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15" yWindow="4245" windowWidth="15330" windowHeight="4290" tabRatio="758" firstSheet="36" activeTab="45"/>
  </bookViews>
  <sheets>
    <sheet name="1" sheetId="1" r:id="rId1"/>
    <sheet name="1.1" sheetId="2" r:id="rId2"/>
    <sheet name="1.1 graf1" sheetId="83" r:id="rId3"/>
    <sheet name="1.2" sheetId="3" r:id="rId4"/>
    <sheet name="1.3" sheetId="12" r:id="rId5"/>
    <sheet name="1.3 map1" sheetId="84" r:id="rId6"/>
    <sheet name="1.4" sheetId="64" r:id="rId7"/>
    <sheet name="1.4 graf1" sheetId="65" r:id="rId8"/>
    <sheet name="1.4 graf2" sheetId="116" r:id="rId9"/>
    <sheet name="1.4 map1" sheetId="85" r:id="rId10"/>
    <sheet name="1.5" sheetId="96" r:id="rId11"/>
    <sheet name="1.6" sheetId="66" r:id="rId12"/>
    <sheet name="2" sheetId="13" r:id="rId13"/>
    <sheet name="2.1" sheetId="14" r:id="rId14"/>
    <sheet name="2.1 graf1" sheetId="77" r:id="rId15"/>
    <sheet name="2.2" sheetId="15" r:id="rId16"/>
    <sheet name="2.3" sheetId="74" r:id="rId17"/>
    <sheet name="2.3 map1" sheetId="88" r:id="rId18"/>
    <sheet name="2.4" sheetId="67" r:id="rId19"/>
    <sheet name="2.4 map1" sheetId="91" r:id="rId20"/>
    <sheet name="2.4 graf1" sheetId="118" r:id="rId21"/>
    <sheet name="2.5" sheetId="97" r:id="rId22"/>
    <sheet name="2.6" sheetId="68" r:id="rId23"/>
    <sheet name="3" sheetId="23" r:id="rId24"/>
    <sheet name="3.1" sheetId="24" r:id="rId25"/>
    <sheet name="3.1 graf1" sheetId="78" r:id="rId26"/>
    <sheet name="3.2" sheetId="25" r:id="rId27"/>
    <sheet name="3.3" sheetId="71" r:id="rId28"/>
    <sheet name="3.3 map1" sheetId="92" r:id="rId29"/>
    <sheet name="3.4" sheetId="72" r:id="rId30"/>
    <sheet name="3.4 graf1" sheetId="95" r:id="rId31"/>
    <sheet name="3.5" sheetId="98" r:id="rId32"/>
    <sheet name="3.6" sheetId="73" r:id="rId33"/>
    <sheet name="4" sheetId="39" r:id="rId34"/>
    <sheet name="4.1" sheetId="40" r:id="rId35"/>
    <sheet name="4.1 graf1" sheetId="112" r:id="rId36"/>
    <sheet name="4.2" sheetId="41" r:id="rId37"/>
    <sheet name="4.3" sheetId="46" r:id="rId38"/>
    <sheet name="4.3 map1" sheetId="80" r:id="rId39"/>
    <sheet name="4.4" sheetId="69" r:id="rId40"/>
    <sheet name="4.4 graf1" sheetId="100" r:id="rId41"/>
    <sheet name="4.4 map1" sheetId="101" r:id="rId42"/>
    <sheet name="4.5" sheetId="99" r:id="rId43"/>
    <sheet name="4.6" sheetId="70" r:id="rId44"/>
    <sheet name="5" sheetId="75" r:id="rId45"/>
    <sheet name="5.1" sheetId="76" r:id="rId46"/>
  </sheets>
  <definedNames>
    <definedName name="_R1_1">'1.1'!$A$1:$H$11</definedName>
    <definedName name="_R1_10" localSheetId="8">#REF!</definedName>
    <definedName name="_R1_10" localSheetId="20">#REF!</definedName>
    <definedName name="_R1_10">#REF!</definedName>
    <definedName name="_R1_11">'1.3'!$A$1:$F$24</definedName>
    <definedName name="_R1_12">'1.4'!$A$1:$I$25</definedName>
    <definedName name="_R1_13" localSheetId="10">'1.5'!$A$1:$F$109</definedName>
    <definedName name="_R1_13" localSheetId="21">'2.5'!$A$1:$F$108</definedName>
    <definedName name="_R1_13" localSheetId="31">'3.5'!$A$1:$F$108</definedName>
    <definedName name="_R1_13" localSheetId="42">'4.5'!$A$1:$F$108</definedName>
    <definedName name="_R1_13">'1.6'!$A$1:$H$109</definedName>
    <definedName name="_R1_2">'1.2'!$A$1:$H$13</definedName>
    <definedName name="_R1_3" localSheetId="8">#REF!</definedName>
    <definedName name="_R1_3" localSheetId="20">#REF!</definedName>
    <definedName name="_R1_3">#REF!</definedName>
    <definedName name="_R1_4" localSheetId="8">#REF!</definedName>
    <definedName name="_R1_4" localSheetId="20">#REF!</definedName>
    <definedName name="_R1_4">#REF!</definedName>
    <definedName name="_R1_5" localSheetId="8">#REF!</definedName>
    <definedName name="_R1_5" localSheetId="20">#REF!</definedName>
    <definedName name="_R1_5">#REF!</definedName>
    <definedName name="_R1_6" localSheetId="8">#REF!</definedName>
    <definedName name="_R1_6" localSheetId="20">#REF!</definedName>
    <definedName name="_R1_6">#REF!</definedName>
    <definedName name="_R1_7" localSheetId="8">#REF!</definedName>
    <definedName name="_R1_7" localSheetId="20">#REF!</definedName>
    <definedName name="_R1_7">#REF!</definedName>
    <definedName name="_R1_8" localSheetId="8">#REF!</definedName>
    <definedName name="_R1_8" localSheetId="20">#REF!</definedName>
    <definedName name="_R1_8">#REF!</definedName>
    <definedName name="_R1_9" localSheetId="8">#REF!</definedName>
    <definedName name="_R1_9" localSheetId="20">#REF!</definedName>
    <definedName name="_R1_9">#REF!</definedName>
    <definedName name="_R2_1">'2.1'!$A$1:$H$12</definedName>
    <definedName name="_R2_10" localSheetId="16">'2.3'!$A$1:$G$23</definedName>
    <definedName name="_R2_10">'2.4'!$A$1:$I$23</definedName>
    <definedName name="_R2_11">'2.6'!$A$1:$I$108</definedName>
    <definedName name="_R2_2">'2.2'!$A$1:$H$12</definedName>
    <definedName name="_R2_3" localSheetId="8">#REF!</definedName>
    <definedName name="_R2_3" localSheetId="20">#REF!</definedName>
    <definedName name="_R2_3">#REF!</definedName>
    <definedName name="_R2_4" localSheetId="8">#REF!</definedName>
    <definedName name="_R2_4" localSheetId="20">#REF!</definedName>
    <definedName name="_R2_4">#REF!</definedName>
    <definedName name="_R2_5" localSheetId="8">#REF!</definedName>
    <definedName name="_R2_5" localSheetId="20">#REF!</definedName>
    <definedName name="_R2_5">#REF!</definedName>
    <definedName name="_R2_6" localSheetId="8">#REF!</definedName>
    <definedName name="_R2_6" localSheetId="20">#REF!</definedName>
    <definedName name="_R2_6">#REF!</definedName>
    <definedName name="_R2_7" localSheetId="8">#REF!</definedName>
    <definedName name="_R2_7" localSheetId="20">#REF!</definedName>
    <definedName name="_R2_7">#REF!</definedName>
    <definedName name="_R2_8" localSheetId="8">#REF!</definedName>
    <definedName name="_R2_8" localSheetId="20">#REF!</definedName>
    <definedName name="_R2_8">#REF!</definedName>
    <definedName name="_R2_9" localSheetId="8">#REF!</definedName>
    <definedName name="_R2_9" localSheetId="20">#REF!</definedName>
    <definedName name="_R2_9">#REF!</definedName>
    <definedName name="_R3_1">'3.1'!$A$1:$H$11</definedName>
    <definedName name="_R3_10" localSheetId="8">#REF!</definedName>
    <definedName name="_R3_10" localSheetId="20">#REF!</definedName>
    <definedName name="_R3_10">#REF!</definedName>
    <definedName name="_R3_11" localSheetId="8">#REF!</definedName>
    <definedName name="_R3_11" localSheetId="20">#REF!</definedName>
    <definedName name="_R3_11">#REF!</definedName>
    <definedName name="_R3_12" localSheetId="8">#REF!</definedName>
    <definedName name="_R3_12" localSheetId="20">#REF!</definedName>
    <definedName name="_R3_12">#REF!</definedName>
    <definedName name="_R3_13" localSheetId="8">#REF!</definedName>
    <definedName name="_R3_13" localSheetId="20">#REF!</definedName>
    <definedName name="_R3_13">#REF!</definedName>
    <definedName name="_R3_14" localSheetId="8">#REF!</definedName>
    <definedName name="_R3_14" localSheetId="20">#REF!</definedName>
    <definedName name="_R3_14">#REF!</definedName>
    <definedName name="_R3_15" localSheetId="8">#REF!</definedName>
    <definedName name="_R3_15" localSheetId="20">#REF!</definedName>
    <definedName name="_R3_15">#REF!</definedName>
    <definedName name="_R3_2">'3.2'!$A$1:$H$9</definedName>
    <definedName name="_R3_3" localSheetId="8">#REF!</definedName>
    <definedName name="_R3_3" localSheetId="20">#REF!</definedName>
    <definedName name="_R3_3">#REF!</definedName>
    <definedName name="_R3_4" localSheetId="8">#REF!</definedName>
    <definedName name="_R3_4" localSheetId="20">#REF!</definedName>
    <definedName name="_R3_4">#REF!</definedName>
    <definedName name="_R3_5" localSheetId="8">#REF!</definedName>
    <definedName name="_R3_5" localSheetId="20">#REF!</definedName>
    <definedName name="_R3_5">#REF!</definedName>
    <definedName name="_R3_6" localSheetId="8">#REF!</definedName>
    <definedName name="_R3_6" localSheetId="20">#REF!</definedName>
    <definedName name="_R3_6">#REF!</definedName>
    <definedName name="_R3_7" localSheetId="8">#REF!</definedName>
    <definedName name="_R3_7" localSheetId="20">#REF!</definedName>
    <definedName name="_R3_7">#REF!</definedName>
    <definedName name="_R3_8" localSheetId="8">#REF!</definedName>
    <definedName name="_R3_8" localSheetId="20">#REF!</definedName>
    <definedName name="_R3_8">#REF!</definedName>
    <definedName name="_R3_9" localSheetId="8">#REF!</definedName>
    <definedName name="_R3_9" localSheetId="20">#REF!</definedName>
    <definedName name="_R3_9">#REF!</definedName>
    <definedName name="_R4_1">'4.1'!$A$1:$H$10</definedName>
    <definedName name="_R4_2">'4.2'!$A$1:$G$11</definedName>
    <definedName name="_R4_3" localSheetId="8">#REF!</definedName>
    <definedName name="_R4_3" localSheetId="20">#REF!</definedName>
    <definedName name="_R4_3">#REF!</definedName>
    <definedName name="_R4_4" localSheetId="8">#REF!</definedName>
    <definedName name="_R4_4" localSheetId="20">#REF!</definedName>
    <definedName name="_R4_4">#REF!</definedName>
    <definedName name="_R4_5" localSheetId="8">#REF!</definedName>
    <definedName name="_R4_5" localSheetId="20">#REF!</definedName>
    <definedName name="_R4_5">#REF!</definedName>
    <definedName name="_R4_6" localSheetId="8">#REF!</definedName>
    <definedName name="_R4_6" localSheetId="20">#REF!</definedName>
    <definedName name="_R4_6">#REF!</definedName>
    <definedName name="_R4_7">'4.3'!$A$1:$H$23</definedName>
    <definedName name="_R4_8" localSheetId="45">'5.1'!$A$1:$I$24</definedName>
    <definedName name="_R4_8">'4.4'!$A$1:$G$23</definedName>
    <definedName name="_R4_9">'4.6'!$A$1:$G$108</definedName>
    <definedName name="_R5_1" localSheetId="8">#REF!</definedName>
    <definedName name="_R5_1" localSheetId="20">#REF!</definedName>
    <definedName name="_R5_1">#REF!</definedName>
    <definedName name="_R5_2" localSheetId="8">#REF!</definedName>
    <definedName name="_R5_2" localSheetId="20">#REF!</definedName>
    <definedName name="_R5_2">#REF!</definedName>
    <definedName name="_R5_3" localSheetId="8">#REF!</definedName>
    <definedName name="_R5_3" localSheetId="20">#REF!</definedName>
    <definedName name="_R5_3">#REF!</definedName>
    <definedName name="_xlnm.Print_Area" localSheetId="2">'1.1 graf1'!$B$2:$C$24</definedName>
    <definedName name="_xlnm.Print_Area" localSheetId="5">'1.3 map1'!$A$1:$F$30</definedName>
    <definedName name="_xlnm.Print_Area" localSheetId="7">'1.4 graf1'!$A$1:$B$23</definedName>
    <definedName name="_xlnm.Print_Area" localSheetId="8">'1.4 graf2'!$A$1:$F$30</definedName>
    <definedName name="_xlnm.Print_Area" localSheetId="9">'1.4 map1'!$A$1:$F$30</definedName>
    <definedName name="_xlnm.Print_Area" localSheetId="17">'2.3 map1'!$A$1:$F$29</definedName>
    <definedName name="_xlnm.Print_Area" localSheetId="20">'2.4 graf1'!$A$1:$F$29</definedName>
    <definedName name="_xlnm.Print_Area" localSheetId="19">'2.4 map1'!$A$1:$F$29</definedName>
    <definedName name="_xlnm.Print_Area" localSheetId="25">'3.1 graf1'!$A$1:$B$23</definedName>
    <definedName name="_xlnm.Print_Area" localSheetId="28">'3.3 map1'!$A$1:$F$30</definedName>
    <definedName name="_xlnm.Print_Area" localSheetId="30">'3.4 graf1'!$A$1:$G$29</definedName>
    <definedName name="_xlnm.Print_Area" localSheetId="35">'4.1 graf1'!$A$1:$B$24</definedName>
    <definedName name="_xlnm.Print_Area" localSheetId="40">'4.4 graf1'!$A$1:$C$22</definedName>
  </definedNames>
  <calcPr calcId="152511"/>
</workbook>
</file>

<file path=xl/calcChain.xml><?xml version="1.0" encoding="utf-8"?>
<calcChain xmlns="http://schemas.openxmlformats.org/spreadsheetml/2006/main">
  <c r="F4" i="99" l="1"/>
  <c r="C4" i="72"/>
  <c r="D16" i="24" l="1"/>
  <c r="B4" i="72"/>
  <c r="D4" i="72"/>
  <c r="E4" i="72"/>
  <c r="F4" i="72"/>
  <c r="C4" i="46"/>
  <c r="D4" i="46"/>
  <c r="E4" i="46"/>
  <c r="G4" i="46"/>
  <c r="F5" i="46"/>
  <c r="H5" i="46"/>
  <c r="F6" i="46"/>
  <c r="H6" i="46"/>
  <c r="F7" i="46"/>
  <c r="H7" i="46"/>
  <c r="F8" i="46"/>
  <c r="H8" i="46"/>
  <c r="F9" i="46"/>
  <c r="H9" i="46"/>
  <c r="F10" i="46"/>
  <c r="H10" i="46"/>
  <c r="F11" i="46"/>
  <c r="H11" i="46"/>
  <c r="F12" i="46"/>
  <c r="H12" i="46"/>
  <c r="F13" i="46"/>
  <c r="H13" i="46"/>
  <c r="F14" i="46"/>
  <c r="H14" i="46"/>
  <c r="F15" i="46"/>
  <c r="H15" i="46"/>
  <c r="F16" i="46"/>
  <c r="H16" i="46"/>
  <c r="F17" i="46"/>
  <c r="H17" i="46"/>
  <c r="F18" i="46"/>
  <c r="H18" i="46"/>
  <c r="F19" i="46"/>
  <c r="H19" i="46"/>
  <c r="F20" i="46"/>
  <c r="H20" i="46"/>
  <c r="F21" i="46"/>
  <c r="H21" i="46"/>
  <c r="F22" i="46"/>
  <c r="H22" i="46"/>
  <c r="F23" i="46"/>
  <c r="H23" i="46"/>
  <c r="I6" i="71"/>
  <c r="I7" i="71"/>
  <c r="I8" i="71"/>
  <c r="I9" i="71"/>
  <c r="I10" i="71"/>
  <c r="I11" i="71"/>
  <c r="I12" i="71"/>
  <c r="I13" i="71"/>
  <c r="I14" i="71"/>
  <c r="I15" i="71"/>
  <c r="I16" i="71"/>
  <c r="I17" i="71"/>
  <c r="I18" i="71"/>
  <c r="I19" i="71"/>
  <c r="I20" i="71"/>
  <c r="I21" i="71"/>
  <c r="I22" i="71"/>
  <c r="I23" i="71"/>
  <c r="I5" i="71"/>
  <c r="C4" i="71"/>
  <c r="D4" i="71"/>
  <c r="E4" i="71"/>
  <c r="G4" i="71"/>
  <c r="H4" i="71"/>
  <c r="B4" i="71"/>
  <c r="F6" i="71"/>
  <c r="F7" i="71"/>
  <c r="F8" i="71"/>
  <c r="F9" i="71"/>
  <c r="F10" i="71"/>
  <c r="F11" i="71"/>
  <c r="F12" i="71"/>
  <c r="F13" i="71"/>
  <c r="F14" i="71"/>
  <c r="F15" i="71"/>
  <c r="F16" i="71"/>
  <c r="F17" i="71"/>
  <c r="F18" i="71"/>
  <c r="F19" i="71"/>
  <c r="F20" i="71"/>
  <c r="F21" i="71"/>
  <c r="F22" i="71"/>
  <c r="F23" i="71"/>
  <c r="F5" i="71"/>
  <c r="C4" i="74"/>
  <c r="I4" i="68"/>
  <c r="H4" i="68"/>
  <c r="G4" i="68"/>
  <c r="F4" i="68"/>
  <c r="E4" i="68"/>
  <c r="D4" i="68"/>
  <c r="C4" i="68"/>
  <c r="B4" i="68"/>
  <c r="D4" i="12"/>
  <c r="D13" i="2"/>
  <c r="E13" i="2" s="1"/>
  <c r="C4" i="67"/>
  <c r="D4" i="67"/>
  <c r="E4" i="67"/>
  <c r="F4" i="67"/>
  <c r="G4" i="67"/>
  <c r="H4" i="67"/>
  <c r="I4" i="67"/>
  <c r="B4" i="67"/>
  <c r="G4" i="99"/>
  <c r="E4" i="99"/>
  <c r="C4" i="99"/>
  <c r="B4" i="99"/>
  <c r="D12" i="2"/>
  <c r="E12" i="2" s="1"/>
  <c r="D10" i="2"/>
  <c r="E10" i="2" s="1"/>
  <c r="D11" i="2"/>
  <c r="E11" i="2" s="1"/>
  <c r="F4" i="71" l="1"/>
  <c r="I4" i="71"/>
  <c r="H4" i="46"/>
  <c r="F4" i="46"/>
</calcChain>
</file>

<file path=xl/sharedStrings.xml><?xml version="1.0" encoding="utf-8"?>
<sst xmlns="http://schemas.openxmlformats.org/spreadsheetml/2006/main" count="1485" uniqueCount="228">
  <si>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</si>
  <si>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</si>
  <si>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</si>
  <si>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</si>
  <si>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</si>
  <si>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</si>
  <si>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</si>
  <si>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</si>
  <si>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</si>
  <si>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</si>
  <si>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</si>
  <si>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</si>
  <si>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</si>
  <si>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</si>
  <si>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</si>
  <si>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PSOE</t>
  </si>
  <si>
    <t xml:space="preserve"> València</t>
  </si>
  <si>
    <t>PP</t>
  </si>
  <si>
    <t>EUPV</t>
  </si>
  <si>
    <t xml:space="preserve">    6. Sant Francesc</t>
  </si>
  <si>
    <t xml:space="preserve">    1. Russafa</t>
  </si>
  <si>
    <t xml:space="preserve">    3. Gran Via</t>
  </si>
  <si>
    <t xml:space="preserve">    4. Arrancapins</t>
  </si>
  <si>
    <t xml:space="preserve">    1. Campanar</t>
  </si>
  <si>
    <t xml:space="preserve">    4. Sant Pau</t>
  </si>
  <si>
    <t xml:space="preserve">    1. Marxalenes</t>
  </si>
  <si>
    <t xml:space="preserve">    2. Morvedre</t>
  </si>
  <si>
    <t xml:space="preserve">    3. Trinitat</t>
  </si>
  <si>
    <t xml:space="preserve">    4. Tormos</t>
  </si>
  <si>
    <t xml:space="preserve">    5. Sant Antoni</t>
  </si>
  <si>
    <t xml:space="preserve">    1. Exposició</t>
  </si>
  <si>
    <t xml:space="preserve">    2. Mestalla</t>
  </si>
  <si>
    <t xml:space="preserve">    3. Jaume Roig</t>
  </si>
  <si>
    <t xml:space="preserve">    4. C. Universitària</t>
  </si>
  <si>
    <t xml:space="preserve">    1. Nou Moles</t>
  </si>
  <si>
    <t xml:space="preserve">    2. Soternes</t>
  </si>
  <si>
    <t xml:space="preserve">    1. Patraix</t>
  </si>
  <si>
    <t xml:space="preserve">    2. Sant Isidre</t>
  </si>
  <si>
    <t xml:space="preserve">    3. Vara de Quart</t>
  </si>
  <si>
    <t xml:space="preserve">    4. Safranar</t>
  </si>
  <si>
    <t xml:space="preserve">    5. Favara</t>
  </si>
  <si>
    <t xml:space="preserve">    5. Camí Real</t>
  </si>
  <si>
    <t xml:space="preserve">    2. En Corts</t>
  </si>
  <si>
    <t xml:space="preserve">    5. Na Rovella</t>
  </si>
  <si>
    <t xml:space="preserve">    4. Beteró</t>
  </si>
  <si>
    <t xml:space="preserve">    1. Aiora</t>
  </si>
  <si>
    <t xml:space="preserve">    2. Albors</t>
  </si>
  <si>
    <t xml:space="preserve">    4. Camí Fondo</t>
  </si>
  <si>
    <t xml:space="preserve">    5. Penya-roja</t>
  </si>
  <si>
    <t xml:space="preserve">    2. Ciutat Jardí</t>
  </si>
  <si>
    <t xml:space="preserve">    1. Benimaclet</t>
  </si>
  <si>
    <t xml:space="preserve">    2. Camí de Vera</t>
  </si>
  <si>
    <t xml:space="preserve">    3. Carpesa</t>
  </si>
  <si>
    <t xml:space="preserve">    6. Massarrojos</t>
  </si>
  <si>
    <t xml:space="preserve">    7. Borbotó</t>
  </si>
  <si>
    <t xml:space="preserve">    1. Benimàmet</t>
  </si>
  <si>
    <t xml:space="preserve">    2. Beniferri</t>
  </si>
  <si>
    <t xml:space="preserve">    3. Pinedo</t>
  </si>
  <si>
    <t>-</t>
  </si>
  <si>
    <t xml:space="preserve">    3. Malilla </t>
  </si>
  <si>
    <t xml:space="preserve">    5. Natzaret </t>
  </si>
  <si>
    <t xml:space="preserve">    1. Orriols </t>
  </si>
  <si>
    <t xml:space="preserve">    2. Torrefiel </t>
  </si>
  <si>
    <t xml:space="preserve">    1. Benicalap </t>
  </si>
  <si>
    <t xml:space="preserve">    2. Ciutat Fallera </t>
  </si>
  <si>
    <t xml:space="preserve">    1. Benifaraig </t>
  </si>
  <si>
    <t xml:space="preserve">    2. Poble Nou </t>
  </si>
  <si>
    <t xml:space="preserve">    3. Tres Forques </t>
  </si>
  <si>
    <t xml:space="preserve">    7. Ciutat de les Arts i de les Ciències</t>
  </si>
  <si>
    <t xml:space="preserve">    4 i 5. Cases de Bàrcena-Mauella </t>
  </si>
  <si>
    <t>NO</t>
  </si>
  <si>
    <t>5. REFERÉNDUM CONSTITUCIÓN EUROPEA</t>
  </si>
  <si>
    <t xml:space="preserve">    3. Sant Llorenç</t>
  </si>
  <si>
    <t xml:space="preserve">    4. Sant Marcel·lí</t>
  </si>
  <si>
    <t xml:space="preserve">    1. Mont-Olivet</t>
  </si>
  <si>
    <t>1. ELECCIONES MUNICIPALES</t>
  </si>
  <si>
    <t>València</t>
  </si>
  <si>
    <t xml:space="preserve">    4. Fonteta de Sant Lluís</t>
  </si>
  <si>
    <t xml:space="preserve"> 2. l'Eixample</t>
  </si>
  <si>
    <t xml:space="preserve"> 5. la Saïdia</t>
  </si>
  <si>
    <t xml:space="preserve"> 6. Pla del Real</t>
  </si>
  <si>
    <t xml:space="preserve"> 7. l'Olivereta</t>
  </si>
  <si>
    <t xml:space="preserve">    1. el Forn d'Alcedo</t>
  </si>
  <si>
    <t xml:space="preserve">    2. el Castellar-l’Oliverar</t>
  </si>
  <si>
    <t xml:space="preserve">    4. el Saler</t>
  </si>
  <si>
    <t xml:space="preserve">    5. el Palmar</t>
  </si>
  <si>
    <t xml:space="preserve">    6. el Perellonet</t>
  </si>
  <si>
    <t xml:space="preserve">    7 i 8. la Torre - Faitanar</t>
  </si>
  <si>
    <t xml:space="preserve">    1. la Seu </t>
  </si>
  <si>
    <t xml:space="preserve">    2. la Xerea </t>
  </si>
  <si>
    <t xml:space="preserve">    2. la Roqueta</t>
  </si>
  <si>
    <t xml:space="preserve">    3. la Petxina</t>
  </si>
  <si>
    <t xml:space="preserve">    4. la Fontsanta</t>
  </si>
  <si>
    <t xml:space="preserve">    5. la Llum</t>
  </si>
  <si>
    <t xml:space="preserve">    1. la Raiosa</t>
  </si>
  <si>
    <t xml:space="preserve">    3. la Creu Coberta</t>
  </si>
  <si>
    <t xml:space="preserve">    6. la Punta </t>
  </si>
  <si>
    <t xml:space="preserve">    3. la Malva-rosa</t>
  </si>
  <si>
    <t xml:space="preserve">    3. la Creu del Grau</t>
  </si>
  <si>
    <t xml:space="preserve">    4. la Bega Baixa</t>
  </si>
  <si>
    <t xml:space="preserve">    5. la Carrasca</t>
  </si>
  <si>
    <t xml:space="preserve">    3. el Carme </t>
  </si>
  <si>
    <t xml:space="preserve">    4. el Pilar</t>
  </si>
  <si>
    <t xml:space="preserve">    5. el Mercat</t>
  </si>
  <si>
    <t xml:space="preserve">    2. el Pla del Remei</t>
  </si>
  <si>
    <t xml:space="preserve">    1. el Botànic</t>
  </si>
  <si>
    <t xml:space="preserve">    3. el Calvari</t>
  </si>
  <si>
    <t xml:space="preserve">    1. el Grau</t>
  </si>
  <si>
    <t xml:space="preserve">    2. el Cabanyal-el Canyamelar</t>
  </si>
  <si>
    <t xml:space="preserve">    2. les Tendetes</t>
  </si>
  <si>
    <t xml:space="preserve">    2. l'Hort de Senabre</t>
  </si>
  <si>
    <t xml:space="preserve">    1. l'Illa Perduda</t>
  </si>
  <si>
    <t xml:space="preserve">    3. l'Amistat</t>
  </si>
  <si>
    <t>UPyD</t>
  </si>
  <si>
    <t>SÍ</t>
  </si>
  <si>
    <t xml:space="preserve"> 6. el Pla del Real</t>
  </si>
  <si>
    <t>2. ELECCIONES AUTONÓMICAS</t>
  </si>
  <si>
    <t>3. ELECCIONES GENERALES</t>
  </si>
  <si>
    <t>4. ELECCIONES AL PARLAMENTO EUROPEO</t>
  </si>
  <si>
    <t xml:space="preserve">    5. na Rovella</t>
  </si>
  <si>
    <t>Fuente: Ministerio del Interior.</t>
  </si>
  <si>
    <t>Votos Leídos</t>
  </si>
  <si>
    <t>Porcentaje Participación</t>
  </si>
  <si>
    <t>Porcentaje Abstención</t>
  </si>
  <si>
    <t>Votos Nulos</t>
  </si>
  <si>
    <t>Votos a Candidaturas</t>
  </si>
  <si>
    <t>Otros</t>
  </si>
  <si>
    <t>Elecciones Municipales 1979</t>
  </si>
  <si>
    <t>Elecciones Municipales 2003</t>
  </si>
  <si>
    <t>Elecciones Municipales 1983</t>
  </si>
  <si>
    <t>Elecciones Municipales 1987</t>
  </si>
  <si>
    <t>Elecciones Municipales 1991</t>
  </si>
  <si>
    <t>Elecciones Municipales 1995</t>
  </si>
  <si>
    <t>Elecciones Municipales 1999</t>
  </si>
  <si>
    <t>Elecciones Municipales 2007</t>
  </si>
  <si>
    <t>Vots Leídos</t>
  </si>
  <si>
    <t>Elecciones Autonómicas 1983</t>
  </si>
  <si>
    <t>Elecciones Autonómicas 1987</t>
  </si>
  <si>
    <t>Elecciones Autonómicas 1991</t>
  </si>
  <si>
    <t>Elecciones Autonómicas 1995</t>
  </si>
  <si>
    <t>Elecciones Autonómicas 1999</t>
  </si>
  <si>
    <t>Elecciones Autonómicas 2003</t>
  </si>
  <si>
    <t>Elecciones Autonómicas 2007</t>
  </si>
  <si>
    <t>Elecciones Generales 1977</t>
  </si>
  <si>
    <t>Elecciones Generales 1979</t>
  </si>
  <si>
    <t>Elecciones Generales 1982</t>
  </si>
  <si>
    <t>Elecciones Generales 1986</t>
  </si>
  <si>
    <t>Elecciones Generales 1989</t>
  </si>
  <si>
    <t>Elecciones Generales 1993</t>
  </si>
  <si>
    <t>Elecciones Generales 1996</t>
  </si>
  <si>
    <t>Elecciones Generales 2000</t>
  </si>
  <si>
    <t>Elecciones Generales 2004</t>
  </si>
  <si>
    <t>Elecciones Generales 2008</t>
  </si>
  <si>
    <t>Abstención</t>
  </si>
  <si>
    <t>Votos Válidos</t>
  </si>
  <si>
    <t>Fuente: Delegación de Gobierno en la Comunidad Valenciana. Resultados provisionales.</t>
  </si>
  <si>
    <t>Elecciones Europeas 1987</t>
  </si>
  <si>
    <t>Elecciones Europeas 1989</t>
  </si>
  <si>
    <t>Elecciones Europeas 1994</t>
  </si>
  <si>
    <t>Elecciones Europeas 1999</t>
  </si>
  <si>
    <t>Elecciones Europeas 2004</t>
  </si>
  <si>
    <t>Elecciones Europeas 2009</t>
  </si>
  <si>
    <t>% Abstención</t>
  </si>
  <si>
    <t>Votos en Blanco</t>
  </si>
  <si>
    <t>Fuente: Presidencia de la Generalitat Valenciana.</t>
  </si>
  <si>
    <t>Elecciones Municipales 2011</t>
  </si>
  <si>
    <t>Elecciones Autonómicas 2011</t>
  </si>
  <si>
    <t>COMPROMÍS</t>
  </si>
  <si>
    <t>Electorado</t>
  </si>
  <si>
    <t>Elecciones Generales 2011</t>
  </si>
  <si>
    <t>4.1. Participación en las Elecciones Europeas. 1987-2014</t>
  </si>
  <si>
    <t>Elecciones Europeas 2014</t>
  </si>
  <si>
    <t>4.3. Participación en las Elecciones Europeas 2014. Distritos</t>
  </si>
  <si>
    <t>4.4. Votos a candidaturas en las Elecciones Europeas 2014. Distritos</t>
  </si>
  <si>
    <t>4.6. Votos a candidaturas en las Elecciones Europeas 2014. Barrios</t>
  </si>
  <si>
    <t>PRIMAVERA EUROPEA</t>
  </si>
  <si>
    <t>4.5. Participación en las Elecciones Europeas 2014. Barrios</t>
  </si>
  <si>
    <t>PODEMOS-PODEM</t>
  </si>
  <si>
    <t xml:space="preserve">     1.Benimàmet</t>
  </si>
  <si>
    <t xml:space="preserve">     2.Beniferri</t>
  </si>
  <si>
    <t xml:space="preserve"> </t>
  </si>
  <si>
    <t>4.2. Votos a candidaturas en las Elecciones Europeas. 1987-2014</t>
  </si>
  <si>
    <t>PRIMAVERA 
EUROPEA</t>
  </si>
  <si>
    <t>Elecciones Municipales 2015</t>
  </si>
  <si>
    <t>1.1. Participación en las Elecciones Municipales. 1979-2015</t>
  </si>
  <si>
    <t>1.2. Votos a candidaturas en las Elecciones Municipales. 1979-2015</t>
  </si>
  <si>
    <t>1.3. Participación en las Elecciones Municipales 2015. Distritos</t>
  </si>
  <si>
    <t>1.4. Votos a candidaturas en las Elecciones Municipales 2015. Distritos</t>
  </si>
  <si>
    <t>1.5. Participación en las Elecciones Municipales 2015. Barrios</t>
  </si>
  <si>
    <t>1.6. Votos a candidaturas en las Elecciones Municipales 2015. Barrios</t>
  </si>
  <si>
    <t>2.1. Participación en las Elecciones Autonómicas. 1983-2015</t>
  </si>
  <si>
    <t>2.2. Votos a candidaturas en las Elecciones Autonómicas. 1983-2015</t>
  </si>
  <si>
    <t>Elecciones Autonómicas 2015</t>
  </si>
  <si>
    <t>2.3. Participación en las Elecciones Autonómicas 2015. Distritos</t>
  </si>
  <si>
    <t>2.4. Votos a candidaturas en las Elecciones Autonómicas 2015. Distritos</t>
  </si>
  <si>
    <t>2.5. Participación en las Elecciones Autonómicas 2015. Barrios</t>
  </si>
  <si>
    <t>VALC</t>
  </si>
  <si>
    <t>EUPV-EV-ERPV-AS:AC</t>
  </si>
  <si>
    <t>C's</t>
  </si>
  <si>
    <t>PODEMOS</t>
  </si>
  <si>
    <t>PODEM</t>
  </si>
  <si>
    <t>5.1. Resultados del Referéndum Constitución Europea. Distritos y barrios. 2005</t>
  </si>
  <si>
    <t xml:space="preserve"> 3. Extramurs </t>
  </si>
  <si>
    <t xml:space="preserve"> 5. la Saïdia </t>
  </si>
  <si>
    <t xml:space="preserve"> 8. Patraix </t>
  </si>
  <si>
    <t xml:space="preserve"> 9. Jesús </t>
  </si>
  <si>
    <t xml:space="preserve">10. Quatre Carreres </t>
  </si>
  <si>
    <t xml:space="preserve">12. Camins al Grau </t>
  </si>
  <si>
    <t xml:space="preserve">    3. la Petxina </t>
  </si>
  <si>
    <t xml:space="preserve">    4. Arrancapins </t>
  </si>
  <si>
    <t xml:space="preserve">    2. Morvedre </t>
  </si>
  <si>
    <t xml:space="preserve">    1. Patraix </t>
  </si>
  <si>
    <t xml:space="preserve">    1. la Raiosa </t>
  </si>
  <si>
    <t xml:space="preserve">    3. la Creu del Grau </t>
  </si>
  <si>
    <t>EUPV-EV-
ERPV-AS:AC</t>
  </si>
  <si>
    <t xml:space="preserve">    1. Mont-Olivet </t>
  </si>
  <si>
    <t>Elecciones Generales 2015</t>
  </si>
  <si>
    <t>Elecciones Generales 2016</t>
  </si>
  <si>
    <t>3.6. Votos a candidaturas en las Elecciones Generales 2016. Barrios</t>
  </si>
  <si>
    <t>3.5. Participación en las Elecciones Generales 2016. Barrios</t>
  </si>
  <si>
    <t>3.4. Votos a candidaturas en Elecciones Generales 2016. Distritos</t>
  </si>
  <si>
    <t>3.3. Participación en las Elecciones Generales 2016. Distritos</t>
  </si>
  <si>
    <t>3.1. Participación en las Elecciones Generales. 1977-2016</t>
  </si>
  <si>
    <t>3.2. Votos a candidaturas en las Elecciones Generales. 1977-2016</t>
  </si>
  <si>
    <t>COMPROMIS</t>
  </si>
  <si>
    <t>COMPROMIS-PODEMOS-EUPV</t>
  </si>
  <si>
    <t>Nota: Ver tabla de equivalencias de partidos en el apartado de Conceptos.</t>
  </si>
  <si>
    <t>2.6. Votos a candidaturas en las Elecciones Autonómicas 2015. Barrios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</si>
</sst>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\ _P_t_s_-;\-* #,##0\ _P_t_s_-;_-* &quot;-&quot;\ _P_t_s_-;_-@_-"/>
    <numFmt numFmtId="165" formatCode="_-* #,##0.00\ _P_t_s_-;\-* #,##0.00\ _P_t_s_-;_-* &quot;-&quot;??\ _P_t_s_-;_-@_-"/>
    <numFmt numFmtId="166" formatCode="#,##0.0"/>
    <numFmt numFmtId="167" formatCode="0.0%"/>
    <numFmt numFmtId="168" formatCode="0.0"/>
    <numFmt numFmtId="169" formatCode="_-* #,##0.00\ [$€]_-;\-* #,##0.00\ [$€]_-;_-* &quot;-&quot;??\ [$€]_-;_-@_-"/>
  </numFmts>
  <fonts count="15" x14ac:knownFonts="1">
    <font>
      <sz val="10"/>
      <name val="Arial"/>
    </font>
    <font>
      <sz val="10"/>
      <name val="Arial"/>
      <family val="2"/>
    </font>
    <font>
      <sz val="10"/>
      <color indexed="8"/>
      <name val="MS Sans Serif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10"/>
      <color indexed="9"/>
      <name val="Arial"/>
      <family val="2"/>
    </font>
    <font>
      <b/>
      <sz val="12"/>
      <name val="Times New Roman"/>
      <family val="1"/>
    </font>
    <font>
      <b/>
      <sz val="11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sz val="10"/>
      <color indexed="12"/>
      <name val="Times New Roman"/>
      <family val="1"/>
    </font>
    <font>
      <sz val="10"/>
      <name val="Arial"/>
      <family val="2"/>
    </font>
    <font>
      <sz val="10"/>
      <color rgb="FFFF0000"/>
      <name val="Arial"/>
      <family val="2"/>
    </font>
    <font>
      <sz val="11"/>
      <color rgb="FFFF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3E7FF"/>
        <bgColor indexed="64"/>
      </patternFill>
    </fill>
  </fills>
  <borders count="4">
    <border>
      <left/>
      <right/>
      <top/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</borders>
  <cellStyleXfs count="6">
    <xf numFmtId="0" fontId="0" fillId="0" borderId="0"/>
    <xf numFmtId="16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</cellStyleXfs>
  <cellXfs count="114">
    <xf numFmtId="0" fontId="0" fillId="0" borderId="0" xfId="0"/>
    <xf numFmtId="3" fontId="0" fillId="0" borderId="0" xfId="0" applyNumberFormat="1"/>
    <xf numFmtId="0" fontId="0" fillId="0" borderId="0" xfId="0" applyFill="1" applyBorder="1"/>
    <xf numFmtId="0" fontId="0" fillId="0" borderId="0" xfId="0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wrapText="1"/>
    </xf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0" fillId="0" borderId="0" xfId="0" applyFill="1"/>
    <xf numFmtId="0" fontId="0" fillId="0" borderId="0" xfId="0" applyFill="1" applyAlignment="1">
      <alignment horizontal="right"/>
    </xf>
    <xf numFmtId="0" fontId="4" fillId="0" borderId="0" xfId="0" applyFont="1" applyFill="1"/>
    <xf numFmtId="0" fontId="6" fillId="0" borderId="0" xfId="0" applyFont="1"/>
    <xf numFmtId="0" fontId="4" fillId="0" borderId="0" xfId="0" applyFont="1"/>
    <xf numFmtId="0" fontId="7" fillId="0" borderId="0" xfId="0" applyFont="1"/>
    <xf numFmtId="0" fontId="8" fillId="0" borderId="0" xfId="0" applyFont="1"/>
    <xf numFmtId="0" fontId="4" fillId="0" borderId="0" xfId="0" applyFont="1" applyAlignment="1">
      <alignment horizontal="right"/>
    </xf>
    <xf numFmtId="3" fontId="4" fillId="0" borderId="0" xfId="0" applyNumberFormat="1" applyFont="1" applyFill="1" applyAlignment="1"/>
    <xf numFmtId="166" fontId="4" fillId="0" borderId="0" xfId="0" applyNumberFormat="1" applyFont="1" applyFill="1" applyAlignment="1"/>
    <xf numFmtId="0" fontId="10" fillId="0" borderId="0" xfId="0" applyFont="1"/>
    <xf numFmtId="0" fontId="10" fillId="0" borderId="0" xfId="0" applyFont="1" applyAlignment="1">
      <alignment horizontal="right"/>
    </xf>
    <xf numFmtId="3" fontId="4" fillId="0" borderId="0" xfId="0" applyNumberFormat="1" applyFont="1" applyFill="1" applyAlignment="1">
      <alignment horizontal="right"/>
    </xf>
    <xf numFmtId="3" fontId="4" fillId="0" borderId="0" xfId="0" applyNumberFormat="1" applyFont="1"/>
    <xf numFmtId="0" fontId="8" fillId="0" borderId="0" xfId="0" applyFont="1" applyFill="1"/>
    <xf numFmtId="0" fontId="4" fillId="0" borderId="0" xfId="0" applyFont="1" applyFill="1" applyAlignment="1">
      <alignment horizontal="right"/>
    </xf>
    <xf numFmtId="3" fontId="4" fillId="0" borderId="0" xfId="0" applyNumberFormat="1" applyFont="1" applyFill="1"/>
    <xf numFmtId="0" fontId="4" fillId="0" borderId="0" xfId="0" applyFont="1" applyFill="1" applyAlignment="1">
      <alignment horizontal="left" indent="1"/>
    </xf>
    <xf numFmtId="0" fontId="10" fillId="0" borderId="0" xfId="0" applyFont="1" applyBorder="1"/>
    <xf numFmtId="3" fontId="10" fillId="0" borderId="0" xfId="0" applyNumberFormat="1" applyFont="1" applyFill="1"/>
    <xf numFmtId="0" fontId="10" fillId="0" borderId="0" xfId="0" applyFont="1" applyFill="1" applyAlignment="1">
      <alignment horizontal="right"/>
    </xf>
    <xf numFmtId="0" fontId="10" fillId="0" borderId="0" xfId="0" applyFont="1" applyFill="1"/>
    <xf numFmtId="0" fontId="4" fillId="0" borderId="0" xfId="0" applyFont="1" applyFill="1" applyAlignment="1">
      <alignment horizontal="left"/>
    </xf>
    <xf numFmtId="3" fontId="4" fillId="0" borderId="0" xfId="0" applyNumberFormat="1" applyFont="1" applyAlignment="1">
      <alignment horizontal="right"/>
    </xf>
    <xf numFmtId="0" fontId="4" fillId="0" borderId="0" xfId="0" applyFont="1" applyFill="1" applyBorder="1"/>
    <xf numFmtId="0" fontId="11" fillId="0" borderId="0" xfId="0" applyFont="1" applyFill="1"/>
    <xf numFmtId="3" fontId="4" fillId="0" borderId="0" xfId="0" applyNumberFormat="1" applyFont="1" applyFill="1" applyAlignment="1">
      <alignment horizontal="right" wrapText="1"/>
    </xf>
    <xf numFmtId="3" fontId="4" fillId="0" borderId="0" xfId="0" quotePrefix="1" applyNumberFormat="1" applyFont="1" applyFill="1" applyAlignment="1">
      <alignment horizontal="right"/>
    </xf>
    <xf numFmtId="167" fontId="4" fillId="0" borderId="0" xfId="0" applyNumberFormat="1" applyFont="1" applyFill="1"/>
    <xf numFmtId="3" fontId="4" fillId="0" borderId="0" xfId="3" applyNumberFormat="1" applyFont="1" applyFill="1" applyAlignment="1">
      <alignment horizontal="right"/>
    </xf>
    <xf numFmtId="0" fontId="11" fillId="0" borderId="0" xfId="0" applyFont="1" applyFill="1" applyAlignment="1">
      <alignment horizontal="left"/>
    </xf>
    <xf numFmtId="3" fontId="4" fillId="0" borderId="0" xfId="0" applyNumberFormat="1" applyFont="1" applyFill="1" applyBorder="1" applyAlignment="1">
      <alignment horizontal="right"/>
    </xf>
    <xf numFmtId="3" fontId="8" fillId="0" borderId="0" xfId="0" applyNumberFormat="1" applyFont="1"/>
    <xf numFmtId="167" fontId="0" fillId="0" borderId="0" xfId="0" applyNumberFormat="1"/>
    <xf numFmtId="167" fontId="0" fillId="0" borderId="0" xfId="0" applyNumberFormat="1" applyFill="1"/>
    <xf numFmtId="167" fontId="4" fillId="0" borderId="0" xfId="0" applyNumberFormat="1" applyFont="1" applyFill="1" applyAlignment="1">
      <alignment horizontal="right" wrapText="1"/>
    </xf>
    <xf numFmtId="167" fontId="4" fillId="0" borderId="0" xfId="0" applyNumberFormat="1" applyFont="1" applyFill="1" applyAlignment="1">
      <alignment horizontal="right"/>
    </xf>
    <xf numFmtId="167" fontId="4" fillId="0" borderId="0" xfId="5" applyNumberFormat="1" applyFont="1" applyFill="1" applyAlignment="1">
      <alignment horizontal="right"/>
    </xf>
    <xf numFmtId="3" fontId="3" fillId="0" borderId="0" xfId="0" applyNumberFormat="1" applyFont="1"/>
    <xf numFmtId="0" fontId="9" fillId="0" borderId="0" xfId="0" applyFont="1" applyFill="1" applyBorder="1" applyAlignment="1">
      <alignment horizontal="right" wrapText="1"/>
    </xf>
    <xf numFmtId="0" fontId="9" fillId="0" borderId="0" xfId="0" applyFont="1" applyFill="1" applyAlignment="1">
      <alignment horizontal="right" wrapText="1"/>
    </xf>
    <xf numFmtId="0" fontId="3" fillId="0" borderId="0" xfId="0" applyFont="1" applyFill="1" applyAlignment="1">
      <alignment horizontal="right"/>
    </xf>
    <xf numFmtId="167" fontId="3" fillId="0" borderId="0" xfId="5" applyNumberFormat="1" applyFont="1" applyAlignment="1">
      <alignment horizontal="right"/>
    </xf>
    <xf numFmtId="167" fontId="3" fillId="0" borderId="0" xfId="5" applyNumberFormat="1" applyFont="1"/>
    <xf numFmtId="167" fontId="4" fillId="0" borderId="0" xfId="5" applyNumberFormat="1" applyFont="1" applyFill="1" applyAlignment="1">
      <alignment horizontal="right" wrapText="1"/>
    </xf>
    <xf numFmtId="167" fontId="4" fillId="0" borderId="0" xfId="5" applyNumberFormat="1" applyFont="1" applyFill="1"/>
    <xf numFmtId="0" fontId="1" fillId="0" borderId="0" xfId="0" applyFont="1"/>
    <xf numFmtId="0" fontId="5" fillId="0" borderId="0" xfId="0" applyFont="1"/>
    <xf numFmtId="0" fontId="12" fillId="0" borderId="0" xfId="0" applyFont="1"/>
    <xf numFmtId="0" fontId="1" fillId="0" borderId="0" xfId="0" applyFont="1" applyFill="1"/>
    <xf numFmtId="0" fontId="1" fillId="0" borderId="0" xfId="0" applyFont="1" applyAlignment="1">
      <alignment horizontal="right"/>
    </xf>
    <xf numFmtId="168" fontId="3" fillId="0" borderId="0" xfId="0" applyNumberFormat="1" applyFont="1" applyAlignment="1">
      <alignment horizontal="right"/>
    </xf>
    <xf numFmtId="167" fontId="3" fillId="0" borderId="0" xfId="0" applyNumberFormat="1" applyFont="1" applyAlignment="1">
      <alignment horizontal="right"/>
    </xf>
    <xf numFmtId="167" fontId="4" fillId="0" borderId="0" xfId="5" applyNumberFormat="1" applyFont="1"/>
    <xf numFmtId="3" fontId="3" fillId="0" borderId="0" xfId="0" applyNumberFormat="1" applyFont="1" applyAlignment="1">
      <alignment horizontal="right"/>
    </xf>
    <xf numFmtId="168" fontId="3" fillId="0" borderId="0" xfId="0" applyNumberFormat="1" applyFont="1"/>
    <xf numFmtId="3" fontId="0" fillId="0" borderId="0" xfId="0" applyNumberFormat="1" applyFill="1"/>
    <xf numFmtId="3" fontId="4" fillId="2" borderId="0" xfId="0" applyNumberFormat="1" applyFont="1" applyFill="1"/>
    <xf numFmtId="167" fontId="4" fillId="2" borderId="0" xfId="0" applyNumberFormat="1" applyFont="1" applyFill="1"/>
    <xf numFmtId="0" fontId="9" fillId="3" borderId="0" xfId="0" applyFont="1" applyFill="1" applyAlignment="1">
      <alignment wrapText="1"/>
    </xf>
    <xf numFmtId="0" fontId="9" fillId="3" borderId="0" xfId="0" applyFont="1" applyFill="1" applyAlignment="1">
      <alignment horizontal="right" wrapText="1"/>
    </xf>
    <xf numFmtId="0" fontId="9" fillId="3" borderId="0" xfId="0" applyFont="1" applyFill="1" applyAlignment="1">
      <alignment horizontal="right"/>
    </xf>
    <xf numFmtId="0" fontId="9" fillId="3" borderId="0" xfId="0" applyFont="1" applyFill="1"/>
    <xf numFmtId="0" fontId="9" fillId="3" borderId="0" xfId="4" applyFont="1" applyFill="1" applyBorder="1" applyAlignment="1">
      <alignment horizontal="right" wrapText="1"/>
    </xf>
    <xf numFmtId="0" fontId="9" fillId="3" borderId="0" xfId="4" applyFont="1" applyFill="1" applyBorder="1" applyAlignment="1">
      <alignment horizontal="right"/>
    </xf>
    <xf numFmtId="0" fontId="9" fillId="3" borderId="0" xfId="0" applyFont="1" applyFill="1" applyBorder="1" applyAlignment="1">
      <alignment horizontal="right" wrapText="1"/>
    </xf>
    <xf numFmtId="3" fontId="9" fillId="3" borderId="0" xfId="0" applyNumberFormat="1" applyFont="1" applyFill="1"/>
    <xf numFmtId="3" fontId="9" fillId="3" borderId="0" xfId="0" applyNumberFormat="1" applyFont="1" applyFill="1" applyBorder="1" applyAlignment="1">
      <alignment horizontal="right" wrapText="1"/>
    </xf>
    <xf numFmtId="3" fontId="9" fillId="3" borderId="0" xfId="0" applyNumberFormat="1" applyFont="1" applyFill="1" applyAlignment="1">
      <alignment horizontal="right" wrapText="1"/>
    </xf>
    <xf numFmtId="0" fontId="4" fillId="4" borderId="0" xfId="0" applyFont="1" applyFill="1"/>
    <xf numFmtId="3" fontId="4" fillId="4" borderId="0" xfId="0" applyNumberFormat="1" applyFont="1" applyFill="1"/>
    <xf numFmtId="3" fontId="4" fillId="4" borderId="0" xfId="0" applyNumberFormat="1" applyFont="1" applyFill="1" applyBorder="1" applyAlignment="1">
      <alignment horizontal="right"/>
    </xf>
    <xf numFmtId="3" fontId="4" fillId="4" borderId="0" xfId="0" applyNumberFormat="1" applyFont="1" applyFill="1" applyAlignment="1">
      <alignment horizontal="right"/>
    </xf>
    <xf numFmtId="3" fontId="4" fillId="4" borderId="0" xfId="0" applyNumberFormat="1" applyFont="1" applyFill="1" applyBorder="1"/>
    <xf numFmtId="0" fontId="4" fillId="4" borderId="0" xfId="0" applyFont="1" applyFill="1" applyAlignment="1">
      <alignment horizontal="left" indent="1"/>
    </xf>
    <xf numFmtId="167" fontId="4" fillId="4" borderId="0" xfId="0" applyNumberFormat="1" applyFont="1" applyFill="1"/>
    <xf numFmtId="0" fontId="4" fillId="4" borderId="0" xfId="0" applyFont="1" applyFill="1" applyAlignment="1">
      <alignment horizontal="right"/>
    </xf>
    <xf numFmtId="167" fontId="4" fillId="4" borderId="0" xfId="5" applyNumberFormat="1" applyFont="1" applyFill="1"/>
    <xf numFmtId="3" fontId="4" fillId="4" borderId="0" xfId="0" applyNumberFormat="1" applyFont="1" applyFill="1" applyAlignment="1">
      <alignment horizontal="right" wrapText="1"/>
    </xf>
    <xf numFmtId="167" fontId="4" fillId="4" borderId="0" xfId="5" applyNumberFormat="1" applyFont="1" applyFill="1" applyAlignment="1">
      <alignment horizontal="right" wrapText="1"/>
    </xf>
    <xf numFmtId="167" fontId="4" fillId="4" borderId="0" xfId="0" applyNumberFormat="1" applyFont="1" applyFill="1" applyAlignment="1">
      <alignment horizontal="right" wrapText="1"/>
    </xf>
    <xf numFmtId="3" fontId="4" fillId="4" borderId="0" xfId="0" applyNumberFormat="1" applyFont="1" applyFill="1" applyAlignment="1"/>
    <xf numFmtId="166" fontId="4" fillId="4" borderId="0" xfId="0" applyNumberFormat="1" applyFont="1" applyFill="1" applyAlignment="1"/>
    <xf numFmtId="166" fontId="4" fillId="0" borderId="0" xfId="0" applyNumberFormat="1" applyFont="1" applyFill="1" applyAlignment="1">
      <alignment horizontal="right"/>
    </xf>
    <xf numFmtId="166" fontId="4" fillId="4" borderId="0" xfId="0" applyNumberFormat="1" applyFont="1" applyFill="1" applyAlignment="1">
      <alignment horizontal="right"/>
    </xf>
    <xf numFmtId="3" fontId="4" fillId="4" borderId="0" xfId="0" quotePrefix="1" applyNumberFormat="1" applyFont="1" applyFill="1" applyAlignment="1">
      <alignment horizontal="right"/>
    </xf>
    <xf numFmtId="3" fontId="4" fillId="4" borderId="0" xfId="3" applyNumberFormat="1" applyFont="1" applyFill="1" applyAlignment="1">
      <alignment horizontal="right"/>
    </xf>
    <xf numFmtId="167" fontId="4" fillId="4" borderId="0" xfId="5" applyNumberFormat="1" applyFont="1" applyFill="1" applyAlignment="1">
      <alignment horizontal="right"/>
    </xf>
    <xf numFmtId="167" fontId="4" fillId="4" borderId="0" xfId="0" applyNumberFormat="1" applyFont="1" applyFill="1" applyAlignment="1">
      <alignment horizontal="right"/>
    </xf>
    <xf numFmtId="0" fontId="13" fillId="0" borderId="0" xfId="0" applyFont="1"/>
    <xf numFmtId="0" fontId="14" fillId="0" borderId="0" xfId="0" applyFont="1" applyAlignment="1">
      <alignment vertical="center"/>
    </xf>
    <xf numFmtId="166" fontId="4" fillId="0" borderId="0" xfId="0" applyNumberFormat="1" applyFont="1" applyFill="1"/>
    <xf numFmtId="166" fontId="4" fillId="0" borderId="0" xfId="0" applyNumberFormat="1" applyFont="1" applyFill="1" applyBorder="1" applyAlignment="1">
      <alignment horizontal="right"/>
    </xf>
    <xf numFmtId="166" fontId="4" fillId="4" borderId="0" xfId="0" applyNumberFormat="1" applyFont="1" applyFill="1"/>
    <xf numFmtId="166" fontId="4" fillId="4" borderId="0" xfId="0" applyNumberFormat="1" applyFont="1" applyFill="1" applyBorder="1" applyAlignment="1">
      <alignment horizontal="right"/>
    </xf>
    <xf numFmtId="0" fontId="4" fillId="4" borderId="0" xfId="0" applyFont="1" applyFill="1" applyBorder="1" applyAlignment="1">
      <alignment horizontal="right"/>
    </xf>
    <xf numFmtId="3" fontId="4" fillId="4" borderId="2" xfId="0" applyNumberFormat="1" applyFont="1" applyFill="1" applyBorder="1"/>
    <xf numFmtId="3" fontId="4" fillId="0" borderId="3" xfId="0" applyNumberFormat="1" applyFont="1" applyFill="1" applyBorder="1" applyAlignment="1">
      <alignment horizontal="right"/>
    </xf>
    <xf numFmtId="3" fontId="4" fillId="4" borderId="1" xfId="0" applyNumberFormat="1" applyFont="1" applyFill="1" applyBorder="1" applyAlignment="1">
      <alignment horizontal="right"/>
    </xf>
    <xf numFmtId="3" fontId="4" fillId="0" borderId="1" xfId="0" applyNumberFormat="1" applyFont="1" applyFill="1" applyBorder="1" applyAlignment="1">
      <alignment horizontal="right"/>
    </xf>
    <xf numFmtId="167" fontId="4" fillId="0" borderId="0" xfId="0" applyNumberFormat="1" applyFont="1" applyFill="1" applyBorder="1" applyAlignment="1">
      <alignment horizontal="right"/>
    </xf>
    <xf numFmtId="167" fontId="0" fillId="0" borderId="0" xfId="5" applyNumberFormat="1" applyFont="1"/>
    <xf numFmtId="167" fontId="4" fillId="4" borderId="0" xfId="0" applyNumberFormat="1" applyFont="1" applyFill="1" applyBorder="1" applyAlignment="1">
      <alignment horizontal="right"/>
    </xf>
    <xf numFmtId="3" fontId="4" fillId="0" borderId="1" xfId="2" applyNumberFormat="1" applyFont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/>
    </xf>
  </cellXfs>
  <cellStyles count="6">
    <cellStyle name="Euro" xfId="1"/>
    <cellStyle name="Millares" xfId="2" builtinId="3"/>
    <cellStyle name="Millares [0]" xfId="3" builtinId="6"/>
    <cellStyle name="Normal" xfId="0" builtinId="0"/>
    <cellStyle name="Normal_1.12" xfId="4"/>
    <cellStyle name="Porcentaje" xfId="5" builtinId="5"/>
  </cellStyles>
  <dxfs count="0"/>
  <tableStyles count="0" defaultTableStyle="TableStyleMedium2" defaultPivotStyle="PivotStyleLight16"/>
  <colors>
    <mruColors>
      <color rgb="FFCCCCFF"/>
      <color rgb="FFDF73FF"/>
      <color rgb="FFFCEAFA"/>
      <color rgb="FFCC99FF"/>
      <color rgb="FFFFCCFF"/>
      <color rgb="FFF3E7FF"/>
      <color rgb="FF99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7620</xdr:rowOff>
    </xdr:from>
    <xdr:to>
      <xdr:col>2</xdr:col>
      <xdr:colOff>1905</xdr:colOff>
      <xdr:row>22</xdr:row>
      <xdr:rowOff>121920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31470"/>
          <a:ext cx="5019675" cy="335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22860</xdr:rowOff>
    </xdr:from>
    <xdr:to>
      <xdr:col>7</xdr:col>
      <xdr:colOff>68580</xdr:colOff>
      <xdr:row>34</xdr:row>
      <xdr:rowOff>38100</xdr:rowOff>
    </xdr:to>
    <xdr:pic>
      <xdr:nvPicPr>
        <xdr:cNvPr id="15505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90500"/>
          <a:ext cx="5577840" cy="5547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161926</xdr:colOff>
      <xdr:row>1</xdr:row>
      <xdr:rowOff>64770</xdr:rowOff>
    </xdr:from>
    <xdr:to>
      <xdr:col>1</xdr:col>
      <xdr:colOff>4819651</xdr:colOff>
      <xdr:row>20</xdr:row>
      <xdr:rowOff>55245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6" y="226695"/>
          <a:ext cx="5029200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247649</xdr:colOff>
      <xdr:row>1</xdr:row>
      <xdr:rowOff>59055</xdr:rowOff>
    </xdr:from>
    <xdr:to>
      <xdr:col>5</xdr:col>
      <xdr:colOff>714374</xdr:colOff>
      <xdr:row>24</xdr:row>
      <xdr:rowOff>144780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49" y="220980"/>
          <a:ext cx="4276725" cy="3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1</xdr:row>
      <xdr:rowOff>76200</xdr:rowOff>
    </xdr:from>
    <xdr:to>
      <xdr:col>5</xdr:col>
      <xdr:colOff>754380</xdr:colOff>
      <xdr:row>26</xdr:row>
      <xdr:rowOff>129540</xdr:rowOff>
    </xdr:to>
    <xdr:pic>
      <xdr:nvPicPr>
        <xdr:cNvPr id="16625" name="Picture 47" descr="municipales201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" y="243840"/>
          <a:ext cx="4663440" cy="424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1</xdr:row>
      <xdr:rowOff>7620</xdr:rowOff>
    </xdr:from>
    <xdr:to>
      <xdr:col>1</xdr:col>
      <xdr:colOff>4398645</xdr:colOff>
      <xdr:row>21</xdr:row>
      <xdr:rowOff>64770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" y="169545"/>
          <a:ext cx="4724400" cy="329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1</xdr:row>
      <xdr:rowOff>30480</xdr:rowOff>
    </xdr:from>
    <xdr:to>
      <xdr:col>7</xdr:col>
      <xdr:colOff>60960</xdr:colOff>
      <xdr:row>34</xdr:row>
      <xdr:rowOff>45720</xdr:rowOff>
    </xdr:to>
    <xdr:pic>
      <xdr:nvPicPr>
        <xdr:cNvPr id="19596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" y="198120"/>
          <a:ext cx="5577840" cy="5547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0</xdr:rowOff>
    </xdr:from>
    <xdr:to>
      <xdr:col>6</xdr:col>
      <xdr:colOff>624840</xdr:colOff>
      <xdr:row>29</xdr:row>
      <xdr:rowOff>160020</xdr:rowOff>
    </xdr:to>
    <xdr:pic>
      <xdr:nvPicPr>
        <xdr:cNvPr id="20712" name="Picture 37" descr="autonomicas2015ca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67640"/>
          <a:ext cx="5341620" cy="48539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510539</xdr:colOff>
      <xdr:row>1</xdr:row>
      <xdr:rowOff>55245</xdr:rowOff>
    </xdr:from>
    <xdr:to>
      <xdr:col>7</xdr:col>
      <xdr:colOff>215264</xdr:colOff>
      <xdr:row>25</xdr:row>
      <xdr:rowOff>121920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0539" y="217170"/>
          <a:ext cx="5038725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</xdr:colOff>
      <xdr:row>2</xdr:row>
      <xdr:rowOff>45720</xdr:rowOff>
    </xdr:from>
    <xdr:to>
      <xdr:col>1</xdr:col>
      <xdr:colOff>5042535</xdr:colOff>
      <xdr:row>23</xdr:row>
      <xdr:rowOff>45720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4335" y="369570"/>
          <a:ext cx="5019675" cy="342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38100</xdr:rowOff>
    </xdr:from>
    <xdr:to>
      <xdr:col>7</xdr:col>
      <xdr:colOff>68580</xdr:colOff>
      <xdr:row>34</xdr:row>
      <xdr:rowOff>60960</xdr:rowOff>
    </xdr:to>
    <xdr:pic>
      <xdr:nvPicPr>
        <xdr:cNvPr id="23643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05740"/>
          <a:ext cx="5577840" cy="5554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384810</xdr:colOff>
      <xdr:row>1</xdr:row>
      <xdr:rowOff>80010</xdr:rowOff>
    </xdr:from>
    <xdr:to>
      <xdr:col>6</xdr:col>
      <xdr:colOff>575310</xdr:colOff>
      <xdr:row>27</xdr:row>
      <xdr:rowOff>89535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810" y="241935"/>
          <a:ext cx="4762500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22860</xdr:rowOff>
    </xdr:from>
    <xdr:to>
      <xdr:col>2</xdr:col>
      <xdr:colOff>0</xdr:colOff>
      <xdr:row>22</xdr:row>
      <xdr:rowOff>22860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4785"/>
          <a:ext cx="5048250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38100</xdr:rowOff>
    </xdr:from>
    <xdr:to>
      <xdr:col>2</xdr:col>
      <xdr:colOff>3810</xdr:colOff>
      <xdr:row>34</xdr:row>
      <xdr:rowOff>60960</xdr:rowOff>
    </xdr:to>
    <xdr:pic>
      <xdr:nvPicPr>
        <xdr:cNvPr id="6281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05740"/>
          <a:ext cx="5509260" cy="5554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243840</xdr:colOff>
      <xdr:row>1</xdr:row>
      <xdr:rowOff>87630</xdr:rowOff>
    </xdr:from>
    <xdr:to>
      <xdr:col>1</xdr:col>
      <xdr:colOff>4930140</xdr:colOff>
      <xdr:row>22</xdr:row>
      <xdr:rowOff>59055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" y="249555"/>
          <a:ext cx="50577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1</xdr:row>
      <xdr:rowOff>7620</xdr:rowOff>
    </xdr:from>
    <xdr:to>
      <xdr:col>7</xdr:col>
      <xdr:colOff>601980</xdr:colOff>
      <xdr:row>34</xdr:row>
      <xdr:rowOff>30480</xdr:rowOff>
    </xdr:to>
    <xdr:pic>
      <xdr:nvPicPr>
        <xdr:cNvPr id="50405" name="Picture 1059" descr="europeas20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" y="175260"/>
          <a:ext cx="6096000" cy="5554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4" t="s">
        <v>75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H14"/>
  <sheetViews>
    <sheetView workbookViewId="0"/>
  </sheetViews>
  <sheetFormatPr baseColWidth="10" defaultRowHeight="12.75" x14ac:dyDescent="0.2"/>
  <cols>
    <col min="1" max="1" width="24.42578125" customWidth="1"/>
    <col min="2" max="2" width="10.5703125" style="3" customWidth="1"/>
    <col min="3" max="3" width="9.7109375" style="3" customWidth="1"/>
    <col min="4" max="4" width="13.28515625" style="3" customWidth="1"/>
    <col min="5" max="5" width="11.7109375" style="3" customWidth="1"/>
    <col min="6" max="7" width="9.7109375" style="3" customWidth="1"/>
    <col min="8" max="8" width="13.28515625" style="3" customWidth="1"/>
    <col min="9" max="9" width="4.7109375" customWidth="1"/>
  </cols>
  <sheetData>
    <row r="1" spans="1:8" ht="15.75" customHeight="1" x14ac:dyDescent="0.2">
      <c r="A1" s="15" t="s">
        <v>184</v>
      </c>
      <c r="B1" s="16"/>
      <c r="C1" s="16"/>
      <c r="D1" s="16"/>
      <c r="E1" s="16"/>
      <c r="F1" s="16"/>
      <c r="G1" s="16"/>
      <c r="H1" s="16"/>
    </row>
    <row r="2" spans="1:8" x14ac:dyDescent="0.2">
      <c r="A2" s="13"/>
      <c r="B2" s="16"/>
      <c r="C2" s="16"/>
      <c r="D2" s="16"/>
      <c r="E2" s="16"/>
      <c r="F2" s="16"/>
      <c r="G2" s="16"/>
      <c r="H2" s="16"/>
    </row>
    <row r="3" spans="1:8" s="5" customFormat="1" ht="35.85" customHeight="1" x14ac:dyDescent="0.2">
      <c r="A3" s="68"/>
      <c r="B3" s="69" t="s">
        <v>168</v>
      </c>
      <c r="C3" s="69" t="s">
        <v>121</v>
      </c>
      <c r="D3" s="69" t="s">
        <v>122</v>
      </c>
      <c r="E3" s="69" t="s">
        <v>123</v>
      </c>
      <c r="F3" s="69" t="s">
        <v>124</v>
      </c>
      <c r="G3" s="69" t="s">
        <v>163</v>
      </c>
      <c r="H3" s="69" t="s">
        <v>125</v>
      </c>
    </row>
    <row r="4" spans="1:8" ht="15" customHeight="1" x14ac:dyDescent="0.2">
      <c r="A4" s="11" t="s">
        <v>127</v>
      </c>
      <c r="B4" s="17">
        <v>552034</v>
      </c>
      <c r="C4" s="17">
        <v>344145</v>
      </c>
      <c r="D4" s="18">
        <v>62.341268834890606</v>
      </c>
      <c r="E4" s="18">
        <v>37.658731165109394</v>
      </c>
      <c r="F4" s="17">
        <v>4943</v>
      </c>
      <c r="G4" s="17">
        <v>1102</v>
      </c>
      <c r="H4" s="17">
        <v>338100</v>
      </c>
    </row>
    <row r="5" spans="1:8" ht="15" customHeight="1" x14ac:dyDescent="0.2">
      <c r="A5" s="78" t="s">
        <v>129</v>
      </c>
      <c r="B5" s="90">
        <v>553067</v>
      </c>
      <c r="C5" s="90">
        <v>386699</v>
      </c>
      <c r="D5" s="91">
        <v>69.919015236851948</v>
      </c>
      <c r="E5" s="91">
        <v>30.080984763148052</v>
      </c>
      <c r="F5" s="90">
        <v>1656</v>
      </c>
      <c r="G5" s="90">
        <v>4885</v>
      </c>
      <c r="H5" s="90">
        <v>380158</v>
      </c>
    </row>
    <row r="6" spans="1:8" ht="15" customHeight="1" x14ac:dyDescent="0.2">
      <c r="A6" s="11" t="s">
        <v>130</v>
      </c>
      <c r="B6" s="17">
        <v>551507</v>
      </c>
      <c r="C6" s="17">
        <v>394449</v>
      </c>
      <c r="D6" s="18">
        <v>71.52</v>
      </c>
      <c r="E6" s="18">
        <v>28.48</v>
      </c>
      <c r="F6" s="17">
        <v>5235</v>
      </c>
      <c r="G6" s="17">
        <v>4406</v>
      </c>
      <c r="H6" s="17">
        <v>384808</v>
      </c>
    </row>
    <row r="7" spans="1:8" ht="15" customHeight="1" x14ac:dyDescent="0.2">
      <c r="A7" s="78" t="s">
        <v>131</v>
      </c>
      <c r="B7" s="90">
        <v>591157</v>
      </c>
      <c r="C7" s="90">
        <v>374946</v>
      </c>
      <c r="D7" s="91">
        <v>63.43</v>
      </c>
      <c r="E7" s="91">
        <v>36.57</v>
      </c>
      <c r="F7" s="90">
        <v>1295</v>
      </c>
      <c r="G7" s="90">
        <v>3711</v>
      </c>
      <c r="H7" s="90">
        <v>369940</v>
      </c>
    </row>
    <row r="8" spans="1:8" ht="15" customHeight="1" x14ac:dyDescent="0.2">
      <c r="A8" s="11" t="s">
        <v>132</v>
      </c>
      <c r="B8" s="17">
        <v>627784</v>
      </c>
      <c r="C8" s="17">
        <v>458649</v>
      </c>
      <c r="D8" s="18">
        <v>73.058408624622487</v>
      </c>
      <c r="E8" s="18">
        <v>26.941591375377513</v>
      </c>
      <c r="F8" s="17">
        <v>1584</v>
      </c>
      <c r="G8" s="17">
        <v>5371</v>
      </c>
      <c r="H8" s="17">
        <v>451694</v>
      </c>
    </row>
    <row r="9" spans="1:8" ht="15" customHeight="1" x14ac:dyDescent="0.2">
      <c r="A9" s="78" t="s">
        <v>133</v>
      </c>
      <c r="B9" s="90">
        <v>643516</v>
      </c>
      <c r="C9" s="90">
        <v>403583</v>
      </c>
      <c r="D9" s="91">
        <v>62.715301562043521</v>
      </c>
      <c r="E9" s="91">
        <v>37.284698437956479</v>
      </c>
      <c r="F9" s="90">
        <v>1452</v>
      </c>
      <c r="G9" s="90">
        <v>7443</v>
      </c>
      <c r="H9" s="90">
        <v>394688</v>
      </c>
    </row>
    <row r="10" spans="1:8" ht="15" customHeight="1" x14ac:dyDescent="0.2">
      <c r="A10" s="11" t="s">
        <v>128</v>
      </c>
      <c r="B10" s="17">
        <v>631225</v>
      </c>
      <c r="C10" s="17">
        <v>432366</v>
      </c>
      <c r="D10" s="18">
        <f>100*C10/B10</f>
        <v>68.496336488573803</v>
      </c>
      <c r="E10" s="18">
        <f>100-D10</f>
        <v>31.503663511426197</v>
      </c>
      <c r="F10" s="17">
        <v>1209</v>
      </c>
      <c r="G10" s="17">
        <v>7007</v>
      </c>
      <c r="H10" s="17">
        <v>424150</v>
      </c>
    </row>
    <row r="11" spans="1:8" ht="15" customHeight="1" x14ac:dyDescent="0.2">
      <c r="A11" s="78" t="s">
        <v>134</v>
      </c>
      <c r="B11" s="90">
        <v>609221</v>
      </c>
      <c r="C11" s="90">
        <v>416802</v>
      </c>
      <c r="D11" s="91">
        <f>100*C11/B11</f>
        <v>68.415566764770091</v>
      </c>
      <c r="E11" s="91">
        <f>100-D11</f>
        <v>31.584433235229909</v>
      </c>
      <c r="F11" s="90">
        <v>1820</v>
      </c>
      <c r="G11" s="90">
        <v>5644</v>
      </c>
      <c r="H11" s="90">
        <v>409338</v>
      </c>
    </row>
    <row r="12" spans="1:8" ht="15" customHeight="1" x14ac:dyDescent="0.2">
      <c r="A12" s="11" t="s">
        <v>165</v>
      </c>
      <c r="B12" s="17">
        <v>579733</v>
      </c>
      <c r="C12" s="17">
        <v>402400</v>
      </c>
      <c r="D12" s="18">
        <f>100*C12/B12</f>
        <v>69.411263460938059</v>
      </c>
      <c r="E12" s="18">
        <f>100-D12</f>
        <v>30.588736539061941</v>
      </c>
      <c r="F12" s="17">
        <v>5144</v>
      </c>
      <c r="G12" s="17">
        <v>8661</v>
      </c>
      <c r="H12" s="17">
        <v>388595</v>
      </c>
    </row>
    <row r="13" spans="1:8" ht="15" customHeight="1" x14ac:dyDescent="0.2">
      <c r="A13" s="78" t="s">
        <v>183</v>
      </c>
      <c r="B13" s="90">
        <v>582804</v>
      </c>
      <c r="C13" s="90">
        <v>420307</v>
      </c>
      <c r="D13" s="91">
        <f>100*C13/B13</f>
        <v>72.118070569179352</v>
      </c>
      <c r="E13" s="91">
        <f>100-D13</f>
        <v>27.881929430820648</v>
      </c>
      <c r="F13" s="90">
        <v>3463</v>
      </c>
      <c r="G13" s="90">
        <v>4568</v>
      </c>
      <c r="H13" s="90">
        <v>412276</v>
      </c>
    </row>
    <row r="14" spans="1:8" x14ac:dyDescent="0.2">
      <c r="A14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6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55" customWidth="1"/>
    <col min="2" max="2" width="75.7109375" style="55" customWidth="1"/>
    <col min="3" max="4" width="5.5703125" style="55" customWidth="1"/>
    <col min="5" max="16384" width="11.42578125" style="55"/>
  </cols>
  <sheetData/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H15"/>
  <sheetViews>
    <sheetView workbookViewId="0"/>
  </sheetViews>
  <sheetFormatPr baseColWidth="10" defaultRowHeight="12.75" x14ac:dyDescent="0.2"/>
  <cols>
    <col min="1" max="1" width="23.42578125" customWidth="1"/>
    <col min="2" max="2" width="11" customWidth="1"/>
    <col min="3" max="3" width="13.5703125" customWidth="1"/>
    <col min="4" max="8" width="11" customWidth="1"/>
  </cols>
  <sheetData>
    <row r="1" spans="1:8" ht="15.75" customHeight="1" x14ac:dyDescent="0.2">
      <c r="A1" s="15" t="s">
        <v>185</v>
      </c>
      <c r="B1" s="13"/>
      <c r="C1" s="13"/>
      <c r="D1" s="13"/>
      <c r="E1" s="13"/>
      <c r="F1" s="13"/>
      <c r="G1" s="13"/>
      <c r="H1" s="13"/>
    </row>
    <row r="2" spans="1:8" x14ac:dyDescent="0.2">
      <c r="A2" s="13"/>
      <c r="B2" s="13"/>
      <c r="C2" s="13"/>
      <c r="D2" s="13"/>
      <c r="E2" s="13"/>
      <c r="F2" s="13"/>
      <c r="G2" s="13"/>
      <c r="H2" s="13"/>
    </row>
    <row r="3" spans="1:8" s="3" customFormat="1" ht="18.75" customHeight="1" x14ac:dyDescent="0.2">
      <c r="A3" s="70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199</v>
      </c>
      <c r="G3" s="70" t="s">
        <v>18</v>
      </c>
      <c r="H3" s="70" t="s">
        <v>126</v>
      </c>
    </row>
    <row r="4" spans="1:8" ht="15" customHeight="1" x14ac:dyDescent="0.2">
      <c r="A4" s="11" t="s">
        <v>127</v>
      </c>
      <c r="B4" s="21" t="s">
        <v>58</v>
      </c>
      <c r="C4" s="21" t="s">
        <v>58</v>
      </c>
      <c r="D4" s="92" t="s">
        <v>58</v>
      </c>
      <c r="E4" s="21">
        <v>122482</v>
      </c>
      <c r="F4" s="21" t="s">
        <v>58</v>
      </c>
      <c r="G4" s="21">
        <v>54124</v>
      </c>
      <c r="H4" s="21">
        <v>161494</v>
      </c>
    </row>
    <row r="5" spans="1:8" ht="15" customHeight="1" x14ac:dyDescent="0.2">
      <c r="A5" s="78" t="s">
        <v>129</v>
      </c>
      <c r="B5" s="81">
        <v>141689</v>
      </c>
      <c r="C5" s="81">
        <v>5685</v>
      </c>
      <c r="D5" s="93" t="s">
        <v>58</v>
      </c>
      <c r="E5" s="81">
        <v>186445</v>
      </c>
      <c r="F5" s="81" t="s">
        <v>58</v>
      </c>
      <c r="G5" s="81">
        <v>28863</v>
      </c>
      <c r="H5" s="81">
        <v>17476</v>
      </c>
    </row>
    <row r="6" spans="1:8" ht="15" customHeight="1" x14ac:dyDescent="0.2">
      <c r="A6" s="11" t="s">
        <v>130</v>
      </c>
      <c r="B6" s="21">
        <v>73830</v>
      </c>
      <c r="C6" s="21" t="s">
        <v>58</v>
      </c>
      <c r="D6" s="92" t="s">
        <v>58</v>
      </c>
      <c r="E6" s="21">
        <v>143037</v>
      </c>
      <c r="F6" s="21" t="s">
        <v>58</v>
      </c>
      <c r="G6" s="21">
        <v>30963</v>
      </c>
      <c r="H6" s="21">
        <v>136978</v>
      </c>
    </row>
    <row r="7" spans="1:8" ht="15" customHeight="1" x14ac:dyDescent="0.2">
      <c r="A7" s="78" t="s">
        <v>131</v>
      </c>
      <c r="B7" s="81">
        <v>95238</v>
      </c>
      <c r="C7" s="81">
        <v>5982</v>
      </c>
      <c r="D7" s="93" t="s">
        <v>58</v>
      </c>
      <c r="E7" s="81">
        <v>139272</v>
      </c>
      <c r="F7" s="81" t="s">
        <v>58</v>
      </c>
      <c r="G7" s="81">
        <v>29855</v>
      </c>
      <c r="H7" s="81">
        <v>99593</v>
      </c>
    </row>
    <row r="8" spans="1:8" ht="15" customHeight="1" x14ac:dyDescent="0.2">
      <c r="A8" s="11" t="s">
        <v>132</v>
      </c>
      <c r="B8" s="21">
        <v>223963</v>
      </c>
      <c r="C8" s="21">
        <v>4290</v>
      </c>
      <c r="D8" s="92" t="s">
        <v>58</v>
      </c>
      <c r="E8" s="21">
        <v>110071</v>
      </c>
      <c r="F8" s="21" t="s">
        <v>58</v>
      </c>
      <c r="G8" s="21">
        <v>67532</v>
      </c>
      <c r="H8" s="21">
        <v>45838</v>
      </c>
    </row>
    <row r="9" spans="1:8" ht="15" customHeight="1" x14ac:dyDescent="0.2">
      <c r="A9" s="78" t="s">
        <v>133</v>
      </c>
      <c r="B9" s="81">
        <v>214129</v>
      </c>
      <c r="C9" s="81">
        <v>12897</v>
      </c>
      <c r="D9" s="93" t="s">
        <v>58</v>
      </c>
      <c r="E9" s="81">
        <v>116437</v>
      </c>
      <c r="F9" s="81" t="s">
        <v>58</v>
      </c>
      <c r="G9" s="81">
        <v>25602</v>
      </c>
      <c r="H9" s="81">
        <v>25623</v>
      </c>
    </row>
    <row r="10" spans="1:8" ht="15" customHeight="1" x14ac:dyDescent="0.2">
      <c r="A10" s="11" t="s">
        <v>128</v>
      </c>
      <c r="B10" s="21">
        <v>220548</v>
      </c>
      <c r="C10" s="21">
        <v>11201</v>
      </c>
      <c r="D10" s="92" t="s">
        <v>58</v>
      </c>
      <c r="E10" s="21">
        <v>132903</v>
      </c>
      <c r="F10" s="21" t="s">
        <v>58</v>
      </c>
      <c r="G10" s="21">
        <v>31519</v>
      </c>
      <c r="H10" s="21">
        <v>27979</v>
      </c>
    </row>
    <row r="11" spans="1:8" ht="15" customHeight="1" x14ac:dyDescent="0.2">
      <c r="A11" s="78" t="s">
        <v>134</v>
      </c>
      <c r="B11" s="81">
        <v>235158</v>
      </c>
      <c r="C11" s="81" t="s">
        <v>58</v>
      </c>
      <c r="D11" s="93" t="s">
        <v>58</v>
      </c>
      <c r="E11" s="81">
        <v>140187</v>
      </c>
      <c r="F11" s="81" t="s">
        <v>58</v>
      </c>
      <c r="G11" s="81">
        <v>19808</v>
      </c>
      <c r="H11" s="81">
        <v>14185</v>
      </c>
    </row>
    <row r="12" spans="1:8" ht="15" customHeight="1" x14ac:dyDescent="0.2">
      <c r="A12" s="11" t="s">
        <v>165</v>
      </c>
      <c r="B12" s="21">
        <v>208727</v>
      </c>
      <c r="C12" s="21">
        <v>35881</v>
      </c>
      <c r="D12" s="92" t="s">
        <v>58</v>
      </c>
      <c r="E12" s="21">
        <v>86440</v>
      </c>
      <c r="F12" s="21" t="s">
        <v>58</v>
      </c>
      <c r="G12" s="21">
        <v>28489</v>
      </c>
      <c r="H12" s="21">
        <v>29058</v>
      </c>
    </row>
    <row r="13" spans="1:8" ht="15" customHeight="1" x14ac:dyDescent="0.2">
      <c r="A13" s="78" t="s">
        <v>183</v>
      </c>
      <c r="B13" s="81">
        <v>107435</v>
      </c>
      <c r="C13" s="81">
        <v>97114</v>
      </c>
      <c r="D13" s="81">
        <v>64228</v>
      </c>
      <c r="E13" s="81">
        <v>58338</v>
      </c>
      <c r="F13" s="81">
        <v>40927</v>
      </c>
      <c r="G13" s="81">
        <v>19639</v>
      </c>
      <c r="H13" s="81">
        <v>24595</v>
      </c>
    </row>
    <row r="14" spans="1:8" x14ac:dyDescent="0.2">
      <c r="A14" s="19" t="s">
        <v>226</v>
      </c>
      <c r="E14" s="110"/>
      <c r="G14" s="110"/>
      <c r="H14" s="110"/>
    </row>
    <row r="15" spans="1:8" x14ac:dyDescent="0.2">
      <c r="A15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6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H25"/>
  <sheetViews>
    <sheetView workbookViewId="0"/>
  </sheetViews>
  <sheetFormatPr baseColWidth="10" defaultColWidth="11.42578125" defaultRowHeight="12.75" x14ac:dyDescent="0.2"/>
  <cols>
    <col min="1" max="1" width="23.5703125" style="6" customWidth="1"/>
    <col min="2" max="2" width="10.42578125" style="7" customWidth="1"/>
    <col min="3" max="3" width="9.7109375" style="7" customWidth="1"/>
    <col min="4" max="4" width="11.5703125" style="7" customWidth="1"/>
    <col min="5" max="6" width="9.7109375" style="7" customWidth="1"/>
    <col min="7" max="7" width="12.5703125" style="6" customWidth="1"/>
    <col min="8" max="16384" width="11.42578125" style="6"/>
  </cols>
  <sheetData>
    <row r="1" spans="1:8" ht="15.75" customHeight="1" x14ac:dyDescent="0.2">
      <c r="A1" s="23" t="s">
        <v>186</v>
      </c>
      <c r="B1" s="24"/>
      <c r="C1" s="24"/>
      <c r="D1" s="24"/>
      <c r="E1" s="24"/>
      <c r="F1" s="24"/>
      <c r="G1" s="11"/>
    </row>
    <row r="2" spans="1:8" x14ac:dyDescent="0.2">
      <c r="A2" s="11"/>
      <c r="B2" s="24"/>
      <c r="C2" s="24"/>
      <c r="D2" s="24"/>
      <c r="E2" s="24"/>
      <c r="F2" s="24"/>
      <c r="G2" s="25"/>
    </row>
    <row r="3" spans="1:8" s="8" customFormat="1" ht="31.15" customHeight="1" x14ac:dyDescent="0.2">
      <c r="A3" s="68"/>
      <c r="B3" s="69" t="s">
        <v>168</v>
      </c>
      <c r="C3" s="69" t="s">
        <v>121</v>
      </c>
      <c r="D3" s="69" t="s">
        <v>123</v>
      </c>
      <c r="E3" s="69" t="s">
        <v>124</v>
      </c>
      <c r="F3" s="69" t="s">
        <v>163</v>
      </c>
      <c r="G3" s="69" t="s">
        <v>125</v>
      </c>
    </row>
    <row r="4" spans="1:8" ht="15" customHeight="1" x14ac:dyDescent="0.2">
      <c r="A4" s="11" t="s">
        <v>16</v>
      </c>
      <c r="B4" s="25">
        <v>582804</v>
      </c>
      <c r="C4" s="25">
        <v>420307</v>
      </c>
      <c r="D4" s="100">
        <f>100-100*C4/B4</f>
        <v>27.881929430820648</v>
      </c>
      <c r="E4" s="25">
        <v>3463</v>
      </c>
      <c r="F4" s="25">
        <v>4568</v>
      </c>
      <c r="G4" s="25">
        <v>412276</v>
      </c>
      <c r="H4" s="47"/>
    </row>
    <row r="5" spans="1:8" ht="15" customHeight="1" x14ac:dyDescent="0.2">
      <c r="A5" s="83" t="s">
        <v>0</v>
      </c>
      <c r="B5" s="81">
        <v>19868</v>
      </c>
      <c r="C5" s="81">
        <v>14663</v>
      </c>
      <c r="D5" s="93">
        <v>26.2</v>
      </c>
      <c r="E5" s="81">
        <v>103</v>
      </c>
      <c r="F5" s="81">
        <v>187</v>
      </c>
      <c r="G5" s="81">
        <v>14373</v>
      </c>
    </row>
    <row r="6" spans="1:8" ht="15" customHeight="1" x14ac:dyDescent="0.2">
      <c r="A6" s="26" t="s">
        <v>78</v>
      </c>
      <c r="B6" s="21">
        <v>32162</v>
      </c>
      <c r="C6" s="21">
        <v>24573</v>
      </c>
      <c r="D6" s="92">
        <v>23.596169392450719</v>
      </c>
      <c r="E6" s="21">
        <v>159</v>
      </c>
      <c r="F6" s="21">
        <v>324</v>
      </c>
      <c r="G6" s="21">
        <v>24090</v>
      </c>
    </row>
    <row r="7" spans="1:8" ht="15" customHeight="1" x14ac:dyDescent="0.2">
      <c r="A7" s="83" t="s">
        <v>202</v>
      </c>
      <c r="B7" s="81">
        <v>36571</v>
      </c>
      <c r="C7" s="81">
        <v>27640</v>
      </c>
      <c r="D7" s="93">
        <v>24.4</v>
      </c>
      <c r="E7" s="81">
        <v>234</v>
      </c>
      <c r="F7" s="81">
        <v>328</v>
      </c>
      <c r="G7" s="81">
        <v>27078</v>
      </c>
    </row>
    <row r="8" spans="1:8" ht="15" customHeight="1" x14ac:dyDescent="0.2">
      <c r="A8" s="26" t="s">
        <v>2</v>
      </c>
      <c r="B8" s="21">
        <v>27126</v>
      </c>
      <c r="C8" s="21">
        <v>20022</v>
      </c>
      <c r="D8" s="92">
        <v>26.188896261888964</v>
      </c>
      <c r="E8" s="21">
        <v>152</v>
      </c>
      <c r="F8" s="21">
        <v>206</v>
      </c>
      <c r="G8" s="21">
        <v>19664</v>
      </c>
    </row>
    <row r="9" spans="1:8" ht="15" customHeight="1" x14ac:dyDescent="0.2">
      <c r="A9" s="83" t="s">
        <v>203</v>
      </c>
      <c r="B9" s="81">
        <v>34899</v>
      </c>
      <c r="C9" s="81">
        <v>25041</v>
      </c>
      <c r="D9" s="93">
        <v>28.2</v>
      </c>
      <c r="E9" s="81">
        <v>201</v>
      </c>
      <c r="F9" s="81">
        <v>279</v>
      </c>
      <c r="G9" s="81">
        <v>24561</v>
      </c>
    </row>
    <row r="10" spans="1:8" ht="15" customHeight="1" x14ac:dyDescent="0.2">
      <c r="A10" s="26" t="s">
        <v>115</v>
      </c>
      <c r="B10" s="21">
        <v>22871</v>
      </c>
      <c r="C10" s="21">
        <v>17589</v>
      </c>
      <c r="D10" s="92">
        <v>23.094748808534824</v>
      </c>
      <c r="E10" s="21">
        <v>117</v>
      </c>
      <c r="F10" s="21">
        <v>237</v>
      </c>
      <c r="G10" s="21">
        <v>17235</v>
      </c>
    </row>
    <row r="11" spans="1:8" ht="15" customHeight="1" x14ac:dyDescent="0.2">
      <c r="A11" s="83" t="s">
        <v>81</v>
      </c>
      <c r="B11" s="81">
        <v>34916</v>
      </c>
      <c r="C11" s="81">
        <v>24412</v>
      </c>
      <c r="D11" s="93">
        <v>30.083629281704663</v>
      </c>
      <c r="E11" s="81">
        <v>231</v>
      </c>
      <c r="F11" s="81">
        <v>258</v>
      </c>
      <c r="G11" s="81">
        <v>23923</v>
      </c>
    </row>
    <row r="12" spans="1:8" ht="15" customHeight="1" x14ac:dyDescent="0.2">
      <c r="A12" s="26" t="s">
        <v>204</v>
      </c>
      <c r="B12" s="21">
        <v>44026</v>
      </c>
      <c r="C12" s="21">
        <v>32889</v>
      </c>
      <c r="D12" s="92">
        <v>25.26257345116365</v>
      </c>
      <c r="E12" s="21">
        <v>283</v>
      </c>
      <c r="F12" s="21">
        <v>384</v>
      </c>
      <c r="G12" s="21">
        <v>32222</v>
      </c>
    </row>
    <row r="13" spans="1:8" ht="15" customHeight="1" x14ac:dyDescent="0.2">
      <c r="A13" s="83" t="s">
        <v>205</v>
      </c>
      <c r="B13" s="81">
        <v>38731</v>
      </c>
      <c r="C13" s="81">
        <v>28092</v>
      </c>
      <c r="D13" s="93">
        <v>27.5</v>
      </c>
      <c r="E13" s="81">
        <v>246</v>
      </c>
      <c r="F13" s="81">
        <v>291</v>
      </c>
      <c r="G13" s="81">
        <v>27555</v>
      </c>
    </row>
    <row r="14" spans="1:8" ht="15" customHeight="1" x14ac:dyDescent="0.2">
      <c r="A14" s="26" t="s">
        <v>206</v>
      </c>
      <c r="B14" s="21">
        <v>53501</v>
      </c>
      <c r="C14" s="21">
        <v>37108</v>
      </c>
      <c r="D14" s="92">
        <v>30.597767169402232</v>
      </c>
      <c r="E14" s="21">
        <v>271</v>
      </c>
      <c r="F14" s="21">
        <v>414</v>
      </c>
      <c r="G14" s="21">
        <v>36423</v>
      </c>
    </row>
    <row r="15" spans="1:8" ht="15" customHeight="1" x14ac:dyDescent="0.2">
      <c r="A15" s="83" t="s">
        <v>6</v>
      </c>
      <c r="B15" s="81">
        <v>42003</v>
      </c>
      <c r="C15" s="81">
        <v>28272</v>
      </c>
      <c r="D15" s="93">
        <v>32.690522105563886</v>
      </c>
      <c r="E15" s="81">
        <v>245</v>
      </c>
      <c r="F15" s="81">
        <v>256</v>
      </c>
      <c r="G15" s="81">
        <v>27771</v>
      </c>
    </row>
    <row r="16" spans="1:8" ht="15" customHeight="1" x14ac:dyDescent="0.2">
      <c r="A16" s="26" t="s">
        <v>207</v>
      </c>
      <c r="B16" s="21">
        <v>45608</v>
      </c>
      <c r="C16" s="21">
        <v>32447</v>
      </c>
      <c r="D16" s="92">
        <v>28.930561217556733</v>
      </c>
      <c r="E16" s="21">
        <v>243</v>
      </c>
      <c r="F16" s="21">
        <v>327</v>
      </c>
      <c r="G16" s="21">
        <v>31877</v>
      </c>
    </row>
    <row r="17" spans="1:7" ht="15" customHeight="1" x14ac:dyDescent="0.2">
      <c r="A17" s="83" t="s">
        <v>8</v>
      </c>
      <c r="B17" s="81">
        <v>29000</v>
      </c>
      <c r="C17" s="81">
        <v>21696</v>
      </c>
      <c r="D17" s="93">
        <v>25.186206896551724</v>
      </c>
      <c r="E17" s="81">
        <v>161</v>
      </c>
      <c r="F17" s="81">
        <v>227</v>
      </c>
      <c r="G17" s="81">
        <v>21308</v>
      </c>
    </row>
    <row r="18" spans="1:7" ht="15" customHeight="1" x14ac:dyDescent="0.2">
      <c r="A18" s="26" t="s">
        <v>9</v>
      </c>
      <c r="B18" s="21">
        <v>22108</v>
      </c>
      <c r="C18" s="21">
        <v>16459</v>
      </c>
      <c r="D18" s="92">
        <v>25.551836439297993</v>
      </c>
      <c r="E18" s="21">
        <v>153</v>
      </c>
      <c r="F18" s="21">
        <v>155</v>
      </c>
      <c r="G18" s="21">
        <v>16151</v>
      </c>
    </row>
    <row r="19" spans="1:7" ht="15" customHeight="1" x14ac:dyDescent="0.2">
      <c r="A19" s="83" t="s">
        <v>10</v>
      </c>
      <c r="B19" s="81">
        <v>36267</v>
      </c>
      <c r="C19" s="81">
        <v>25171</v>
      </c>
      <c r="D19" s="93">
        <v>30.595307028428049</v>
      </c>
      <c r="E19" s="81">
        <v>215</v>
      </c>
      <c r="F19" s="81">
        <v>266</v>
      </c>
      <c r="G19" s="81">
        <v>24690</v>
      </c>
    </row>
    <row r="20" spans="1:7" ht="15" customHeight="1" x14ac:dyDescent="0.2">
      <c r="A20" s="26" t="s">
        <v>11</v>
      </c>
      <c r="B20" s="21">
        <v>32393</v>
      </c>
      <c r="C20" s="21">
        <v>22591</v>
      </c>
      <c r="D20" s="92">
        <v>30.259623992837959</v>
      </c>
      <c r="E20" s="21">
        <v>205</v>
      </c>
      <c r="F20" s="21">
        <v>212</v>
      </c>
      <c r="G20" s="21">
        <v>22174</v>
      </c>
    </row>
    <row r="21" spans="1:7" ht="15" customHeight="1" x14ac:dyDescent="0.2">
      <c r="A21" s="83" t="s">
        <v>12</v>
      </c>
      <c r="B21" s="81">
        <v>5024</v>
      </c>
      <c r="C21" s="81">
        <v>3826</v>
      </c>
      <c r="D21" s="93">
        <v>23.845541401273884</v>
      </c>
      <c r="E21" s="81">
        <v>61</v>
      </c>
      <c r="F21" s="81">
        <v>39</v>
      </c>
      <c r="G21" s="81">
        <v>3726</v>
      </c>
    </row>
    <row r="22" spans="1:7" ht="15" customHeight="1" x14ac:dyDescent="0.2">
      <c r="A22" s="26" t="s">
        <v>13</v>
      </c>
      <c r="B22" s="21">
        <v>10247</v>
      </c>
      <c r="C22" s="21">
        <v>7124</v>
      </c>
      <c r="D22" s="92">
        <v>30.477212842783253</v>
      </c>
      <c r="E22" s="21">
        <v>61</v>
      </c>
      <c r="F22" s="21">
        <v>60</v>
      </c>
      <c r="G22" s="21">
        <v>7003</v>
      </c>
    </row>
    <row r="23" spans="1:7" ht="15" customHeight="1" x14ac:dyDescent="0.2">
      <c r="A23" s="83" t="s">
        <v>14</v>
      </c>
      <c r="B23" s="81">
        <v>15483</v>
      </c>
      <c r="C23" s="81">
        <v>10692</v>
      </c>
      <c r="D23" s="93">
        <v>30.943615578376285</v>
      </c>
      <c r="E23" s="81">
        <v>122</v>
      </c>
      <c r="F23" s="81">
        <v>118</v>
      </c>
      <c r="G23" s="81">
        <v>10452</v>
      </c>
    </row>
    <row r="24" spans="1:7" ht="12.75" customHeight="1" x14ac:dyDescent="0.2">
      <c r="A24" s="19" t="s">
        <v>120</v>
      </c>
      <c r="B24" s="28"/>
      <c r="C24" s="28"/>
      <c r="D24" s="29"/>
      <c r="E24" s="28"/>
      <c r="F24" s="29"/>
      <c r="G24" s="30"/>
    </row>
    <row r="25" spans="1:7" x14ac:dyDescent="0.2">
      <c r="B25" s="6"/>
      <c r="C25" s="6"/>
      <c r="D25" s="48"/>
      <c r="E25" s="6"/>
      <c r="F25" s="6"/>
    </row>
  </sheetData>
  <phoneticPr fontId="0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"/>
  <sheetViews>
    <sheetView workbookViewId="0"/>
  </sheetViews>
  <sheetFormatPr baseColWidth="10" defaultRowHeight="12.75" x14ac:dyDescent="0.2"/>
  <sheetData/>
  <phoneticPr fontId="5" type="noConversion"/>
  <pageMargins left="0" right="0" top="0" bottom="0" header="0" footer="0"/>
  <pageSetup paperSize="9" fitToWidth="2" fitToHeight="3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I25"/>
  <sheetViews>
    <sheetView workbookViewId="0"/>
  </sheetViews>
  <sheetFormatPr baseColWidth="10" defaultColWidth="11.42578125" defaultRowHeight="12.75" x14ac:dyDescent="0.2"/>
  <cols>
    <col min="1" max="1" width="20" style="6" customWidth="1"/>
    <col min="2" max="2" width="10.7109375" style="7" customWidth="1"/>
    <col min="3" max="3" width="13.42578125" style="7" customWidth="1"/>
    <col min="4" max="6" width="11.140625" style="7" customWidth="1"/>
    <col min="7" max="7" width="13.42578125" style="7" customWidth="1"/>
    <col min="8" max="9" width="10.85546875" style="7" customWidth="1"/>
    <col min="10" max="16384" width="11.42578125" style="6"/>
  </cols>
  <sheetData>
    <row r="1" spans="1:9" ht="15.75" customHeight="1" x14ac:dyDescent="0.2">
      <c r="A1" s="15" t="s">
        <v>187</v>
      </c>
      <c r="B1" s="16"/>
      <c r="C1" s="16"/>
      <c r="D1" s="16"/>
      <c r="E1" s="16"/>
      <c r="F1" s="16"/>
      <c r="G1" s="16"/>
      <c r="H1" s="16"/>
      <c r="I1" s="16"/>
    </row>
    <row r="2" spans="1:9" x14ac:dyDescent="0.2">
      <c r="A2" s="13"/>
      <c r="B2" s="16"/>
      <c r="C2" s="16"/>
      <c r="D2" s="16"/>
      <c r="E2" s="16"/>
      <c r="F2" s="16"/>
      <c r="G2" s="16"/>
      <c r="H2" s="16"/>
      <c r="I2" s="16"/>
    </row>
    <row r="3" spans="1:9" ht="25.5" x14ac:dyDescent="0.2">
      <c r="A3" s="71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196</v>
      </c>
      <c r="G3" s="69" t="s">
        <v>214</v>
      </c>
      <c r="H3" s="72" t="s">
        <v>113</v>
      </c>
      <c r="I3" s="69" t="s">
        <v>126</v>
      </c>
    </row>
    <row r="4" spans="1:9" ht="15" customHeight="1" x14ac:dyDescent="0.2">
      <c r="A4" s="11" t="s">
        <v>16</v>
      </c>
      <c r="B4" s="25">
        <v>107435</v>
      </c>
      <c r="C4" s="25">
        <v>97114</v>
      </c>
      <c r="D4" s="25">
        <v>64228</v>
      </c>
      <c r="E4" s="25">
        <v>58338</v>
      </c>
      <c r="F4" s="25">
        <v>40927</v>
      </c>
      <c r="G4" s="25">
        <v>19639</v>
      </c>
      <c r="H4" s="25">
        <v>5757</v>
      </c>
      <c r="I4" s="25">
        <v>18838</v>
      </c>
    </row>
    <row r="5" spans="1:9" ht="15" customHeight="1" x14ac:dyDescent="0.2">
      <c r="A5" s="83" t="s">
        <v>0</v>
      </c>
      <c r="B5" s="81">
        <v>4774</v>
      </c>
      <c r="C5" s="81">
        <v>3337</v>
      </c>
      <c r="D5" s="81">
        <v>2525</v>
      </c>
      <c r="E5" s="81">
        <v>1171</v>
      </c>
      <c r="F5" s="81">
        <v>1113</v>
      </c>
      <c r="G5" s="81">
        <v>651</v>
      </c>
      <c r="H5" s="81">
        <v>157</v>
      </c>
      <c r="I5" s="81">
        <v>645</v>
      </c>
    </row>
    <row r="6" spans="1:9" ht="15" customHeight="1" x14ac:dyDescent="0.2">
      <c r="A6" s="26" t="s">
        <v>78</v>
      </c>
      <c r="B6" s="21">
        <v>9019</v>
      </c>
      <c r="C6" s="21">
        <v>4475</v>
      </c>
      <c r="D6" s="21">
        <v>4791</v>
      </c>
      <c r="E6" s="21">
        <v>1858</v>
      </c>
      <c r="F6" s="21">
        <v>1664</v>
      </c>
      <c r="G6" s="21">
        <v>928</v>
      </c>
      <c r="H6" s="21">
        <v>322</v>
      </c>
      <c r="I6" s="21">
        <v>1033</v>
      </c>
    </row>
    <row r="7" spans="1:9" ht="15" customHeight="1" x14ac:dyDescent="0.2">
      <c r="A7" s="83" t="s">
        <v>202</v>
      </c>
      <c r="B7" s="81">
        <v>9119</v>
      </c>
      <c r="C7" s="81">
        <v>5867</v>
      </c>
      <c r="D7" s="81">
        <v>4969</v>
      </c>
      <c r="E7" s="81">
        <v>2554</v>
      </c>
      <c r="F7" s="81">
        <v>1926</v>
      </c>
      <c r="G7" s="81">
        <v>1179</v>
      </c>
      <c r="H7" s="81">
        <v>342</v>
      </c>
      <c r="I7" s="81">
        <v>1122</v>
      </c>
    </row>
    <row r="8" spans="1:9" ht="15" customHeight="1" x14ac:dyDescent="0.2">
      <c r="A8" s="26" t="s">
        <v>2</v>
      </c>
      <c r="B8" s="21">
        <v>4843</v>
      </c>
      <c r="C8" s="21">
        <v>4861</v>
      </c>
      <c r="D8" s="21">
        <v>3644</v>
      </c>
      <c r="E8" s="21">
        <v>2581</v>
      </c>
      <c r="F8" s="21">
        <v>1828</v>
      </c>
      <c r="G8" s="21">
        <v>841</v>
      </c>
      <c r="H8" s="21">
        <v>336</v>
      </c>
      <c r="I8" s="21">
        <v>730</v>
      </c>
    </row>
    <row r="9" spans="1:9" ht="15" customHeight="1" x14ac:dyDescent="0.2">
      <c r="A9" s="83" t="s">
        <v>203</v>
      </c>
      <c r="B9" s="81">
        <v>6598</v>
      </c>
      <c r="C9" s="81">
        <v>5911</v>
      </c>
      <c r="D9" s="81">
        <v>3233</v>
      </c>
      <c r="E9" s="81">
        <v>3652</v>
      </c>
      <c r="F9" s="81">
        <v>2536</v>
      </c>
      <c r="G9" s="81">
        <v>1265</v>
      </c>
      <c r="H9" s="81">
        <v>348</v>
      </c>
      <c r="I9" s="81">
        <v>1018</v>
      </c>
    </row>
    <row r="10" spans="1:9" ht="15" customHeight="1" x14ac:dyDescent="0.2">
      <c r="A10" s="26" t="s">
        <v>115</v>
      </c>
      <c r="B10" s="21">
        <v>6754</v>
      </c>
      <c r="C10" s="21">
        <v>2521</v>
      </c>
      <c r="D10" s="21">
        <v>4400</v>
      </c>
      <c r="E10" s="21">
        <v>1386</v>
      </c>
      <c r="F10" s="21">
        <v>858</v>
      </c>
      <c r="G10" s="21">
        <v>433</v>
      </c>
      <c r="H10" s="21">
        <v>239</v>
      </c>
      <c r="I10" s="21">
        <v>644</v>
      </c>
    </row>
    <row r="11" spans="1:9" ht="15" customHeight="1" x14ac:dyDescent="0.2">
      <c r="A11" s="83" t="s">
        <v>81</v>
      </c>
      <c r="B11" s="81">
        <v>6068</v>
      </c>
      <c r="C11" s="81">
        <v>5298</v>
      </c>
      <c r="D11" s="81">
        <v>3033</v>
      </c>
      <c r="E11" s="81">
        <v>4118</v>
      </c>
      <c r="F11" s="81">
        <v>2731</v>
      </c>
      <c r="G11" s="81">
        <v>1185</v>
      </c>
      <c r="H11" s="81">
        <v>333</v>
      </c>
      <c r="I11" s="81">
        <v>1157</v>
      </c>
    </row>
    <row r="12" spans="1:9" ht="15" customHeight="1" x14ac:dyDescent="0.2">
      <c r="A12" s="26" t="s">
        <v>204</v>
      </c>
      <c r="B12" s="21">
        <v>7478</v>
      </c>
      <c r="C12" s="21">
        <v>8448</v>
      </c>
      <c r="D12" s="21">
        <v>4878</v>
      </c>
      <c r="E12" s="21">
        <v>4522</v>
      </c>
      <c r="F12" s="21">
        <v>3430</v>
      </c>
      <c r="G12" s="21">
        <v>1582</v>
      </c>
      <c r="H12" s="21">
        <v>447</v>
      </c>
      <c r="I12" s="21">
        <v>1437</v>
      </c>
    </row>
    <row r="13" spans="1:9" ht="15" customHeight="1" x14ac:dyDescent="0.2">
      <c r="A13" s="83" t="s">
        <v>205</v>
      </c>
      <c r="B13" s="81">
        <v>6141</v>
      </c>
      <c r="C13" s="81">
        <v>7101</v>
      </c>
      <c r="D13" s="81">
        <v>3671</v>
      </c>
      <c r="E13" s="81">
        <v>4707</v>
      </c>
      <c r="F13" s="81">
        <v>2985</v>
      </c>
      <c r="G13" s="81">
        <v>1295</v>
      </c>
      <c r="H13" s="81">
        <v>366</v>
      </c>
      <c r="I13" s="81">
        <v>1289</v>
      </c>
    </row>
    <row r="14" spans="1:9" ht="15" customHeight="1" x14ac:dyDescent="0.2">
      <c r="A14" s="26" t="s">
        <v>206</v>
      </c>
      <c r="B14" s="21">
        <v>9462</v>
      </c>
      <c r="C14" s="21">
        <v>8436</v>
      </c>
      <c r="D14" s="21">
        <v>5519</v>
      </c>
      <c r="E14" s="21">
        <v>5315</v>
      </c>
      <c r="F14" s="21">
        <v>3535</v>
      </c>
      <c r="G14" s="21">
        <v>1800</v>
      </c>
      <c r="H14" s="21">
        <v>479</v>
      </c>
      <c r="I14" s="21">
        <v>1877</v>
      </c>
    </row>
    <row r="15" spans="1:9" ht="15" customHeight="1" x14ac:dyDescent="0.2">
      <c r="A15" s="83" t="s">
        <v>6</v>
      </c>
      <c r="B15" s="81">
        <v>5869</v>
      </c>
      <c r="C15" s="81">
        <v>7256</v>
      </c>
      <c r="D15" s="81">
        <v>3275</v>
      </c>
      <c r="E15" s="81">
        <v>4521</v>
      </c>
      <c r="F15" s="81">
        <v>3119</v>
      </c>
      <c r="G15" s="81">
        <v>1749</v>
      </c>
      <c r="H15" s="81">
        <v>391</v>
      </c>
      <c r="I15" s="81">
        <v>1591</v>
      </c>
    </row>
    <row r="16" spans="1:9" ht="15" customHeight="1" x14ac:dyDescent="0.2">
      <c r="A16" s="26" t="s">
        <v>207</v>
      </c>
      <c r="B16" s="21">
        <v>7457</v>
      </c>
      <c r="C16" s="21">
        <v>7483</v>
      </c>
      <c r="D16" s="21">
        <v>5279</v>
      </c>
      <c r="E16" s="21">
        <v>4915</v>
      </c>
      <c r="F16" s="21">
        <v>3403</v>
      </c>
      <c r="G16" s="21">
        <v>1387</v>
      </c>
      <c r="H16" s="21">
        <v>516</v>
      </c>
      <c r="I16" s="21">
        <v>1437</v>
      </c>
    </row>
    <row r="17" spans="1:9" ht="15" customHeight="1" x14ac:dyDescent="0.2">
      <c r="A17" s="83" t="s">
        <v>8</v>
      </c>
      <c r="B17" s="81">
        <v>5096</v>
      </c>
      <c r="C17" s="81">
        <v>5532</v>
      </c>
      <c r="D17" s="81">
        <v>3113</v>
      </c>
      <c r="E17" s="81">
        <v>2997</v>
      </c>
      <c r="F17" s="81">
        <v>2263</v>
      </c>
      <c r="G17" s="81">
        <v>1092</v>
      </c>
      <c r="H17" s="81">
        <v>315</v>
      </c>
      <c r="I17" s="81">
        <v>900</v>
      </c>
    </row>
    <row r="18" spans="1:9" ht="15" customHeight="1" x14ac:dyDescent="0.2">
      <c r="A18" s="26" t="s">
        <v>9</v>
      </c>
      <c r="B18" s="21">
        <v>3842</v>
      </c>
      <c r="C18" s="21">
        <v>4211</v>
      </c>
      <c r="D18" s="21">
        <v>2335</v>
      </c>
      <c r="E18" s="21">
        <v>2103</v>
      </c>
      <c r="F18" s="21">
        <v>1763</v>
      </c>
      <c r="G18" s="21">
        <v>1001</v>
      </c>
      <c r="H18" s="21">
        <v>228</v>
      </c>
      <c r="I18" s="21">
        <v>668</v>
      </c>
    </row>
    <row r="19" spans="1:9" ht="15" customHeight="1" x14ac:dyDescent="0.2">
      <c r="A19" s="83" t="s">
        <v>10</v>
      </c>
      <c r="B19" s="81">
        <v>5097</v>
      </c>
      <c r="C19" s="81">
        <v>5523</v>
      </c>
      <c r="D19" s="81">
        <v>3595</v>
      </c>
      <c r="E19" s="81">
        <v>4439</v>
      </c>
      <c r="F19" s="81">
        <v>3182</v>
      </c>
      <c r="G19" s="81">
        <v>1245</v>
      </c>
      <c r="H19" s="81">
        <v>377</v>
      </c>
      <c r="I19" s="81">
        <v>1232</v>
      </c>
    </row>
    <row r="20" spans="1:9" ht="15" customHeight="1" x14ac:dyDescent="0.2">
      <c r="A20" s="26" t="s">
        <v>11</v>
      </c>
      <c r="B20" s="21">
        <v>4257</v>
      </c>
      <c r="C20" s="21">
        <v>5270</v>
      </c>
      <c r="D20" s="21">
        <v>3186</v>
      </c>
      <c r="E20" s="21">
        <v>4141</v>
      </c>
      <c r="F20" s="21">
        <v>2860</v>
      </c>
      <c r="G20" s="21">
        <v>1107</v>
      </c>
      <c r="H20" s="21">
        <v>313</v>
      </c>
      <c r="I20" s="21">
        <v>1040</v>
      </c>
    </row>
    <row r="21" spans="1:9" ht="15" customHeight="1" x14ac:dyDescent="0.2">
      <c r="A21" s="83" t="s">
        <v>12</v>
      </c>
      <c r="B21" s="81">
        <v>1112</v>
      </c>
      <c r="C21" s="81">
        <v>1022</v>
      </c>
      <c r="D21" s="81">
        <v>561</v>
      </c>
      <c r="E21" s="81">
        <v>446</v>
      </c>
      <c r="F21" s="81">
        <v>216</v>
      </c>
      <c r="G21" s="81">
        <v>155</v>
      </c>
      <c r="H21" s="81">
        <v>44</v>
      </c>
      <c r="I21" s="81">
        <v>170</v>
      </c>
    </row>
    <row r="22" spans="1:9" ht="15" customHeight="1" x14ac:dyDescent="0.2">
      <c r="A22" s="26" t="s">
        <v>13</v>
      </c>
      <c r="B22" s="21">
        <v>1370</v>
      </c>
      <c r="C22" s="21">
        <v>1559</v>
      </c>
      <c r="D22" s="21">
        <v>939</v>
      </c>
      <c r="E22" s="21">
        <v>1480</v>
      </c>
      <c r="F22" s="21">
        <v>823</v>
      </c>
      <c r="G22" s="24">
        <v>369</v>
      </c>
      <c r="H22" s="21">
        <v>105</v>
      </c>
      <c r="I22" s="24">
        <v>358</v>
      </c>
    </row>
    <row r="23" spans="1:9" ht="15" customHeight="1" x14ac:dyDescent="0.2">
      <c r="A23" s="83" t="s">
        <v>14</v>
      </c>
      <c r="B23" s="81">
        <v>3079</v>
      </c>
      <c r="C23" s="81">
        <v>3003</v>
      </c>
      <c r="D23" s="81">
        <v>1282</v>
      </c>
      <c r="E23" s="81">
        <v>1432</v>
      </c>
      <c r="F23" s="81">
        <v>692</v>
      </c>
      <c r="G23" s="81">
        <v>375</v>
      </c>
      <c r="H23" s="81">
        <v>99</v>
      </c>
      <c r="I23" s="81">
        <v>490</v>
      </c>
    </row>
    <row r="24" spans="1:9" ht="12.75" customHeight="1" x14ac:dyDescent="0.2">
      <c r="A24" s="19" t="s">
        <v>120</v>
      </c>
      <c r="B24" s="28"/>
      <c r="C24" s="28"/>
      <c r="D24" s="28"/>
      <c r="E24" s="28"/>
      <c r="F24" s="29"/>
      <c r="G24" s="28"/>
      <c r="H24" s="28"/>
      <c r="I24" s="30"/>
    </row>
    <row r="25" spans="1:9" ht="12.75" customHeight="1" x14ac:dyDescent="0.2">
      <c r="A25" s="27"/>
      <c r="B25" s="20"/>
      <c r="C25" s="20"/>
      <c r="D25" s="20"/>
      <c r="E25" s="20"/>
      <c r="F25" s="20"/>
      <c r="G25" s="20"/>
      <c r="H25" s="20"/>
      <c r="I25" s="20"/>
    </row>
  </sheetData>
  <phoneticPr fontId="0" type="noConversion"/>
  <pageMargins left="0.39370078740157483" right="0.39370078740157483" top="0.59055118110236227" bottom="0.59055118110236227" header="0" footer="0"/>
  <pageSetup paperSize="9" scale="7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C5:D12"/>
  <sheetViews>
    <sheetView workbookViewId="0"/>
  </sheetViews>
  <sheetFormatPr baseColWidth="10" defaultColWidth="11.42578125" defaultRowHeight="12.75" x14ac:dyDescent="0.2"/>
  <cols>
    <col min="1" max="1" width="5.5703125" style="57" customWidth="1"/>
    <col min="2" max="2" width="75.7109375" style="57" customWidth="1"/>
    <col min="3" max="3" width="5.5703125" style="57" customWidth="1"/>
    <col min="4" max="16384" width="11.42578125" style="57"/>
  </cols>
  <sheetData>
    <row r="5" spans="3:4" s="55" customFormat="1" x14ac:dyDescent="0.2"/>
    <row r="6" spans="3:4" s="55" customFormat="1" x14ac:dyDescent="0.2"/>
    <row r="7" spans="3:4" s="55" customFormat="1" x14ac:dyDescent="0.2"/>
    <row r="8" spans="3:4" s="55" customFormat="1" x14ac:dyDescent="0.2"/>
    <row r="9" spans="3:4" s="55" customFormat="1" x14ac:dyDescent="0.2"/>
    <row r="10" spans="3:4" s="55" customFormat="1" x14ac:dyDescent="0.2"/>
    <row r="11" spans="3:4" s="55" customFormat="1" x14ac:dyDescent="0.2"/>
    <row r="12" spans="3:4" x14ac:dyDescent="0.2">
      <c r="C12" s="55"/>
      <c r="D12" s="5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4:F22"/>
  <sheetViews>
    <sheetView workbookViewId="0"/>
  </sheetViews>
  <sheetFormatPr baseColWidth="10" defaultRowHeight="12.75" x14ac:dyDescent="0.2"/>
  <cols>
    <col min="7" max="7" width="16.42578125" customWidth="1"/>
  </cols>
  <sheetData>
    <row r="4" spans="1:6" x14ac:dyDescent="0.2">
      <c r="A4" s="56"/>
      <c r="F4" s="56"/>
    </row>
    <row r="5" spans="1:6" x14ac:dyDescent="0.2">
      <c r="A5" s="56"/>
      <c r="F5" s="56"/>
    </row>
    <row r="6" spans="1:6" x14ac:dyDescent="0.2">
      <c r="A6" s="56"/>
      <c r="F6" s="56"/>
    </row>
    <row r="7" spans="1:6" x14ac:dyDescent="0.2">
      <c r="A7" s="56"/>
      <c r="F7" s="56"/>
    </row>
    <row r="8" spans="1:6" x14ac:dyDescent="0.2">
      <c r="A8" s="56"/>
      <c r="F8" s="56"/>
    </row>
    <row r="9" spans="1:6" x14ac:dyDescent="0.2">
      <c r="A9" s="56"/>
      <c r="F9" s="56"/>
    </row>
    <row r="10" spans="1:6" x14ac:dyDescent="0.2">
      <c r="A10" s="56"/>
      <c r="F10" s="56"/>
    </row>
    <row r="11" spans="1:6" x14ac:dyDescent="0.2">
      <c r="A11" s="56"/>
      <c r="F11" s="56"/>
    </row>
    <row r="12" spans="1:6" x14ac:dyDescent="0.2">
      <c r="A12" s="56"/>
      <c r="F12" s="56"/>
    </row>
    <row r="13" spans="1:6" x14ac:dyDescent="0.2">
      <c r="A13" s="56"/>
      <c r="F13" s="56"/>
    </row>
    <row r="14" spans="1:6" x14ac:dyDescent="0.2">
      <c r="A14" s="56"/>
      <c r="F14" s="56"/>
    </row>
    <row r="15" spans="1:6" x14ac:dyDescent="0.2">
      <c r="A15" s="56"/>
      <c r="F15" s="56"/>
    </row>
    <row r="16" spans="1:6" x14ac:dyDescent="0.2">
      <c r="A16" s="56"/>
      <c r="F16" s="56"/>
    </row>
    <row r="17" spans="1:6" x14ac:dyDescent="0.2">
      <c r="A17" s="56"/>
      <c r="F17" s="56"/>
    </row>
    <row r="18" spans="1:6" x14ac:dyDescent="0.2">
      <c r="A18" s="56"/>
      <c r="F18" s="56"/>
    </row>
    <row r="19" spans="1:6" x14ac:dyDescent="0.2">
      <c r="A19" s="56"/>
      <c r="F19" s="56"/>
    </row>
    <row r="20" spans="1:6" x14ac:dyDescent="0.2">
      <c r="A20" s="56"/>
      <c r="F20" s="56"/>
    </row>
    <row r="21" spans="1:6" x14ac:dyDescent="0.2">
      <c r="A21" s="56"/>
      <c r="F21" s="56"/>
    </row>
    <row r="22" spans="1:6" x14ac:dyDescent="0.2">
      <c r="A22" s="56"/>
      <c r="F22" s="56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G4:G22"/>
  <sheetViews>
    <sheetView workbookViewId="0"/>
  </sheetViews>
  <sheetFormatPr baseColWidth="10" defaultRowHeight="12.75" x14ac:dyDescent="0.2"/>
  <cols>
    <col min="7" max="7" width="16.42578125" customWidth="1"/>
  </cols>
  <sheetData>
    <row r="4" spans="7:7" x14ac:dyDescent="0.2">
      <c r="G4" s="56"/>
    </row>
    <row r="5" spans="7:7" x14ac:dyDescent="0.2">
      <c r="G5" s="56"/>
    </row>
    <row r="6" spans="7:7" x14ac:dyDescent="0.2">
      <c r="G6" s="56"/>
    </row>
    <row r="7" spans="7:7" x14ac:dyDescent="0.2">
      <c r="G7" s="56"/>
    </row>
    <row r="8" spans="7:7" x14ac:dyDescent="0.2">
      <c r="G8" s="56"/>
    </row>
    <row r="9" spans="7:7" x14ac:dyDescent="0.2">
      <c r="G9" s="56"/>
    </row>
    <row r="10" spans="7:7" x14ac:dyDescent="0.2">
      <c r="G10" s="56"/>
    </row>
    <row r="11" spans="7:7" x14ac:dyDescent="0.2">
      <c r="G11" s="56"/>
    </row>
    <row r="12" spans="7:7" x14ac:dyDescent="0.2">
      <c r="G12" s="56"/>
    </row>
    <row r="13" spans="7:7" x14ac:dyDescent="0.2">
      <c r="G13" s="56"/>
    </row>
    <row r="14" spans="7:7" x14ac:dyDescent="0.2">
      <c r="G14" s="56"/>
    </row>
    <row r="15" spans="7:7" x14ac:dyDescent="0.2">
      <c r="G15" s="56"/>
    </row>
    <row r="16" spans="7:7" x14ac:dyDescent="0.2">
      <c r="G16" s="56"/>
    </row>
    <row r="17" spans="7:7" x14ac:dyDescent="0.2">
      <c r="G17" s="56"/>
    </row>
    <row r="18" spans="7:7" x14ac:dyDescent="0.2">
      <c r="G18" s="56"/>
    </row>
    <row r="19" spans="7:7" x14ac:dyDescent="0.2">
      <c r="G19" s="56"/>
    </row>
    <row r="20" spans="7:7" x14ac:dyDescent="0.2">
      <c r="G20" s="56"/>
    </row>
    <row r="21" spans="7:7" x14ac:dyDescent="0.2">
      <c r="G21" s="56"/>
    </row>
    <row r="22" spans="7:7" x14ac:dyDescent="0.2">
      <c r="G22" s="56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H109"/>
  <sheetViews>
    <sheetView zoomScaleNormal="100" workbookViewId="0"/>
  </sheetViews>
  <sheetFormatPr baseColWidth="10" defaultColWidth="11.42578125" defaultRowHeight="12.75" x14ac:dyDescent="0.2"/>
  <cols>
    <col min="1" max="1" width="34.28515625" style="6" customWidth="1"/>
    <col min="2" max="3" width="10.5703125" style="7" customWidth="1"/>
    <col min="4" max="4" width="11.140625" style="7" customWidth="1"/>
    <col min="5" max="6" width="10.5703125" style="7" customWidth="1"/>
    <col min="7" max="7" width="12.85546875" style="6" customWidth="1"/>
    <col min="8" max="16384" width="11.42578125" style="6"/>
  </cols>
  <sheetData>
    <row r="1" spans="1:8" ht="15.75" customHeight="1" x14ac:dyDescent="0.2">
      <c r="A1" s="23" t="s">
        <v>188</v>
      </c>
      <c r="B1" s="32"/>
      <c r="C1" s="32"/>
      <c r="D1" s="16"/>
      <c r="E1" s="32"/>
      <c r="F1" s="32"/>
      <c r="G1" s="32"/>
    </row>
    <row r="2" spans="1:8" x14ac:dyDescent="0.2">
      <c r="A2" s="13"/>
      <c r="B2" s="32"/>
      <c r="C2" s="32"/>
      <c r="D2" s="32"/>
      <c r="E2" s="32"/>
      <c r="F2" s="32"/>
      <c r="G2" s="32"/>
    </row>
    <row r="3" spans="1:8" ht="30.75" customHeight="1" x14ac:dyDescent="0.2">
      <c r="A3" s="71"/>
      <c r="B3" s="69" t="s">
        <v>168</v>
      </c>
      <c r="C3" s="69" t="s">
        <v>121</v>
      </c>
      <c r="D3" s="69" t="s">
        <v>123</v>
      </c>
      <c r="E3" s="69" t="s">
        <v>124</v>
      </c>
      <c r="F3" s="69" t="s">
        <v>163</v>
      </c>
      <c r="G3" s="69" t="s">
        <v>125</v>
      </c>
    </row>
    <row r="4" spans="1:8" ht="15" customHeight="1" x14ac:dyDescent="0.2">
      <c r="A4" s="31" t="s">
        <v>76</v>
      </c>
      <c r="B4" s="40">
        <v>582804</v>
      </c>
      <c r="C4" s="40">
        <v>420307</v>
      </c>
      <c r="D4" s="101">
        <v>27.881929430820648</v>
      </c>
      <c r="E4" s="40">
        <v>3463</v>
      </c>
      <c r="F4" s="40">
        <v>4568</v>
      </c>
      <c r="G4" s="40">
        <v>412276</v>
      </c>
      <c r="H4" s="17"/>
    </row>
    <row r="5" spans="1:8" ht="15" customHeight="1" x14ac:dyDescent="0.2">
      <c r="A5" s="78" t="s">
        <v>0</v>
      </c>
      <c r="B5" s="79"/>
      <c r="C5" s="79"/>
      <c r="D5" s="102"/>
      <c r="E5" s="79"/>
      <c r="F5" s="79"/>
      <c r="G5" s="79"/>
    </row>
    <row r="6" spans="1:8" ht="15" customHeight="1" x14ac:dyDescent="0.2">
      <c r="A6" s="11" t="s">
        <v>88</v>
      </c>
      <c r="B6" s="25">
        <v>2081</v>
      </c>
      <c r="C6" s="25">
        <v>1517</v>
      </c>
      <c r="D6" s="101">
        <v>27.1</v>
      </c>
      <c r="E6" s="25">
        <v>10</v>
      </c>
      <c r="F6" s="25">
        <v>15</v>
      </c>
      <c r="G6" s="25">
        <v>1492</v>
      </c>
    </row>
    <row r="7" spans="1:8" ht="15" customHeight="1" x14ac:dyDescent="0.2">
      <c r="A7" s="78" t="s">
        <v>89</v>
      </c>
      <c r="B7" s="79">
        <v>2894</v>
      </c>
      <c r="C7" s="79">
        <v>2199</v>
      </c>
      <c r="D7" s="103">
        <v>24</v>
      </c>
      <c r="E7" s="79">
        <v>19</v>
      </c>
      <c r="F7" s="79">
        <v>42</v>
      </c>
      <c r="G7" s="79">
        <v>2138</v>
      </c>
    </row>
    <row r="8" spans="1:8" ht="15" customHeight="1" x14ac:dyDescent="0.2">
      <c r="A8" s="11" t="s">
        <v>101</v>
      </c>
      <c r="B8" s="25">
        <v>4854</v>
      </c>
      <c r="C8" s="25">
        <v>3618</v>
      </c>
      <c r="D8" s="101">
        <v>25.509573810994439</v>
      </c>
      <c r="E8" s="25">
        <v>18</v>
      </c>
      <c r="F8" s="25">
        <v>29</v>
      </c>
      <c r="G8" s="25">
        <v>3571</v>
      </c>
    </row>
    <row r="9" spans="1:8" ht="15" customHeight="1" x14ac:dyDescent="0.2">
      <c r="A9" s="78" t="s">
        <v>102</v>
      </c>
      <c r="B9" s="79">
        <v>3277</v>
      </c>
      <c r="C9" s="79">
        <v>2302</v>
      </c>
      <c r="D9" s="103">
        <v>29.79566941140591</v>
      </c>
      <c r="E9" s="79">
        <v>21</v>
      </c>
      <c r="F9" s="79">
        <v>32</v>
      </c>
      <c r="G9" s="79">
        <v>2249</v>
      </c>
    </row>
    <row r="10" spans="1:8" ht="15" customHeight="1" x14ac:dyDescent="0.2">
      <c r="A10" s="11" t="s">
        <v>103</v>
      </c>
      <c r="B10" s="25">
        <v>2575</v>
      </c>
      <c r="C10" s="25">
        <v>1875</v>
      </c>
      <c r="D10" s="101">
        <v>27.184466019417471</v>
      </c>
      <c r="E10" s="25">
        <v>19</v>
      </c>
      <c r="F10" s="25">
        <v>22</v>
      </c>
      <c r="G10" s="25">
        <v>1834</v>
      </c>
    </row>
    <row r="11" spans="1:8" ht="15" customHeight="1" x14ac:dyDescent="0.2">
      <c r="A11" s="78" t="s">
        <v>19</v>
      </c>
      <c r="B11" s="79">
        <v>4187</v>
      </c>
      <c r="C11" s="79">
        <v>3152</v>
      </c>
      <c r="D11" s="103">
        <v>24.719369476952465</v>
      </c>
      <c r="E11" s="79">
        <v>16</v>
      </c>
      <c r="F11" s="79">
        <v>47</v>
      </c>
      <c r="G11" s="79">
        <v>3089</v>
      </c>
    </row>
    <row r="12" spans="1:8" ht="15" customHeight="1" x14ac:dyDescent="0.2">
      <c r="A12" s="11" t="s">
        <v>78</v>
      </c>
      <c r="B12" s="25"/>
      <c r="C12" s="25"/>
      <c r="D12" s="100"/>
      <c r="E12" s="25"/>
      <c r="F12" s="25"/>
      <c r="G12" s="25"/>
    </row>
    <row r="13" spans="1:8" ht="15" customHeight="1" x14ac:dyDescent="0.2">
      <c r="A13" s="78" t="s">
        <v>20</v>
      </c>
      <c r="B13" s="79">
        <v>17732</v>
      </c>
      <c r="C13" s="79">
        <v>13242</v>
      </c>
      <c r="D13" s="103">
        <v>25.31724099035587</v>
      </c>
      <c r="E13" s="79">
        <v>78</v>
      </c>
      <c r="F13" s="79">
        <v>144</v>
      </c>
      <c r="G13" s="79">
        <v>13020</v>
      </c>
    </row>
    <row r="14" spans="1:8" ht="15" customHeight="1" x14ac:dyDescent="0.2">
      <c r="A14" s="11" t="s">
        <v>104</v>
      </c>
      <c r="B14" s="25">
        <v>5474</v>
      </c>
      <c r="C14" s="25">
        <v>4349</v>
      </c>
      <c r="D14" s="101">
        <v>20.551698940445746</v>
      </c>
      <c r="E14" s="25">
        <v>24</v>
      </c>
      <c r="F14" s="25">
        <v>68</v>
      </c>
      <c r="G14" s="25">
        <v>4257</v>
      </c>
    </row>
    <row r="15" spans="1:8" ht="15" customHeight="1" x14ac:dyDescent="0.2">
      <c r="A15" s="78" t="s">
        <v>21</v>
      </c>
      <c r="B15" s="79">
        <v>8956</v>
      </c>
      <c r="C15" s="79">
        <v>6982</v>
      </c>
      <c r="D15" s="103">
        <v>22.049793457630898</v>
      </c>
      <c r="E15" s="79">
        <v>57</v>
      </c>
      <c r="F15" s="79">
        <v>112</v>
      </c>
      <c r="G15" s="79">
        <v>6813</v>
      </c>
    </row>
    <row r="16" spans="1:8" ht="15" customHeight="1" x14ac:dyDescent="0.2">
      <c r="A16" s="11" t="s">
        <v>1</v>
      </c>
      <c r="B16" s="25"/>
      <c r="C16" s="25"/>
      <c r="D16" s="100"/>
      <c r="E16" s="25"/>
      <c r="F16" s="25"/>
      <c r="G16" s="25"/>
    </row>
    <row r="17" spans="1:7" ht="15" customHeight="1" x14ac:dyDescent="0.2">
      <c r="A17" s="78" t="s">
        <v>105</v>
      </c>
      <c r="B17" s="79">
        <v>4844</v>
      </c>
      <c r="C17" s="79">
        <v>3558</v>
      </c>
      <c r="D17" s="103">
        <v>26.54830718414533</v>
      </c>
      <c r="E17" s="79">
        <v>29</v>
      </c>
      <c r="F17" s="79">
        <v>37</v>
      </c>
      <c r="G17" s="79">
        <v>3492</v>
      </c>
    </row>
    <row r="18" spans="1:7" ht="15" customHeight="1" x14ac:dyDescent="0.2">
      <c r="A18" s="11" t="s">
        <v>90</v>
      </c>
      <c r="B18" s="25">
        <v>3080</v>
      </c>
      <c r="C18" s="25">
        <v>2249</v>
      </c>
      <c r="D18" s="101">
        <v>26.980519480519476</v>
      </c>
      <c r="E18" s="25">
        <v>20</v>
      </c>
      <c r="F18" s="25">
        <v>24</v>
      </c>
      <c r="G18" s="25">
        <v>2205</v>
      </c>
    </row>
    <row r="19" spans="1:7" ht="15" customHeight="1" x14ac:dyDescent="0.2">
      <c r="A19" s="78" t="s">
        <v>208</v>
      </c>
      <c r="B19" s="79">
        <v>11440</v>
      </c>
      <c r="C19" s="79">
        <v>8732</v>
      </c>
      <c r="D19" s="103">
        <v>23.7</v>
      </c>
      <c r="E19" s="79">
        <v>67</v>
      </c>
      <c r="F19" s="79">
        <v>111</v>
      </c>
      <c r="G19" s="79">
        <v>8554</v>
      </c>
    </row>
    <row r="20" spans="1:7" ht="15" customHeight="1" x14ac:dyDescent="0.2">
      <c r="A20" s="11" t="s">
        <v>209</v>
      </c>
      <c r="B20" s="25">
        <v>17207</v>
      </c>
      <c r="C20" s="25">
        <v>13101</v>
      </c>
      <c r="D20" s="101">
        <v>23.9</v>
      </c>
      <c r="E20" s="25">
        <v>118</v>
      </c>
      <c r="F20" s="25">
        <v>156</v>
      </c>
      <c r="G20" s="25">
        <v>12827</v>
      </c>
    </row>
    <row r="21" spans="1:7" ht="15" customHeight="1" x14ac:dyDescent="0.2">
      <c r="A21" s="78" t="s">
        <v>2</v>
      </c>
      <c r="B21" s="79"/>
      <c r="C21" s="79"/>
      <c r="D21" s="102"/>
      <c r="E21" s="79"/>
      <c r="F21" s="79"/>
      <c r="G21" s="79"/>
    </row>
    <row r="22" spans="1:7" ht="15" customHeight="1" x14ac:dyDescent="0.2">
      <c r="A22" s="11" t="s">
        <v>23</v>
      </c>
      <c r="B22" s="25">
        <v>9196</v>
      </c>
      <c r="C22" s="25">
        <v>7056</v>
      </c>
      <c r="D22" s="101">
        <v>23.270987385819922</v>
      </c>
      <c r="E22" s="25">
        <v>54</v>
      </c>
      <c r="F22" s="25">
        <v>75</v>
      </c>
      <c r="G22" s="25">
        <v>6927</v>
      </c>
    </row>
    <row r="23" spans="1:7" ht="15" customHeight="1" x14ac:dyDescent="0.2">
      <c r="A23" s="78" t="s">
        <v>109</v>
      </c>
      <c r="B23" s="79">
        <v>3866</v>
      </c>
      <c r="C23" s="79">
        <v>2779</v>
      </c>
      <c r="D23" s="103">
        <v>28.116916709777541</v>
      </c>
      <c r="E23" s="79">
        <v>29</v>
      </c>
      <c r="F23" s="79">
        <v>13</v>
      </c>
      <c r="G23" s="79">
        <v>2737</v>
      </c>
    </row>
    <row r="24" spans="1:7" ht="15" customHeight="1" x14ac:dyDescent="0.2">
      <c r="A24" s="11" t="s">
        <v>106</v>
      </c>
      <c r="B24" s="21">
        <v>3401</v>
      </c>
      <c r="C24" s="21">
        <v>2193</v>
      </c>
      <c r="D24" s="101">
        <v>35.518965010291097</v>
      </c>
      <c r="E24" s="21">
        <v>16</v>
      </c>
      <c r="F24" s="21">
        <v>23</v>
      </c>
      <c r="G24" s="21">
        <v>2154</v>
      </c>
    </row>
    <row r="25" spans="1:7" ht="15" customHeight="1" x14ac:dyDescent="0.2">
      <c r="A25" s="78" t="s">
        <v>24</v>
      </c>
      <c r="B25" s="81">
        <v>10663</v>
      </c>
      <c r="C25" s="81">
        <v>7994</v>
      </c>
      <c r="D25" s="103">
        <v>25.030479227234366</v>
      </c>
      <c r="E25" s="81">
        <v>53</v>
      </c>
      <c r="F25" s="81">
        <v>95</v>
      </c>
      <c r="G25" s="81">
        <v>7846</v>
      </c>
    </row>
    <row r="26" spans="1:7" ht="15" customHeight="1" x14ac:dyDescent="0.2">
      <c r="A26" s="11" t="s">
        <v>79</v>
      </c>
      <c r="B26" s="21"/>
      <c r="C26" s="21"/>
      <c r="D26" s="92"/>
      <c r="E26" s="21"/>
      <c r="F26" s="21"/>
      <c r="G26" s="21"/>
    </row>
    <row r="27" spans="1:7" ht="15" customHeight="1" x14ac:dyDescent="0.2">
      <c r="A27" s="78" t="s">
        <v>25</v>
      </c>
      <c r="B27" s="81">
        <v>7861</v>
      </c>
      <c r="C27" s="81">
        <v>5546</v>
      </c>
      <c r="D27" s="103">
        <v>29.449179493703085</v>
      </c>
      <c r="E27" s="81">
        <v>43</v>
      </c>
      <c r="F27" s="81">
        <v>50</v>
      </c>
      <c r="G27" s="81">
        <v>5453</v>
      </c>
    </row>
    <row r="28" spans="1:7" ht="15" customHeight="1" x14ac:dyDescent="0.2">
      <c r="A28" s="11" t="s">
        <v>210</v>
      </c>
      <c r="B28" s="21">
        <v>7709</v>
      </c>
      <c r="C28" s="21">
        <v>5548</v>
      </c>
      <c r="D28" s="101">
        <v>28</v>
      </c>
      <c r="E28" s="21">
        <v>53</v>
      </c>
      <c r="F28" s="21">
        <v>61</v>
      </c>
      <c r="G28" s="21">
        <v>5434</v>
      </c>
    </row>
    <row r="29" spans="1:7" ht="15" customHeight="1" x14ac:dyDescent="0.2">
      <c r="A29" s="78" t="s">
        <v>27</v>
      </c>
      <c r="B29" s="81">
        <v>5898</v>
      </c>
      <c r="C29" s="81">
        <v>4339</v>
      </c>
      <c r="D29" s="103">
        <v>26.432689047134616</v>
      </c>
      <c r="E29" s="81">
        <v>36</v>
      </c>
      <c r="F29" s="81">
        <v>51</v>
      </c>
      <c r="G29" s="81">
        <v>4252</v>
      </c>
    </row>
    <row r="30" spans="1:7" ht="15" customHeight="1" x14ac:dyDescent="0.2">
      <c r="A30" s="11" t="s">
        <v>28</v>
      </c>
      <c r="B30" s="21">
        <v>6038</v>
      </c>
      <c r="C30" s="21">
        <v>4139</v>
      </c>
      <c r="D30" s="101">
        <v>31.450811526995693</v>
      </c>
      <c r="E30" s="21">
        <v>32</v>
      </c>
      <c r="F30" s="21">
        <v>61</v>
      </c>
      <c r="G30" s="21">
        <v>4046</v>
      </c>
    </row>
    <row r="31" spans="1:7" ht="15" customHeight="1" x14ac:dyDescent="0.2">
      <c r="A31" s="78" t="s">
        <v>29</v>
      </c>
      <c r="B31" s="81">
        <v>7393</v>
      </c>
      <c r="C31" s="81">
        <v>5469</v>
      </c>
      <c r="D31" s="103">
        <v>26.02461788178006</v>
      </c>
      <c r="E31" s="81">
        <v>37</v>
      </c>
      <c r="F31" s="81">
        <v>56</v>
      </c>
      <c r="G31" s="81">
        <v>5376</v>
      </c>
    </row>
    <row r="32" spans="1:7" ht="15" customHeight="1" x14ac:dyDescent="0.2">
      <c r="A32" s="11" t="s">
        <v>80</v>
      </c>
      <c r="B32" s="21"/>
      <c r="C32" s="21"/>
      <c r="D32" s="92"/>
      <c r="E32" s="21"/>
      <c r="F32" s="21"/>
      <c r="G32" s="21"/>
    </row>
    <row r="33" spans="1:7" ht="15" customHeight="1" x14ac:dyDescent="0.2">
      <c r="A33" s="78" t="s">
        <v>30</v>
      </c>
      <c r="B33" s="81">
        <v>5227</v>
      </c>
      <c r="C33" s="81">
        <v>4097</v>
      </c>
      <c r="D33" s="103">
        <v>21.603520857252207</v>
      </c>
      <c r="E33" s="81">
        <v>26</v>
      </c>
      <c r="F33" s="81">
        <v>44</v>
      </c>
      <c r="G33" s="81">
        <v>4027</v>
      </c>
    </row>
    <row r="34" spans="1:7" ht="15" customHeight="1" x14ac:dyDescent="0.2">
      <c r="A34" s="11" t="s">
        <v>31</v>
      </c>
      <c r="B34" s="21">
        <v>10765</v>
      </c>
      <c r="C34" s="21">
        <v>8086</v>
      </c>
      <c r="D34" s="101">
        <v>24.893182240386395</v>
      </c>
      <c r="E34" s="21">
        <v>49</v>
      </c>
      <c r="F34" s="21">
        <v>113</v>
      </c>
      <c r="G34" s="21">
        <v>7924</v>
      </c>
    </row>
    <row r="35" spans="1:7" ht="15" customHeight="1" x14ac:dyDescent="0.2">
      <c r="A35" s="78" t="s">
        <v>32</v>
      </c>
      <c r="B35" s="81">
        <v>4911</v>
      </c>
      <c r="C35" s="81">
        <v>3878</v>
      </c>
      <c r="D35" s="103">
        <v>21.034412543270207</v>
      </c>
      <c r="E35" s="81">
        <v>35</v>
      </c>
      <c r="F35" s="81">
        <v>56</v>
      </c>
      <c r="G35" s="81">
        <v>3787</v>
      </c>
    </row>
    <row r="36" spans="1:7" ht="15" customHeight="1" x14ac:dyDescent="0.2">
      <c r="A36" s="11" t="s">
        <v>33</v>
      </c>
      <c r="B36" s="21">
        <v>1968</v>
      </c>
      <c r="C36" s="21">
        <v>1528</v>
      </c>
      <c r="D36" s="101">
        <v>22.357723577235774</v>
      </c>
      <c r="E36" s="21">
        <v>7</v>
      </c>
      <c r="F36" s="21">
        <v>24</v>
      </c>
      <c r="G36" s="21">
        <v>1497</v>
      </c>
    </row>
    <row r="37" spans="1:7" ht="15" customHeight="1" x14ac:dyDescent="0.2">
      <c r="A37" s="78" t="s">
        <v>81</v>
      </c>
      <c r="B37" s="81"/>
      <c r="C37" s="81"/>
      <c r="D37" s="93"/>
      <c r="E37" s="81"/>
      <c r="F37" s="81"/>
      <c r="G37" s="81"/>
    </row>
    <row r="38" spans="1:7" ht="15" customHeight="1" x14ac:dyDescent="0.2">
      <c r="A38" s="11" t="s">
        <v>34</v>
      </c>
      <c r="B38" s="21">
        <v>19118</v>
      </c>
      <c r="C38" s="21">
        <v>13555</v>
      </c>
      <c r="D38" s="101">
        <v>29.098232032639402</v>
      </c>
      <c r="E38" s="21">
        <v>137</v>
      </c>
      <c r="F38" s="21">
        <v>152</v>
      </c>
      <c r="G38" s="21">
        <v>13266</v>
      </c>
    </row>
    <row r="39" spans="1:7" ht="15" customHeight="1" x14ac:dyDescent="0.2">
      <c r="A39" s="78" t="s">
        <v>35</v>
      </c>
      <c r="B39" s="81">
        <v>3583</v>
      </c>
      <c r="C39" s="81">
        <v>2568</v>
      </c>
      <c r="D39" s="103">
        <v>28.328216578286359</v>
      </c>
      <c r="E39" s="81">
        <v>27</v>
      </c>
      <c r="F39" s="81">
        <v>22</v>
      </c>
      <c r="G39" s="81">
        <v>2519</v>
      </c>
    </row>
    <row r="40" spans="1:7" ht="15" customHeight="1" x14ac:dyDescent="0.2">
      <c r="A40" s="11" t="s">
        <v>67</v>
      </c>
      <c r="B40" s="21">
        <v>6041</v>
      </c>
      <c r="C40" s="21">
        <v>3996</v>
      </c>
      <c r="D40" s="101">
        <v>33.852011256414499</v>
      </c>
      <c r="E40" s="21">
        <v>31</v>
      </c>
      <c r="F40" s="21">
        <v>30</v>
      </c>
      <c r="G40" s="21">
        <v>3935</v>
      </c>
    </row>
    <row r="41" spans="1:7" ht="15" customHeight="1" x14ac:dyDescent="0.2">
      <c r="A41" s="78" t="s">
        <v>92</v>
      </c>
      <c r="B41" s="81">
        <v>2290</v>
      </c>
      <c r="C41" s="81">
        <v>1418</v>
      </c>
      <c r="D41" s="103">
        <v>38.078602620087338</v>
      </c>
      <c r="E41" s="81">
        <v>11</v>
      </c>
      <c r="F41" s="81">
        <v>29</v>
      </c>
      <c r="G41" s="81">
        <v>1378</v>
      </c>
    </row>
    <row r="42" spans="1:7" ht="15" customHeight="1" x14ac:dyDescent="0.2">
      <c r="A42" s="11" t="s">
        <v>93</v>
      </c>
      <c r="B42" s="21">
        <v>3884</v>
      </c>
      <c r="C42" s="21">
        <v>2875</v>
      </c>
      <c r="D42" s="101">
        <v>25.978372811534499</v>
      </c>
      <c r="E42" s="21">
        <v>25</v>
      </c>
      <c r="F42" s="21">
        <v>25</v>
      </c>
      <c r="G42" s="21">
        <v>2825</v>
      </c>
    </row>
    <row r="43" spans="1:7" ht="15" customHeight="1" x14ac:dyDescent="0.2">
      <c r="A43" s="78" t="s">
        <v>3</v>
      </c>
      <c r="B43" s="81"/>
      <c r="C43" s="81"/>
      <c r="D43" s="93"/>
      <c r="E43" s="81"/>
      <c r="F43" s="81"/>
      <c r="G43" s="81"/>
    </row>
    <row r="44" spans="1:7" ht="15" customHeight="1" x14ac:dyDescent="0.2">
      <c r="A44" s="11" t="s">
        <v>211</v>
      </c>
      <c r="B44" s="21">
        <v>18544</v>
      </c>
      <c r="C44" s="21">
        <v>13828</v>
      </c>
      <c r="D44" s="101">
        <v>25.350842585808493</v>
      </c>
      <c r="E44" s="21">
        <v>115</v>
      </c>
      <c r="F44" s="21">
        <v>161</v>
      </c>
      <c r="G44" s="21">
        <v>13552</v>
      </c>
    </row>
    <row r="45" spans="1:7" ht="15" customHeight="1" x14ac:dyDescent="0.2">
      <c r="A45" s="78" t="s">
        <v>37</v>
      </c>
      <c r="B45" s="81">
        <v>7531</v>
      </c>
      <c r="C45" s="81">
        <v>5521</v>
      </c>
      <c r="D45" s="103">
        <v>26.699415825809879</v>
      </c>
      <c r="E45" s="81">
        <v>60</v>
      </c>
      <c r="F45" s="81">
        <v>73</v>
      </c>
      <c r="G45" s="81">
        <v>5388</v>
      </c>
    </row>
    <row r="46" spans="1:7" ht="15" customHeight="1" x14ac:dyDescent="0.2">
      <c r="A46" s="11" t="s">
        <v>38</v>
      </c>
      <c r="B46" s="21">
        <v>8429</v>
      </c>
      <c r="C46" s="21">
        <v>6392</v>
      </c>
      <c r="D46" s="101">
        <v>24.1665678016372</v>
      </c>
      <c r="E46" s="21">
        <v>42</v>
      </c>
      <c r="F46" s="21">
        <v>72</v>
      </c>
      <c r="G46" s="21">
        <v>6278</v>
      </c>
    </row>
    <row r="47" spans="1:7" ht="15" customHeight="1" x14ac:dyDescent="0.2">
      <c r="A47" s="78" t="s">
        <v>39</v>
      </c>
      <c r="B47" s="81">
        <v>6970</v>
      </c>
      <c r="C47" s="81">
        <v>5346</v>
      </c>
      <c r="D47" s="103">
        <v>23.299856527977042</v>
      </c>
      <c r="E47" s="81">
        <v>43</v>
      </c>
      <c r="F47" s="81">
        <v>63</v>
      </c>
      <c r="G47" s="81">
        <v>5240</v>
      </c>
    </row>
    <row r="48" spans="1:7" ht="15" customHeight="1" x14ac:dyDescent="0.2">
      <c r="A48" s="11" t="s">
        <v>40</v>
      </c>
      <c r="B48" s="21">
        <v>2552</v>
      </c>
      <c r="C48" s="21">
        <v>1802</v>
      </c>
      <c r="D48" s="101">
        <v>29.388714733542315</v>
      </c>
      <c r="E48" s="21">
        <v>23</v>
      </c>
      <c r="F48" s="21">
        <v>15</v>
      </c>
      <c r="G48" s="21">
        <v>1764</v>
      </c>
    </row>
    <row r="49" spans="1:7" ht="15" customHeight="1" x14ac:dyDescent="0.2">
      <c r="A49" s="78" t="s">
        <v>4</v>
      </c>
      <c r="B49" s="81"/>
      <c r="C49" s="81"/>
      <c r="D49" s="93"/>
      <c r="E49" s="81"/>
      <c r="F49" s="81"/>
      <c r="G49" s="81"/>
    </row>
    <row r="50" spans="1:7" ht="15" customHeight="1" x14ac:dyDescent="0.2">
      <c r="A50" s="11" t="s">
        <v>212</v>
      </c>
      <c r="B50" s="21">
        <v>10862</v>
      </c>
      <c r="C50" s="21">
        <v>7708</v>
      </c>
      <c r="D50" s="101">
        <v>29.029646868359805</v>
      </c>
      <c r="E50" s="21">
        <v>68</v>
      </c>
      <c r="F50" s="21">
        <v>86</v>
      </c>
      <c r="G50" s="21">
        <v>7554</v>
      </c>
    </row>
    <row r="51" spans="1:7" ht="15" customHeight="1" x14ac:dyDescent="0.2">
      <c r="A51" s="78" t="s">
        <v>110</v>
      </c>
      <c r="B51" s="81">
        <v>12834</v>
      </c>
      <c r="C51" s="81">
        <v>9460</v>
      </c>
      <c r="D51" s="103">
        <v>26.289543400342836</v>
      </c>
      <c r="E51" s="81">
        <v>83</v>
      </c>
      <c r="F51" s="81">
        <v>90</v>
      </c>
      <c r="G51" s="81">
        <v>9287</v>
      </c>
    </row>
    <row r="52" spans="1:7" ht="15" customHeight="1" x14ac:dyDescent="0.2">
      <c r="A52" s="11" t="s">
        <v>95</v>
      </c>
      <c r="B52" s="21">
        <v>4700</v>
      </c>
      <c r="C52" s="21">
        <v>3489</v>
      </c>
      <c r="D52" s="101">
        <v>25.765957446808514</v>
      </c>
      <c r="E52" s="21">
        <v>30</v>
      </c>
      <c r="F52" s="21">
        <v>41</v>
      </c>
      <c r="G52" s="21">
        <v>3418</v>
      </c>
    </row>
    <row r="53" spans="1:7" ht="15" customHeight="1" x14ac:dyDescent="0.2">
      <c r="A53" s="78" t="s">
        <v>73</v>
      </c>
      <c r="B53" s="81">
        <v>7680</v>
      </c>
      <c r="C53" s="81">
        <v>5548</v>
      </c>
      <c r="D53" s="103">
        <v>27.760416666666671</v>
      </c>
      <c r="E53" s="81">
        <v>54</v>
      </c>
      <c r="F53" s="81">
        <v>47</v>
      </c>
      <c r="G53" s="81">
        <v>5447</v>
      </c>
    </row>
    <row r="54" spans="1:7" ht="15" customHeight="1" x14ac:dyDescent="0.2">
      <c r="A54" s="11" t="s">
        <v>41</v>
      </c>
      <c r="B54" s="21">
        <v>2655</v>
      </c>
      <c r="C54" s="21">
        <v>1887</v>
      </c>
      <c r="D54" s="101">
        <v>28.926553672316388</v>
      </c>
      <c r="E54" s="21">
        <v>11</v>
      </c>
      <c r="F54" s="21">
        <v>27</v>
      </c>
      <c r="G54" s="21">
        <v>1849</v>
      </c>
    </row>
    <row r="55" spans="1:7" ht="15" customHeight="1" x14ac:dyDescent="0.2">
      <c r="A55" s="78" t="s">
        <v>5</v>
      </c>
      <c r="B55" s="81"/>
      <c r="C55" s="81"/>
      <c r="D55" s="93"/>
      <c r="E55" s="81"/>
      <c r="F55" s="81"/>
      <c r="G55" s="81"/>
    </row>
    <row r="56" spans="1:7" ht="15" customHeight="1" x14ac:dyDescent="0.2">
      <c r="A56" s="11" t="s">
        <v>74</v>
      </c>
      <c r="B56" s="21">
        <v>14068</v>
      </c>
      <c r="C56" s="21">
        <v>9667</v>
      </c>
      <c r="D56" s="101">
        <v>31.3</v>
      </c>
      <c r="E56" s="21">
        <v>86</v>
      </c>
      <c r="F56" s="21">
        <v>108</v>
      </c>
      <c r="G56" s="21">
        <v>9473</v>
      </c>
    </row>
    <row r="57" spans="1:7" ht="15" customHeight="1" x14ac:dyDescent="0.2">
      <c r="A57" s="78" t="s">
        <v>42</v>
      </c>
      <c r="B57" s="81">
        <v>8422</v>
      </c>
      <c r="C57" s="81">
        <v>5766</v>
      </c>
      <c r="D57" s="103">
        <v>31.536452149133225</v>
      </c>
      <c r="E57" s="81">
        <v>31</v>
      </c>
      <c r="F57" s="81">
        <v>52</v>
      </c>
      <c r="G57" s="81">
        <v>5683</v>
      </c>
    </row>
    <row r="58" spans="1:7" ht="15" customHeight="1" x14ac:dyDescent="0.2">
      <c r="A58" s="11" t="s">
        <v>59</v>
      </c>
      <c r="B58" s="21">
        <v>16689</v>
      </c>
      <c r="C58" s="21">
        <v>12251</v>
      </c>
      <c r="D58" s="101">
        <v>26.592366229252804</v>
      </c>
      <c r="E58" s="21">
        <v>94</v>
      </c>
      <c r="F58" s="21">
        <v>146</v>
      </c>
      <c r="G58" s="21">
        <v>12011</v>
      </c>
    </row>
    <row r="59" spans="1:7" ht="15" customHeight="1" x14ac:dyDescent="0.2">
      <c r="A59" s="78" t="s">
        <v>77</v>
      </c>
      <c r="B59" s="81">
        <v>2112</v>
      </c>
      <c r="C59" s="81">
        <v>1415</v>
      </c>
      <c r="D59" s="103">
        <v>33.001893939393938</v>
      </c>
      <c r="E59" s="81">
        <v>10</v>
      </c>
      <c r="F59" s="81">
        <v>19</v>
      </c>
      <c r="G59" s="81">
        <v>1386</v>
      </c>
    </row>
    <row r="60" spans="1:7" ht="15" customHeight="1" x14ac:dyDescent="0.2">
      <c r="A60" s="11" t="s">
        <v>43</v>
      </c>
      <c r="B60" s="21">
        <v>5976</v>
      </c>
      <c r="C60" s="21">
        <v>3516</v>
      </c>
      <c r="D60" s="101">
        <v>41.164658634538149</v>
      </c>
      <c r="E60" s="21">
        <v>21</v>
      </c>
      <c r="F60" s="21">
        <v>29</v>
      </c>
      <c r="G60" s="21">
        <v>3466</v>
      </c>
    </row>
    <row r="61" spans="1:7" ht="15" customHeight="1" x14ac:dyDescent="0.2">
      <c r="A61" s="78" t="s">
        <v>96</v>
      </c>
      <c r="B61" s="81">
        <v>1826</v>
      </c>
      <c r="C61" s="81">
        <v>1197</v>
      </c>
      <c r="D61" s="103">
        <v>34.446878422782035</v>
      </c>
      <c r="E61" s="81">
        <v>12</v>
      </c>
      <c r="F61" s="81">
        <v>12</v>
      </c>
      <c r="G61" s="81">
        <v>1173</v>
      </c>
    </row>
    <row r="62" spans="1:7" ht="15" customHeight="1" x14ac:dyDescent="0.2">
      <c r="A62" s="11" t="s">
        <v>68</v>
      </c>
      <c r="B62" s="21">
        <v>4408</v>
      </c>
      <c r="C62" s="21">
        <v>3296</v>
      </c>
      <c r="D62" s="101">
        <v>25.226860254083491</v>
      </c>
      <c r="E62" s="21">
        <v>17</v>
      </c>
      <c r="F62" s="21">
        <v>48</v>
      </c>
      <c r="G62" s="21">
        <v>3231</v>
      </c>
    </row>
    <row r="63" spans="1:7" ht="15" customHeight="1" x14ac:dyDescent="0.2">
      <c r="A63" s="78" t="s">
        <v>6</v>
      </c>
      <c r="B63" s="81"/>
      <c r="C63" s="81"/>
      <c r="D63" s="93"/>
      <c r="E63" s="81"/>
      <c r="F63" s="81"/>
      <c r="G63" s="81"/>
    </row>
    <row r="64" spans="1:7" ht="15" customHeight="1" x14ac:dyDescent="0.2">
      <c r="A64" s="11" t="s">
        <v>107</v>
      </c>
      <c r="B64" s="21">
        <v>6634</v>
      </c>
      <c r="C64" s="21">
        <v>4549</v>
      </c>
      <c r="D64" s="101">
        <v>31.418664254485151</v>
      </c>
      <c r="E64" s="21">
        <v>41</v>
      </c>
      <c r="F64" s="21">
        <v>41</v>
      </c>
      <c r="G64" s="21">
        <v>4467</v>
      </c>
    </row>
    <row r="65" spans="1:7" ht="15" customHeight="1" x14ac:dyDescent="0.2">
      <c r="A65" s="78" t="s">
        <v>108</v>
      </c>
      <c r="B65" s="81">
        <v>14781</v>
      </c>
      <c r="C65" s="81">
        <v>9733</v>
      </c>
      <c r="D65" s="103">
        <v>34.156406440265187</v>
      </c>
      <c r="E65" s="81">
        <v>84</v>
      </c>
      <c r="F65" s="81">
        <v>87</v>
      </c>
      <c r="G65" s="81">
        <v>9562</v>
      </c>
    </row>
    <row r="66" spans="1:7" ht="15" customHeight="1" x14ac:dyDescent="0.2">
      <c r="A66" s="11" t="s">
        <v>97</v>
      </c>
      <c r="B66" s="21">
        <v>10201</v>
      </c>
      <c r="C66" s="21">
        <v>6940</v>
      </c>
      <c r="D66" s="101">
        <v>31.967454171159687</v>
      </c>
      <c r="E66" s="21">
        <v>78</v>
      </c>
      <c r="F66" s="21">
        <v>62</v>
      </c>
      <c r="G66" s="21">
        <v>6800</v>
      </c>
    </row>
    <row r="67" spans="1:7" ht="15" customHeight="1" x14ac:dyDescent="0.2">
      <c r="A67" s="78" t="s">
        <v>44</v>
      </c>
      <c r="B67" s="81">
        <v>6153</v>
      </c>
      <c r="C67" s="81">
        <v>4467</v>
      </c>
      <c r="D67" s="103">
        <v>27.401267674305217</v>
      </c>
      <c r="E67" s="81">
        <v>21</v>
      </c>
      <c r="F67" s="81">
        <v>42</v>
      </c>
      <c r="G67" s="81">
        <v>4404</v>
      </c>
    </row>
    <row r="68" spans="1:7" ht="15" customHeight="1" x14ac:dyDescent="0.2">
      <c r="A68" s="11" t="s">
        <v>60</v>
      </c>
      <c r="B68" s="21">
        <v>4234</v>
      </c>
      <c r="C68" s="21">
        <v>2583</v>
      </c>
      <c r="D68" s="101">
        <v>38.993859234766177</v>
      </c>
      <c r="E68" s="21">
        <v>21</v>
      </c>
      <c r="F68" s="21">
        <v>24</v>
      </c>
      <c r="G68" s="21">
        <v>2538</v>
      </c>
    </row>
    <row r="69" spans="1:7" ht="15" customHeight="1" x14ac:dyDescent="0.2">
      <c r="A69" s="78" t="s">
        <v>7</v>
      </c>
      <c r="B69" s="81"/>
      <c r="C69" s="81"/>
      <c r="D69" s="93"/>
      <c r="E69" s="81"/>
      <c r="F69" s="81"/>
      <c r="G69" s="81"/>
    </row>
    <row r="70" spans="1:7" ht="15" customHeight="1" x14ac:dyDescent="0.2">
      <c r="A70" s="11" t="s">
        <v>45</v>
      </c>
      <c r="B70" s="21">
        <v>18007</v>
      </c>
      <c r="C70" s="21">
        <v>12713</v>
      </c>
      <c r="D70" s="101">
        <v>29.4</v>
      </c>
      <c r="E70" s="21">
        <v>101</v>
      </c>
      <c r="F70" s="21">
        <v>135</v>
      </c>
      <c r="G70" s="21">
        <v>12477</v>
      </c>
    </row>
    <row r="71" spans="1:7" ht="15" customHeight="1" x14ac:dyDescent="0.2">
      <c r="A71" s="78" t="s">
        <v>46</v>
      </c>
      <c r="B71" s="81">
        <v>6437</v>
      </c>
      <c r="C71" s="81">
        <v>4614</v>
      </c>
      <c r="D71" s="103">
        <v>28.320646263787481</v>
      </c>
      <c r="E71" s="81">
        <v>33</v>
      </c>
      <c r="F71" s="81">
        <v>38</v>
      </c>
      <c r="G71" s="81">
        <v>4543</v>
      </c>
    </row>
    <row r="72" spans="1:7" ht="15" customHeight="1" x14ac:dyDescent="0.2">
      <c r="A72" s="11" t="s">
        <v>98</v>
      </c>
      <c r="B72" s="21">
        <v>10509</v>
      </c>
      <c r="C72" s="21">
        <v>7282</v>
      </c>
      <c r="D72" s="101">
        <v>30.7</v>
      </c>
      <c r="E72" s="21">
        <v>58</v>
      </c>
      <c r="F72" s="21">
        <v>72</v>
      </c>
      <c r="G72" s="21">
        <v>7152</v>
      </c>
    </row>
    <row r="73" spans="1:7" ht="15" customHeight="1" x14ac:dyDescent="0.2">
      <c r="A73" s="78" t="s">
        <v>47</v>
      </c>
      <c r="B73" s="81">
        <v>3128</v>
      </c>
      <c r="C73" s="81">
        <v>2149</v>
      </c>
      <c r="D73" s="103">
        <v>31.297953964194377</v>
      </c>
      <c r="E73" s="81">
        <v>18</v>
      </c>
      <c r="F73" s="81">
        <v>22</v>
      </c>
      <c r="G73" s="81">
        <v>2109</v>
      </c>
    </row>
    <row r="74" spans="1:7" ht="15" customHeight="1" x14ac:dyDescent="0.2">
      <c r="A74" s="11" t="s">
        <v>48</v>
      </c>
      <c r="B74" s="21">
        <v>7527</v>
      </c>
      <c r="C74" s="21">
        <v>5689</v>
      </c>
      <c r="D74" s="101">
        <v>24.418759133785045</v>
      </c>
      <c r="E74" s="21">
        <v>33</v>
      </c>
      <c r="F74" s="21">
        <v>60</v>
      </c>
      <c r="G74" s="21">
        <v>5596</v>
      </c>
    </row>
    <row r="75" spans="1:7" ht="15" customHeight="1" x14ac:dyDescent="0.2">
      <c r="A75" s="78" t="s">
        <v>8</v>
      </c>
      <c r="B75" s="81"/>
      <c r="C75" s="81"/>
      <c r="D75" s="93"/>
      <c r="E75" s="81"/>
      <c r="F75" s="81"/>
      <c r="G75" s="81"/>
    </row>
    <row r="76" spans="1:7" ht="15" customHeight="1" x14ac:dyDescent="0.2">
      <c r="A76" s="11" t="s">
        <v>111</v>
      </c>
      <c r="B76" s="21">
        <v>6980</v>
      </c>
      <c r="C76" s="21">
        <v>5074</v>
      </c>
      <c r="D76" s="101">
        <v>27.26490825688073</v>
      </c>
      <c r="E76" s="21">
        <v>35</v>
      </c>
      <c r="F76" s="21">
        <v>67</v>
      </c>
      <c r="G76" s="21">
        <v>4972</v>
      </c>
    </row>
    <row r="77" spans="1:7" ht="15" customHeight="1" x14ac:dyDescent="0.2">
      <c r="A77" s="78" t="s">
        <v>49</v>
      </c>
      <c r="B77" s="81">
        <v>9594</v>
      </c>
      <c r="C77" s="81">
        <v>7307</v>
      </c>
      <c r="D77" s="103">
        <v>23.837815301229938</v>
      </c>
      <c r="E77" s="81">
        <v>66</v>
      </c>
      <c r="F77" s="81">
        <v>79</v>
      </c>
      <c r="G77" s="81">
        <v>7162</v>
      </c>
    </row>
    <row r="78" spans="1:7" ht="15" customHeight="1" x14ac:dyDescent="0.2">
      <c r="A78" s="11" t="s">
        <v>112</v>
      </c>
      <c r="B78" s="21">
        <v>5276</v>
      </c>
      <c r="C78" s="21">
        <v>3751</v>
      </c>
      <c r="D78" s="101">
        <v>28.904473085670958</v>
      </c>
      <c r="E78" s="21">
        <v>28</v>
      </c>
      <c r="F78" s="21">
        <v>33</v>
      </c>
      <c r="G78" s="21">
        <v>3690</v>
      </c>
    </row>
    <row r="79" spans="1:7" ht="15" customHeight="1" x14ac:dyDescent="0.2">
      <c r="A79" s="78" t="s">
        <v>99</v>
      </c>
      <c r="B79" s="81">
        <v>4522</v>
      </c>
      <c r="C79" s="81">
        <v>3532</v>
      </c>
      <c r="D79" s="103">
        <v>21.892967713401148</v>
      </c>
      <c r="E79" s="81">
        <v>25</v>
      </c>
      <c r="F79" s="81">
        <v>25</v>
      </c>
      <c r="G79" s="81">
        <v>3482</v>
      </c>
    </row>
    <row r="80" spans="1:7" ht="15" customHeight="1" x14ac:dyDescent="0.2">
      <c r="A80" s="11" t="s">
        <v>100</v>
      </c>
      <c r="B80" s="21">
        <v>2628</v>
      </c>
      <c r="C80" s="21">
        <v>2032</v>
      </c>
      <c r="D80" s="101">
        <v>22.7</v>
      </c>
      <c r="E80" s="21">
        <v>7</v>
      </c>
      <c r="F80" s="21">
        <v>23</v>
      </c>
      <c r="G80" s="21">
        <v>2002</v>
      </c>
    </row>
    <row r="81" spans="1:7" ht="15" customHeight="1" x14ac:dyDescent="0.2">
      <c r="A81" s="78" t="s">
        <v>9</v>
      </c>
      <c r="B81" s="81"/>
      <c r="C81" s="81"/>
      <c r="D81" s="93"/>
      <c r="E81" s="81"/>
      <c r="F81" s="81"/>
      <c r="G81" s="81"/>
    </row>
    <row r="82" spans="1:7" ht="15" customHeight="1" x14ac:dyDescent="0.2">
      <c r="A82" s="11" t="s">
        <v>50</v>
      </c>
      <c r="B82" s="21">
        <v>17767</v>
      </c>
      <c r="C82" s="21">
        <v>13062</v>
      </c>
      <c r="D82" s="101">
        <v>26.481679518207912</v>
      </c>
      <c r="E82" s="21">
        <v>120</v>
      </c>
      <c r="F82" s="21">
        <v>120</v>
      </c>
      <c r="G82" s="21">
        <v>12822</v>
      </c>
    </row>
    <row r="83" spans="1:7" ht="15" customHeight="1" x14ac:dyDescent="0.2">
      <c r="A83" s="78" t="s">
        <v>51</v>
      </c>
      <c r="B83" s="81">
        <v>4341</v>
      </c>
      <c r="C83" s="81">
        <v>3397</v>
      </c>
      <c r="D83" s="103">
        <v>21.746141442064044</v>
      </c>
      <c r="E83" s="81">
        <v>33</v>
      </c>
      <c r="F83" s="81">
        <v>35</v>
      </c>
      <c r="G83" s="81">
        <v>3329</v>
      </c>
    </row>
    <row r="84" spans="1:7" ht="15" customHeight="1" x14ac:dyDescent="0.2">
      <c r="A84" s="11" t="s">
        <v>10</v>
      </c>
      <c r="B84" s="21"/>
      <c r="C84" s="21"/>
      <c r="D84" s="92"/>
      <c r="E84" s="21"/>
      <c r="F84" s="21"/>
      <c r="G84" s="21"/>
    </row>
    <row r="85" spans="1:7" ht="15" customHeight="1" x14ac:dyDescent="0.2">
      <c r="A85" s="78" t="s">
        <v>61</v>
      </c>
      <c r="B85" s="81">
        <v>10509</v>
      </c>
      <c r="C85" s="81">
        <v>6861</v>
      </c>
      <c r="D85" s="103">
        <v>34.70067573998287</v>
      </c>
      <c r="E85" s="81">
        <v>59</v>
      </c>
      <c r="F85" s="81">
        <v>65</v>
      </c>
      <c r="G85" s="81">
        <v>6737</v>
      </c>
    </row>
    <row r="86" spans="1:7" ht="15" customHeight="1" x14ac:dyDescent="0.2">
      <c r="A86" s="11" t="s">
        <v>62</v>
      </c>
      <c r="B86" s="21">
        <v>18427</v>
      </c>
      <c r="C86" s="21">
        <v>12621</v>
      </c>
      <c r="D86" s="101">
        <v>31.515546150089534</v>
      </c>
      <c r="E86" s="21">
        <v>117</v>
      </c>
      <c r="F86" s="21">
        <v>122</v>
      </c>
      <c r="G86" s="21">
        <v>12382</v>
      </c>
    </row>
    <row r="87" spans="1:7" ht="15" customHeight="1" x14ac:dyDescent="0.2">
      <c r="A87" s="78" t="s">
        <v>72</v>
      </c>
      <c r="B87" s="81">
        <v>7331</v>
      </c>
      <c r="C87" s="81">
        <v>5689</v>
      </c>
      <c r="D87" s="103">
        <v>22.398035738644111</v>
      </c>
      <c r="E87" s="81">
        <v>39</v>
      </c>
      <c r="F87" s="81">
        <v>79</v>
      </c>
      <c r="G87" s="81">
        <v>5571</v>
      </c>
    </row>
    <row r="88" spans="1:7" ht="15" customHeight="1" x14ac:dyDescent="0.2">
      <c r="A88" s="11" t="s">
        <v>11</v>
      </c>
      <c r="B88" s="21"/>
      <c r="C88" s="21"/>
      <c r="D88" s="92"/>
      <c r="E88" s="21"/>
      <c r="F88" s="21"/>
      <c r="G88" s="21"/>
    </row>
    <row r="89" spans="1:7" ht="15" customHeight="1" x14ac:dyDescent="0.2">
      <c r="A89" s="78" t="s">
        <v>63</v>
      </c>
      <c r="B89" s="81">
        <v>28277</v>
      </c>
      <c r="C89" s="81">
        <v>19835</v>
      </c>
      <c r="D89" s="103">
        <v>29.854652190826471</v>
      </c>
      <c r="E89" s="81">
        <v>181</v>
      </c>
      <c r="F89" s="81">
        <v>189</v>
      </c>
      <c r="G89" s="81">
        <v>19465</v>
      </c>
    </row>
    <row r="90" spans="1:7" ht="15" customHeight="1" x14ac:dyDescent="0.2">
      <c r="A90" s="11" t="s">
        <v>64</v>
      </c>
      <c r="B90" s="21">
        <v>4116</v>
      </c>
      <c r="C90" s="21">
        <v>2756</v>
      </c>
      <c r="D90" s="101">
        <v>33.041788143828967</v>
      </c>
      <c r="E90" s="21">
        <v>24</v>
      </c>
      <c r="F90" s="21">
        <v>23</v>
      </c>
      <c r="G90" s="21">
        <v>2709</v>
      </c>
    </row>
    <row r="91" spans="1:7" ht="15" customHeight="1" x14ac:dyDescent="0.2">
      <c r="A91" s="78" t="s">
        <v>12</v>
      </c>
      <c r="B91" s="81"/>
      <c r="C91" s="81"/>
      <c r="D91" s="93"/>
      <c r="E91" s="81"/>
      <c r="F91" s="81"/>
      <c r="G91" s="81"/>
    </row>
    <row r="92" spans="1:7" ht="15" customHeight="1" x14ac:dyDescent="0.2">
      <c r="A92" s="11" t="s">
        <v>65</v>
      </c>
      <c r="B92" s="21">
        <v>816</v>
      </c>
      <c r="C92" s="21">
        <v>649</v>
      </c>
      <c r="D92" s="101">
        <v>20.465686274509807</v>
      </c>
      <c r="E92" s="21">
        <v>27</v>
      </c>
      <c r="F92" s="21">
        <v>5</v>
      </c>
      <c r="G92" s="21">
        <v>617</v>
      </c>
    </row>
    <row r="93" spans="1:7" ht="15" customHeight="1" x14ac:dyDescent="0.2">
      <c r="A93" s="78" t="s">
        <v>66</v>
      </c>
      <c r="B93" s="81">
        <v>673</v>
      </c>
      <c r="C93" s="81">
        <v>458</v>
      </c>
      <c r="D93" s="103">
        <v>31.946508172362556</v>
      </c>
      <c r="E93" s="81">
        <v>2</v>
      </c>
      <c r="F93" s="81">
        <v>6</v>
      </c>
      <c r="G93" s="81">
        <v>450</v>
      </c>
    </row>
    <row r="94" spans="1:7" ht="15" customHeight="1" x14ac:dyDescent="0.2">
      <c r="A94" s="11" t="s">
        <v>52</v>
      </c>
      <c r="B94" s="21">
        <v>1014</v>
      </c>
      <c r="C94" s="21">
        <v>800</v>
      </c>
      <c r="D94" s="101">
        <v>21.104536489151869</v>
      </c>
      <c r="E94" s="21">
        <v>9</v>
      </c>
      <c r="F94" s="21">
        <v>4</v>
      </c>
      <c r="G94" s="21">
        <v>787</v>
      </c>
    </row>
    <row r="95" spans="1:7" ht="15" customHeight="1" x14ac:dyDescent="0.2">
      <c r="A95" s="78" t="s">
        <v>69</v>
      </c>
      <c r="B95" s="81">
        <v>322</v>
      </c>
      <c r="C95" s="81">
        <v>224</v>
      </c>
      <c r="D95" s="103">
        <v>30.434782608695656</v>
      </c>
      <c r="E95" s="81">
        <v>4</v>
      </c>
      <c r="F95" s="81">
        <v>1</v>
      </c>
      <c r="G95" s="81">
        <v>219</v>
      </c>
    </row>
    <row r="96" spans="1:7" ht="15" customHeight="1" x14ac:dyDescent="0.2">
      <c r="A96" s="11" t="s">
        <v>53</v>
      </c>
      <c r="B96" s="21">
        <v>1632</v>
      </c>
      <c r="C96" s="21">
        <v>1280</v>
      </c>
      <c r="D96" s="101">
        <v>21.568627450980387</v>
      </c>
      <c r="E96" s="21">
        <v>12</v>
      </c>
      <c r="F96" s="21">
        <v>16</v>
      </c>
      <c r="G96" s="21">
        <v>1252</v>
      </c>
    </row>
    <row r="97" spans="1:7" ht="15" customHeight="1" x14ac:dyDescent="0.2">
      <c r="A97" s="78" t="s">
        <v>54</v>
      </c>
      <c r="B97" s="81">
        <v>567</v>
      </c>
      <c r="C97" s="81">
        <v>415</v>
      </c>
      <c r="D97" s="103">
        <v>26.807760141093468</v>
      </c>
      <c r="E97" s="81">
        <v>7</v>
      </c>
      <c r="F97" s="81">
        <v>7</v>
      </c>
      <c r="G97" s="81">
        <v>401</v>
      </c>
    </row>
    <row r="98" spans="1:7" ht="15" customHeight="1" x14ac:dyDescent="0.2">
      <c r="A98" s="11" t="s">
        <v>13</v>
      </c>
      <c r="B98" s="21"/>
      <c r="C98" s="21"/>
      <c r="D98" s="92"/>
      <c r="E98" s="21"/>
      <c r="F98" s="21"/>
      <c r="G98" s="21"/>
    </row>
    <row r="99" spans="1:7" ht="15" customHeight="1" x14ac:dyDescent="0.2">
      <c r="A99" s="78" t="s">
        <v>55</v>
      </c>
      <c r="B99" s="81">
        <v>9471</v>
      </c>
      <c r="C99" s="81">
        <v>6520</v>
      </c>
      <c r="D99" s="103">
        <v>31.15827262168726</v>
      </c>
      <c r="E99" s="81">
        <v>58</v>
      </c>
      <c r="F99" s="81">
        <v>49</v>
      </c>
      <c r="G99" s="81">
        <v>6413</v>
      </c>
    </row>
    <row r="100" spans="1:7" ht="15" customHeight="1" x14ac:dyDescent="0.2">
      <c r="A100" s="31" t="s">
        <v>56</v>
      </c>
      <c r="B100" s="21">
        <v>776</v>
      </c>
      <c r="C100" s="21">
        <v>604</v>
      </c>
      <c r="D100" s="101">
        <v>22.164948453608247</v>
      </c>
      <c r="E100" s="21">
        <v>3</v>
      </c>
      <c r="F100" s="21">
        <v>11</v>
      </c>
      <c r="G100" s="21">
        <v>590</v>
      </c>
    </row>
    <row r="101" spans="1:7" ht="15" customHeight="1" x14ac:dyDescent="0.2">
      <c r="A101" s="78" t="s">
        <v>14</v>
      </c>
      <c r="B101" s="81"/>
      <c r="C101" s="81"/>
      <c r="D101" s="93"/>
      <c r="E101" s="81"/>
      <c r="F101" s="81"/>
      <c r="G101" s="81"/>
    </row>
    <row r="102" spans="1:7" ht="15" customHeight="1" x14ac:dyDescent="0.2">
      <c r="A102" s="11" t="s">
        <v>82</v>
      </c>
      <c r="B102" s="21">
        <v>972</v>
      </c>
      <c r="C102" s="21">
        <v>684</v>
      </c>
      <c r="D102" s="101">
        <v>29.629629629629633</v>
      </c>
      <c r="E102" s="21">
        <v>9</v>
      </c>
      <c r="F102" s="21">
        <v>2</v>
      </c>
      <c r="G102" s="21">
        <v>673</v>
      </c>
    </row>
    <row r="103" spans="1:7" ht="15" customHeight="1" x14ac:dyDescent="0.2">
      <c r="A103" s="78" t="s">
        <v>83</v>
      </c>
      <c r="B103" s="81">
        <v>5375</v>
      </c>
      <c r="C103" s="81">
        <v>3737</v>
      </c>
      <c r="D103" s="103">
        <v>30.474418604651163</v>
      </c>
      <c r="E103" s="81">
        <v>41</v>
      </c>
      <c r="F103" s="81">
        <v>44</v>
      </c>
      <c r="G103" s="81">
        <v>3652</v>
      </c>
    </row>
    <row r="104" spans="1:7" ht="15" customHeight="1" x14ac:dyDescent="0.2">
      <c r="A104" s="11" t="s">
        <v>57</v>
      </c>
      <c r="B104" s="21">
        <v>2007</v>
      </c>
      <c r="C104" s="21">
        <v>1330</v>
      </c>
      <c r="D104" s="101">
        <v>33.731938216243151</v>
      </c>
      <c r="E104" s="21">
        <v>16</v>
      </c>
      <c r="F104" s="21">
        <v>17</v>
      </c>
      <c r="G104" s="21">
        <v>1297</v>
      </c>
    </row>
    <row r="105" spans="1:7" ht="15" customHeight="1" x14ac:dyDescent="0.2">
      <c r="A105" s="78" t="s">
        <v>84</v>
      </c>
      <c r="B105" s="81">
        <v>1272</v>
      </c>
      <c r="C105" s="81">
        <v>909</v>
      </c>
      <c r="D105" s="103">
        <v>28.537735849056602</v>
      </c>
      <c r="E105" s="81">
        <v>4</v>
      </c>
      <c r="F105" s="81">
        <v>6</v>
      </c>
      <c r="G105" s="81">
        <v>899</v>
      </c>
    </row>
    <row r="106" spans="1:7" ht="15" customHeight="1" x14ac:dyDescent="0.2">
      <c r="A106" s="11" t="s">
        <v>85</v>
      </c>
      <c r="B106" s="21">
        <v>633</v>
      </c>
      <c r="C106" s="21">
        <v>572</v>
      </c>
      <c r="D106" s="101">
        <v>9.6366508688783625</v>
      </c>
      <c r="E106" s="21">
        <v>12</v>
      </c>
      <c r="F106" s="21">
        <v>5</v>
      </c>
      <c r="G106" s="21">
        <v>555</v>
      </c>
    </row>
    <row r="107" spans="1:7" ht="15" customHeight="1" x14ac:dyDescent="0.2">
      <c r="A107" s="78" t="s">
        <v>86</v>
      </c>
      <c r="B107" s="81">
        <v>1119</v>
      </c>
      <c r="C107" s="81">
        <v>749</v>
      </c>
      <c r="D107" s="103">
        <v>33.065236818588019</v>
      </c>
      <c r="E107" s="81">
        <v>8</v>
      </c>
      <c r="F107" s="81">
        <v>8</v>
      </c>
      <c r="G107" s="81">
        <v>733</v>
      </c>
    </row>
    <row r="108" spans="1:7" ht="15" customHeight="1" x14ac:dyDescent="0.2">
      <c r="A108" s="33" t="s">
        <v>87</v>
      </c>
      <c r="B108" s="21">
        <v>4105</v>
      </c>
      <c r="C108" s="21">
        <v>2711</v>
      </c>
      <c r="D108" s="101">
        <v>33.958587088915962</v>
      </c>
      <c r="E108" s="21">
        <v>32</v>
      </c>
      <c r="F108" s="21">
        <v>36</v>
      </c>
      <c r="G108" s="21">
        <v>2643</v>
      </c>
    </row>
    <row r="109" spans="1:7" ht="12.75" customHeight="1" x14ac:dyDescent="0.2">
      <c r="A109" s="19" t="s">
        <v>120</v>
      </c>
      <c r="B109" s="28"/>
      <c r="C109" s="28"/>
      <c r="D109" s="29"/>
      <c r="E109" s="28"/>
      <c r="F109" s="29"/>
      <c r="G109" s="30"/>
    </row>
  </sheetData>
  <phoneticPr fontId="0" type="noConversion"/>
  <pageMargins left="0.39370078740157483" right="0.39370078740157483" top="0.59055118110236227" bottom="0.59055118110236227" header="0" footer="0"/>
  <pageSetup paperSize="9" scale="5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J109"/>
  <sheetViews>
    <sheetView zoomScaleNormal="100" workbookViewId="0"/>
  </sheetViews>
  <sheetFormatPr baseColWidth="10" defaultColWidth="11.42578125" defaultRowHeight="12.75" x14ac:dyDescent="0.2"/>
  <cols>
    <col min="1" max="1" width="31" style="6" customWidth="1"/>
    <col min="2" max="2" width="8" style="7" customWidth="1"/>
    <col min="3" max="3" width="12.42578125" style="7" customWidth="1"/>
    <col min="4" max="5" width="11.7109375" style="7" customWidth="1"/>
    <col min="6" max="7" width="12.42578125" style="7" customWidth="1"/>
    <col min="8" max="8" width="11.140625" style="7" customWidth="1"/>
    <col min="9" max="9" width="11.140625" style="6" customWidth="1"/>
    <col min="10" max="16384" width="11.42578125" style="6"/>
  </cols>
  <sheetData>
    <row r="1" spans="1:10" ht="15.75" customHeight="1" x14ac:dyDescent="0.2">
      <c r="A1" s="15" t="s">
        <v>189</v>
      </c>
      <c r="B1" s="32"/>
      <c r="C1" s="32"/>
      <c r="D1" s="32"/>
      <c r="E1" s="32"/>
      <c r="F1" s="32"/>
      <c r="G1" s="32"/>
      <c r="H1" s="32"/>
      <c r="I1" s="32"/>
    </row>
    <row r="2" spans="1:10" x14ac:dyDescent="0.2">
      <c r="A2" s="13"/>
      <c r="B2" s="32"/>
      <c r="C2" s="32"/>
      <c r="D2" s="32"/>
      <c r="E2" s="32"/>
      <c r="F2" s="32"/>
      <c r="G2" s="32"/>
      <c r="H2" s="32"/>
      <c r="I2" s="32"/>
    </row>
    <row r="3" spans="1:10" ht="25.5" x14ac:dyDescent="0.2">
      <c r="A3" s="71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196</v>
      </c>
      <c r="G3" s="69" t="s">
        <v>197</v>
      </c>
      <c r="H3" s="73" t="s">
        <v>113</v>
      </c>
      <c r="I3" s="70" t="s">
        <v>126</v>
      </c>
    </row>
    <row r="4" spans="1:10" ht="15" customHeight="1" x14ac:dyDescent="0.2">
      <c r="A4" s="31" t="s">
        <v>76</v>
      </c>
      <c r="B4" s="40">
        <v>107435</v>
      </c>
      <c r="C4" s="40">
        <v>97114</v>
      </c>
      <c r="D4" s="40">
        <v>64228</v>
      </c>
      <c r="E4" s="40">
        <v>58338</v>
      </c>
      <c r="F4" s="40">
        <v>40927</v>
      </c>
      <c r="G4" s="40">
        <v>19639</v>
      </c>
      <c r="H4" s="40">
        <v>5757</v>
      </c>
      <c r="I4" s="40">
        <v>18838</v>
      </c>
      <c r="J4" s="47"/>
    </row>
    <row r="5" spans="1:10" ht="15" customHeight="1" x14ac:dyDescent="0.2">
      <c r="A5" s="78" t="s">
        <v>0</v>
      </c>
      <c r="B5" s="79"/>
      <c r="C5" s="79"/>
      <c r="D5" s="79"/>
      <c r="E5" s="79"/>
      <c r="F5" s="79"/>
      <c r="G5" s="79"/>
      <c r="H5" s="79"/>
      <c r="I5" s="79"/>
    </row>
    <row r="6" spans="1:10" ht="15" customHeight="1" x14ac:dyDescent="0.2">
      <c r="A6" s="11" t="s">
        <v>88</v>
      </c>
      <c r="B6" s="25">
        <v>448</v>
      </c>
      <c r="C6" s="25">
        <v>353</v>
      </c>
      <c r="D6" s="40">
        <v>303</v>
      </c>
      <c r="E6" s="25">
        <v>113</v>
      </c>
      <c r="F6" s="25">
        <v>120</v>
      </c>
      <c r="G6" s="25">
        <v>65</v>
      </c>
      <c r="H6" s="25">
        <v>22</v>
      </c>
      <c r="I6" s="25">
        <v>68</v>
      </c>
    </row>
    <row r="7" spans="1:10" ht="15" customHeight="1" x14ac:dyDescent="0.2">
      <c r="A7" s="78" t="s">
        <v>89</v>
      </c>
      <c r="B7" s="79">
        <v>929</v>
      </c>
      <c r="C7" s="79">
        <v>289</v>
      </c>
      <c r="D7" s="80">
        <v>505</v>
      </c>
      <c r="E7" s="79">
        <v>136</v>
      </c>
      <c r="F7" s="79">
        <v>78</v>
      </c>
      <c r="G7" s="79">
        <v>57</v>
      </c>
      <c r="H7" s="79">
        <v>29</v>
      </c>
      <c r="I7" s="79">
        <v>115</v>
      </c>
    </row>
    <row r="8" spans="1:10" ht="15" customHeight="1" x14ac:dyDescent="0.2">
      <c r="A8" s="11" t="s">
        <v>101</v>
      </c>
      <c r="B8" s="25">
        <v>782</v>
      </c>
      <c r="C8" s="25">
        <v>1183</v>
      </c>
      <c r="D8" s="40">
        <v>425</v>
      </c>
      <c r="E8" s="25">
        <v>352</v>
      </c>
      <c r="F8" s="25">
        <v>407</v>
      </c>
      <c r="G8" s="25">
        <v>232</v>
      </c>
      <c r="H8" s="25">
        <v>33</v>
      </c>
      <c r="I8" s="25">
        <v>157</v>
      </c>
    </row>
    <row r="9" spans="1:10" ht="15" customHeight="1" x14ac:dyDescent="0.2">
      <c r="A9" s="78" t="s">
        <v>102</v>
      </c>
      <c r="B9" s="79">
        <v>570</v>
      </c>
      <c r="C9" s="79">
        <v>644</v>
      </c>
      <c r="D9" s="80">
        <v>335</v>
      </c>
      <c r="E9" s="79">
        <v>218</v>
      </c>
      <c r="F9" s="79">
        <v>238</v>
      </c>
      <c r="G9" s="79">
        <v>122</v>
      </c>
      <c r="H9" s="79">
        <v>25</v>
      </c>
      <c r="I9" s="79">
        <v>97</v>
      </c>
    </row>
    <row r="10" spans="1:10" ht="15" customHeight="1" x14ac:dyDescent="0.2">
      <c r="A10" s="11" t="s">
        <v>103</v>
      </c>
      <c r="B10" s="25">
        <v>533</v>
      </c>
      <c r="C10" s="25">
        <v>488</v>
      </c>
      <c r="D10" s="40">
        <v>295</v>
      </c>
      <c r="E10" s="25">
        <v>161</v>
      </c>
      <c r="F10" s="25">
        <v>163</v>
      </c>
      <c r="G10" s="25">
        <v>100</v>
      </c>
      <c r="H10" s="25">
        <v>18</v>
      </c>
      <c r="I10" s="25">
        <v>76</v>
      </c>
    </row>
    <row r="11" spans="1:10" ht="15" customHeight="1" x14ac:dyDescent="0.2">
      <c r="A11" s="78" t="s">
        <v>19</v>
      </c>
      <c r="B11" s="79">
        <v>1512</v>
      </c>
      <c r="C11" s="79">
        <v>380</v>
      </c>
      <c r="D11" s="80">
        <v>662</v>
      </c>
      <c r="E11" s="79">
        <v>191</v>
      </c>
      <c r="F11" s="79">
        <v>107</v>
      </c>
      <c r="G11" s="79">
        <v>75</v>
      </c>
      <c r="H11" s="79">
        <v>30</v>
      </c>
      <c r="I11" s="79">
        <v>132</v>
      </c>
    </row>
    <row r="12" spans="1:10" ht="15" customHeight="1" x14ac:dyDescent="0.2">
      <c r="A12" s="11" t="s">
        <v>78</v>
      </c>
      <c r="B12" s="25"/>
      <c r="C12" s="25"/>
      <c r="D12" s="25"/>
      <c r="E12" s="25"/>
      <c r="F12" s="25"/>
      <c r="G12" s="25"/>
      <c r="H12" s="25"/>
      <c r="I12" s="25"/>
    </row>
    <row r="13" spans="1:10" ht="15" customHeight="1" x14ac:dyDescent="0.2">
      <c r="A13" s="78" t="s">
        <v>20</v>
      </c>
      <c r="B13" s="79">
        <v>3976</v>
      </c>
      <c r="C13" s="79">
        <v>3157</v>
      </c>
      <c r="D13" s="80">
        <v>2068</v>
      </c>
      <c r="E13" s="79">
        <v>1171</v>
      </c>
      <c r="F13" s="79">
        <v>1222</v>
      </c>
      <c r="G13" s="79">
        <v>694</v>
      </c>
      <c r="H13" s="79">
        <v>175</v>
      </c>
      <c r="I13" s="79">
        <v>557</v>
      </c>
    </row>
    <row r="14" spans="1:10" ht="15" customHeight="1" x14ac:dyDescent="0.2">
      <c r="A14" s="11" t="s">
        <v>104</v>
      </c>
      <c r="B14" s="25">
        <v>2212</v>
      </c>
      <c r="C14" s="25">
        <v>346</v>
      </c>
      <c r="D14" s="40">
        <v>1075</v>
      </c>
      <c r="E14" s="25">
        <v>204</v>
      </c>
      <c r="F14" s="25">
        <v>105</v>
      </c>
      <c r="G14" s="25">
        <v>66</v>
      </c>
      <c r="H14" s="25">
        <v>66</v>
      </c>
      <c r="I14" s="25">
        <v>183</v>
      </c>
    </row>
    <row r="15" spans="1:10" ht="15" customHeight="1" x14ac:dyDescent="0.2">
      <c r="A15" s="78" t="s">
        <v>21</v>
      </c>
      <c r="B15" s="79">
        <v>2831</v>
      </c>
      <c r="C15" s="79">
        <v>972</v>
      </c>
      <c r="D15" s="80">
        <v>1648</v>
      </c>
      <c r="E15" s="79">
        <v>483</v>
      </c>
      <c r="F15" s="79">
        <v>337</v>
      </c>
      <c r="G15" s="79">
        <v>168</v>
      </c>
      <c r="H15" s="79">
        <v>81</v>
      </c>
      <c r="I15" s="79">
        <v>293</v>
      </c>
    </row>
    <row r="16" spans="1:10" ht="15" customHeight="1" x14ac:dyDescent="0.2">
      <c r="A16" s="11" t="s">
        <v>1</v>
      </c>
      <c r="B16" s="25"/>
      <c r="C16" s="25"/>
      <c r="D16" s="25"/>
      <c r="E16" s="25"/>
      <c r="F16" s="25"/>
      <c r="G16" s="25"/>
      <c r="H16" s="25"/>
      <c r="I16" s="25"/>
    </row>
    <row r="17" spans="1:9" ht="15" customHeight="1" x14ac:dyDescent="0.2">
      <c r="A17" s="78" t="s">
        <v>105</v>
      </c>
      <c r="B17" s="79">
        <v>993</v>
      </c>
      <c r="C17" s="79">
        <v>903</v>
      </c>
      <c r="D17" s="80">
        <v>572</v>
      </c>
      <c r="E17" s="79">
        <v>295</v>
      </c>
      <c r="F17" s="79">
        <v>312</v>
      </c>
      <c r="G17" s="79">
        <v>208</v>
      </c>
      <c r="H17" s="79">
        <v>53</v>
      </c>
      <c r="I17" s="79">
        <v>156</v>
      </c>
    </row>
    <row r="18" spans="1:9" ht="15" customHeight="1" x14ac:dyDescent="0.2">
      <c r="A18" s="11" t="s">
        <v>90</v>
      </c>
      <c r="B18" s="25">
        <v>807</v>
      </c>
      <c r="C18" s="25">
        <v>429</v>
      </c>
      <c r="D18" s="40">
        <v>386</v>
      </c>
      <c r="E18" s="25">
        <v>220</v>
      </c>
      <c r="F18" s="25">
        <v>163</v>
      </c>
      <c r="G18" s="25">
        <v>101</v>
      </c>
      <c r="H18" s="25">
        <v>25</v>
      </c>
      <c r="I18" s="25">
        <v>74</v>
      </c>
    </row>
    <row r="19" spans="1:9" ht="15" customHeight="1" x14ac:dyDescent="0.2">
      <c r="A19" s="78" t="s">
        <v>208</v>
      </c>
      <c r="B19" s="79">
        <v>2773</v>
      </c>
      <c r="C19" s="79">
        <v>1906</v>
      </c>
      <c r="D19" s="80">
        <v>1510</v>
      </c>
      <c r="E19" s="79">
        <v>846</v>
      </c>
      <c r="F19" s="79">
        <v>673</v>
      </c>
      <c r="G19" s="79">
        <v>353</v>
      </c>
      <c r="H19" s="79">
        <v>104</v>
      </c>
      <c r="I19" s="79">
        <v>389</v>
      </c>
    </row>
    <row r="20" spans="1:9" ht="15" customHeight="1" x14ac:dyDescent="0.2">
      <c r="A20" s="11" t="s">
        <v>209</v>
      </c>
      <c r="B20" s="25">
        <v>4546</v>
      </c>
      <c r="C20" s="25">
        <v>2629</v>
      </c>
      <c r="D20" s="40">
        <v>2501</v>
      </c>
      <c r="E20" s="25">
        <v>1193</v>
      </c>
      <c r="F20" s="25">
        <v>778</v>
      </c>
      <c r="G20" s="25">
        <v>517</v>
      </c>
      <c r="H20" s="25">
        <v>160</v>
      </c>
      <c r="I20" s="25">
        <v>503</v>
      </c>
    </row>
    <row r="21" spans="1:9" ht="15" customHeight="1" x14ac:dyDescent="0.2">
      <c r="A21" s="78" t="s">
        <v>2</v>
      </c>
      <c r="B21" s="79"/>
      <c r="C21" s="79"/>
      <c r="D21" s="79"/>
      <c r="E21" s="79"/>
      <c r="F21" s="79"/>
      <c r="G21" s="79"/>
      <c r="H21" s="79"/>
      <c r="I21" s="79"/>
    </row>
    <row r="22" spans="1:9" ht="15" customHeight="1" x14ac:dyDescent="0.2">
      <c r="A22" s="11" t="s">
        <v>23</v>
      </c>
      <c r="B22" s="25">
        <v>1753</v>
      </c>
      <c r="C22" s="25">
        <v>1924</v>
      </c>
      <c r="D22" s="40">
        <v>1095</v>
      </c>
      <c r="E22" s="25">
        <v>842</v>
      </c>
      <c r="F22" s="25">
        <v>611</v>
      </c>
      <c r="G22" s="25">
        <v>296</v>
      </c>
      <c r="H22" s="25">
        <v>110</v>
      </c>
      <c r="I22" s="25">
        <v>296</v>
      </c>
    </row>
    <row r="23" spans="1:9" ht="15" customHeight="1" x14ac:dyDescent="0.2">
      <c r="A23" s="78" t="s">
        <v>109</v>
      </c>
      <c r="B23" s="79">
        <v>690</v>
      </c>
      <c r="C23" s="79">
        <v>696</v>
      </c>
      <c r="D23" s="80">
        <v>363</v>
      </c>
      <c r="E23" s="79">
        <v>401</v>
      </c>
      <c r="F23" s="79">
        <v>294</v>
      </c>
      <c r="G23" s="79">
        <v>157</v>
      </c>
      <c r="H23" s="79">
        <v>37</v>
      </c>
      <c r="I23" s="79">
        <v>99</v>
      </c>
    </row>
    <row r="24" spans="1:9" ht="15" customHeight="1" x14ac:dyDescent="0.2">
      <c r="A24" s="11" t="s">
        <v>106</v>
      </c>
      <c r="B24" s="21">
        <v>502</v>
      </c>
      <c r="C24" s="21">
        <v>441</v>
      </c>
      <c r="D24" s="40">
        <v>221</v>
      </c>
      <c r="E24" s="21">
        <v>498</v>
      </c>
      <c r="F24" s="21">
        <v>310</v>
      </c>
      <c r="G24" s="21">
        <v>97</v>
      </c>
      <c r="H24" s="21">
        <v>26</v>
      </c>
      <c r="I24" s="21">
        <v>59</v>
      </c>
    </row>
    <row r="25" spans="1:9" ht="15" customHeight="1" x14ac:dyDescent="0.2">
      <c r="A25" s="78" t="s">
        <v>24</v>
      </c>
      <c r="B25" s="81">
        <v>1898</v>
      </c>
      <c r="C25" s="81">
        <v>1800</v>
      </c>
      <c r="D25" s="80">
        <v>1965</v>
      </c>
      <c r="E25" s="81">
        <v>840</v>
      </c>
      <c r="F25" s="81">
        <v>613</v>
      </c>
      <c r="G25" s="81">
        <v>291</v>
      </c>
      <c r="H25" s="81">
        <v>163</v>
      </c>
      <c r="I25" s="81">
        <v>276</v>
      </c>
    </row>
    <row r="26" spans="1:9" ht="15" customHeight="1" x14ac:dyDescent="0.2">
      <c r="A26" s="11" t="s">
        <v>79</v>
      </c>
      <c r="B26" s="21"/>
      <c r="C26" s="21"/>
      <c r="D26" s="21"/>
      <c r="E26" s="21"/>
      <c r="F26" s="21"/>
      <c r="G26" s="21"/>
      <c r="H26" s="21"/>
      <c r="I26" s="21"/>
    </row>
    <row r="27" spans="1:9" ht="15" customHeight="1" x14ac:dyDescent="0.2">
      <c r="A27" s="78" t="s">
        <v>25</v>
      </c>
      <c r="B27" s="81">
        <v>1476</v>
      </c>
      <c r="C27" s="81">
        <v>1276</v>
      </c>
      <c r="D27" s="80">
        <v>610</v>
      </c>
      <c r="E27" s="81">
        <v>946</v>
      </c>
      <c r="F27" s="81">
        <v>637</v>
      </c>
      <c r="G27" s="81">
        <v>261</v>
      </c>
      <c r="H27" s="81">
        <v>60</v>
      </c>
      <c r="I27" s="81">
        <v>187</v>
      </c>
    </row>
    <row r="28" spans="1:9" ht="15" customHeight="1" x14ac:dyDescent="0.2">
      <c r="A28" s="11" t="s">
        <v>210</v>
      </c>
      <c r="B28" s="21">
        <v>1587</v>
      </c>
      <c r="C28" s="21">
        <v>1294</v>
      </c>
      <c r="D28" s="40">
        <v>707</v>
      </c>
      <c r="E28" s="21">
        <v>748</v>
      </c>
      <c r="F28" s="21">
        <v>502</v>
      </c>
      <c r="G28" s="21">
        <v>289</v>
      </c>
      <c r="H28" s="21">
        <v>73</v>
      </c>
      <c r="I28" s="21">
        <v>234</v>
      </c>
    </row>
    <row r="29" spans="1:9" ht="15" customHeight="1" x14ac:dyDescent="0.2">
      <c r="A29" s="78" t="s">
        <v>27</v>
      </c>
      <c r="B29" s="81">
        <v>1235</v>
      </c>
      <c r="C29" s="81">
        <v>1013</v>
      </c>
      <c r="D29" s="80">
        <v>565</v>
      </c>
      <c r="E29" s="81">
        <v>542</v>
      </c>
      <c r="F29" s="81">
        <v>389</v>
      </c>
      <c r="G29" s="81">
        <v>231</v>
      </c>
      <c r="H29" s="81">
        <v>80</v>
      </c>
      <c r="I29" s="81">
        <v>197</v>
      </c>
    </row>
    <row r="30" spans="1:9" ht="15" customHeight="1" x14ac:dyDescent="0.2">
      <c r="A30" s="11" t="s">
        <v>28</v>
      </c>
      <c r="B30" s="21">
        <v>874</v>
      </c>
      <c r="C30" s="21">
        <v>983</v>
      </c>
      <c r="D30" s="40">
        <v>578</v>
      </c>
      <c r="E30" s="21">
        <v>693</v>
      </c>
      <c r="F30" s="21">
        <v>461</v>
      </c>
      <c r="G30" s="21">
        <v>234</v>
      </c>
      <c r="H30" s="21">
        <v>46</v>
      </c>
      <c r="I30" s="21">
        <v>177</v>
      </c>
    </row>
    <row r="31" spans="1:9" ht="15" customHeight="1" x14ac:dyDescent="0.2">
      <c r="A31" s="78" t="s">
        <v>29</v>
      </c>
      <c r="B31" s="81">
        <v>1426</v>
      </c>
      <c r="C31" s="81">
        <v>1345</v>
      </c>
      <c r="D31" s="80">
        <v>773</v>
      </c>
      <c r="E31" s="81">
        <v>723</v>
      </c>
      <c r="F31" s="81">
        <v>547</v>
      </c>
      <c r="G31" s="81">
        <v>250</v>
      </c>
      <c r="H31" s="81">
        <v>89</v>
      </c>
      <c r="I31" s="81">
        <v>223</v>
      </c>
    </row>
    <row r="32" spans="1:9" ht="15" customHeight="1" x14ac:dyDescent="0.2">
      <c r="A32" s="11" t="s">
        <v>80</v>
      </c>
      <c r="B32" s="21"/>
      <c r="C32" s="21"/>
      <c r="D32" s="21"/>
      <c r="E32" s="21"/>
      <c r="F32" s="21"/>
      <c r="G32" s="21"/>
      <c r="H32" s="21"/>
      <c r="I32" s="21"/>
    </row>
    <row r="33" spans="1:9" ht="15" customHeight="1" x14ac:dyDescent="0.2">
      <c r="A33" s="78" t="s">
        <v>30</v>
      </c>
      <c r="B33" s="81">
        <v>1870</v>
      </c>
      <c r="C33" s="81">
        <v>444</v>
      </c>
      <c r="D33" s="80">
        <v>1071</v>
      </c>
      <c r="E33" s="81">
        <v>249</v>
      </c>
      <c r="F33" s="81">
        <v>114</v>
      </c>
      <c r="G33" s="81">
        <v>89</v>
      </c>
      <c r="H33" s="81">
        <v>53</v>
      </c>
      <c r="I33" s="81">
        <v>137</v>
      </c>
    </row>
    <row r="34" spans="1:9" ht="15" customHeight="1" x14ac:dyDescent="0.2">
      <c r="A34" s="11" t="s">
        <v>31</v>
      </c>
      <c r="B34" s="21">
        <v>2684</v>
      </c>
      <c r="C34" s="21">
        <v>1393</v>
      </c>
      <c r="D34" s="40">
        <v>1900</v>
      </c>
      <c r="E34" s="21">
        <v>773</v>
      </c>
      <c r="F34" s="21">
        <v>528</v>
      </c>
      <c r="G34" s="21">
        <v>248</v>
      </c>
      <c r="H34" s="21">
        <v>109</v>
      </c>
      <c r="I34" s="21">
        <v>289</v>
      </c>
    </row>
    <row r="35" spans="1:9" ht="15" customHeight="1" x14ac:dyDescent="0.2">
      <c r="A35" s="78" t="s">
        <v>32</v>
      </c>
      <c r="B35" s="81">
        <v>1617</v>
      </c>
      <c r="C35" s="81">
        <v>438</v>
      </c>
      <c r="D35" s="80">
        <v>1072</v>
      </c>
      <c r="E35" s="81">
        <v>246</v>
      </c>
      <c r="F35" s="81">
        <v>135</v>
      </c>
      <c r="G35" s="81">
        <v>66</v>
      </c>
      <c r="H35" s="81">
        <v>55</v>
      </c>
      <c r="I35" s="81">
        <v>158</v>
      </c>
    </row>
    <row r="36" spans="1:9" ht="15" customHeight="1" x14ac:dyDescent="0.2">
      <c r="A36" s="11" t="s">
        <v>33</v>
      </c>
      <c r="B36" s="21">
        <v>583</v>
      </c>
      <c r="C36" s="21">
        <v>246</v>
      </c>
      <c r="D36" s="40">
        <v>357</v>
      </c>
      <c r="E36" s="21">
        <v>118</v>
      </c>
      <c r="F36" s="21">
        <v>81</v>
      </c>
      <c r="G36" s="21">
        <v>30</v>
      </c>
      <c r="H36" s="21">
        <v>22</v>
      </c>
      <c r="I36" s="21">
        <v>60</v>
      </c>
    </row>
    <row r="37" spans="1:9" ht="15" customHeight="1" x14ac:dyDescent="0.2">
      <c r="A37" s="78" t="s">
        <v>81</v>
      </c>
      <c r="B37" s="81"/>
      <c r="C37" s="81"/>
      <c r="D37" s="81"/>
      <c r="E37" s="81"/>
      <c r="F37" s="81"/>
      <c r="G37" s="81"/>
      <c r="H37" s="81"/>
      <c r="I37" s="81"/>
    </row>
    <row r="38" spans="1:9" ht="15" customHeight="1" x14ac:dyDescent="0.2">
      <c r="A38" s="11" t="s">
        <v>34</v>
      </c>
      <c r="B38" s="21">
        <v>3518</v>
      </c>
      <c r="C38" s="21">
        <v>2939</v>
      </c>
      <c r="D38" s="40">
        <v>1813</v>
      </c>
      <c r="E38" s="21">
        <v>2091</v>
      </c>
      <c r="F38" s="21">
        <v>1432</v>
      </c>
      <c r="G38" s="21">
        <v>683</v>
      </c>
      <c r="H38" s="21">
        <v>179</v>
      </c>
      <c r="I38" s="21">
        <v>611</v>
      </c>
    </row>
    <row r="39" spans="1:9" ht="15" customHeight="1" x14ac:dyDescent="0.2">
      <c r="A39" s="78" t="s">
        <v>35</v>
      </c>
      <c r="B39" s="81">
        <v>665</v>
      </c>
      <c r="C39" s="81">
        <v>538</v>
      </c>
      <c r="D39" s="80">
        <v>313</v>
      </c>
      <c r="E39" s="81">
        <v>454</v>
      </c>
      <c r="F39" s="81">
        <v>265</v>
      </c>
      <c r="G39" s="81">
        <v>126</v>
      </c>
      <c r="H39" s="81">
        <v>33</v>
      </c>
      <c r="I39" s="81">
        <v>125</v>
      </c>
    </row>
    <row r="40" spans="1:9" ht="15" customHeight="1" x14ac:dyDescent="0.2">
      <c r="A40" s="11" t="s">
        <v>67</v>
      </c>
      <c r="B40" s="21">
        <v>977</v>
      </c>
      <c r="C40" s="21">
        <v>782</v>
      </c>
      <c r="D40" s="40">
        <v>408</v>
      </c>
      <c r="E40" s="21">
        <v>770</v>
      </c>
      <c r="F40" s="21">
        <v>513</v>
      </c>
      <c r="G40" s="21">
        <v>175</v>
      </c>
      <c r="H40" s="21">
        <v>66</v>
      </c>
      <c r="I40" s="21">
        <v>244</v>
      </c>
    </row>
    <row r="41" spans="1:9" ht="15" customHeight="1" x14ac:dyDescent="0.2">
      <c r="A41" s="78" t="s">
        <v>92</v>
      </c>
      <c r="B41" s="81">
        <v>306</v>
      </c>
      <c r="C41" s="81">
        <v>277</v>
      </c>
      <c r="D41" s="80">
        <v>116</v>
      </c>
      <c r="E41" s="81">
        <v>311</v>
      </c>
      <c r="F41" s="81">
        <v>196</v>
      </c>
      <c r="G41" s="81">
        <v>91</v>
      </c>
      <c r="H41" s="81">
        <v>16</v>
      </c>
      <c r="I41" s="81">
        <v>65</v>
      </c>
    </row>
    <row r="42" spans="1:9" ht="15" customHeight="1" x14ac:dyDescent="0.2">
      <c r="A42" s="11" t="s">
        <v>93</v>
      </c>
      <c r="B42" s="21">
        <v>602</v>
      </c>
      <c r="C42" s="21">
        <v>762</v>
      </c>
      <c r="D42" s="40">
        <v>383</v>
      </c>
      <c r="E42" s="21">
        <v>492</v>
      </c>
      <c r="F42" s="21">
        <v>325</v>
      </c>
      <c r="G42" s="21">
        <v>110</v>
      </c>
      <c r="H42" s="21">
        <v>39</v>
      </c>
      <c r="I42" s="21">
        <v>112</v>
      </c>
    </row>
    <row r="43" spans="1:9" ht="15" customHeight="1" x14ac:dyDescent="0.2">
      <c r="A43" s="78" t="s">
        <v>3</v>
      </c>
      <c r="B43" s="81"/>
      <c r="C43" s="81"/>
      <c r="D43" s="81"/>
      <c r="E43" s="81"/>
      <c r="F43" s="81"/>
      <c r="G43" s="81"/>
      <c r="H43" s="81"/>
      <c r="I43" s="81"/>
    </row>
    <row r="44" spans="1:9" ht="15" customHeight="1" x14ac:dyDescent="0.2">
      <c r="A44" s="11" t="s">
        <v>211</v>
      </c>
      <c r="B44" s="21">
        <v>3631</v>
      </c>
      <c r="C44" s="21">
        <v>3441</v>
      </c>
      <c r="D44" s="40">
        <v>2061</v>
      </c>
      <c r="E44" s="21">
        <v>1718</v>
      </c>
      <c r="F44" s="21">
        <v>1260</v>
      </c>
      <c r="G44" s="21">
        <v>621</v>
      </c>
      <c r="H44" s="21">
        <v>203</v>
      </c>
      <c r="I44" s="21">
        <v>617</v>
      </c>
    </row>
    <row r="45" spans="1:9" ht="15" customHeight="1" x14ac:dyDescent="0.2">
      <c r="A45" s="78" t="s">
        <v>37</v>
      </c>
      <c r="B45" s="81">
        <v>1050</v>
      </c>
      <c r="C45" s="81">
        <v>1381</v>
      </c>
      <c r="D45" s="80">
        <v>803</v>
      </c>
      <c r="E45" s="81">
        <v>850</v>
      </c>
      <c r="F45" s="81">
        <v>696</v>
      </c>
      <c r="G45" s="81">
        <v>263</v>
      </c>
      <c r="H45" s="81">
        <v>66</v>
      </c>
      <c r="I45" s="81">
        <v>279</v>
      </c>
    </row>
    <row r="46" spans="1:9" ht="15" customHeight="1" x14ac:dyDescent="0.2">
      <c r="A46" s="11" t="s">
        <v>38</v>
      </c>
      <c r="B46" s="21">
        <v>1402</v>
      </c>
      <c r="C46" s="21">
        <v>1660</v>
      </c>
      <c r="D46" s="40">
        <v>866</v>
      </c>
      <c r="E46" s="21">
        <v>959</v>
      </c>
      <c r="F46" s="21">
        <v>738</v>
      </c>
      <c r="G46" s="21">
        <v>308</v>
      </c>
      <c r="H46" s="21">
        <v>85</v>
      </c>
      <c r="I46" s="21">
        <v>260</v>
      </c>
    </row>
    <row r="47" spans="1:9" ht="15" customHeight="1" x14ac:dyDescent="0.2">
      <c r="A47" s="78" t="s">
        <v>39</v>
      </c>
      <c r="B47" s="81">
        <v>1033</v>
      </c>
      <c r="C47" s="81">
        <v>1462</v>
      </c>
      <c r="D47" s="80">
        <v>880</v>
      </c>
      <c r="E47" s="81">
        <v>740</v>
      </c>
      <c r="F47" s="81">
        <v>585</v>
      </c>
      <c r="G47" s="81">
        <v>278</v>
      </c>
      <c r="H47" s="81">
        <v>70</v>
      </c>
      <c r="I47" s="81">
        <v>192</v>
      </c>
    </row>
    <row r="48" spans="1:9" ht="15" customHeight="1" x14ac:dyDescent="0.2">
      <c r="A48" s="11" t="s">
        <v>40</v>
      </c>
      <c r="B48" s="21">
        <v>362</v>
      </c>
      <c r="C48" s="21">
        <v>504</v>
      </c>
      <c r="D48" s="40">
        <v>268</v>
      </c>
      <c r="E48" s="21">
        <v>255</v>
      </c>
      <c r="F48" s="21">
        <v>151</v>
      </c>
      <c r="G48" s="21">
        <v>112</v>
      </c>
      <c r="H48" s="21">
        <v>23</v>
      </c>
      <c r="I48" s="21">
        <v>89</v>
      </c>
    </row>
    <row r="49" spans="1:9" ht="15" customHeight="1" x14ac:dyDescent="0.2">
      <c r="A49" s="78" t="s">
        <v>4</v>
      </c>
      <c r="B49" s="81"/>
      <c r="C49" s="81"/>
      <c r="D49" s="81"/>
      <c r="E49" s="81"/>
      <c r="F49" s="81"/>
      <c r="G49" s="81"/>
      <c r="H49" s="81"/>
      <c r="I49" s="81"/>
    </row>
    <row r="50" spans="1:9" ht="15" customHeight="1" x14ac:dyDescent="0.2">
      <c r="A50" s="11" t="s">
        <v>212</v>
      </c>
      <c r="B50" s="21">
        <v>2126</v>
      </c>
      <c r="C50" s="21">
        <v>1817</v>
      </c>
      <c r="D50" s="40">
        <v>1124</v>
      </c>
      <c r="E50" s="21">
        <v>1052</v>
      </c>
      <c r="F50" s="21">
        <v>669</v>
      </c>
      <c r="G50" s="21">
        <v>345</v>
      </c>
      <c r="H50" s="21">
        <v>115</v>
      </c>
      <c r="I50" s="21">
        <v>306</v>
      </c>
    </row>
    <row r="51" spans="1:9" ht="15" customHeight="1" x14ac:dyDescent="0.2">
      <c r="A51" s="78" t="s">
        <v>110</v>
      </c>
      <c r="B51" s="81">
        <v>1857</v>
      </c>
      <c r="C51" s="81">
        <v>2489</v>
      </c>
      <c r="D51" s="80">
        <v>1150</v>
      </c>
      <c r="E51" s="81">
        <v>1669</v>
      </c>
      <c r="F51" s="81">
        <v>1079</v>
      </c>
      <c r="G51" s="81">
        <v>453</v>
      </c>
      <c r="H51" s="81">
        <v>109</v>
      </c>
      <c r="I51" s="81">
        <v>481</v>
      </c>
    </row>
    <row r="52" spans="1:9" ht="15" customHeight="1" x14ac:dyDescent="0.2">
      <c r="A52" s="11" t="s">
        <v>95</v>
      </c>
      <c r="B52" s="21">
        <v>758</v>
      </c>
      <c r="C52" s="21">
        <v>913</v>
      </c>
      <c r="D52" s="40">
        <v>451</v>
      </c>
      <c r="E52" s="21">
        <v>551</v>
      </c>
      <c r="F52" s="21">
        <v>376</v>
      </c>
      <c r="G52" s="21">
        <v>160</v>
      </c>
      <c r="H52" s="21">
        <v>53</v>
      </c>
      <c r="I52" s="21">
        <v>156</v>
      </c>
    </row>
    <row r="53" spans="1:9" ht="15" customHeight="1" x14ac:dyDescent="0.2">
      <c r="A53" s="78" t="s">
        <v>73</v>
      </c>
      <c r="B53" s="81">
        <v>1042</v>
      </c>
      <c r="C53" s="81">
        <v>1390</v>
      </c>
      <c r="D53" s="80">
        <v>635</v>
      </c>
      <c r="E53" s="81">
        <v>1170</v>
      </c>
      <c r="F53" s="81">
        <v>672</v>
      </c>
      <c r="G53" s="81">
        <v>248</v>
      </c>
      <c r="H53" s="81">
        <v>58</v>
      </c>
      <c r="I53" s="81">
        <v>232</v>
      </c>
    </row>
    <row r="54" spans="1:9" ht="15" customHeight="1" x14ac:dyDescent="0.2">
      <c r="A54" s="11" t="s">
        <v>41</v>
      </c>
      <c r="B54" s="21">
        <v>358</v>
      </c>
      <c r="C54" s="21">
        <v>492</v>
      </c>
      <c r="D54" s="40">
        <v>311</v>
      </c>
      <c r="E54" s="21">
        <v>265</v>
      </c>
      <c r="F54" s="21">
        <v>189</v>
      </c>
      <c r="G54" s="21">
        <v>89</v>
      </c>
      <c r="H54" s="21">
        <v>31</v>
      </c>
      <c r="I54" s="21">
        <v>114</v>
      </c>
    </row>
    <row r="55" spans="1:9" ht="15" customHeight="1" x14ac:dyDescent="0.2">
      <c r="A55" s="78" t="s">
        <v>5</v>
      </c>
      <c r="B55" s="81"/>
      <c r="C55" s="81"/>
      <c r="D55" s="81"/>
      <c r="E55" s="81"/>
      <c r="F55" s="81"/>
      <c r="G55" s="81"/>
      <c r="H55" s="81"/>
      <c r="I55" s="81"/>
    </row>
    <row r="56" spans="1:9" ht="15" customHeight="1" x14ac:dyDescent="0.2">
      <c r="A56" s="11" t="s">
        <v>215</v>
      </c>
      <c r="B56" s="21">
        <v>2947</v>
      </c>
      <c r="C56" s="21">
        <v>2115</v>
      </c>
      <c r="D56" s="40">
        <v>1379</v>
      </c>
      <c r="E56" s="21">
        <v>1245</v>
      </c>
      <c r="F56" s="21">
        <v>780</v>
      </c>
      <c r="G56" s="21">
        <v>395</v>
      </c>
      <c r="H56" s="21">
        <v>103</v>
      </c>
      <c r="I56" s="21">
        <v>509</v>
      </c>
    </row>
    <row r="57" spans="1:9" ht="15" customHeight="1" x14ac:dyDescent="0.2">
      <c r="A57" s="78" t="s">
        <v>42</v>
      </c>
      <c r="B57" s="81">
        <v>1543</v>
      </c>
      <c r="C57" s="81">
        <v>1411</v>
      </c>
      <c r="D57" s="80">
        <v>692</v>
      </c>
      <c r="E57" s="81">
        <v>772</v>
      </c>
      <c r="F57" s="81">
        <v>595</v>
      </c>
      <c r="G57" s="81">
        <v>264</v>
      </c>
      <c r="H57" s="81">
        <v>58</v>
      </c>
      <c r="I57" s="81">
        <v>348</v>
      </c>
    </row>
    <row r="58" spans="1:9" ht="15" customHeight="1" x14ac:dyDescent="0.2">
      <c r="A58" s="11" t="s">
        <v>59</v>
      </c>
      <c r="B58" s="21">
        <v>2600</v>
      </c>
      <c r="C58" s="21">
        <v>3007</v>
      </c>
      <c r="D58" s="40">
        <v>1842</v>
      </c>
      <c r="E58" s="21">
        <v>1834</v>
      </c>
      <c r="F58" s="21">
        <v>1266</v>
      </c>
      <c r="G58" s="21">
        <v>744</v>
      </c>
      <c r="H58" s="21">
        <v>167</v>
      </c>
      <c r="I58" s="21">
        <v>551</v>
      </c>
    </row>
    <row r="59" spans="1:9" ht="15" customHeight="1" x14ac:dyDescent="0.2">
      <c r="A59" s="78" t="s">
        <v>77</v>
      </c>
      <c r="B59" s="81">
        <v>374</v>
      </c>
      <c r="C59" s="81">
        <v>322</v>
      </c>
      <c r="D59" s="80">
        <v>186</v>
      </c>
      <c r="E59" s="81">
        <v>199</v>
      </c>
      <c r="F59" s="81">
        <v>85</v>
      </c>
      <c r="G59" s="81">
        <v>78</v>
      </c>
      <c r="H59" s="81">
        <v>28</v>
      </c>
      <c r="I59" s="81">
        <v>114</v>
      </c>
    </row>
    <row r="60" spans="1:9" ht="15" customHeight="1" x14ac:dyDescent="0.2">
      <c r="A60" s="11" t="s">
        <v>43</v>
      </c>
      <c r="B60" s="21">
        <v>819</v>
      </c>
      <c r="C60" s="21">
        <v>653</v>
      </c>
      <c r="D60" s="40">
        <v>392</v>
      </c>
      <c r="E60" s="21">
        <v>762</v>
      </c>
      <c r="F60" s="21">
        <v>460</v>
      </c>
      <c r="G60" s="21">
        <v>161</v>
      </c>
      <c r="H60" s="21">
        <v>37</v>
      </c>
      <c r="I60" s="21">
        <v>182</v>
      </c>
    </row>
    <row r="61" spans="1:9" ht="15" customHeight="1" x14ac:dyDescent="0.2">
      <c r="A61" s="78" t="s">
        <v>96</v>
      </c>
      <c r="B61" s="81">
        <v>355</v>
      </c>
      <c r="C61" s="81">
        <v>262</v>
      </c>
      <c r="D61" s="80">
        <v>171</v>
      </c>
      <c r="E61" s="81">
        <v>183</v>
      </c>
      <c r="F61" s="81">
        <v>61</v>
      </c>
      <c r="G61" s="81">
        <v>46</v>
      </c>
      <c r="H61" s="81">
        <v>20</v>
      </c>
      <c r="I61" s="81">
        <v>75</v>
      </c>
    </row>
    <row r="62" spans="1:9" ht="15" customHeight="1" x14ac:dyDescent="0.2">
      <c r="A62" s="11" t="s">
        <v>68</v>
      </c>
      <c r="B62" s="21">
        <v>824</v>
      </c>
      <c r="C62" s="21">
        <v>666</v>
      </c>
      <c r="D62" s="40">
        <v>857</v>
      </c>
      <c r="E62" s="21">
        <v>320</v>
      </c>
      <c r="F62" s="21">
        <v>288</v>
      </c>
      <c r="G62" s="21">
        <v>112</v>
      </c>
      <c r="H62" s="21">
        <v>66</v>
      </c>
      <c r="I62" s="21">
        <v>98</v>
      </c>
    </row>
    <row r="63" spans="1:9" ht="15" customHeight="1" x14ac:dyDescent="0.2">
      <c r="A63" s="78" t="s">
        <v>6</v>
      </c>
      <c r="B63" s="81"/>
      <c r="C63" s="81"/>
      <c r="D63" s="81"/>
      <c r="E63" s="81"/>
      <c r="F63" s="81"/>
      <c r="G63" s="81"/>
      <c r="H63" s="81"/>
      <c r="I63" s="81"/>
    </row>
    <row r="64" spans="1:9" ht="15" customHeight="1" x14ac:dyDescent="0.2">
      <c r="A64" s="11" t="s">
        <v>107</v>
      </c>
      <c r="B64" s="21">
        <v>900</v>
      </c>
      <c r="C64" s="21">
        <v>1217</v>
      </c>
      <c r="D64" s="40">
        <v>585</v>
      </c>
      <c r="E64" s="21">
        <v>677</v>
      </c>
      <c r="F64" s="21">
        <v>528</v>
      </c>
      <c r="G64" s="21">
        <v>256</v>
      </c>
      <c r="H64" s="21">
        <v>44</v>
      </c>
      <c r="I64" s="21">
        <v>260</v>
      </c>
    </row>
    <row r="65" spans="1:9" ht="15" customHeight="1" x14ac:dyDescent="0.2">
      <c r="A65" s="78" t="s">
        <v>108</v>
      </c>
      <c r="B65" s="81">
        <v>2217</v>
      </c>
      <c r="C65" s="81">
        <v>2599</v>
      </c>
      <c r="D65" s="80">
        <v>1088</v>
      </c>
      <c r="E65" s="81">
        <v>1518</v>
      </c>
      <c r="F65" s="81">
        <v>873</v>
      </c>
      <c r="G65" s="81">
        <v>576</v>
      </c>
      <c r="H65" s="81">
        <v>132</v>
      </c>
      <c r="I65" s="81">
        <v>559</v>
      </c>
    </row>
    <row r="66" spans="1:9" ht="15" customHeight="1" x14ac:dyDescent="0.2">
      <c r="A66" s="11" t="s">
        <v>97</v>
      </c>
      <c r="B66" s="21">
        <v>1282</v>
      </c>
      <c r="C66" s="21">
        <v>1727</v>
      </c>
      <c r="D66" s="40">
        <v>729</v>
      </c>
      <c r="E66" s="21">
        <v>1170</v>
      </c>
      <c r="F66" s="21">
        <v>882</v>
      </c>
      <c r="G66" s="21">
        <v>499</v>
      </c>
      <c r="H66" s="21">
        <v>109</v>
      </c>
      <c r="I66" s="21">
        <v>402</v>
      </c>
    </row>
    <row r="67" spans="1:9" ht="15" customHeight="1" x14ac:dyDescent="0.2">
      <c r="A67" s="78" t="s">
        <v>44</v>
      </c>
      <c r="B67" s="81">
        <v>854</v>
      </c>
      <c r="C67" s="81">
        <v>1199</v>
      </c>
      <c r="D67" s="80">
        <v>578</v>
      </c>
      <c r="E67" s="81">
        <v>663</v>
      </c>
      <c r="F67" s="81">
        <v>549</v>
      </c>
      <c r="G67" s="81">
        <v>286</v>
      </c>
      <c r="H67" s="81">
        <v>73</v>
      </c>
      <c r="I67" s="81">
        <v>202</v>
      </c>
    </row>
    <row r="68" spans="1:9" ht="15" customHeight="1" x14ac:dyDescent="0.2">
      <c r="A68" s="11" t="s">
        <v>60</v>
      </c>
      <c r="B68" s="21">
        <v>616</v>
      </c>
      <c r="C68" s="21">
        <v>514</v>
      </c>
      <c r="D68" s="40">
        <v>295</v>
      </c>
      <c r="E68" s="21">
        <v>493</v>
      </c>
      <c r="F68" s="21">
        <v>287</v>
      </c>
      <c r="G68" s="21">
        <v>132</v>
      </c>
      <c r="H68" s="21">
        <v>33</v>
      </c>
      <c r="I68" s="21">
        <v>168</v>
      </c>
    </row>
    <row r="69" spans="1:9" ht="15" customHeight="1" x14ac:dyDescent="0.2">
      <c r="A69" s="78" t="s">
        <v>7</v>
      </c>
      <c r="B69" s="81"/>
      <c r="C69" s="81"/>
      <c r="D69" s="81"/>
      <c r="E69" s="81"/>
      <c r="F69" s="81"/>
      <c r="G69" s="81"/>
      <c r="H69" s="81"/>
      <c r="I69" s="81"/>
    </row>
    <row r="70" spans="1:9" ht="15" customHeight="1" x14ac:dyDescent="0.2">
      <c r="A70" s="11" t="s">
        <v>45</v>
      </c>
      <c r="B70" s="21">
        <v>2490</v>
      </c>
      <c r="C70" s="21">
        <v>3369</v>
      </c>
      <c r="D70" s="40">
        <v>1610</v>
      </c>
      <c r="E70" s="21">
        <v>2199</v>
      </c>
      <c r="F70" s="21">
        <v>1472</v>
      </c>
      <c r="G70" s="21">
        <v>586</v>
      </c>
      <c r="H70" s="21">
        <v>176</v>
      </c>
      <c r="I70" s="21">
        <v>575</v>
      </c>
    </row>
    <row r="71" spans="1:9" ht="15" customHeight="1" x14ac:dyDescent="0.2">
      <c r="A71" s="78" t="s">
        <v>46</v>
      </c>
      <c r="B71" s="81">
        <v>1257</v>
      </c>
      <c r="C71" s="81">
        <v>1012</v>
      </c>
      <c r="D71" s="80">
        <v>610</v>
      </c>
      <c r="E71" s="81">
        <v>682</v>
      </c>
      <c r="F71" s="81">
        <v>537</v>
      </c>
      <c r="G71" s="81">
        <v>191</v>
      </c>
      <c r="H71" s="81">
        <v>70</v>
      </c>
      <c r="I71" s="81">
        <v>184</v>
      </c>
    </row>
    <row r="72" spans="1:9" ht="15" customHeight="1" x14ac:dyDescent="0.2">
      <c r="A72" s="11" t="s">
        <v>213</v>
      </c>
      <c r="B72" s="21">
        <v>1402</v>
      </c>
      <c r="C72" s="21">
        <v>1728</v>
      </c>
      <c r="D72" s="40">
        <v>1024</v>
      </c>
      <c r="E72" s="21">
        <v>1262</v>
      </c>
      <c r="F72" s="21">
        <v>869</v>
      </c>
      <c r="G72" s="21">
        <v>363</v>
      </c>
      <c r="H72" s="21">
        <v>134</v>
      </c>
      <c r="I72" s="21">
        <v>370</v>
      </c>
    </row>
    <row r="73" spans="1:9" ht="15" customHeight="1" x14ac:dyDescent="0.2">
      <c r="A73" s="78" t="s">
        <v>47</v>
      </c>
      <c r="B73" s="81">
        <v>538</v>
      </c>
      <c r="C73" s="81">
        <v>462</v>
      </c>
      <c r="D73" s="80">
        <v>301</v>
      </c>
      <c r="E73" s="81">
        <v>320</v>
      </c>
      <c r="F73" s="81">
        <v>238</v>
      </c>
      <c r="G73" s="81">
        <v>106</v>
      </c>
      <c r="H73" s="81">
        <v>35</v>
      </c>
      <c r="I73" s="81">
        <v>109</v>
      </c>
    </row>
    <row r="74" spans="1:9" ht="15" customHeight="1" x14ac:dyDescent="0.2">
      <c r="A74" s="11" t="s">
        <v>48</v>
      </c>
      <c r="B74" s="21">
        <v>1770</v>
      </c>
      <c r="C74" s="21">
        <v>912</v>
      </c>
      <c r="D74" s="40">
        <v>1734</v>
      </c>
      <c r="E74" s="21">
        <v>452</v>
      </c>
      <c r="F74" s="21">
        <v>287</v>
      </c>
      <c r="G74" s="21">
        <v>141</v>
      </c>
      <c r="H74" s="21">
        <v>101</v>
      </c>
      <c r="I74" s="21">
        <v>199</v>
      </c>
    </row>
    <row r="75" spans="1:9" ht="15" customHeight="1" x14ac:dyDescent="0.2">
      <c r="A75" s="78" t="s">
        <v>8</v>
      </c>
      <c r="B75" s="81"/>
      <c r="C75" s="81"/>
      <c r="D75" s="81"/>
      <c r="E75" s="81"/>
      <c r="F75" s="81"/>
      <c r="G75" s="81"/>
      <c r="H75" s="81"/>
      <c r="I75" s="81"/>
    </row>
    <row r="76" spans="1:9" ht="15" customHeight="1" x14ac:dyDescent="0.2">
      <c r="A76" s="11" t="s">
        <v>111</v>
      </c>
      <c r="B76" s="21">
        <v>1005</v>
      </c>
      <c r="C76" s="21">
        <v>1418</v>
      </c>
      <c r="D76" s="40">
        <v>563</v>
      </c>
      <c r="E76" s="21">
        <v>864</v>
      </c>
      <c r="F76" s="21">
        <v>511</v>
      </c>
      <c r="G76" s="21">
        <v>244</v>
      </c>
      <c r="H76" s="21">
        <v>65</v>
      </c>
      <c r="I76" s="21">
        <v>302</v>
      </c>
    </row>
    <row r="77" spans="1:9" ht="15" customHeight="1" x14ac:dyDescent="0.2">
      <c r="A77" s="78" t="s">
        <v>49</v>
      </c>
      <c r="B77" s="81">
        <v>1716</v>
      </c>
      <c r="C77" s="81">
        <v>1925</v>
      </c>
      <c r="D77" s="80">
        <v>1021</v>
      </c>
      <c r="E77" s="81">
        <v>996</v>
      </c>
      <c r="F77" s="81">
        <v>776</v>
      </c>
      <c r="G77" s="81">
        <v>378</v>
      </c>
      <c r="H77" s="81">
        <v>102</v>
      </c>
      <c r="I77" s="81">
        <v>248</v>
      </c>
    </row>
    <row r="78" spans="1:9" ht="15" customHeight="1" x14ac:dyDescent="0.2">
      <c r="A78" s="11" t="s">
        <v>112</v>
      </c>
      <c r="B78" s="21">
        <v>930</v>
      </c>
      <c r="C78" s="21">
        <v>907</v>
      </c>
      <c r="D78" s="40">
        <v>510</v>
      </c>
      <c r="E78" s="21">
        <v>570</v>
      </c>
      <c r="F78" s="21">
        <v>392</v>
      </c>
      <c r="G78" s="21">
        <v>178</v>
      </c>
      <c r="H78" s="21">
        <v>41</v>
      </c>
      <c r="I78" s="21">
        <v>162</v>
      </c>
    </row>
    <row r="79" spans="1:9" ht="15" customHeight="1" x14ac:dyDescent="0.2">
      <c r="A79" s="78" t="s">
        <v>99</v>
      </c>
      <c r="B79" s="81">
        <v>997</v>
      </c>
      <c r="C79" s="81">
        <v>772</v>
      </c>
      <c r="D79" s="80">
        <v>590</v>
      </c>
      <c r="E79" s="81">
        <v>342</v>
      </c>
      <c r="F79" s="81">
        <v>381</v>
      </c>
      <c r="G79" s="81">
        <v>189</v>
      </c>
      <c r="H79" s="81">
        <v>79</v>
      </c>
      <c r="I79" s="81">
        <v>132</v>
      </c>
    </row>
    <row r="80" spans="1:9" ht="15" customHeight="1" x14ac:dyDescent="0.2">
      <c r="A80" s="11" t="s">
        <v>100</v>
      </c>
      <c r="B80" s="21">
        <v>448</v>
      </c>
      <c r="C80" s="21">
        <v>510</v>
      </c>
      <c r="D80" s="40">
        <v>429</v>
      </c>
      <c r="E80" s="21">
        <v>225</v>
      </c>
      <c r="F80" s="21">
        <v>203</v>
      </c>
      <c r="G80" s="21">
        <v>103</v>
      </c>
      <c r="H80" s="21">
        <v>28</v>
      </c>
      <c r="I80" s="21">
        <v>56</v>
      </c>
    </row>
    <row r="81" spans="1:9" ht="15" customHeight="1" x14ac:dyDescent="0.2">
      <c r="A81" s="78" t="s">
        <v>9</v>
      </c>
      <c r="B81" s="81"/>
      <c r="C81" s="81"/>
      <c r="D81" s="81"/>
      <c r="E81" s="81"/>
      <c r="F81" s="81"/>
      <c r="G81" s="81"/>
      <c r="H81" s="81"/>
      <c r="I81" s="81"/>
    </row>
    <row r="82" spans="1:9" ht="15" customHeight="1" x14ac:dyDescent="0.2">
      <c r="A82" s="11" t="s">
        <v>50</v>
      </c>
      <c r="B82" s="21">
        <v>3236</v>
      </c>
      <c r="C82" s="21">
        <v>3188</v>
      </c>
      <c r="D82" s="40">
        <v>1910</v>
      </c>
      <c r="E82" s="21">
        <v>1630</v>
      </c>
      <c r="F82" s="21">
        <v>1378</v>
      </c>
      <c r="G82" s="21">
        <v>753</v>
      </c>
      <c r="H82" s="21">
        <v>182</v>
      </c>
      <c r="I82" s="21">
        <v>545</v>
      </c>
    </row>
    <row r="83" spans="1:9" ht="15" customHeight="1" x14ac:dyDescent="0.2">
      <c r="A83" s="78" t="s">
        <v>51</v>
      </c>
      <c r="B83" s="81">
        <v>606</v>
      </c>
      <c r="C83" s="81">
        <v>1023</v>
      </c>
      <c r="D83" s="80">
        <v>425</v>
      </c>
      <c r="E83" s="81">
        <v>473</v>
      </c>
      <c r="F83" s="81">
        <v>385</v>
      </c>
      <c r="G83" s="81">
        <v>248</v>
      </c>
      <c r="H83" s="81">
        <v>46</v>
      </c>
      <c r="I83" s="81">
        <v>123</v>
      </c>
    </row>
    <row r="84" spans="1:9" ht="15" customHeight="1" x14ac:dyDescent="0.2">
      <c r="A84" s="11" t="s">
        <v>10</v>
      </c>
      <c r="B84" s="21"/>
      <c r="C84" s="21"/>
      <c r="D84" s="21"/>
      <c r="E84" s="21"/>
      <c r="F84" s="21"/>
      <c r="G84" s="21"/>
      <c r="H84" s="21"/>
      <c r="I84" s="21"/>
    </row>
    <row r="85" spans="1:9" ht="15" customHeight="1" x14ac:dyDescent="0.2">
      <c r="A85" s="78" t="s">
        <v>61</v>
      </c>
      <c r="B85" s="81">
        <v>1401</v>
      </c>
      <c r="C85" s="81">
        <v>1349</v>
      </c>
      <c r="D85" s="80">
        <v>755</v>
      </c>
      <c r="E85" s="81">
        <v>1453</v>
      </c>
      <c r="F85" s="81">
        <v>973</v>
      </c>
      <c r="G85" s="81">
        <v>349</v>
      </c>
      <c r="H85" s="81">
        <v>105</v>
      </c>
      <c r="I85" s="81">
        <v>352</v>
      </c>
    </row>
    <row r="86" spans="1:9" ht="15" customHeight="1" x14ac:dyDescent="0.2">
      <c r="A86" s="11" t="s">
        <v>62</v>
      </c>
      <c r="B86" s="21">
        <v>2527</v>
      </c>
      <c r="C86" s="21">
        <v>2806</v>
      </c>
      <c r="D86" s="40">
        <v>1575</v>
      </c>
      <c r="E86" s="21">
        <v>2302</v>
      </c>
      <c r="F86" s="21">
        <v>1749</v>
      </c>
      <c r="G86" s="21">
        <v>626</v>
      </c>
      <c r="H86" s="21">
        <v>183</v>
      </c>
      <c r="I86" s="21">
        <v>614</v>
      </c>
    </row>
    <row r="87" spans="1:9" ht="15" customHeight="1" x14ac:dyDescent="0.2">
      <c r="A87" s="78" t="s">
        <v>72</v>
      </c>
      <c r="B87" s="81">
        <v>1169</v>
      </c>
      <c r="C87" s="81">
        <v>1368</v>
      </c>
      <c r="D87" s="80">
        <v>1265</v>
      </c>
      <c r="E87" s="81">
        <v>684</v>
      </c>
      <c r="F87" s="81">
        <v>460</v>
      </c>
      <c r="G87" s="81">
        <v>270</v>
      </c>
      <c r="H87" s="81">
        <v>89</v>
      </c>
      <c r="I87" s="81">
        <v>266</v>
      </c>
    </row>
    <row r="88" spans="1:9" ht="15" customHeight="1" x14ac:dyDescent="0.2">
      <c r="A88" s="11" t="s">
        <v>11</v>
      </c>
      <c r="B88" s="21"/>
      <c r="C88" s="21"/>
      <c r="D88" s="21"/>
      <c r="E88" s="21"/>
      <c r="F88" s="21"/>
      <c r="G88" s="21"/>
      <c r="H88" s="21"/>
      <c r="I88" s="21"/>
    </row>
    <row r="89" spans="1:9" ht="15" customHeight="1" x14ac:dyDescent="0.2">
      <c r="A89" s="78" t="s">
        <v>63</v>
      </c>
      <c r="B89" s="81">
        <v>3762</v>
      </c>
      <c r="C89" s="81">
        <v>4665</v>
      </c>
      <c r="D89" s="80">
        <v>2912</v>
      </c>
      <c r="E89" s="81">
        <v>3512</v>
      </c>
      <c r="F89" s="81">
        <v>2506</v>
      </c>
      <c r="G89" s="81">
        <v>958</v>
      </c>
      <c r="H89" s="81">
        <v>267</v>
      </c>
      <c r="I89" s="81">
        <v>883</v>
      </c>
    </row>
    <row r="90" spans="1:9" ht="15" customHeight="1" x14ac:dyDescent="0.2">
      <c r="A90" s="11" t="s">
        <v>64</v>
      </c>
      <c r="B90" s="21">
        <v>495</v>
      </c>
      <c r="C90" s="21">
        <v>605</v>
      </c>
      <c r="D90" s="40">
        <v>274</v>
      </c>
      <c r="E90" s="21">
        <v>629</v>
      </c>
      <c r="F90" s="21">
        <v>354</v>
      </c>
      <c r="G90" s="21">
        <v>149</v>
      </c>
      <c r="H90" s="21">
        <v>46</v>
      </c>
      <c r="I90" s="21">
        <v>157</v>
      </c>
    </row>
    <row r="91" spans="1:9" ht="15" customHeight="1" x14ac:dyDescent="0.2">
      <c r="A91" s="78" t="s">
        <v>12</v>
      </c>
      <c r="B91" s="81"/>
      <c r="C91" s="81"/>
      <c r="D91" s="81"/>
      <c r="E91" s="81"/>
      <c r="F91" s="81"/>
      <c r="G91" s="81"/>
      <c r="H91" s="81"/>
      <c r="I91" s="81"/>
    </row>
    <row r="92" spans="1:9" ht="15" customHeight="1" x14ac:dyDescent="0.2">
      <c r="A92" s="11" t="s">
        <v>65</v>
      </c>
      <c r="B92" s="21">
        <v>154</v>
      </c>
      <c r="C92" s="21">
        <v>196</v>
      </c>
      <c r="D92" s="40">
        <v>96</v>
      </c>
      <c r="E92" s="21">
        <v>68</v>
      </c>
      <c r="F92" s="21">
        <v>34</v>
      </c>
      <c r="G92" s="21">
        <v>28</v>
      </c>
      <c r="H92" s="21">
        <v>11</v>
      </c>
      <c r="I92" s="21">
        <v>30</v>
      </c>
    </row>
    <row r="93" spans="1:9" ht="15" customHeight="1" x14ac:dyDescent="0.2">
      <c r="A93" s="78" t="s">
        <v>66</v>
      </c>
      <c r="B93" s="81">
        <v>164</v>
      </c>
      <c r="C93" s="81">
        <v>95</v>
      </c>
      <c r="D93" s="80">
        <v>47</v>
      </c>
      <c r="E93" s="81">
        <v>62</v>
      </c>
      <c r="F93" s="81">
        <v>38</v>
      </c>
      <c r="G93" s="81">
        <v>23</v>
      </c>
      <c r="H93" s="81">
        <v>5</v>
      </c>
      <c r="I93" s="81">
        <v>16</v>
      </c>
    </row>
    <row r="94" spans="1:9" ht="15" customHeight="1" x14ac:dyDescent="0.2">
      <c r="A94" s="11" t="s">
        <v>52</v>
      </c>
      <c r="B94" s="21">
        <v>192</v>
      </c>
      <c r="C94" s="21">
        <v>313</v>
      </c>
      <c r="D94" s="40">
        <v>82</v>
      </c>
      <c r="E94" s="21">
        <v>87</v>
      </c>
      <c r="F94" s="21">
        <v>56</v>
      </c>
      <c r="G94" s="21">
        <v>21</v>
      </c>
      <c r="H94" s="21">
        <v>4</v>
      </c>
      <c r="I94" s="21">
        <v>32</v>
      </c>
    </row>
    <row r="95" spans="1:9" ht="15" customHeight="1" x14ac:dyDescent="0.2">
      <c r="A95" s="78" t="s">
        <v>69</v>
      </c>
      <c r="B95" s="81">
        <v>56</v>
      </c>
      <c r="C95" s="81">
        <v>44</v>
      </c>
      <c r="D95" s="80">
        <v>21</v>
      </c>
      <c r="E95" s="81">
        <v>55</v>
      </c>
      <c r="F95" s="81">
        <v>18</v>
      </c>
      <c r="G95" s="81">
        <v>13</v>
      </c>
      <c r="H95" s="81">
        <v>0</v>
      </c>
      <c r="I95" s="81">
        <v>12</v>
      </c>
    </row>
    <row r="96" spans="1:9" ht="15" customHeight="1" x14ac:dyDescent="0.2">
      <c r="A96" s="11" t="s">
        <v>53</v>
      </c>
      <c r="B96" s="21">
        <v>388</v>
      </c>
      <c r="C96" s="21">
        <v>292</v>
      </c>
      <c r="D96" s="40">
        <v>267</v>
      </c>
      <c r="E96" s="21">
        <v>128</v>
      </c>
      <c r="F96" s="21">
        <v>64</v>
      </c>
      <c r="G96" s="21">
        <v>58</v>
      </c>
      <c r="H96" s="21">
        <v>19</v>
      </c>
      <c r="I96" s="21">
        <v>36</v>
      </c>
    </row>
    <row r="97" spans="1:9" ht="15" customHeight="1" x14ac:dyDescent="0.2">
      <c r="A97" s="78" t="s">
        <v>54</v>
      </c>
      <c r="B97" s="81">
        <v>158</v>
      </c>
      <c r="C97" s="81">
        <v>82</v>
      </c>
      <c r="D97" s="80">
        <v>48</v>
      </c>
      <c r="E97" s="81">
        <v>46</v>
      </c>
      <c r="F97" s="81">
        <v>6</v>
      </c>
      <c r="G97" s="81">
        <v>12</v>
      </c>
      <c r="H97" s="81">
        <v>5</v>
      </c>
      <c r="I97" s="81">
        <v>44</v>
      </c>
    </row>
    <row r="98" spans="1:9" ht="15" customHeight="1" x14ac:dyDescent="0.2">
      <c r="A98" s="11" t="s">
        <v>13</v>
      </c>
      <c r="B98" s="21"/>
      <c r="C98" s="21"/>
      <c r="D98" s="21"/>
      <c r="E98" s="21"/>
      <c r="F98" s="21"/>
      <c r="G98" s="21"/>
      <c r="H98" s="21"/>
      <c r="I98" s="21"/>
    </row>
    <row r="99" spans="1:9" ht="15" customHeight="1" x14ac:dyDescent="0.2">
      <c r="A99" s="78" t="s">
        <v>55</v>
      </c>
      <c r="B99" s="81">
        <v>1234</v>
      </c>
      <c r="C99" s="81">
        <v>1407</v>
      </c>
      <c r="D99" s="80">
        <v>802</v>
      </c>
      <c r="E99" s="81">
        <v>1427</v>
      </c>
      <c r="F99" s="81">
        <v>784</v>
      </c>
      <c r="G99" s="81">
        <v>337</v>
      </c>
      <c r="H99" s="81">
        <v>99</v>
      </c>
      <c r="I99" s="81">
        <v>323</v>
      </c>
    </row>
    <row r="100" spans="1:9" ht="15" customHeight="1" x14ac:dyDescent="0.2">
      <c r="A100" s="31" t="s">
        <v>56</v>
      </c>
      <c r="B100" s="21">
        <v>136</v>
      </c>
      <c r="C100" s="21">
        <v>152</v>
      </c>
      <c r="D100" s="40">
        <v>137</v>
      </c>
      <c r="E100" s="21">
        <v>53</v>
      </c>
      <c r="F100" s="21">
        <v>39</v>
      </c>
      <c r="G100" s="21">
        <v>32</v>
      </c>
      <c r="H100" s="21">
        <v>6</v>
      </c>
      <c r="I100" s="21">
        <v>35</v>
      </c>
    </row>
    <row r="101" spans="1:9" ht="15" customHeight="1" x14ac:dyDescent="0.2">
      <c r="A101" s="78" t="s">
        <v>14</v>
      </c>
      <c r="B101" s="81"/>
      <c r="C101" s="81"/>
      <c r="D101" s="81"/>
      <c r="E101" s="81"/>
      <c r="F101" s="81"/>
      <c r="G101" s="81"/>
      <c r="H101" s="81"/>
      <c r="I101" s="81"/>
    </row>
    <row r="102" spans="1:9" ht="15" customHeight="1" x14ac:dyDescent="0.2">
      <c r="A102" s="11" t="s">
        <v>82</v>
      </c>
      <c r="B102" s="21">
        <v>203</v>
      </c>
      <c r="C102" s="21">
        <v>156</v>
      </c>
      <c r="D102" s="40">
        <v>72</v>
      </c>
      <c r="E102" s="21">
        <v>107</v>
      </c>
      <c r="F102" s="21">
        <v>53</v>
      </c>
      <c r="G102" s="21">
        <v>33</v>
      </c>
      <c r="H102" s="21">
        <v>10</v>
      </c>
      <c r="I102" s="21">
        <v>39</v>
      </c>
    </row>
    <row r="103" spans="1:9" ht="15" customHeight="1" x14ac:dyDescent="0.2">
      <c r="A103" s="78" t="s">
        <v>83</v>
      </c>
      <c r="B103" s="81">
        <v>1202</v>
      </c>
      <c r="C103" s="81">
        <v>1165</v>
      </c>
      <c r="D103" s="80">
        <v>436</v>
      </c>
      <c r="E103" s="81">
        <v>399</v>
      </c>
      <c r="F103" s="81">
        <v>165</v>
      </c>
      <c r="G103" s="81">
        <v>81</v>
      </c>
      <c r="H103" s="81">
        <v>32</v>
      </c>
      <c r="I103" s="81">
        <v>172</v>
      </c>
    </row>
    <row r="104" spans="1:9" ht="15" customHeight="1" x14ac:dyDescent="0.2">
      <c r="A104" s="11" t="s">
        <v>57</v>
      </c>
      <c r="B104" s="21">
        <v>409</v>
      </c>
      <c r="C104" s="21">
        <v>368</v>
      </c>
      <c r="D104" s="40">
        <v>175</v>
      </c>
      <c r="E104" s="21">
        <v>167</v>
      </c>
      <c r="F104" s="21">
        <v>64</v>
      </c>
      <c r="G104" s="21">
        <v>43</v>
      </c>
      <c r="H104" s="21">
        <v>19</v>
      </c>
      <c r="I104" s="21">
        <v>52</v>
      </c>
    </row>
    <row r="105" spans="1:9" ht="15" customHeight="1" x14ac:dyDescent="0.2">
      <c r="A105" s="78" t="s">
        <v>84</v>
      </c>
      <c r="B105" s="81">
        <v>196</v>
      </c>
      <c r="C105" s="81">
        <v>277</v>
      </c>
      <c r="D105" s="80">
        <v>159</v>
      </c>
      <c r="E105" s="81">
        <v>105</v>
      </c>
      <c r="F105" s="81">
        <v>68</v>
      </c>
      <c r="G105" s="81">
        <v>53</v>
      </c>
      <c r="H105" s="81">
        <v>12</v>
      </c>
      <c r="I105" s="81">
        <v>29</v>
      </c>
    </row>
    <row r="106" spans="1:9" ht="15" customHeight="1" x14ac:dyDescent="0.2">
      <c r="A106" s="11" t="s">
        <v>85</v>
      </c>
      <c r="B106" s="21">
        <v>251</v>
      </c>
      <c r="C106" s="21">
        <v>186</v>
      </c>
      <c r="D106" s="40">
        <v>33</v>
      </c>
      <c r="E106" s="21">
        <v>62</v>
      </c>
      <c r="F106" s="21">
        <v>6</v>
      </c>
      <c r="G106" s="21">
        <v>6</v>
      </c>
      <c r="H106" s="21">
        <v>1</v>
      </c>
      <c r="I106" s="21">
        <v>10</v>
      </c>
    </row>
    <row r="107" spans="1:9" ht="15" customHeight="1" x14ac:dyDescent="0.2">
      <c r="A107" s="78" t="s">
        <v>86</v>
      </c>
      <c r="B107" s="81">
        <v>235</v>
      </c>
      <c r="C107" s="81">
        <v>157</v>
      </c>
      <c r="D107" s="80">
        <v>126</v>
      </c>
      <c r="E107" s="81">
        <v>99</v>
      </c>
      <c r="F107" s="81">
        <v>34</v>
      </c>
      <c r="G107" s="81">
        <v>21</v>
      </c>
      <c r="H107" s="81">
        <v>6</v>
      </c>
      <c r="I107" s="81">
        <v>55</v>
      </c>
    </row>
    <row r="108" spans="1:9" ht="15" customHeight="1" x14ac:dyDescent="0.2">
      <c r="A108" s="33" t="s">
        <v>87</v>
      </c>
      <c r="B108" s="21">
        <v>583</v>
      </c>
      <c r="C108" s="21">
        <v>694</v>
      </c>
      <c r="D108" s="40">
        <v>281</v>
      </c>
      <c r="E108" s="21">
        <v>493</v>
      </c>
      <c r="F108" s="21">
        <v>302</v>
      </c>
      <c r="G108" s="21">
        <v>138</v>
      </c>
      <c r="H108" s="21">
        <v>19</v>
      </c>
      <c r="I108" s="21">
        <v>133</v>
      </c>
    </row>
    <row r="109" spans="1:9" ht="12.75" customHeight="1" x14ac:dyDescent="0.2">
      <c r="A109" s="19" t="s">
        <v>120</v>
      </c>
      <c r="B109" s="28"/>
      <c r="C109" s="28"/>
      <c r="D109" s="28"/>
      <c r="E109" s="28"/>
      <c r="F109" s="28"/>
      <c r="G109" s="29"/>
      <c r="H109" s="28"/>
      <c r="I109" s="30"/>
    </row>
  </sheetData>
  <phoneticPr fontId="0" type="noConversion"/>
  <pageMargins left="0.39370078740157483" right="0.39370078740157483" top="0.59055118110236227" bottom="0.59055118110236227" header="0" footer="0"/>
  <pageSetup paperSize="9" scale="6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4" t="s">
        <v>116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I14"/>
  <sheetViews>
    <sheetView workbookViewId="0"/>
  </sheetViews>
  <sheetFormatPr baseColWidth="10" defaultColWidth="11.42578125" defaultRowHeight="12.75" x14ac:dyDescent="0.2"/>
  <cols>
    <col min="1" max="1" width="26.28515625" style="9" customWidth="1"/>
    <col min="2" max="8" width="12.85546875" style="9" customWidth="1"/>
    <col min="9" max="16384" width="11.42578125" style="9"/>
  </cols>
  <sheetData>
    <row r="1" spans="1:9" ht="15.75" customHeight="1" x14ac:dyDescent="0.2">
      <c r="A1" s="23" t="s">
        <v>190</v>
      </c>
      <c r="B1" s="11"/>
      <c r="C1" s="11"/>
      <c r="D1" s="11"/>
      <c r="E1" s="11"/>
      <c r="F1" s="11"/>
      <c r="G1" s="11"/>
      <c r="H1" s="11"/>
    </row>
    <row r="2" spans="1:9" x14ac:dyDescent="0.2">
      <c r="A2" s="11"/>
      <c r="B2" s="11"/>
      <c r="C2" s="11"/>
      <c r="D2" s="11"/>
      <c r="E2" s="11"/>
      <c r="F2" s="11"/>
      <c r="G2" s="11"/>
      <c r="H2" s="11"/>
    </row>
    <row r="3" spans="1:9" s="10" customFormat="1" ht="31.15" customHeight="1" x14ac:dyDescent="0.2">
      <c r="A3" s="70"/>
      <c r="B3" s="69" t="s">
        <v>168</v>
      </c>
      <c r="C3" s="69" t="s">
        <v>121</v>
      </c>
      <c r="D3" s="69" t="s">
        <v>122</v>
      </c>
      <c r="E3" s="69" t="s">
        <v>123</v>
      </c>
      <c r="F3" s="69" t="s">
        <v>124</v>
      </c>
      <c r="G3" s="69" t="s">
        <v>163</v>
      </c>
      <c r="H3" s="69" t="s">
        <v>125</v>
      </c>
    </row>
    <row r="4" spans="1:9" ht="15" customHeight="1" x14ac:dyDescent="0.2">
      <c r="A4" s="11" t="s">
        <v>136</v>
      </c>
      <c r="B4" s="17">
        <v>553067</v>
      </c>
      <c r="C4" s="17">
        <v>387577</v>
      </c>
      <c r="D4" s="18">
        <v>70.077766346572844</v>
      </c>
      <c r="E4" s="18">
        <v>29.92223365342716</v>
      </c>
      <c r="F4" s="17">
        <v>4126</v>
      </c>
      <c r="G4" s="17">
        <v>2834</v>
      </c>
      <c r="H4" s="17">
        <v>380617</v>
      </c>
      <c r="I4" s="43"/>
    </row>
    <row r="5" spans="1:9" ht="15" customHeight="1" x14ac:dyDescent="0.2">
      <c r="A5" s="78" t="s">
        <v>137</v>
      </c>
      <c r="B5" s="90">
        <v>550951</v>
      </c>
      <c r="C5" s="90">
        <v>392502</v>
      </c>
      <c r="D5" s="91">
        <v>71.240818148982399</v>
      </c>
      <c r="E5" s="91">
        <v>28.759181851017608</v>
      </c>
      <c r="F5" s="90">
        <v>5422</v>
      </c>
      <c r="G5" s="90">
        <v>4242</v>
      </c>
      <c r="H5" s="90">
        <v>382838</v>
      </c>
      <c r="I5" s="43"/>
    </row>
    <row r="6" spans="1:9" ht="15" customHeight="1" x14ac:dyDescent="0.2">
      <c r="A6" s="11" t="s">
        <v>138</v>
      </c>
      <c r="B6" s="17">
        <v>586719</v>
      </c>
      <c r="C6" s="17">
        <v>375096</v>
      </c>
      <c r="D6" s="18">
        <v>63.931115235743178</v>
      </c>
      <c r="E6" s="18">
        <v>36.068884764256822</v>
      </c>
      <c r="F6" s="17">
        <v>1762</v>
      </c>
      <c r="G6" s="17">
        <v>4136</v>
      </c>
      <c r="H6" s="17">
        <v>369198</v>
      </c>
      <c r="I6" s="43"/>
    </row>
    <row r="7" spans="1:9" ht="15" customHeight="1" x14ac:dyDescent="0.2">
      <c r="A7" s="78" t="s">
        <v>139</v>
      </c>
      <c r="B7" s="90">
        <v>620191</v>
      </c>
      <c r="C7" s="90">
        <v>457959</v>
      </c>
      <c r="D7" s="91">
        <v>73.841606859822221</v>
      </c>
      <c r="E7" s="91">
        <v>26.158393140177782</v>
      </c>
      <c r="F7" s="90">
        <v>1977</v>
      </c>
      <c r="G7" s="90">
        <v>5571</v>
      </c>
      <c r="H7" s="90">
        <v>450411</v>
      </c>
      <c r="I7" s="43"/>
    </row>
    <row r="8" spans="1:9" ht="15" customHeight="1" x14ac:dyDescent="0.2">
      <c r="A8" s="11" t="s">
        <v>140</v>
      </c>
      <c r="B8" s="17">
        <v>635594</v>
      </c>
      <c r="C8" s="17">
        <v>402655</v>
      </c>
      <c r="D8" s="18">
        <v>63.350975622803233</v>
      </c>
      <c r="E8" s="18">
        <v>36.649024377196767</v>
      </c>
      <c r="F8" s="17">
        <v>1637</v>
      </c>
      <c r="G8" s="17">
        <v>7876</v>
      </c>
      <c r="H8" s="17">
        <v>393142</v>
      </c>
      <c r="I8" s="43"/>
    </row>
    <row r="9" spans="1:9" ht="15" customHeight="1" x14ac:dyDescent="0.2">
      <c r="A9" s="78" t="s">
        <v>141</v>
      </c>
      <c r="B9" s="90">
        <v>614821</v>
      </c>
      <c r="C9" s="90">
        <v>430541</v>
      </c>
      <c r="D9" s="91">
        <v>70.027048523066057</v>
      </c>
      <c r="E9" s="91">
        <v>29.972951476933936</v>
      </c>
      <c r="F9" s="90">
        <v>1946</v>
      </c>
      <c r="G9" s="90">
        <v>8296</v>
      </c>
      <c r="H9" s="90">
        <v>420299</v>
      </c>
      <c r="I9" s="43"/>
    </row>
    <row r="10" spans="1:9" ht="15" customHeight="1" x14ac:dyDescent="0.2">
      <c r="A10" s="11" t="s">
        <v>142</v>
      </c>
      <c r="B10" s="17">
        <v>589122</v>
      </c>
      <c r="C10" s="17">
        <v>414258</v>
      </c>
      <c r="D10" s="18">
        <v>70.317862853534578</v>
      </c>
      <c r="E10" s="18">
        <v>29.682137146465422</v>
      </c>
      <c r="F10" s="17">
        <v>1763</v>
      </c>
      <c r="G10" s="17">
        <v>6484</v>
      </c>
      <c r="H10" s="17">
        <v>406011</v>
      </c>
      <c r="I10" s="43"/>
    </row>
    <row r="11" spans="1:9" ht="15" customHeight="1" x14ac:dyDescent="0.2">
      <c r="A11" s="78" t="s">
        <v>166</v>
      </c>
      <c r="B11" s="90">
        <v>573898</v>
      </c>
      <c r="C11" s="90">
        <v>399885</v>
      </c>
      <c r="D11" s="91">
        <v>69.678758246238885</v>
      </c>
      <c r="E11" s="91">
        <v>30.284475638528104</v>
      </c>
      <c r="F11" s="90">
        <v>5566</v>
      </c>
      <c r="G11" s="90">
        <v>10992</v>
      </c>
      <c r="H11" s="90">
        <v>383327</v>
      </c>
      <c r="I11" s="43"/>
    </row>
    <row r="12" spans="1:9" ht="15" customHeight="1" x14ac:dyDescent="0.2">
      <c r="A12" s="11" t="s">
        <v>192</v>
      </c>
      <c r="B12" s="17">
        <v>578002</v>
      </c>
      <c r="C12" s="17">
        <v>418387</v>
      </c>
      <c r="D12" s="18">
        <v>72.38504365036799</v>
      </c>
      <c r="E12" s="18">
        <v>27.61495634963201</v>
      </c>
      <c r="F12" s="17">
        <v>3484</v>
      </c>
      <c r="G12" s="17">
        <v>4395</v>
      </c>
      <c r="H12" s="17">
        <v>410508</v>
      </c>
      <c r="I12" s="43"/>
    </row>
    <row r="13" spans="1:9" x14ac:dyDescent="0.2">
      <c r="A13" s="30" t="s">
        <v>164</v>
      </c>
    </row>
    <row r="14" spans="1:9" x14ac:dyDescent="0.2">
      <c r="D14" s="65"/>
    </row>
  </sheetData>
  <phoneticPr fontId="0" type="noConversion"/>
  <pageMargins left="0.39370078740157483" right="0.39370078740157483" top="0.59055118110236227" bottom="0.59055118110236227" header="0" footer="0"/>
  <pageSetup paperSize="9" scale="5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E6:E12"/>
  <sheetViews>
    <sheetView workbookViewId="0"/>
  </sheetViews>
  <sheetFormatPr baseColWidth="10" defaultColWidth="11.42578125" defaultRowHeight="12.75" x14ac:dyDescent="0.2"/>
  <cols>
    <col min="1" max="1" width="5.5703125" style="55" customWidth="1"/>
    <col min="2" max="2" width="75.7109375" style="55" customWidth="1"/>
    <col min="3" max="3" width="5.5703125" style="55" customWidth="1"/>
    <col min="4" max="16384" width="11.42578125" style="55"/>
  </cols>
  <sheetData>
    <row r="6" spans="5:5" x14ac:dyDescent="0.2">
      <c r="E6" s="58"/>
    </row>
    <row r="7" spans="5:5" x14ac:dyDescent="0.2">
      <c r="E7" s="58"/>
    </row>
    <row r="8" spans="5:5" x14ac:dyDescent="0.2">
      <c r="E8" s="58"/>
    </row>
    <row r="9" spans="5:5" x14ac:dyDescent="0.2">
      <c r="E9" s="58"/>
    </row>
    <row r="10" spans="5:5" x14ac:dyDescent="0.2">
      <c r="E10" s="58"/>
    </row>
    <row r="11" spans="5:5" x14ac:dyDescent="0.2">
      <c r="E11" s="58"/>
    </row>
    <row r="12" spans="5:5" x14ac:dyDescent="0.2">
      <c r="E12" s="58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I14"/>
  <sheetViews>
    <sheetView workbookViewId="0"/>
  </sheetViews>
  <sheetFormatPr baseColWidth="10" defaultColWidth="11.42578125" defaultRowHeight="12.75" x14ac:dyDescent="0.2"/>
  <cols>
    <col min="1" max="1" width="27.5703125" style="9" customWidth="1"/>
    <col min="2" max="2" width="9.42578125" style="10" customWidth="1"/>
    <col min="3" max="3" width="13.5703125" style="10" customWidth="1"/>
    <col min="4" max="5" width="9.85546875" style="10" customWidth="1"/>
    <col min="6" max="6" width="12.42578125" style="10" customWidth="1"/>
    <col min="7" max="8" width="9.85546875" style="10" customWidth="1"/>
    <col min="9" max="9" width="12.28515625" style="9" bestFit="1" customWidth="1"/>
    <col min="10" max="16384" width="11.42578125" style="9"/>
  </cols>
  <sheetData>
    <row r="1" spans="1:9" ht="15.75" customHeight="1" x14ac:dyDescent="0.2">
      <c r="A1" s="23" t="s">
        <v>191</v>
      </c>
      <c r="B1" s="24"/>
      <c r="C1" s="24"/>
      <c r="D1" s="24"/>
      <c r="E1" s="24"/>
      <c r="F1" s="24"/>
      <c r="G1" s="24"/>
      <c r="H1" s="24"/>
    </row>
    <row r="2" spans="1:9" x14ac:dyDescent="0.2">
      <c r="A2" s="11"/>
      <c r="B2" s="24"/>
      <c r="C2" s="24"/>
      <c r="D2" s="24"/>
      <c r="E2" s="24"/>
      <c r="F2" s="24"/>
      <c r="G2" s="24"/>
      <c r="H2" s="24"/>
    </row>
    <row r="3" spans="1:9" ht="18.75" customHeight="1" x14ac:dyDescent="0.2">
      <c r="A3" s="71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199</v>
      </c>
      <c r="G3" s="69" t="s">
        <v>18</v>
      </c>
      <c r="H3" s="73" t="s">
        <v>126</v>
      </c>
    </row>
    <row r="4" spans="1:9" ht="15" customHeight="1" x14ac:dyDescent="0.2">
      <c r="A4" s="11" t="s">
        <v>136</v>
      </c>
      <c r="B4" s="21">
        <v>142660</v>
      </c>
      <c r="C4" s="21">
        <v>9941</v>
      </c>
      <c r="D4" s="21" t="s">
        <v>58</v>
      </c>
      <c r="E4" s="21">
        <v>180533</v>
      </c>
      <c r="F4" s="36" t="s">
        <v>58</v>
      </c>
      <c r="G4" s="21">
        <v>25108</v>
      </c>
      <c r="H4" s="21">
        <v>22375</v>
      </c>
      <c r="I4" s="21"/>
    </row>
    <row r="5" spans="1:9" ht="15" customHeight="1" x14ac:dyDescent="0.2">
      <c r="A5" s="78" t="s">
        <v>137</v>
      </c>
      <c r="B5" s="81">
        <v>78423</v>
      </c>
      <c r="C5" s="81" t="s">
        <v>58</v>
      </c>
      <c r="D5" s="81" t="s">
        <v>58</v>
      </c>
      <c r="E5" s="81">
        <v>136571</v>
      </c>
      <c r="F5" s="94" t="s">
        <v>58</v>
      </c>
      <c r="G5" s="81">
        <v>32013</v>
      </c>
      <c r="H5" s="81">
        <v>135831</v>
      </c>
      <c r="I5" s="21"/>
    </row>
    <row r="6" spans="1:9" ht="15" customHeight="1" x14ac:dyDescent="0.2">
      <c r="A6" s="11" t="s">
        <v>138</v>
      </c>
      <c r="B6" s="21">
        <v>101586</v>
      </c>
      <c r="C6" s="21">
        <v>8581</v>
      </c>
      <c r="D6" s="21" t="s">
        <v>58</v>
      </c>
      <c r="E6" s="21">
        <v>135143</v>
      </c>
      <c r="F6" s="21" t="s">
        <v>58</v>
      </c>
      <c r="G6" s="21">
        <v>30849</v>
      </c>
      <c r="H6" s="21">
        <v>93039</v>
      </c>
      <c r="I6" s="21"/>
    </row>
    <row r="7" spans="1:9" ht="15" customHeight="1" x14ac:dyDescent="0.2">
      <c r="A7" s="78" t="s">
        <v>139</v>
      </c>
      <c r="B7" s="81">
        <v>213301</v>
      </c>
      <c r="C7" s="81">
        <v>4622</v>
      </c>
      <c r="D7" s="81" t="s">
        <v>58</v>
      </c>
      <c r="E7" s="81">
        <v>116148</v>
      </c>
      <c r="F7" s="81" t="s">
        <v>58</v>
      </c>
      <c r="G7" s="81">
        <v>64571</v>
      </c>
      <c r="H7" s="81">
        <v>51769</v>
      </c>
      <c r="I7" s="21"/>
    </row>
    <row r="8" spans="1:9" ht="15" customHeight="1" x14ac:dyDescent="0.2">
      <c r="A8" s="11" t="s">
        <v>140</v>
      </c>
      <c r="B8" s="21">
        <v>211652</v>
      </c>
      <c r="C8" s="21">
        <v>15208</v>
      </c>
      <c r="D8" s="21" t="s">
        <v>58</v>
      </c>
      <c r="E8" s="21">
        <v>112332</v>
      </c>
      <c r="F8" s="21" t="s">
        <v>58</v>
      </c>
      <c r="G8" s="21">
        <v>27488</v>
      </c>
      <c r="H8" s="21">
        <v>26462</v>
      </c>
      <c r="I8" s="21"/>
    </row>
    <row r="9" spans="1:9" ht="15" customHeight="1" x14ac:dyDescent="0.2">
      <c r="A9" s="78" t="s">
        <v>141</v>
      </c>
      <c r="B9" s="81">
        <v>214134</v>
      </c>
      <c r="C9" s="81">
        <v>13720</v>
      </c>
      <c r="D9" s="81" t="s">
        <v>58</v>
      </c>
      <c r="E9" s="81">
        <v>135058</v>
      </c>
      <c r="F9" s="81" t="s">
        <v>58</v>
      </c>
      <c r="G9" s="81">
        <v>34923</v>
      </c>
      <c r="H9" s="81">
        <v>22464</v>
      </c>
      <c r="I9" s="21"/>
    </row>
    <row r="10" spans="1:9" ht="15" customHeight="1" x14ac:dyDescent="0.2">
      <c r="A10" s="11" t="s">
        <v>142</v>
      </c>
      <c r="B10" s="21">
        <v>233605</v>
      </c>
      <c r="C10" s="21" t="s">
        <v>58</v>
      </c>
      <c r="D10" s="21" t="s">
        <v>58</v>
      </c>
      <c r="E10" s="21">
        <v>127472</v>
      </c>
      <c r="F10" s="21" t="s">
        <v>58</v>
      </c>
      <c r="G10" s="21">
        <v>31307</v>
      </c>
      <c r="H10" s="21">
        <v>13627</v>
      </c>
      <c r="I10" s="21"/>
    </row>
    <row r="11" spans="1:9" ht="15" customHeight="1" x14ac:dyDescent="0.2">
      <c r="A11" s="78" t="s">
        <v>166</v>
      </c>
      <c r="B11" s="81">
        <v>198202</v>
      </c>
      <c r="C11" s="81">
        <v>36859</v>
      </c>
      <c r="D11" s="81" t="s">
        <v>58</v>
      </c>
      <c r="E11" s="81">
        <v>86439</v>
      </c>
      <c r="F11" s="81" t="s">
        <v>58</v>
      </c>
      <c r="G11" s="81">
        <v>28252</v>
      </c>
      <c r="H11" s="81">
        <v>33575</v>
      </c>
      <c r="I11" s="21"/>
    </row>
    <row r="12" spans="1:9" ht="15" customHeight="1" x14ac:dyDescent="0.2">
      <c r="A12" s="11" t="s">
        <v>192</v>
      </c>
      <c r="B12" s="21">
        <v>107539</v>
      </c>
      <c r="C12" s="21">
        <v>96151</v>
      </c>
      <c r="D12" s="21">
        <v>60441</v>
      </c>
      <c r="E12" s="21">
        <v>55423</v>
      </c>
      <c r="F12" s="21">
        <v>50964</v>
      </c>
      <c r="G12" s="21">
        <v>17303</v>
      </c>
      <c r="H12" s="21">
        <v>22687</v>
      </c>
      <c r="I12" s="21"/>
    </row>
    <row r="13" spans="1:9" customFormat="1" x14ac:dyDescent="0.2">
      <c r="A13" s="19" t="s">
        <v>226</v>
      </c>
      <c r="E13" s="110"/>
      <c r="G13" s="110"/>
    </row>
    <row r="14" spans="1:9" x14ac:dyDescent="0.2">
      <c r="A14" s="30" t="s">
        <v>164</v>
      </c>
    </row>
  </sheetData>
  <phoneticPr fontId="0" type="noConversion"/>
  <pageMargins left="0.39370078740157483" right="0.39370078740157483" top="0.59055118110236227" bottom="0.59055118110236227" header="0" footer="0"/>
  <pageSetup paperSize="9" scale="6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H26"/>
  <sheetViews>
    <sheetView workbookViewId="0"/>
  </sheetViews>
  <sheetFormatPr baseColWidth="10" defaultColWidth="11.42578125" defaultRowHeight="12.75" x14ac:dyDescent="0.2"/>
  <cols>
    <col min="1" max="1" width="18.140625" style="6" customWidth="1"/>
    <col min="2" max="7" width="12" style="7" customWidth="1"/>
    <col min="8" max="16384" width="11.42578125" style="6"/>
  </cols>
  <sheetData>
    <row r="1" spans="1:8" ht="15.75" customHeight="1" x14ac:dyDescent="0.2">
      <c r="A1" s="15" t="s">
        <v>193</v>
      </c>
      <c r="B1" s="16"/>
      <c r="C1" s="16"/>
      <c r="D1" s="16"/>
      <c r="E1" s="16"/>
      <c r="F1" s="16"/>
      <c r="G1" s="16"/>
    </row>
    <row r="2" spans="1:8" x14ac:dyDescent="0.2">
      <c r="A2" s="13"/>
      <c r="B2" s="16"/>
      <c r="C2" s="16"/>
      <c r="D2" s="16"/>
      <c r="E2" s="16"/>
      <c r="F2" s="16"/>
      <c r="G2" s="16"/>
    </row>
    <row r="3" spans="1:8" ht="31.15" customHeight="1" x14ac:dyDescent="0.2">
      <c r="A3" s="71"/>
      <c r="B3" s="69" t="s">
        <v>168</v>
      </c>
      <c r="C3" s="69" t="s">
        <v>121</v>
      </c>
      <c r="D3" s="69" t="s">
        <v>123</v>
      </c>
      <c r="E3" s="69" t="s">
        <v>124</v>
      </c>
      <c r="F3" s="69" t="s">
        <v>163</v>
      </c>
      <c r="G3" s="69" t="s">
        <v>125</v>
      </c>
    </row>
    <row r="4" spans="1:8" ht="15" customHeight="1" x14ac:dyDescent="0.2">
      <c r="A4" s="11" t="s">
        <v>16</v>
      </c>
      <c r="B4" s="25">
        <v>578002</v>
      </c>
      <c r="C4" s="25">
        <f>SUM(C5:C23)</f>
        <v>418387</v>
      </c>
      <c r="D4" s="100">
        <v>27.61495634963201</v>
      </c>
      <c r="E4" s="25">
        <v>3484</v>
      </c>
      <c r="F4" s="25">
        <v>4395</v>
      </c>
      <c r="G4" s="25">
        <v>410508</v>
      </c>
      <c r="H4" s="52"/>
    </row>
    <row r="5" spans="1:8" ht="15" customHeight="1" x14ac:dyDescent="0.2">
      <c r="A5" s="83" t="s">
        <v>0</v>
      </c>
      <c r="B5" s="81">
        <v>19578</v>
      </c>
      <c r="C5" s="81">
        <v>14511</v>
      </c>
      <c r="D5" s="93">
        <v>25.881091020533248</v>
      </c>
      <c r="E5" s="81">
        <v>97</v>
      </c>
      <c r="F5" s="81">
        <v>200</v>
      </c>
      <c r="G5" s="81">
        <v>14214</v>
      </c>
      <c r="H5" s="52"/>
    </row>
    <row r="6" spans="1:8" ht="15" customHeight="1" x14ac:dyDescent="0.2">
      <c r="A6" s="26" t="s">
        <v>78</v>
      </c>
      <c r="B6" s="21">
        <v>31800</v>
      </c>
      <c r="C6" s="21">
        <v>24374</v>
      </c>
      <c r="D6" s="92">
        <v>23.352201257861637</v>
      </c>
      <c r="E6" s="21">
        <v>141</v>
      </c>
      <c r="F6" s="21">
        <v>295</v>
      </c>
      <c r="G6" s="21">
        <v>23938</v>
      </c>
      <c r="H6" s="52"/>
    </row>
    <row r="7" spans="1:8" ht="15" customHeight="1" x14ac:dyDescent="0.2">
      <c r="A7" s="83" t="s">
        <v>1</v>
      </c>
      <c r="B7" s="81">
        <v>36199</v>
      </c>
      <c r="C7" s="81">
        <v>27444</v>
      </c>
      <c r="D7" s="93">
        <v>24.188513494847925</v>
      </c>
      <c r="E7" s="81">
        <v>213</v>
      </c>
      <c r="F7" s="81">
        <v>328</v>
      </c>
      <c r="G7" s="81">
        <v>26903</v>
      </c>
      <c r="H7" s="52"/>
    </row>
    <row r="8" spans="1:8" ht="15" customHeight="1" x14ac:dyDescent="0.2">
      <c r="A8" s="26" t="s">
        <v>2</v>
      </c>
      <c r="B8" s="21">
        <v>26911</v>
      </c>
      <c r="C8" s="21">
        <v>19952</v>
      </c>
      <c r="D8" s="92">
        <v>25.859314035152906</v>
      </c>
      <c r="E8" s="21">
        <v>159</v>
      </c>
      <c r="F8" s="21">
        <v>184</v>
      </c>
      <c r="G8" s="21">
        <v>19609</v>
      </c>
      <c r="H8" s="52"/>
    </row>
    <row r="9" spans="1:8" ht="15" customHeight="1" x14ac:dyDescent="0.2">
      <c r="A9" s="83" t="s">
        <v>79</v>
      </c>
      <c r="B9" s="81">
        <v>34579</v>
      </c>
      <c r="C9" s="81">
        <v>24933</v>
      </c>
      <c r="D9" s="93">
        <v>27.895543537985489</v>
      </c>
      <c r="E9" s="81">
        <v>218</v>
      </c>
      <c r="F9" s="81">
        <v>267</v>
      </c>
      <c r="G9" s="81">
        <v>24448</v>
      </c>
      <c r="H9" s="52"/>
    </row>
    <row r="10" spans="1:8" ht="15" customHeight="1" x14ac:dyDescent="0.2">
      <c r="A10" s="26" t="s">
        <v>115</v>
      </c>
      <c r="B10" s="21">
        <v>22681</v>
      </c>
      <c r="C10" s="21">
        <v>17483</v>
      </c>
      <c r="D10" s="92">
        <v>22.913451787840046</v>
      </c>
      <c r="E10" s="21">
        <v>129</v>
      </c>
      <c r="F10" s="21">
        <v>248</v>
      </c>
      <c r="G10" s="21">
        <v>17106</v>
      </c>
      <c r="H10" s="52"/>
    </row>
    <row r="11" spans="1:8" ht="15" customHeight="1" x14ac:dyDescent="0.2">
      <c r="A11" s="83" t="s">
        <v>81</v>
      </c>
      <c r="B11" s="81">
        <v>34646</v>
      </c>
      <c r="C11" s="81">
        <v>24317</v>
      </c>
      <c r="D11" s="93">
        <v>29.812965421693704</v>
      </c>
      <c r="E11" s="81">
        <v>222</v>
      </c>
      <c r="F11" s="81">
        <v>243</v>
      </c>
      <c r="G11" s="81">
        <v>23852</v>
      </c>
      <c r="H11" s="52"/>
    </row>
    <row r="12" spans="1:8" ht="15" customHeight="1" x14ac:dyDescent="0.2">
      <c r="A12" s="26" t="s">
        <v>3</v>
      </c>
      <c r="B12" s="21">
        <v>43795</v>
      </c>
      <c r="C12" s="21">
        <v>32802</v>
      </c>
      <c r="D12" s="92">
        <v>25.105605662746882</v>
      </c>
      <c r="E12" s="21">
        <v>290</v>
      </c>
      <c r="F12" s="21">
        <v>349</v>
      </c>
      <c r="G12" s="21">
        <v>32163</v>
      </c>
      <c r="H12" s="52"/>
    </row>
    <row r="13" spans="1:8" ht="15" customHeight="1" x14ac:dyDescent="0.2">
      <c r="A13" s="83" t="s">
        <v>4</v>
      </c>
      <c r="B13" s="81">
        <v>38502</v>
      </c>
      <c r="C13" s="81">
        <v>28005</v>
      </c>
      <c r="D13" s="93">
        <v>27.263518778245285</v>
      </c>
      <c r="E13" s="81">
        <v>254</v>
      </c>
      <c r="F13" s="81">
        <v>291</v>
      </c>
      <c r="G13" s="81">
        <v>27460</v>
      </c>
      <c r="H13" s="52"/>
    </row>
    <row r="14" spans="1:8" ht="15" customHeight="1" x14ac:dyDescent="0.2">
      <c r="A14" s="26" t="s">
        <v>5</v>
      </c>
      <c r="B14" s="21">
        <v>53073</v>
      </c>
      <c r="C14" s="21">
        <v>36944</v>
      </c>
      <c r="D14" s="92">
        <v>30.38833305070375</v>
      </c>
      <c r="E14" s="21">
        <v>295</v>
      </c>
      <c r="F14" s="21">
        <v>380</v>
      </c>
      <c r="G14" s="21">
        <v>36269</v>
      </c>
      <c r="H14" s="52"/>
    </row>
    <row r="15" spans="1:8" ht="15" customHeight="1" x14ac:dyDescent="0.2">
      <c r="A15" s="83" t="s">
        <v>6</v>
      </c>
      <c r="B15" s="81">
        <v>41663</v>
      </c>
      <c r="C15" s="81">
        <v>28162</v>
      </c>
      <c r="D15" s="93">
        <v>32.40525166214627</v>
      </c>
      <c r="E15" s="81">
        <v>241</v>
      </c>
      <c r="F15" s="81">
        <v>260</v>
      </c>
      <c r="G15" s="81">
        <v>27661</v>
      </c>
      <c r="H15" s="52"/>
    </row>
    <row r="16" spans="1:8" ht="15" customHeight="1" x14ac:dyDescent="0.2">
      <c r="A16" s="26" t="s">
        <v>7</v>
      </c>
      <c r="B16" s="21">
        <v>45155</v>
      </c>
      <c r="C16" s="21">
        <v>32264</v>
      </c>
      <c r="D16" s="92">
        <v>28.546118923707226</v>
      </c>
      <c r="E16" s="21">
        <v>268</v>
      </c>
      <c r="F16" s="21">
        <v>326</v>
      </c>
      <c r="G16" s="21">
        <v>31670</v>
      </c>
      <c r="H16" s="52"/>
    </row>
    <row r="17" spans="1:8" ht="15" customHeight="1" x14ac:dyDescent="0.2">
      <c r="A17" s="83" t="s">
        <v>8</v>
      </c>
      <c r="B17" s="81">
        <v>28798</v>
      </c>
      <c r="C17" s="81">
        <v>21646</v>
      </c>
      <c r="D17" s="93">
        <v>24.83505799013821</v>
      </c>
      <c r="E17" s="81">
        <v>166</v>
      </c>
      <c r="F17" s="81">
        <v>216</v>
      </c>
      <c r="G17" s="81">
        <v>21264</v>
      </c>
      <c r="H17" s="52"/>
    </row>
    <row r="18" spans="1:8" ht="15" customHeight="1" x14ac:dyDescent="0.2">
      <c r="A18" s="26" t="s">
        <v>9</v>
      </c>
      <c r="B18" s="21">
        <v>21932</v>
      </c>
      <c r="C18" s="21">
        <v>16413</v>
      </c>
      <c r="D18" s="92">
        <v>25.164143716943286</v>
      </c>
      <c r="E18" s="21">
        <v>138</v>
      </c>
      <c r="F18" s="21">
        <v>131</v>
      </c>
      <c r="G18" s="21">
        <v>16144</v>
      </c>
      <c r="H18" s="52"/>
    </row>
    <row r="19" spans="1:8" ht="15" customHeight="1" x14ac:dyDescent="0.2">
      <c r="A19" s="83" t="s">
        <v>10</v>
      </c>
      <c r="B19" s="81">
        <v>35961</v>
      </c>
      <c r="C19" s="81">
        <v>25063</v>
      </c>
      <c r="D19" s="93">
        <v>30.305052695976201</v>
      </c>
      <c r="E19" s="81">
        <v>214</v>
      </c>
      <c r="F19" s="81">
        <v>256</v>
      </c>
      <c r="G19" s="81">
        <v>24593</v>
      </c>
      <c r="H19" s="52"/>
    </row>
    <row r="20" spans="1:8" ht="15" customHeight="1" x14ac:dyDescent="0.2">
      <c r="A20" s="26" t="s">
        <v>11</v>
      </c>
      <c r="B20" s="21">
        <v>32186</v>
      </c>
      <c r="C20" s="21">
        <v>22513</v>
      </c>
      <c r="D20" s="92">
        <v>30.053439383582926</v>
      </c>
      <c r="E20" s="21">
        <v>210</v>
      </c>
      <c r="F20" s="21">
        <v>202</v>
      </c>
      <c r="G20" s="21">
        <v>22101</v>
      </c>
      <c r="H20" s="52"/>
    </row>
    <row r="21" spans="1:8" ht="15" customHeight="1" x14ac:dyDescent="0.2">
      <c r="A21" s="83" t="s">
        <v>12</v>
      </c>
      <c r="B21" s="81">
        <v>4993</v>
      </c>
      <c r="C21" s="81">
        <v>3802</v>
      </c>
      <c r="D21" s="93">
        <v>23.853394752653713</v>
      </c>
      <c r="E21" s="81">
        <v>49</v>
      </c>
      <c r="F21" s="81">
        <v>37</v>
      </c>
      <c r="G21" s="81">
        <v>3716</v>
      </c>
      <c r="H21" s="52"/>
    </row>
    <row r="22" spans="1:8" ht="15" customHeight="1" x14ac:dyDescent="0.2">
      <c r="A22" s="26" t="s">
        <v>13</v>
      </c>
      <c r="B22" s="21">
        <v>10171</v>
      </c>
      <c r="C22" s="21">
        <v>7095</v>
      </c>
      <c r="D22" s="92">
        <v>30.242847310982199</v>
      </c>
      <c r="E22" s="21">
        <v>64</v>
      </c>
      <c r="F22" s="21">
        <v>65</v>
      </c>
      <c r="G22" s="24">
        <v>6966</v>
      </c>
      <c r="H22" s="52"/>
    </row>
    <row r="23" spans="1:8" ht="15" customHeight="1" x14ac:dyDescent="0.2">
      <c r="A23" s="83" t="s">
        <v>14</v>
      </c>
      <c r="B23" s="81">
        <v>15379</v>
      </c>
      <c r="C23" s="81">
        <v>10664</v>
      </c>
      <c r="D23" s="93">
        <v>30.658690422004028</v>
      </c>
      <c r="E23" s="81">
        <v>116</v>
      </c>
      <c r="F23" s="81">
        <v>117</v>
      </c>
      <c r="G23" s="81">
        <v>10431</v>
      </c>
      <c r="H23" s="52"/>
    </row>
    <row r="24" spans="1:8" x14ac:dyDescent="0.2">
      <c r="A24" s="30" t="s">
        <v>164</v>
      </c>
      <c r="B24" s="63"/>
      <c r="D24" s="60"/>
    </row>
    <row r="26" spans="1:8" x14ac:dyDescent="0.2">
      <c r="B26" s="6"/>
      <c r="C26" s="6"/>
      <c r="D26" s="6"/>
      <c r="E26" s="6"/>
      <c r="F26" s="6"/>
      <c r="G26" s="6"/>
    </row>
  </sheetData>
  <phoneticPr fontId="0" type="noConversion"/>
  <pageMargins left="0.39370078740157483" right="0.39370078740157483" top="0.59055118110236227" bottom="0.59055118110236227" header="0" footer="0"/>
  <pageSetup paperSize="9" scale="6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"/>
  <sheetViews>
    <sheetView workbookViewId="0"/>
  </sheetViews>
  <sheetFormatPr baseColWidth="10" defaultRowHeight="12.75" x14ac:dyDescent="0.2"/>
  <sheetData/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J24"/>
  <sheetViews>
    <sheetView workbookViewId="0"/>
  </sheetViews>
  <sheetFormatPr baseColWidth="10" defaultColWidth="11.42578125" defaultRowHeight="12.75" x14ac:dyDescent="0.2"/>
  <cols>
    <col min="1" max="1" width="21.140625" style="6" customWidth="1"/>
    <col min="2" max="2" width="12" style="6" customWidth="1"/>
    <col min="3" max="3" width="13" style="6" customWidth="1"/>
    <col min="4" max="5" width="12" style="6" customWidth="1"/>
    <col min="6" max="9" width="12" style="7" customWidth="1"/>
    <col min="10" max="16384" width="11.42578125" style="6"/>
  </cols>
  <sheetData>
    <row r="1" spans="1:10" ht="15.75" customHeight="1" x14ac:dyDescent="0.2">
      <c r="A1" s="15" t="s">
        <v>194</v>
      </c>
      <c r="B1" s="13"/>
      <c r="C1" s="13"/>
      <c r="D1" s="13"/>
      <c r="E1" s="13"/>
      <c r="F1" s="16"/>
      <c r="G1" s="16"/>
      <c r="H1" s="16"/>
      <c r="I1" s="16"/>
    </row>
    <row r="2" spans="1:10" x14ac:dyDescent="0.2">
      <c r="A2" s="13"/>
      <c r="B2" s="13"/>
      <c r="C2" s="13"/>
      <c r="D2" s="13"/>
      <c r="E2" s="13"/>
      <c r="F2" s="16"/>
      <c r="G2" s="16"/>
      <c r="H2" s="16"/>
      <c r="I2" s="16"/>
    </row>
    <row r="3" spans="1:10" ht="25.5" x14ac:dyDescent="0.2">
      <c r="A3" s="71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200</v>
      </c>
      <c r="G3" s="69" t="s">
        <v>197</v>
      </c>
      <c r="H3" s="72" t="s">
        <v>113</v>
      </c>
      <c r="I3" s="69" t="s">
        <v>126</v>
      </c>
    </row>
    <row r="4" spans="1:10" ht="15" customHeight="1" x14ac:dyDescent="0.2">
      <c r="A4" s="11" t="s">
        <v>16</v>
      </c>
      <c r="B4" s="25">
        <f>SUM(B5:B23)</f>
        <v>107539</v>
      </c>
      <c r="C4" s="25">
        <f t="shared" ref="C4:I4" si="0">SUM(C5:C23)</f>
        <v>96151</v>
      </c>
      <c r="D4" s="25">
        <f t="shared" si="0"/>
        <v>60441</v>
      </c>
      <c r="E4" s="25">
        <f t="shared" si="0"/>
        <v>55423</v>
      </c>
      <c r="F4" s="25">
        <f t="shared" si="0"/>
        <v>50964</v>
      </c>
      <c r="G4" s="25">
        <f t="shared" si="0"/>
        <v>17303</v>
      </c>
      <c r="H4" s="25">
        <f t="shared" si="0"/>
        <v>5395</v>
      </c>
      <c r="I4" s="25">
        <f t="shared" si="0"/>
        <v>17292</v>
      </c>
      <c r="J4" s="47"/>
    </row>
    <row r="5" spans="1:10" ht="15" customHeight="1" x14ac:dyDescent="0.2">
      <c r="A5" s="83" t="s">
        <v>0</v>
      </c>
      <c r="B5" s="81">
        <v>4786</v>
      </c>
      <c r="C5" s="81">
        <v>3330</v>
      </c>
      <c r="D5" s="81">
        <v>2305</v>
      </c>
      <c r="E5" s="81">
        <v>1103</v>
      </c>
      <c r="F5" s="81">
        <v>1244</v>
      </c>
      <c r="G5" s="81">
        <v>614</v>
      </c>
      <c r="H5" s="81">
        <v>171</v>
      </c>
      <c r="I5" s="81">
        <v>661</v>
      </c>
    </row>
    <row r="6" spans="1:10" ht="15" customHeight="1" x14ac:dyDescent="0.2">
      <c r="A6" s="26" t="s">
        <v>78</v>
      </c>
      <c r="B6" s="21">
        <v>9191</v>
      </c>
      <c r="C6" s="21">
        <v>4551</v>
      </c>
      <c r="D6" s="21">
        <v>4363</v>
      </c>
      <c r="E6" s="21">
        <v>1799</v>
      </c>
      <c r="F6" s="21">
        <v>1806</v>
      </c>
      <c r="G6" s="21">
        <v>867</v>
      </c>
      <c r="H6" s="21">
        <v>289</v>
      </c>
      <c r="I6" s="21">
        <v>1072</v>
      </c>
    </row>
    <row r="7" spans="1:10" ht="15" customHeight="1" x14ac:dyDescent="0.2">
      <c r="A7" s="83" t="s">
        <v>1</v>
      </c>
      <c r="B7" s="81">
        <v>9174</v>
      </c>
      <c r="C7" s="81">
        <v>5775</v>
      </c>
      <c r="D7" s="81">
        <v>4678</v>
      </c>
      <c r="E7" s="81">
        <v>2427</v>
      </c>
      <c r="F7" s="81">
        <v>2412</v>
      </c>
      <c r="G7" s="81">
        <v>1087</v>
      </c>
      <c r="H7" s="81">
        <v>321</v>
      </c>
      <c r="I7" s="85">
        <v>1028</v>
      </c>
    </row>
    <row r="8" spans="1:10" ht="15" customHeight="1" x14ac:dyDescent="0.2">
      <c r="A8" s="26" t="s">
        <v>2</v>
      </c>
      <c r="B8" s="21">
        <v>4847</v>
      </c>
      <c r="C8" s="21">
        <v>4816</v>
      </c>
      <c r="D8" s="21">
        <v>3462</v>
      </c>
      <c r="E8" s="21">
        <v>2440</v>
      </c>
      <c r="F8" s="21">
        <v>2297</v>
      </c>
      <c r="G8" s="21">
        <v>748</v>
      </c>
      <c r="H8" s="21">
        <v>293</v>
      </c>
      <c r="I8" s="24">
        <v>706</v>
      </c>
    </row>
    <row r="9" spans="1:10" ht="15" customHeight="1" x14ac:dyDescent="0.2">
      <c r="A9" s="83" t="s">
        <v>79</v>
      </c>
      <c r="B9" s="81">
        <v>6534</v>
      </c>
      <c r="C9" s="81">
        <v>5852</v>
      </c>
      <c r="D9" s="81">
        <v>3102</v>
      </c>
      <c r="E9" s="81">
        <v>3389</v>
      </c>
      <c r="F9" s="81">
        <v>3147</v>
      </c>
      <c r="G9" s="81">
        <v>1168</v>
      </c>
      <c r="H9" s="81">
        <v>331</v>
      </c>
      <c r="I9" s="85">
        <v>925</v>
      </c>
    </row>
    <row r="10" spans="1:10" ht="15" customHeight="1" x14ac:dyDescent="0.2">
      <c r="A10" s="26" t="s">
        <v>115</v>
      </c>
      <c r="B10" s="21">
        <v>7006</v>
      </c>
      <c r="C10" s="21">
        <v>2542</v>
      </c>
      <c r="D10" s="21">
        <v>3855</v>
      </c>
      <c r="E10" s="21">
        <v>1318</v>
      </c>
      <c r="F10" s="21">
        <v>1062</v>
      </c>
      <c r="G10" s="21">
        <v>385</v>
      </c>
      <c r="H10" s="21">
        <v>230</v>
      </c>
      <c r="I10" s="24">
        <v>709</v>
      </c>
    </row>
    <row r="11" spans="1:10" ht="15" customHeight="1" x14ac:dyDescent="0.2">
      <c r="A11" s="83" t="s">
        <v>81</v>
      </c>
      <c r="B11" s="81">
        <v>6020</v>
      </c>
      <c r="C11" s="81">
        <v>5283</v>
      </c>
      <c r="D11" s="81">
        <v>2880</v>
      </c>
      <c r="E11" s="81">
        <v>3872</v>
      </c>
      <c r="F11" s="81">
        <v>3437</v>
      </c>
      <c r="G11" s="81">
        <v>1013</v>
      </c>
      <c r="H11" s="81">
        <v>316</v>
      </c>
      <c r="I11" s="85">
        <v>1031</v>
      </c>
    </row>
    <row r="12" spans="1:10" ht="15" customHeight="1" x14ac:dyDescent="0.2">
      <c r="A12" s="26" t="s">
        <v>3</v>
      </c>
      <c r="B12" s="21">
        <v>7463</v>
      </c>
      <c r="C12" s="21">
        <v>8381</v>
      </c>
      <c r="D12" s="21">
        <v>4652</v>
      </c>
      <c r="E12" s="21">
        <v>4348</v>
      </c>
      <c r="F12" s="21">
        <v>4272</v>
      </c>
      <c r="G12" s="21">
        <v>1377</v>
      </c>
      <c r="H12" s="21">
        <v>394</v>
      </c>
      <c r="I12" s="24">
        <v>1274</v>
      </c>
    </row>
    <row r="13" spans="1:10" ht="15" customHeight="1" x14ac:dyDescent="0.2">
      <c r="A13" s="83" t="s">
        <v>4</v>
      </c>
      <c r="B13" s="81">
        <v>6100</v>
      </c>
      <c r="C13" s="81">
        <v>6951</v>
      </c>
      <c r="D13" s="81">
        <v>3506</v>
      </c>
      <c r="E13" s="81">
        <v>4444</v>
      </c>
      <c r="F13" s="81">
        <v>3729</v>
      </c>
      <c r="G13" s="81">
        <v>1139</v>
      </c>
      <c r="H13" s="81">
        <v>327</v>
      </c>
      <c r="I13" s="85">
        <v>1264</v>
      </c>
    </row>
    <row r="14" spans="1:10" ht="15" customHeight="1" x14ac:dyDescent="0.2">
      <c r="A14" s="26" t="s">
        <v>5</v>
      </c>
      <c r="B14" s="21">
        <v>9378</v>
      </c>
      <c r="C14" s="21">
        <v>8254</v>
      </c>
      <c r="D14" s="21">
        <v>5252</v>
      </c>
      <c r="E14" s="21">
        <v>5034</v>
      </c>
      <c r="F14" s="21">
        <v>4582</v>
      </c>
      <c r="G14" s="21">
        <v>1628</v>
      </c>
      <c r="H14" s="21">
        <v>488</v>
      </c>
      <c r="I14" s="24">
        <v>1654</v>
      </c>
    </row>
    <row r="15" spans="1:10" ht="15" customHeight="1" x14ac:dyDescent="0.2">
      <c r="A15" s="83" t="s">
        <v>6</v>
      </c>
      <c r="B15" s="81">
        <v>5795</v>
      </c>
      <c r="C15" s="81">
        <v>7213</v>
      </c>
      <c r="D15" s="81">
        <v>3094</v>
      </c>
      <c r="E15" s="81">
        <v>4256</v>
      </c>
      <c r="F15" s="81">
        <v>4168</v>
      </c>
      <c r="G15" s="81">
        <v>1438</v>
      </c>
      <c r="H15" s="81">
        <v>351</v>
      </c>
      <c r="I15" s="85">
        <v>1346</v>
      </c>
    </row>
    <row r="16" spans="1:10" ht="15" customHeight="1" x14ac:dyDescent="0.2">
      <c r="A16" s="26" t="s">
        <v>7</v>
      </c>
      <c r="B16" s="21">
        <v>7433</v>
      </c>
      <c r="C16" s="21">
        <v>7371</v>
      </c>
      <c r="D16" s="21">
        <v>5023</v>
      </c>
      <c r="E16" s="21">
        <v>4657</v>
      </c>
      <c r="F16" s="21">
        <v>4168</v>
      </c>
      <c r="G16" s="21">
        <v>1207</v>
      </c>
      <c r="H16" s="21">
        <v>490</v>
      </c>
      <c r="I16" s="24">
        <v>1322</v>
      </c>
    </row>
    <row r="17" spans="1:9" ht="15" customHeight="1" x14ac:dyDescent="0.2">
      <c r="A17" s="83" t="s">
        <v>8</v>
      </c>
      <c r="B17" s="81">
        <v>5089</v>
      </c>
      <c r="C17" s="81">
        <v>5584</v>
      </c>
      <c r="D17" s="81">
        <v>3008</v>
      </c>
      <c r="E17" s="81">
        <v>2872</v>
      </c>
      <c r="F17" s="81">
        <v>2647</v>
      </c>
      <c r="G17" s="81">
        <v>991</v>
      </c>
      <c r="H17" s="81">
        <v>293</v>
      </c>
      <c r="I17" s="85">
        <v>780</v>
      </c>
    </row>
    <row r="18" spans="1:9" ht="15" customHeight="1" x14ac:dyDescent="0.2">
      <c r="A18" s="26" t="s">
        <v>9</v>
      </c>
      <c r="B18" s="21">
        <v>3876</v>
      </c>
      <c r="C18" s="21">
        <v>4248</v>
      </c>
      <c r="D18" s="21">
        <v>2184</v>
      </c>
      <c r="E18" s="21">
        <v>2033</v>
      </c>
      <c r="F18" s="21">
        <v>2085</v>
      </c>
      <c r="G18" s="21">
        <v>869</v>
      </c>
      <c r="H18" s="21">
        <v>215</v>
      </c>
      <c r="I18" s="24">
        <v>634</v>
      </c>
    </row>
    <row r="19" spans="1:9" ht="15" customHeight="1" x14ac:dyDescent="0.2">
      <c r="A19" s="83" t="s">
        <v>10</v>
      </c>
      <c r="B19" s="81">
        <v>5052</v>
      </c>
      <c r="C19" s="81">
        <v>5475</v>
      </c>
      <c r="D19" s="81">
        <v>3439</v>
      </c>
      <c r="E19" s="81">
        <v>4293</v>
      </c>
      <c r="F19" s="81">
        <v>3751</v>
      </c>
      <c r="G19" s="81">
        <v>1116</v>
      </c>
      <c r="H19" s="81">
        <v>367</v>
      </c>
      <c r="I19" s="85">
        <v>1100</v>
      </c>
    </row>
    <row r="20" spans="1:9" ht="15" customHeight="1" x14ac:dyDescent="0.2">
      <c r="A20" s="26" t="s">
        <v>11</v>
      </c>
      <c r="B20" s="21">
        <v>4265</v>
      </c>
      <c r="C20" s="21">
        <v>5194</v>
      </c>
      <c r="D20" s="21">
        <v>3013</v>
      </c>
      <c r="E20" s="21">
        <v>3932</v>
      </c>
      <c r="F20" s="21">
        <v>3616</v>
      </c>
      <c r="G20" s="21">
        <v>918</v>
      </c>
      <c r="H20" s="21">
        <v>274</v>
      </c>
      <c r="I20" s="24">
        <v>889</v>
      </c>
    </row>
    <row r="21" spans="1:9" ht="15" customHeight="1" x14ac:dyDescent="0.2">
      <c r="A21" s="83" t="s">
        <v>12</v>
      </c>
      <c r="B21" s="81">
        <v>1126</v>
      </c>
      <c r="C21" s="81">
        <v>979</v>
      </c>
      <c r="D21" s="81">
        <v>515</v>
      </c>
      <c r="E21" s="81">
        <v>413</v>
      </c>
      <c r="F21" s="81">
        <v>348</v>
      </c>
      <c r="G21" s="81">
        <v>143</v>
      </c>
      <c r="H21" s="81">
        <v>39</v>
      </c>
      <c r="I21" s="85">
        <v>153</v>
      </c>
    </row>
    <row r="22" spans="1:9" ht="15" customHeight="1" x14ac:dyDescent="0.2">
      <c r="A22" s="26" t="s">
        <v>13</v>
      </c>
      <c r="B22" s="21">
        <v>1339</v>
      </c>
      <c r="C22" s="21">
        <v>1456</v>
      </c>
      <c r="D22" s="21">
        <v>891</v>
      </c>
      <c r="E22" s="21">
        <v>1430</v>
      </c>
      <c r="F22" s="21">
        <v>1211</v>
      </c>
      <c r="G22" s="24">
        <v>284</v>
      </c>
      <c r="H22" s="24">
        <v>102</v>
      </c>
      <c r="I22" s="24">
        <v>253</v>
      </c>
    </row>
    <row r="23" spans="1:9" ht="15" customHeight="1" x14ac:dyDescent="0.2">
      <c r="A23" s="83" t="s">
        <v>14</v>
      </c>
      <c r="B23" s="81">
        <v>3065</v>
      </c>
      <c r="C23" s="81">
        <v>2896</v>
      </c>
      <c r="D23" s="81">
        <v>1219</v>
      </c>
      <c r="E23" s="81">
        <v>1363</v>
      </c>
      <c r="F23" s="81">
        <v>982</v>
      </c>
      <c r="G23" s="81">
        <v>311</v>
      </c>
      <c r="H23" s="85">
        <v>104</v>
      </c>
      <c r="I23" s="85">
        <v>491</v>
      </c>
    </row>
    <row r="24" spans="1:9" x14ac:dyDescent="0.2">
      <c r="A24" s="30" t="s">
        <v>164</v>
      </c>
    </row>
  </sheetData>
  <phoneticPr fontId="0" type="noConversion"/>
  <pageMargins left="0.39370078740157483" right="0.39370078740157483" top="0.59055118110236227" bottom="0.59055118110236227" header="0" footer="0"/>
  <pageSetup paperSize="9" scale="6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H7:H25"/>
  <sheetViews>
    <sheetView workbookViewId="0"/>
  </sheetViews>
  <sheetFormatPr baseColWidth="10" defaultRowHeight="12.75" x14ac:dyDescent="0.2"/>
  <sheetData>
    <row r="7" spans="8:8" x14ac:dyDescent="0.2">
      <c r="H7" s="56"/>
    </row>
    <row r="8" spans="8:8" x14ac:dyDescent="0.2">
      <c r="H8" s="56"/>
    </row>
    <row r="9" spans="8:8" x14ac:dyDescent="0.2">
      <c r="H9" s="56"/>
    </row>
    <row r="10" spans="8:8" x14ac:dyDescent="0.2">
      <c r="H10" s="56"/>
    </row>
    <row r="11" spans="8:8" x14ac:dyDescent="0.2">
      <c r="H11" s="56"/>
    </row>
    <row r="12" spans="8:8" x14ac:dyDescent="0.2">
      <c r="H12" s="56"/>
    </row>
    <row r="13" spans="8:8" x14ac:dyDescent="0.2">
      <c r="H13" s="56"/>
    </row>
    <row r="14" spans="8:8" x14ac:dyDescent="0.2">
      <c r="H14" s="56"/>
    </row>
    <row r="15" spans="8:8" x14ac:dyDescent="0.2">
      <c r="H15" s="56"/>
    </row>
    <row r="16" spans="8:8" x14ac:dyDescent="0.2">
      <c r="H16" s="56"/>
    </row>
    <row r="17" spans="8:8" x14ac:dyDescent="0.2">
      <c r="H17" s="56"/>
    </row>
    <row r="18" spans="8:8" x14ac:dyDescent="0.2">
      <c r="H18" s="56"/>
    </row>
    <row r="19" spans="8:8" x14ac:dyDescent="0.2">
      <c r="H19" s="56"/>
    </row>
    <row r="20" spans="8:8" x14ac:dyDescent="0.2">
      <c r="H20" s="56"/>
    </row>
    <row r="21" spans="8:8" x14ac:dyDescent="0.2">
      <c r="H21" s="56"/>
    </row>
    <row r="22" spans="8:8" x14ac:dyDescent="0.2">
      <c r="H22" s="56"/>
    </row>
    <row r="23" spans="8:8" x14ac:dyDescent="0.2">
      <c r="H23" s="56"/>
    </row>
    <row r="24" spans="8:8" x14ac:dyDescent="0.2">
      <c r="H24" s="56"/>
    </row>
    <row r="25" spans="8:8" x14ac:dyDescent="0.2">
      <c r="H25" s="56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H7:H25"/>
  <sheetViews>
    <sheetView workbookViewId="0"/>
  </sheetViews>
  <sheetFormatPr baseColWidth="10" defaultRowHeight="12.75" x14ac:dyDescent="0.2"/>
  <sheetData>
    <row r="7" spans="8:8" x14ac:dyDescent="0.2">
      <c r="H7" s="56"/>
    </row>
    <row r="8" spans="8:8" x14ac:dyDescent="0.2">
      <c r="H8" s="56"/>
    </row>
    <row r="9" spans="8:8" x14ac:dyDescent="0.2">
      <c r="H9" s="56"/>
    </row>
    <row r="10" spans="8:8" x14ac:dyDescent="0.2">
      <c r="H10" s="56"/>
    </row>
    <row r="11" spans="8:8" x14ac:dyDescent="0.2">
      <c r="H11" s="56"/>
    </row>
    <row r="12" spans="8:8" x14ac:dyDescent="0.2">
      <c r="H12" s="56"/>
    </row>
    <row r="13" spans="8:8" x14ac:dyDescent="0.2">
      <c r="H13" s="56"/>
    </row>
    <row r="14" spans="8:8" x14ac:dyDescent="0.2">
      <c r="H14" s="56"/>
    </row>
    <row r="15" spans="8:8" x14ac:dyDescent="0.2">
      <c r="H15" s="56"/>
    </row>
    <row r="16" spans="8:8" x14ac:dyDescent="0.2">
      <c r="H16" s="56"/>
    </row>
    <row r="17" spans="8:8" x14ac:dyDescent="0.2">
      <c r="H17" s="56"/>
    </row>
    <row r="18" spans="8:8" x14ac:dyDescent="0.2">
      <c r="H18" s="56"/>
    </row>
    <row r="19" spans="8:8" x14ac:dyDescent="0.2">
      <c r="H19" s="56"/>
    </row>
    <row r="20" spans="8:8" x14ac:dyDescent="0.2">
      <c r="H20" s="56"/>
    </row>
    <row r="21" spans="8:8" x14ac:dyDescent="0.2">
      <c r="H21" s="56"/>
    </row>
    <row r="22" spans="8:8" x14ac:dyDescent="0.2">
      <c r="H22" s="56"/>
    </row>
    <row r="23" spans="8:8" x14ac:dyDescent="0.2">
      <c r="H23" s="56"/>
    </row>
    <row r="24" spans="8:8" x14ac:dyDescent="0.2">
      <c r="H24" s="56"/>
    </row>
    <row r="25" spans="8:8" x14ac:dyDescent="0.2">
      <c r="H25" s="56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H109"/>
  <sheetViews>
    <sheetView topLeftCell="A95" zoomScaleNormal="100" workbookViewId="0"/>
  </sheetViews>
  <sheetFormatPr baseColWidth="10" defaultColWidth="11.42578125" defaultRowHeight="12.75" x14ac:dyDescent="0.2"/>
  <cols>
    <col min="1" max="1" width="34.28515625" style="6" customWidth="1"/>
    <col min="2" max="6" width="11.140625" style="7" customWidth="1"/>
    <col min="7" max="7" width="12.5703125" style="6" customWidth="1"/>
    <col min="8" max="8" width="11.42578125" style="64"/>
    <col min="9" max="16384" width="11.42578125" style="6"/>
  </cols>
  <sheetData>
    <row r="1" spans="1:7" ht="15.75" customHeight="1" x14ac:dyDescent="0.2">
      <c r="A1" s="23" t="s">
        <v>195</v>
      </c>
    </row>
    <row r="2" spans="1:7" x14ac:dyDescent="0.2">
      <c r="A2" s="13"/>
      <c r="B2" s="16"/>
      <c r="C2" s="16"/>
      <c r="D2" s="16"/>
      <c r="E2" s="16"/>
      <c r="F2" s="16"/>
      <c r="G2" s="13"/>
    </row>
    <row r="3" spans="1:7" ht="30.75" customHeight="1" x14ac:dyDescent="0.2">
      <c r="A3" s="71"/>
      <c r="B3" s="69" t="s">
        <v>168</v>
      </c>
      <c r="C3" s="69" t="s">
        <v>121</v>
      </c>
      <c r="D3" s="69" t="s">
        <v>123</v>
      </c>
      <c r="E3" s="69" t="s">
        <v>124</v>
      </c>
      <c r="F3" s="69" t="s">
        <v>163</v>
      </c>
      <c r="G3" s="69" t="s">
        <v>125</v>
      </c>
    </row>
    <row r="4" spans="1:7" ht="15" customHeight="1" x14ac:dyDescent="0.2">
      <c r="A4" s="31" t="s">
        <v>76</v>
      </c>
      <c r="B4" s="40">
        <v>578002</v>
      </c>
      <c r="C4" s="40">
        <v>418387</v>
      </c>
      <c r="D4" s="101">
        <v>27.61495634963201</v>
      </c>
      <c r="E4" s="40">
        <v>3484</v>
      </c>
      <c r="F4" s="40">
        <v>4395</v>
      </c>
      <c r="G4" s="40">
        <v>410508</v>
      </c>
    </row>
    <row r="5" spans="1:7" ht="15" customHeight="1" x14ac:dyDescent="0.2">
      <c r="A5" s="78" t="s">
        <v>0</v>
      </c>
      <c r="B5" s="79"/>
      <c r="C5" s="79"/>
      <c r="D5" s="102"/>
      <c r="E5" s="79"/>
      <c r="F5" s="79"/>
      <c r="G5" s="79"/>
    </row>
    <row r="6" spans="1:7" ht="15" customHeight="1" x14ac:dyDescent="0.2">
      <c r="A6" s="11" t="s">
        <v>88</v>
      </c>
      <c r="B6" s="25">
        <v>2038</v>
      </c>
      <c r="C6" s="25">
        <v>1501</v>
      </c>
      <c r="D6" s="101">
        <v>26.349362119725221</v>
      </c>
      <c r="E6" s="25">
        <v>12</v>
      </c>
      <c r="F6" s="25">
        <v>15</v>
      </c>
      <c r="G6" s="25">
        <v>1474</v>
      </c>
    </row>
    <row r="7" spans="1:7" ht="15" customHeight="1" x14ac:dyDescent="0.2">
      <c r="A7" s="78" t="s">
        <v>89</v>
      </c>
      <c r="B7" s="79">
        <v>2859</v>
      </c>
      <c r="C7" s="79">
        <v>2187</v>
      </c>
      <c r="D7" s="103">
        <v>23.504721930745013</v>
      </c>
      <c r="E7" s="79">
        <v>14</v>
      </c>
      <c r="F7" s="79">
        <v>46</v>
      </c>
      <c r="G7" s="79">
        <v>2127</v>
      </c>
    </row>
    <row r="8" spans="1:7" ht="15" customHeight="1" x14ac:dyDescent="0.2">
      <c r="A8" s="11" t="s">
        <v>101</v>
      </c>
      <c r="B8" s="25">
        <v>4775</v>
      </c>
      <c r="C8" s="25">
        <v>3562</v>
      </c>
      <c r="D8" s="101">
        <v>25.403141361256544</v>
      </c>
      <c r="E8" s="25">
        <v>18</v>
      </c>
      <c r="F8" s="25">
        <v>24</v>
      </c>
      <c r="G8" s="25">
        <v>3520</v>
      </c>
    </row>
    <row r="9" spans="1:7" ht="15" customHeight="1" x14ac:dyDescent="0.2">
      <c r="A9" s="78" t="s">
        <v>102</v>
      </c>
      <c r="B9" s="79">
        <v>3224</v>
      </c>
      <c r="C9" s="79">
        <v>2273</v>
      </c>
      <c r="D9" s="103">
        <v>29.497518610421835</v>
      </c>
      <c r="E9" s="79">
        <v>25</v>
      </c>
      <c r="F9" s="79">
        <v>33</v>
      </c>
      <c r="G9" s="79">
        <v>2215</v>
      </c>
    </row>
    <row r="10" spans="1:7" ht="15" customHeight="1" x14ac:dyDescent="0.2">
      <c r="A10" s="11" t="s">
        <v>103</v>
      </c>
      <c r="B10" s="25">
        <v>2529</v>
      </c>
      <c r="C10" s="25">
        <v>1849</v>
      </c>
      <c r="D10" s="101">
        <v>26.888098062475287</v>
      </c>
      <c r="E10" s="25">
        <v>16</v>
      </c>
      <c r="F10" s="25">
        <v>20</v>
      </c>
      <c r="G10" s="25">
        <v>1813</v>
      </c>
    </row>
    <row r="11" spans="1:7" ht="15" customHeight="1" x14ac:dyDescent="0.2">
      <c r="A11" s="78" t="s">
        <v>19</v>
      </c>
      <c r="B11" s="79">
        <v>4153</v>
      </c>
      <c r="C11" s="79">
        <v>3139</v>
      </c>
      <c r="D11" s="103">
        <v>24.41608475800626</v>
      </c>
      <c r="E11" s="79">
        <v>12</v>
      </c>
      <c r="F11" s="79">
        <v>62</v>
      </c>
      <c r="G11" s="79">
        <v>3065</v>
      </c>
    </row>
    <row r="12" spans="1:7" ht="15" customHeight="1" x14ac:dyDescent="0.2">
      <c r="A12" s="11" t="s">
        <v>78</v>
      </c>
      <c r="B12" s="25"/>
      <c r="C12" s="25"/>
      <c r="D12" s="100"/>
      <c r="E12" s="25"/>
      <c r="F12" s="25"/>
      <c r="G12" s="25"/>
    </row>
    <row r="13" spans="1:7" ht="15" customHeight="1" x14ac:dyDescent="0.2">
      <c r="A13" s="78" t="s">
        <v>20</v>
      </c>
      <c r="B13" s="79">
        <v>17483</v>
      </c>
      <c r="C13" s="79">
        <v>13109</v>
      </c>
      <c r="D13" s="103">
        <v>25.018589486930161</v>
      </c>
      <c r="E13" s="79">
        <v>67</v>
      </c>
      <c r="F13" s="79">
        <v>139</v>
      </c>
      <c r="G13" s="79">
        <v>12903</v>
      </c>
    </row>
    <row r="14" spans="1:7" ht="15" customHeight="1" x14ac:dyDescent="0.2">
      <c r="A14" s="11" t="s">
        <v>104</v>
      </c>
      <c r="B14" s="25">
        <v>5443</v>
      </c>
      <c r="C14" s="25">
        <v>4328</v>
      </c>
      <c r="D14" s="101">
        <v>20.48502663972074</v>
      </c>
      <c r="E14" s="25">
        <v>18</v>
      </c>
      <c r="F14" s="25">
        <v>57</v>
      </c>
      <c r="G14" s="25">
        <v>4253</v>
      </c>
    </row>
    <row r="15" spans="1:7" ht="15" customHeight="1" x14ac:dyDescent="0.2">
      <c r="A15" s="78" t="s">
        <v>21</v>
      </c>
      <c r="B15" s="79">
        <v>8874</v>
      </c>
      <c r="C15" s="79">
        <v>6937</v>
      </c>
      <c r="D15" s="103">
        <v>21.827811584403879</v>
      </c>
      <c r="E15" s="79">
        <v>56</v>
      </c>
      <c r="F15" s="79">
        <v>99</v>
      </c>
      <c r="G15" s="79">
        <v>6782</v>
      </c>
    </row>
    <row r="16" spans="1:7" ht="15" customHeight="1" x14ac:dyDescent="0.2">
      <c r="A16" s="11" t="s">
        <v>1</v>
      </c>
      <c r="B16" s="25"/>
      <c r="C16" s="25"/>
      <c r="D16" s="100"/>
      <c r="E16" s="25"/>
      <c r="F16" s="25"/>
      <c r="G16" s="25"/>
    </row>
    <row r="17" spans="1:7" ht="15" customHeight="1" x14ac:dyDescent="0.2">
      <c r="A17" s="78" t="s">
        <v>105</v>
      </c>
      <c r="B17" s="79">
        <v>4779</v>
      </c>
      <c r="C17" s="79">
        <v>3525</v>
      </c>
      <c r="D17" s="103">
        <v>26.239799121155055</v>
      </c>
      <c r="E17" s="79">
        <v>28</v>
      </c>
      <c r="F17" s="79">
        <v>32</v>
      </c>
      <c r="G17" s="79">
        <v>3465</v>
      </c>
    </row>
    <row r="18" spans="1:7" ht="15" customHeight="1" x14ac:dyDescent="0.2">
      <c r="A18" s="11" t="s">
        <v>90</v>
      </c>
      <c r="B18" s="25">
        <v>3059</v>
      </c>
      <c r="C18" s="25">
        <v>2233</v>
      </c>
      <c r="D18" s="101">
        <v>27.002288329519452</v>
      </c>
      <c r="E18" s="25">
        <v>18</v>
      </c>
      <c r="F18" s="25">
        <v>27</v>
      </c>
      <c r="G18" s="25">
        <v>2188</v>
      </c>
    </row>
    <row r="19" spans="1:7" ht="15" customHeight="1" x14ac:dyDescent="0.2">
      <c r="A19" s="78" t="s">
        <v>91</v>
      </c>
      <c r="B19" s="79">
        <v>11302</v>
      </c>
      <c r="C19" s="79">
        <v>8665</v>
      </c>
      <c r="D19" s="103">
        <v>23.332153601132543</v>
      </c>
      <c r="E19" s="79">
        <v>63</v>
      </c>
      <c r="F19" s="79">
        <v>100</v>
      </c>
      <c r="G19" s="79">
        <v>8502</v>
      </c>
    </row>
    <row r="20" spans="1:7" ht="15" customHeight="1" x14ac:dyDescent="0.2">
      <c r="A20" s="11" t="s">
        <v>22</v>
      </c>
      <c r="B20" s="25">
        <v>17059</v>
      </c>
      <c r="C20" s="25">
        <v>13020</v>
      </c>
      <c r="D20" s="101">
        <v>23.676651620845302</v>
      </c>
      <c r="E20" s="25">
        <v>104</v>
      </c>
      <c r="F20" s="25">
        <v>169</v>
      </c>
      <c r="G20" s="25">
        <v>12747</v>
      </c>
    </row>
    <row r="21" spans="1:7" ht="15" customHeight="1" x14ac:dyDescent="0.2">
      <c r="A21" s="78" t="s">
        <v>2</v>
      </c>
      <c r="B21" s="79"/>
      <c r="C21" s="79"/>
      <c r="D21" s="102"/>
      <c r="E21" s="79"/>
      <c r="F21" s="79"/>
      <c r="G21" s="79"/>
    </row>
    <row r="22" spans="1:7" ht="15" customHeight="1" x14ac:dyDescent="0.2">
      <c r="A22" s="11" t="s">
        <v>23</v>
      </c>
      <c r="B22" s="25">
        <v>9144</v>
      </c>
      <c r="C22" s="25">
        <v>7040</v>
      </c>
      <c r="D22" s="101">
        <v>23.009623797025373</v>
      </c>
      <c r="E22" s="25">
        <v>53</v>
      </c>
      <c r="F22" s="25">
        <v>65</v>
      </c>
      <c r="G22" s="25">
        <v>6922</v>
      </c>
    </row>
    <row r="23" spans="1:7" ht="15" customHeight="1" x14ac:dyDescent="0.2">
      <c r="A23" s="78" t="s">
        <v>109</v>
      </c>
      <c r="B23" s="79">
        <v>3829</v>
      </c>
      <c r="C23" s="79">
        <v>2766</v>
      </c>
      <c r="D23" s="103">
        <v>27.761817706973101</v>
      </c>
      <c r="E23" s="79">
        <v>26</v>
      </c>
      <c r="F23" s="79">
        <v>15</v>
      </c>
      <c r="G23" s="79">
        <v>2725</v>
      </c>
    </row>
    <row r="24" spans="1:7" ht="15" customHeight="1" x14ac:dyDescent="0.2">
      <c r="A24" s="11" t="s">
        <v>106</v>
      </c>
      <c r="B24" s="21">
        <v>3381</v>
      </c>
      <c r="C24" s="21">
        <v>2193</v>
      </c>
      <c r="D24" s="101">
        <v>35.137533274179241</v>
      </c>
      <c r="E24" s="21">
        <v>16</v>
      </c>
      <c r="F24" s="21">
        <v>16</v>
      </c>
      <c r="G24" s="21">
        <v>2161</v>
      </c>
    </row>
    <row r="25" spans="1:7" ht="15" customHeight="1" x14ac:dyDescent="0.2">
      <c r="A25" s="78" t="s">
        <v>24</v>
      </c>
      <c r="B25" s="81">
        <v>10557</v>
      </c>
      <c r="C25" s="81">
        <v>7953</v>
      </c>
      <c r="D25" s="103">
        <v>24.666098323387324</v>
      </c>
      <c r="E25" s="81">
        <v>64</v>
      </c>
      <c r="F25" s="81">
        <v>88</v>
      </c>
      <c r="G25" s="81">
        <v>7801</v>
      </c>
    </row>
    <row r="26" spans="1:7" ht="15" customHeight="1" x14ac:dyDescent="0.2">
      <c r="A26" s="11" t="s">
        <v>79</v>
      </c>
      <c r="B26" s="21"/>
      <c r="C26" s="21"/>
      <c r="D26" s="92"/>
      <c r="E26" s="21"/>
      <c r="F26" s="21"/>
      <c r="G26" s="21"/>
    </row>
    <row r="27" spans="1:7" ht="15" customHeight="1" x14ac:dyDescent="0.2">
      <c r="A27" s="78" t="s">
        <v>25</v>
      </c>
      <c r="B27" s="81">
        <v>7807</v>
      </c>
      <c r="C27" s="81">
        <v>5528</v>
      </c>
      <c r="D27" s="103">
        <v>29.191750992698861</v>
      </c>
      <c r="E27" s="81">
        <v>35</v>
      </c>
      <c r="F27" s="81">
        <v>50</v>
      </c>
      <c r="G27" s="81">
        <v>5443</v>
      </c>
    </row>
    <row r="28" spans="1:7" ht="15" customHeight="1" x14ac:dyDescent="0.2">
      <c r="A28" s="11" t="s">
        <v>26</v>
      </c>
      <c r="B28" s="21">
        <v>7622</v>
      </c>
      <c r="C28" s="21">
        <v>5514</v>
      </c>
      <c r="D28" s="101">
        <v>27.656782996588824</v>
      </c>
      <c r="E28" s="21">
        <v>57</v>
      </c>
      <c r="F28" s="21">
        <v>67</v>
      </c>
      <c r="G28" s="21">
        <v>5390</v>
      </c>
    </row>
    <row r="29" spans="1:7" ht="15" customHeight="1" x14ac:dyDescent="0.2">
      <c r="A29" s="78" t="s">
        <v>27</v>
      </c>
      <c r="B29" s="81">
        <v>5832</v>
      </c>
      <c r="C29" s="81">
        <v>4304</v>
      </c>
      <c r="D29" s="103">
        <v>26.200274348422496</v>
      </c>
      <c r="E29" s="81">
        <v>40</v>
      </c>
      <c r="F29" s="81">
        <v>47</v>
      </c>
      <c r="G29" s="81">
        <v>4217</v>
      </c>
    </row>
    <row r="30" spans="1:7" ht="15" customHeight="1" x14ac:dyDescent="0.2">
      <c r="A30" s="11" t="s">
        <v>28</v>
      </c>
      <c r="B30" s="21">
        <v>5984</v>
      </c>
      <c r="C30" s="21">
        <v>4136</v>
      </c>
      <c r="D30" s="101">
        <v>30.882352941176471</v>
      </c>
      <c r="E30" s="21">
        <v>36</v>
      </c>
      <c r="F30" s="21">
        <v>43</v>
      </c>
      <c r="G30" s="21">
        <v>4057</v>
      </c>
    </row>
    <row r="31" spans="1:7" ht="15" customHeight="1" x14ac:dyDescent="0.2">
      <c r="A31" s="78" t="s">
        <v>29</v>
      </c>
      <c r="B31" s="81">
        <v>7334</v>
      </c>
      <c r="C31" s="81">
        <v>5451</v>
      </c>
      <c r="D31" s="103">
        <v>25.67493864194164</v>
      </c>
      <c r="E31" s="81">
        <v>50</v>
      </c>
      <c r="F31" s="81">
        <v>60</v>
      </c>
      <c r="G31" s="81">
        <v>5341</v>
      </c>
    </row>
    <row r="32" spans="1:7" ht="15" customHeight="1" x14ac:dyDescent="0.2">
      <c r="A32" s="11" t="s">
        <v>80</v>
      </c>
      <c r="B32" s="21"/>
      <c r="C32" s="21"/>
      <c r="D32" s="92"/>
      <c r="E32" s="21"/>
      <c r="F32" s="21"/>
      <c r="G32" s="21"/>
    </row>
    <row r="33" spans="1:7" ht="15" customHeight="1" x14ac:dyDescent="0.2">
      <c r="A33" s="78" t="s">
        <v>30</v>
      </c>
      <c r="B33" s="81">
        <v>5192</v>
      </c>
      <c r="C33" s="81">
        <v>4076</v>
      </c>
      <c r="D33" s="103">
        <v>21.494607087827429</v>
      </c>
      <c r="E33" s="81">
        <v>25</v>
      </c>
      <c r="F33" s="81">
        <v>51</v>
      </c>
      <c r="G33" s="81">
        <v>4000</v>
      </c>
    </row>
    <row r="34" spans="1:7" ht="15" customHeight="1" x14ac:dyDescent="0.2">
      <c r="A34" s="11" t="s">
        <v>31</v>
      </c>
      <c r="B34" s="21">
        <v>10672</v>
      </c>
      <c r="C34" s="21">
        <v>8043</v>
      </c>
      <c r="D34" s="101">
        <v>24.63455772113943</v>
      </c>
      <c r="E34" s="21">
        <v>62</v>
      </c>
      <c r="F34" s="21">
        <v>118</v>
      </c>
      <c r="G34" s="21">
        <v>7863</v>
      </c>
    </row>
    <row r="35" spans="1:7" ht="15" customHeight="1" x14ac:dyDescent="0.2">
      <c r="A35" s="78" t="s">
        <v>32</v>
      </c>
      <c r="B35" s="81">
        <v>4857</v>
      </c>
      <c r="C35" s="81">
        <v>3840</v>
      </c>
      <c r="D35" s="103">
        <v>20.938851142680669</v>
      </c>
      <c r="E35" s="81">
        <v>34</v>
      </c>
      <c r="F35" s="81">
        <v>51</v>
      </c>
      <c r="G35" s="81">
        <v>3755</v>
      </c>
    </row>
    <row r="36" spans="1:7" ht="15" customHeight="1" x14ac:dyDescent="0.2">
      <c r="A36" s="11" t="s">
        <v>33</v>
      </c>
      <c r="B36" s="21">
        <v>1960</v>
      </c>
      <c r="C36" s="21">
        <v>1525</v>
      </c>
      <c r="D36" s="101">
        <v>22.193877551020407</v>
      </c>
      <c r="E36" s="21">
        <v>8</v>
      </c>
      <c r="F36" s="21">
        <v>28</v>
      </c>
      <c r="G36" s="21">
        <v>1489</v>
      </c>
    </row>
    <row r="37" spans="1:7" ht="15" customHeight="1" x14ac:dyDescent="0.2">
      <c r="A37" s="78" t="s">
        <v>81</v>
      </c>
      <c r="B37" s="81"/>
      <c r="C37" s="81"/>
      <c r="D37" s="93"/>
      <c r="E37" s="81"/>
      <c r="F37" s="81"/>
      <c r="G37" s="81"/>
    </row>
    <row r="38" spans="1:7" ht="15" customHeight="1" x14ac:dyDescent="0.2">
      <c r="A38" s="11" t="s">
        <v>34</v>
      </c>
      <c r="B38" s="21">
        <v>18960</v>
      </c>
      <c r="C38" s="21">
        <v>13488</v>
      </c>
      <c r="D38" s="101">
        <v>28.860759493670884</v>
      </c>
      <c r="E38" s="21">
        <v>133</v>
      </c>
      <c r="F38" s="21">
        <v>151</v>
      </c>
      <c r="G38" s="21">
        <v>13204</v>
      </c>
    </row>
    <row r="39" spans="1:7" ht="15" customHeight="1" x14ac:dyDescent="0.2">
      <c r="A39" s="78" t="s">
        <v>35</v>
      </c>
      <c r="B39" s="81">
        <v>3555</v>
      </c>
      <c r="C39" s="81">
        <v>2554</v>
      </c>
      <c r="D39" s="103">
        <v>28.157524613220815</v>
      </c>
      <c r="E39" s="81">
        <v>26</v>
      </c>
      <c r="F39" s="81">
        <v>24</v>
      </c>
      <c r="G39" s="81">
        <v>2504</v>
      </c>
    </row>
    <row r="40" spans="1:7" ht="15" customHeight="1" x14ac:dyDescent="0.2">
      <c r="A40" s="11" t="s">
        <v>67</v>
      </c>
      <c r="B40" s="21">
        <v>5981</v>
      </c>
      <c r="C40" s="21">
        <v>3991</v>
      </c>
      <c r="D40" s="101">
        <v>33.272028088948332</v>
      </c>
      <c r="E40" s="21">
        <v>31</v>
      </c>
      <c r="F40" s="21">
        <v>24</v>
      </c>
      <c r="G40" s="21">
        <v>3936</v>
      </c>
    </row>
    <row r="41" spans="1:7" ht="15" customHeight="1" x14ac:dyDescent="0.2">
      <c r="A41" s="78" t="s">
        <v>92</v>
      </c>
      <c r="B41" s="81">
        <v>2273</v>
      </c>
      <c r="C41" s="81">
        <v>1411</v>
      </c>
      <c r="D41" s="103">
        <v>37.92344918609767</v>
      </c>
      <c r="E41" s="81">
        <v>5</v>
      </c>
      <c r="F41" s="81">
        <v>21</v>
      </c>
      <c r="G41" s="81">
        <v>1385</v>
      </c>
    </row>
    <row r="42" spans="1:7" ht="15" customHeight="1" x14ac:dyDescent="0.2">
      <c r="A42" s="11" t="s">
        <v>93</v>
      </c>
      <c r="B42" s="21">
        <v>3877</v>
      </c>
      <c r="C42" s="21">
        <v>2873</v>
      </c>
      <c r="D42" s="101">
        <v>25.896311581119424</v>
      </c>
      <c r="E42" s="21">
        <v>27</v>
      </c>
      <c r="F42" s="21">
        <v>23</v>
      </c>
      <c r="G42" s="21">
        <v>2823</v>
      </c>
    </row>
    <row r="43" spans="1:7" ht="15" customHeight="1" x14ac:dyDescent="0.2">
      <c r="A43" s="78" t="s">
        <v>3</v>
      </c>
      <c r="B43" s="81"/>
      <c r="C43" s="81"/>
      <c r="D43" s="93"/>
      <c r="E43" s="81"/>
      <c r="F43" s="81"/>
      <c r="G43" s="81"/>
    </row>
    <row r="44" spans="1:7" ht="15" customHeight="1" x14ac:dyDescent="0.2">
      <c r="A44" s="11" t="s">
        <v>36</v>
      </c>
      <c r="B44" s="21">
        <v>18414</v>
      </c>
      <c r="C44" s="21">
        <v>13773</v>
      </c>
      <c r="D44" s="101">
        <v>25.203649397197786</v>
      </c>
      <c r="E44" s="21">
        <v>118</v>
      </c>
      <c r="F44" s="21">
        <v>134</v>
      </c>
      <c r="G44" s="21">
        <v>13521</v>
      </c>
    </row>
    <row r="45" spans="1:7" ht="15" customHeight="1" x14ac:dyDescent="0.2">
      <c r="A45" s="78" t="s">
        <v>37</v>
      </c>
      <c r="B45" s="81">
        <v>7496</v>
      </c>
      <c r="C45" s="81">
        <v>5511</v>
      </c>
      <c r="D45" s="103">
        <v>26.480789754535756</v>
      </c>
      <c r="E45" s="81">
        <v>58</v>
      </c>
      <c r="F45" s="81">
        <v>72</v>
      </c>
      <c r="G45" s="81">
        <v>5381</v>
      </c>
    </row>
    <row r="46" spans="1:7" ht="15" customHeight="1" x14ac:dyDescent="0.2">
      <c r="A46" s="11" t="s">
        <v>38</v>
      </c>
      <c r="B46" s="21">
        <v>8398</v>
      </c>
      <c r="C46" s="21">
        <v>6381</v>
      </c>
      <c r="D46" s="101">
        <v>24.017623243629433</v>
      </c>
      <c r="E46" s="21">
        <v>45</v>
      </c>
      <c r="F46" s="21">
        <v>74</v>
      </c>
      <c r="G46" s="21">
        <v>6262</v>
      </c>
    </row>
    <row r="47" spans="1:7" ht="15" customHeight="1" x14ac:dyDescent="0.2">
      <c r="A47" s="78" t="s">
        <v>39</v>
      </c>
      <c r="B47" s="81">
        <v>6948</v>
      </c>
      <c r="C47" s="81">
        <v>5338</v>
      </c>
      <c r="D47" s="103">
        <v>23.172135866436385</v>
      </c>
      <c r="E47" s="81">
        <v>46</v>
      </c>
      <c r="F47" s="81">
        <v>55</v>
      </c>
      <c r="G47" s="81">
        <v>5237</v>
      </c>
    </row>
    <row r="48" spans="1:7" ht="15" customHeight="1" x14ac:dyDescent="0.2">
      <c r="A48" s="11" t="s">
        <v>40</v>
      </c>
      <c r="B48" s="21">
        <v>2539</v>
      </c>
      <c r="C48" s="21">
        <v>1797</v>
      </c>
      <c r="D48" s="101">
        <v>29.224103977944072</v>
      </c>
      <c r="E48" s="21">
        <v>23</v>
      </c>
      <c r="F48" s="21">
        <v>14</v>
      </c>
      <c r="G48" s="21">
        <v>1760</v>
      </c>
    </row>
    <row r="49" spans="1:7" ht="15" customHeight="1" x14ac:dyDescent="0.2">
      <c r="A49" s="78" t="s">
        <v>4</v>
      </c>
      <c r="B49" s="81"/>
      <c r="C49" s="81"/>
      <c r="D49" s="93"/>
      <c r="E49" s="81"/>
      <c r="F49" s="81"/>
      <c r="G49" s="81"/>
    </row>
    <row r="50" spans="1:7" ht="15" customHeight="1" x14ac:dyDescent="0.2">
      <c r="A50" s="11" t="s">
        <v>94</v>
      </c>
      <c r="B50" s="21">
        <v>10771</v>
      </c>
      <c r="C50" s="21">
        <v>7669</v>
      </c>
      <c r="D50" s="101">
        <v>28.799554358926748</v>
      </c>
      <c r="E50" s="21">
        <v>67</v>
      </c>
      <c r="F50" s="21">
        <v>94</v>
      </c>
      <c r="G50" s="21">
        <v>7508</v>
      </c>
    </row>
    <row r="51" spans="1:7" ht="15" customHeight="1" x14ac:dyDescent="0.2">
      <c r="A51" s="78" t="s">
        <v>110</v>
      </c>
      <c r="B51" s="81">
        <v>12782</v>
      </c>
      <c r="C51" s="81">
        <v>9437</v>
      </c>
      <c r="D51" s="103">
        <v>26.169613519011108</v>
      </c>
      <c r="E51" s="81">
        <v>89</v>
      </c>
      <c r="F51" s="81">
        <v>83</v>
      </c>
      <c r="G51" s="81">
        <v>9265</v>
      </c>
    </row>
    <row r="52" spans="1:7" ht="15" customHeight="1" x14ac:dyDescent="0.2">
      <c r="A52" s="11" t="s">
        <v>95</v>
      </c>
      <c r="B52" s="21">
        <v>4670</v>
      </c>
      <c r="C52" s="21">
        <v>3475</v>
      </c>
      <c r="D52" s="101">
        <v>25.588865096359743</v>
      </c>
      <c r="E52" s="21">
        <v>30</v>
      </c>
      <c r="F52" s="21">
        <v>39</v>
      </c>
      <c r="G52" s="21">
        <v>3406</v>
      </c>
    </row>
    <row r="53" spans="1:7" ht="15" customHeight="1" x14ac:dyDescent="0.2">
      <c r="A53" s="78" t="s">
        <v>73</v>
      </c>
      <c r="B53" s="81">
        <v>7638</v>
      </c>
      <c r="C53" s="81">
        <v>5541</v>
      </c>
      <c r="D53" s="103">
        <v>27.4548311076198</v>
      </c>
      <c r="E53" s="81">
        <v>53</v>
      </c>
      <c r="F53" s="81">
        <v>52</v>
      </c>
      <c r="G53" s="81">
        <v>5436</v>
      </c>
    </row>
    <row r="54" spans="1:7" ht="15" customHeight="1" x14ac:dyDescent="0.2">
      <c r="A54" s="11" t="s">
        <v>41</v>
      </c>
      <c r="B54" s="21">
        <v>2641</v>
      </c>
      <c r="C54" s="21">
        <v>1883</v>
      </c>
      <c r="D54" s="101">
        <v>28.701249526694433</v>
      </c>
      <c r="E54" s="21">
        <v>15</v>
      </c>
      <c r="F54" s="21">
        <v>23</v>
      </c>
      <c r="G54" s="21">
        <v>1845</v>
      </c>
    </row>
    <row r="55" spans="1:7" ht="15" customHeight="1" x14ac:dyDescent="0.2">
      <c r="A55" s="78" t="s">
        <v>5</v>
      </c>
      <c r="B55" s="81"/>
      <c r="C55" s="81"/>
      <c r="D55" s="93"/>
      <c r="E55" s="81"/>
      <c r="F55" s="81"/>
      <c r="G55" s="81"/>
    </row>
    <row r="56" spans="1:7" ht="15" customHeight="1" x14ac:dyDescent="0.2">
      <c r="A56" s="11" t="s">
        <v>74</v>
      </c>
      <c r="B56" s="21">
        <v>13924</v>
      </c>
      <c r="C56" s="21">
        <v>9615</v>
      </c>
      <c r="D56" s="101">
        <v>30.946567078425741</v>
      </c>
      <c r="E56" s="21">
        <v>97</v>
      </c>
      <c r="F56" s="21">
        <v>108</v>
      </c>
      <c r="G56" s="21">
        <v>9410</v>
      </c>
    </row>
    <row r="57" spans="1:7" ht="15" customHeight="1" x14ac:dyDescent="0.2">
      <c r="A57" s="78" t="s">
        <v>42</v>
      </c>
      <c r="B57" s="81">
        <v>8327</v>
      </c>
      <c r="C57" s="81">
        <v>5723</v>
      </c>
      <c r="D57" s="103">
        <v>31.271766542572355</v>
      </c>
      <c r="E57" s="81">
        <v>25</v>
      </c>
      <c r="F57" s="81">
        <v>44</v>
      </c>
      <c r="G57" s="81">
        <v>5654</v>
      </c>
    </row>
    <row r="58" spans="1:7" ht="15" customHeight="1" x14ac:dyDescent="0.2">
      <c r="A58" s="11" t="s">
        <v>59</v>
      </c>
      <c r="B58" s="21">
        <v>16601</v>
      </c>
      <c r="C58" s="21">
        <v>12222</v>
      </c>
      <c r="D58" s="101">
        <v>26.37792904041925</v>
      </c>
      <c r="E58" s="21">
        <v>96</v>
      </c>
      <c r="F58" s="21">
        <v>122</v>
      </c>
      <c r="G58" s="21">
        <v>12004</v>
      </c>
    </row>
    <row r="59" spans="1:7" ht="15" customHeight="1" x14ac:dyDescent="0.2">
      <c r="A59" s="78" t="s">
        <v>77</v>
      </c>
      <c r="B59" s="81">
        <v>2104</v>
      </c>
      <c r="C59" s="81">
        <v>1410</v>
      </c>
      <c r="D59" s="103">
        <v>32.98479087452472</v>
      </c>
      <c r="E59" s="81">
        <v>10</v>
      </c>
      <c r="F59" s="81">
        <v>20</v>
      </c>
      <c r="G59" s="81">
        <v>1380</v>
      </c>
    </row>
    <row r="60" spans="1:7" ht="15" customHeight="1" x14ac:dyDescent="0.2">
      <c r="A60" s="11" t="s">
        <v>43</v>
      </c>
      <c r="B60" s="21">
        <v>5953</v>
      </c>
      <c r="C60" s="21">
        <v>3509</v>
      </c>
      <c r="D60" s="101">
        <v>41.054930287250123</v>
      </c>
      <c r="E60" s="21">
        <v>23</v>
      </c>
      <c r="F60" s="21">
        <v>29</v>
      </c>
      <c r="G60" s="21">
        <v>3457</v>
      </c>
    </row>
    <row r="61" spans="1:7" ht="15" customHeight="1" x14ac:dyDescent="0.2">
      <c r="A61" s="78" t="s">
        <v>96</v>
      </c>
      <c r="B61" s="81">
        <v>1815</v>
      </c>
      <c r="C61" s="81">
        <v>1192</v>
      </c>
      <c r="D61" s="103">
        <v>34.325068870523417</v>
      </c>
      <c r="E61" s="81">
        <v>12</v>
      </c>
      <c r="F61" s="81">
        <v>15</v>
      </c>
      <c r="G61" s="81">
        <v>1165</v>
      </c>
    </row>
    <row r="62" spans="1:7" ht="15" customHeight="1" x14ac:dyDescent="0.2">
      <c r="A62" s="11" t="s">
        <v>68</v>
      </c>
      <c r="B62" s="21">
        <v>4349</v>
      </c>
      <c r="C62" s="21">
        <v>3274</v>
      </c>
      <c r="D62" s="101">
        <v>24.71832605196597</v>
      </c>
      <c r="E62" s="21">
        <v>32</v>
      </c>
      <c r="F62" s="21">
        <v>42</v>
      </c>
      <c r="G62" s="21">
        <v>3200</v>
      </c>
    </row>
    <row r="63" spans="1:7" ht="15" customHeight="1" x14ac:dyDescent="0.2">
      <c r="A63" s="78" t="s">
        <v>6</v>
      </c>
      <c r="B63" s="81"/>
      <c r="C63" s="81"/>
      <c r="D63" s="93"/>
      <c r="E63" s="81"/>
      <c r="F63" s="81"/>
      <c r="G63" s="81"/>
    </row>
    <row r="64" spans="1:7" ht="15" customHeight="1" x14ac:dyDescent="0.2">
      <c r="A64" s="11" t="s">
        <v>107</v>
      </c>
      <c r="B64" s="21">
        <v>6568</v>
      </c>
      <c r="C64" s="21">
        <v>4523</v>
      </c>
      <c r="D64" s="101">
        <v>31.135809987819734</v>
      </c>
      <c r="E64" s="21">
        <v>32</v>
      </c>
      <c r="F64" s="21">
        <v>40</v>
      </c>
      <c r="G64" s="21">
        <v>4451</v>
      </c>
    </row>
    <row r="65" spans="1:7" ht="15" customHeight="1" x14ac:dyDescent="0.2">
      <c r="A65" s="78" t="s">
        <v>108</v>
      </c>
      <c r="B65" s="81">
        <v>14641</v>
      </c>
      <c r="C65" s="81">
        <v>9700</v>
      </c>
      <c r="D65" s="103">
        <v>33.747694829588141</v>
      </c>
      <c r="E65" s="81">
        <v>81</v>
      </c>
      <c r="F65" s="81">
        <v>85</v>
      </c>
      <c r="G65" s="81">
        <v>9534</v>
      </c>
    </row>
    <row r="66" spans="1:7" ht="15" customHeight="1" x14ac:dyDescent="0.2">
      <c r="A66" s="11" t="s">
        <v>97</v>
      </c>
      <c r="B66" s="21">
        <v>10130</v>
      </c>
      <c r="C66" s="21">
        <v>6917</v>
      </c>
      <c r="D66" s="101">
        <v>31.717670286278381</v>
      </c>
      <c r="E66" s="21">
        <v>90</v>
      </c>
      <c r="F66" s="21">
        <v>67</v>
      </c>
      <c r="G66" s="21">
        <v>6760</v>
      </c>
    </row>
    <row r="67" spans="1:7" ht="15" customHeight="1" x14ac:dyDescent="0.2">
      <c r="A67" s="78" t="s">
        <v>44</v>
      </c>
      <c r="B67" s="81">
        <v>6117</v>
      </c>
      <c r="C67" s="81">
        <v>4448</v>
      </c>
      <c r="D67" s="103">
        <v>27.284616642144844</v>
      </c>
      <c r="E67" s="81">
        <v>19</v>
      </c>
      <c r="F67" s="81">
        <v>43</v>
      </c>
      <c r="G67" s="81">
        <v>4386</v>
      </c>
    </row>
    <row r="68" spans="1:7" ht="15" customHeight="1" x14ac:dyDescent="0.2">
      <c r="A68" s="11" t="s">
        <v>60</v>
      </c>
      <c r="B68" s="21">
        <v>4207</v>
      </c>
      <c r="C68" s="21">
        <v>2574</v>
      </c>
      <c r="D68" s="101">
        <v>38.816258616591391</v>
      </c>
      <c r="E68" s="21">
        <v>19</v>
      </c>
      <c r="F68" s="21">
        <v>25</v>
      </c>
      <c r="G68" s="21">
        <v>2530</v>
      </c>
    </row>
    <row r="69" spans="1:7" ht="15" customHeight="1" x14ac:dyDescent="0.2">
      <c r="A69" s="78" t="s">
        <v>7</v>
      </c>
      <c r="B69" s="81"/>
      <c r="C69" s="81"/>
      <c r="D69" s="93"/>
      <c r="E69" s="81"/>
      <c r="F69" s="81"/>
      <c r="G69" s="81"/>
    </row>
    <row r="70" spans="1:7" ht="15" customHeight="1" x14ac:dyDescent="0.2">
      <c r="A70" s="11" t="s">
        <v>45</v>
      </c>
      <c r="B70" s="21">
        <v>17841</v>
      </c>
      <c r="C70" s="21">
        <v>12660</v>
      </c>
      <c r="D70" s="101">
        <v>29.039852026231717</v>
      </c>
      <c r="E70" s="21">
        <v>116</v>
      </c>
      <c r="F70" s="21">
        <v>134</v>
      </c>
      <c r="G70" s="21">
        <v>12410</v>
      </c>
    </row>
    <row r="71" spans="1:7" ht="15" customHeight="1" x14ac:dyDescent="0.2">
      <c r="A71" s="78" t="s">
        <v>46</v>
      </c>
      <c r="B71" s="81">
        <v>6375</v>
      </c>
      <c r="C71" s="81">
        <v>4579</v>
      </c>
      <c r="D71" s="103">
        <v>28.172549019607846</v>
      </c>
      <c r="E71" s="81">
        <v>37</v>
      </c>
      <c r="F71" s="81">
        <v>41</v>
      </c>
      <c r="G71" s="81">
        <v>4501</v>
      </c>
    </row>
    <row r="72" spans="1:7" ht="15" customHeight="1" x14ac:dyDescent="0.2">
      <c r="A72" s="11" t="s">
        <v>98</v>
      </c>
      <c r="B72" s="21">
        <v>10408</v>
      </c>
      <c r="C72" s="21">
        <v>7231</v>
      </c>
      <c r="D72" s="101">
        <v>30.524596464258263</v>
      </c>
      <c r="E72" s="21">
        <v>67</v>
      </c>
      <c r="F72" s="21">
        <v>70</v>
      </c>
      <c r="G72" s="21">
        <v>7094</v>
      </c>
    </row>
    <row r="73" spans="1:7" ht="15" customHeight="1" x14ac:dyDescent="0.2">
      <c r="A73" s="78" t="s">
        <v>47</v>
      </c>
      <c r="B73" s="81">
        <v>3093</v>
      </c>
      <c r="C73" s="81">
        <v>2139</v>
      </c>
      <c r="D73" s="103">
        <v>30.843840931134821</v>
      </c>
      <c r="E73" s="81">
        <v>17</v>
      </c>
      <c r="F73" s="81">
        <v>20</v>
      </c>
      <c r="G73" s="81">
        <v>2102</v>
      </c>
    </row>
    <row r="74" spans="1:7" ht="15" customHeight="1" x14ac:dyDescent="0.2">
      <c r="A74" s="11" t="s">
        <v>48</v>
      </c>
      <c r="B74" s="21">
        <v>7438</v>
      </c>
      <c r="C74" s="21">
        <v>5656</v>
      </c>
      <c r="D74" s="101">
        <v>23.958053240118314</v>
      </c>
      <c r="E74" s="21">
        <v>31</v>
      </c>
      <c r="F74" s="21">
        <v>61</v>
      </c>
      <c r="G74" s="21">
        <v>5564</v>
      </c>
    </row>
    <row r="75" spans="1:7" ht="15" customHeight="1" x14ac:dyDescent="0.2">
      <c r="A75" s="78" t="s">
        <v>8</v>
      </c>
      <c r="B75" s="81"/>
      <c r="C75" s="81"/>
      <c r="D75" s="93"/>
      <c r="E75" s="81"/>
      <c r="F75" s="81"/>
      <c r="G75" s="81"/>
    </row>
    <row r="76" spans="1:7" ht="15" customHeight="1" x14ac:dyDescent="0.2">
      <c r="A76" s="11" t="s">
        <v>111</v>
      </c>
      <c r="B76" s="21">
        <v>6924</v>
      </c>
      <c r="C76" s="21">
        <v>5089</v>
      </c>
      <c r="D76" s="101">
        <v>26.502021952628539</v>
      </c>
      <c r="E76" s="21">
        <v>47</v>
      </c>
      <c r="F76" s="21">
        <v>61</v>
      </c>
      <c r="G76" s="21">
        <v>4981</v>
      </c>
    </row>
    <row r="77" spans="1:7" ht="15" customHeight="1" x14ac:dyDescent="0.2">
      <c r="A77" s="78" t="s">
        <v>49</v>
      </c>
      <c r="B77" s="81">
        <v>9530</v>
      </c>
      <c r="C77" s="81">
        <v>7273</v>
      </c>
      <c r="D77" s="103">
        <v>23.683105981112277</v>
      </c>
      <c r="E77" s="81">
        <v>66</v>
      </c>
      <c r="F77" s="81">
        <v>71</v>
      </c>
      <c r="G77" s="81">
        <v>7136</v>
      </c>
    </row>
    <row r="78" spans="1:7" ht="15" customHeight="1" x14ac:dyDescent="0.2">
      <c r="A78" s="11" t="s">
        <v>112</v>
      </c>
      <c r="B78" s="21">
        <v>5231</v>
      </c>
      <c r="C78" s="21">
        <v>3734</v>
      </c>
      <c r="D78" s="101">
        <v>28.61785509462818</v>
      </c>
      <c r="E78" s="21">
        <v>28</v>
      </c>
      <c r="F78" s="21">
        <v>32</v>
      </c>
      <c r="G78" s="21">
        <v>3674</v>
      </c>
    </row>
    <row r="79" spans="1:7" ht="15" customHeight="1" x14ac:dyDescent="0.2">
      <c r="A79" s="78" t="s">
        <v>99</v>
      </c>
      <c r="B79" s="81">
        <v>4494</v>
      </c>
      <c r="C79" s="81">
        <v>3521</v>
      </c>
      <c r="D79" s="103">
        <v>21.651090342679126</v>
      </c>
      <c r="E79" s="81">
        <v>15</v>
      </c>
      <c r="F79" s="81">
        <v>28</v>
      </c>
      <c r="G79" s="81">
        <v>3478</v>
      </c>
    </row>
    <row r="80" spans="1:7" ht="15" customHeight="1" x14ac:dyDescent="0.2">
      <c r="A80" s="11" t="s">
        <v>100</v>
      </c>
      <c r="B80" s="21">
        <v>2619</v>
      </c>
      <c r="C80" s="21">
        <v>2029</v>
      </c>
      <c r="D80" s="101">
        <v>22.527682321496755</v>
      </c>
      <c r="E80" s="21">
        <v>10</v>
      </c>
      <c r="F80" s="21">
        <v>24</v>
      </c>
      <c r="G80" s="21">
        <v>1995</v>
      </c>
    </row>
    <row r="81" spans="1:7" ht="15" customHeight="1" x14ac:dyDescent="0.2">
      <c r="A81" s="78" t="s">
        <v>9</v>
      </c>
      <c r="B81" s="81"/>
      <c r="C81" s="81"/>
      <c r="D81" s="93"/>
      <c r="E81" s="81"/>
      <c r="F81" s="81"/>
      <c r="G81" s="81"/>
    </row>
    <row r="82" spans="1:7" ht="15" customHeight="1" x14ac:dyDescent="0.2">
      <c r="A82" s="11" t="s">
        <v>50</v>
      </c>
      <c r="B82" s="21">
        <v>17606</v>
      </c>
      <c r="C82" s="21">
        <v>13026</v>
      </c>
      <c r="D82" s="101">
        <v>26.013858911734637</v>
      </c>
      <c r="E82" s="21">
        <v>109</v>
      </c>
      <c r="F82" s="21">
        <v>98</v>
      </c>
      <c r="G82" s="21">
        <v>12819</v>
      </c>
    </row>
    <row r="83" spans="1:7" ht="15" customHeight="1" x14ac:dyDescent="0.2">
      <c r="A83" s="78" t="s">
        <v>51</v>
      </c>
      <c r="B83" s="81">
        <v>4326</v>
      </c>
      <c r="C83" s="81">
        <v>3387</v>
      </c>
      <c r="D83" s="103">
        <v>21.705963938973646</v>
      </c>
      <c r="E83" s="81">
        <v>29</v>
      </c>
      <c r="F83" s="81">
        <v>33</v>
      </c>
      <c r="G83" s="81">
        <v>3325</v>
      </c>
    </row>
    <row r="84" spans="1:7" ht="15" customHeight="1" x14ac:dyDescent="0.2">
      <c r="A84" s="11" t="s">
        <v>10</v>
      </c>
      <c r="B84" s="21"/>
      <c r="C84" s="21"/>
      <c r="D84" s="92"/>
      <c r="E84" s="21"/>
      <c r="F84" s="21"/>
      <c r="G84" s="21"/>
    </row>
    <row r="85" spans="1:7" ht="15" customHeight="1" x14ac:dyDescent="0.2">
      <c r="A85" s="78" t="s">
        <v>61</v>
      </c>
      <c r="B85" s="81">
        <v>10415</v>
      </c>
      <c r="C85" s="81">
        <v>6823</v>
      </c>
      <c r="D85" s="103">
        <v>34.488718194911186</v>
      </c>
      <c r="E85" s="81">
        <v>51</v>
      </c>
      <c r="F85" s="81">
        <v>53</v>
      </c>
      <c r="G85" s="81">
        <v>6719</v>
      </c>
    </row>
    <row r="86" spans="1:7" ht="15" customHeight="1" x14ac:dyDescent="0.2">
      <c r="A86" s="11" t="s">
        <v>62</v>
      </c>
      <c r="B86" s="21">
        <v>18277</v>
      </c>
      <c r="C86" s="21">
        <v>12580</v>
      </c>
      <c r="D86" s="101">
        <v>31.170323357224927</v>
      </c>
      <c r="E86" s="21">
        <v>128</v>
      </c>
      <c r="F86" s="21">
        <v>116</v>
      </c>
      <c r="G86" s="21">
        <v>12336</v>
      </c>
    </row>
    <row r="87" spans="1:7" ht="15" customHeight="1" x14ac:dyDescent="0.2">
      <c r="A87" s="78" t="s">
        <v>72</v>
      </c>
      <c r="B87" s="81">
        <v>7269</v>
      </c>
      <c r="C87" s="81">
        <v>5660</v>
      </c>
      <c r="D87" s="103">
        <v>22.135094235795847</v>
      </c>
      <c r="E87" s="81">
        <v>35</v>
      </c>
      <c r="F87" s="81">
        <v>87</v>
      </c>
      <c r="G87" s="81">
        <v>5538</v>
      </c>
    </row>
    <row r="88" spans="1:7" ht="15" customHeight="1" x14ac:dyDescent="0.2">
      <c r="A88" s="11" t="s">
        <v>11</v>
      </c>
      <c r="B88" s="21"/>
      <c r="C88" s="21"/>
      <c r="D88" s="92"/>
      <c r="E88" s="21"/>
      <c r="F88" s="21"/>
      <c r="G88" s="21"/>
    </row>
    <row r="89" spans="1:7" ht="15" customHeight="1" x14ac:dyDescent="0.2">
      <c r="A89" s="78" t="s">
        <v>63</v>
      </c>
      <c r="B89" s="81">
        <v>28103</v>
      </c>
      <c r="C89" s="81">
        <v>19773</v>
      </c>
      <c r="D89" s="103">
        <v>29.640963598192364</v>
      </c>
      <c r="E89" s="81">
        <v>190</v>
      </c>
      <c r="F89" s="81">
        <v>180</v>
      </c>
      <c r="G89" s="81">
        <v>19403</v>
      </c>
    </row>
    <row r="90" spans="1:7" ht="15" customHeight="1" x14ac:dyDescent="0.2">
      <c r="A90" s="11" t="s">
        <v>64</v>
      </c>
      <c r="B90" s="21">
        <v>4083</v>
      </c>
      <c r="C90" s="21">
        <v>2740</v>
      </c>
      <c r="D90" s="101">
        <v>32.892481018858682</v>
      </c>
      <c r="E90" s="21">
        <v>20</v>
      </c>
      <c r="F90" s="21">
        <v>22</v>
      </c>
      <c r="G90" s="21">
        <v>2698</v>
      </c>
    </row>
    <row r="91" spans="1:7" ht="15" customHeight="1" x14ac:dyDescent="0.2">
      <c r="A91" s="78" t="s">
        <v>12</v>
      </c>
      <c r="B91" s="81"/>
      <c r="C91" s="81"/>
      <c r="D91" s="93"/>
      <c r="E91" s="81"/>
      <c r="F91" s="81"/>
      <c r="G91" s="81"/>
    </row>
    <row r="92" spans="1:7" ht="15" customHeight="1" x14ac:dyDescent="0.2">
      <c r="A92" s="11" t="s">
        <v>65</v>
      </c>
      <c r="B92" s="21">
        <v>812</v>
      </c>
      <c r="C92" s="21">
        <v>648</v>
      </c>
      <c r="D92" s="101">
        <v>20.19704433497537</v>
      </c>
      <c r="E92" s="21">
        <v>15</v>
      </c>
      <c r="F92" s="21">
        <v>4</v>
      </c>
      <c r="G92" s="21">
        <v>629</v>
      </c>
    </row>
    <row r="93" spans="1:7" ht="15" customHeight="1" x14ac:dyDescent="0.2">
      <c r="A93" s="78" t="s">
        <v>66</v>
      </c>
      <c r="B93" s="81">
        <v>671</v>
      </c>
      <c r="C93" s="81">
        <v>456</v>
      </c>
      <c r="D93" s="103">
        <v>32.04172876304024</v>
      </c>
      <c r="E93" s="81">
        <v>3</v>
      </c>
      <c r="F93" s="81">
        <v>6</v>
      </c>
      <c r="G93" s="81">
        <v>447</v>
      </c>
    </row>
    <row r="94" spans="1:7" ht="15" customHeight="1" x14ac:dyDescent="0.2">
      <c r="A94" s="11" t="s">
        <v>52</v>
      </c>
      <c r="B94" s="21">
        <v>1011</v>
      </c>
      <c r="C94" s="21">
        <v>797</v>
      </c>
      <c r="D94" s="101">
        <v>21.167161226508409</v>
      </c>
      <c r="E94" s="21">
        <v>7</v>
      </c>
      <c r="F94" s="21">
        <v>6</v>
      </c>
      <c r="G94" s="21">
        <v>784</v>
      </c>
    </row>
    <row r="95" spans="1:7" ht="15" customHeight="1" x14ac:dyDescent="0.2">
      <c r="A95" s="78" t="s">
        <v>69</v>
      </c>
      <c r="B95" s="81">
        <v>320</v>
      </c>
      <c r="C95" s="81">
        <v>221</v>
      </c>
      <c r="D95" s="103">
        <v>30.9375</v>
      </c>
      <c r="E95" s="81">
        <v>5</v>
      </c>
      <c r="F95" s="81">
        <v>3</v>
      </c>
      <c r="G95" s="81">
        <v>213</v>
      </c>
    </row>
    <row r="96" spans="1:7" ht="15" customHeight="1" x14ac:dyDescent="0.2">
      <c r="A96" s="11" t="s">
        <v>53</v>
      </c>
      <c r="B96" s="21">
        <v>1612</v>
      </c>
      <c r="C96" s="21">
        <v>1265</v>
      </c>
      <c r="D96" s="101">
        <v>21.52605459057072</v>
      </c>
      <c r="E96" s="21">
        <v>13</v>
      </c>
      <c r="F96" s="21">
        <v>10</v>
      </c>
      <c r="G96" s="21">
        <v>1242</v>
      </c>
    </row>
    <row r="97" spans="1:7" ht="15" customHeight="1" x14ac:dyDescent="0.2">
      <c r="A97" s="78" t="s">
        <v>54</v>
      </c>
      <c r="B97" s="81">
        <v>567</v>
      </c>
      <c r="C97" s="81">
        <v>415</v>
      </c>
      <c r="D97" s="103">
        <v>26.807760141093475</v>
      </c>
      <c r="E97" s="81">
        <v>6</v>
      </c>
      <c r="F97" s="81">
        <v>8</v>
      </c>
      <c r="G97" s="81">
        <v>401</v>
      </c>
    </row>
    <row r="98" spans="1:7" ht="15" customHeight="1" x14ac:dyDescent="0.2">
      <c r="A98" s="11" t="s">
        <v>13</v>
      </c>
      <c r="B98" s="21"/>
      <c r="C98" s="21"/>
      <c r="D98" s="92"/>
      <c r="E98" s="21"/>
      <c r="F98" s="21"/>
      <c r="G98" s="21"/>
    </row>
    <row r="99" spans="1:7" ht="15" customHeight="1" x14ac:dyDescent="0.2">
      <c r="A99" s="78" t="s">
        <v>55</v>
      </c>
      <c r="B99" s="81">
        <v>9398</v>
      </c>
      <c r="C99" s="81">
        <v>6493</v>
      </c>
      <c r="D99" s="103">
        <v>30.910832091934452</v>
      </c>
      <c r="E99" s="81">
        <v>60</v>
      </c>
      <c r="F99" s="81">
        <v>55</v>
      </c>
      <c r="G99" s="81">
        <v>6378</v>
      </c>
    </row>
    <row r="100" spans="1:7" ht="15" customHeight="1" x14ac:dyDescent="0.2">
      <c r="A100" s="31" t="s">
        <v>56</v>
      </c>
      <c r="B100" s="21">
        <v>773</v>
      </c>
      <c r="C100" s="21">
        <v>602</v>
      </c>
      <c r="D100" s="101">
        <v>22.121604139715394</v>
      </c>
      <c r="E100" s="21">
        <v>4</v>
      </c>
      <c r="F100" s="21">
        <v>10</v>
      </c>
      <c r="G100" s="21">
        <v>588</v>
      </c>
    </row>
    <row r="101" spans="1:7" ht="15" customHeight="1" x14ac:dyDescent="0.2">
      <c r="A101" s="78" t="s">
        <v>14</v>
      </c>
      <c r="B101" s="81"/>
      <c r="C101" s="81"/>
      <c r="D101" s="93"/>
      <c r="E101" s="81"/>
      <c r="F101" s="81"/>
      <c r="G101" s="81"/>
    </row>
    <row r="102" spans="1:7" ht="15" customHeight="1" x14ac:dyDescent="0.2">
      <c r="A102" s="11" t="s">
        <v>82</v>
      </c>
      <c r="B102" s="21">
        <v>971</v>
      </c>
      <c r="C102" s="21">
        <v>685</v>
      </c>
      <c r="D102" s="101">
        <v>29.454170957775489</v>
      </c>
      <c r="E102" s="21">
        <v>12</v>
      </c>
      <c r="F102" s="21">
        <v>2</v>
      </c>
      <c r="G102" s="21">
        <v>671</v>
      </c>
    </row>
    <row r="103" spans="1:7" ht="15" customHeight="1" x14ac:dyDescent="0.2">
      <c r="A103" s="78" t="s">
        <v>83</v>
      </c>
      <c r="B103" s="81">
        <v>5348</v>
      </c>
      <c r="C103" s="81">
        <v>3738</v>
      </c>
      <c r="D103" s="103">
        <v>30.104712041884817</v>
      </c>
      <c r="E103" s="81">
        <v>37</v>
      </c>
      <c r="F103" s="81">
        <v>47</v>
      </c>
      <c r="G103" s="81">
        <v>3654</v>
      </c>
    </row>
    <row r="104" spans="1:7" ht="15" customHeight="1" x14ac:dyDescent="0.2">
      <c r="A104" s="11" t="s">
        <v>57</v>
      </c>
      <c r="B104" s="21">
        <v>1995</v>
      </c>
      <c r="C104" s="21">
        <v>1325</v>
      </c>
      <c r="D104" s="101">
        <v>33.583959899749374</v>
      </c>
      <c r="E104" s="21">
        <v>16</v>
      </c>
      <c r="F104" s="21">
        <v>18</v>
      </c>
      <c r="G104" s="21">
        <v>1291</v>
      </c>
    </row>
    <row r="105" spans="1:7" ht="15" customHeight="1" x14ac:dyDescent="0.2">
      <c r="A105" s="78" t="s">
        <v>84</v>
      </c>
      <c r="B105" s="81">
        <v>1243</v>
      </c>
      <c r="C105" s="81">
        <v>898</v>
      </c>
      <c r="D105" s="103">
        <v>27.755430410297667</v>
      </c>
      <c r="E105" s="81">
        <v>4</v>
      </c>
      <c r="F105" s="81">
        <v>9</v>
      </c>
      <c r="G105" s="81">
        <v>885</v>
      </c>
    </row>
    <row r="106" spans="1:7" ht="15" customHeight="1" x14ac:dyDescent="0.2">
      <c r="A106" s="11" t="s">
        <v>85</v>
      </c>
      <c r="B106" s="21">
        <v>632</v>
      </c>
      <c r="C106" s="21">
        <v>571</v>
      </c>
      <c r="D106" s="101">
        <v>9.651898734177216</v>
      </c>
      <c r="E106" s="21">
        <v>11</v>
      </c>
      <c r="F106" s="21">
        <v>4</v>
      </c>
      <c r="G106" s="21">
        <v>556</v>
      </c>
    </row>
    <row r="107" spans="1:7" ht="15" customHeight="1" x14ac:dyDescent="0.2">
      <c r="A107" s="78" t="s">
        <v>86</v>
      </c>
      <c r="B107" s="81">
        <v>1111</v>
      </c>
      <c r="C107" s="81">
        <v>746</v>
      </c>
      <c r="D107" s="103">
        <v>32.853285328532856</v>
      </c>
      <c r="E107" s="81">
        <v>4</v>
      </c>
      <c r="F107" s="81">
        <v>6</v>
      </c>
      <c r="G107" s="81">
        <v>736</v>
      </c>
    </row>
    <row r="108" spans="1:7" ht="15" customHeight="1" x14ac:dyDescent="0.2">
      <c r="A108" s="33" t="s">
        <v>87</v>
      </c>
      <c r="B108" s="21">
        <v>4079</v>
      </c>
      <c r="C108" s="21">
        <v>2701</v>
      </c>
      <c r="D108" s="101">
        <v>33.782789899485167</v>
      </c>
      <c r="E108" s="21">
        <v>32</v>
      </c>
      <c r="F108" s="21">
        <v>31</v>
      </c>
      <c r="G108" s="21">
        <v>2638</v>
      </c>
    </row>
    <row r="109" spans="1:7" x14ac:dyDescent="0.2">
      <c r="A109" s="30" t="s">
        <v>164</v>
      </c>
    </row>
  </sheetData>
  <phoneticPr fontId="0" type="noConversion"/>
  <pageMargins left="0.39370078740157483" right="0.39370078740157483" top="0.59055118110236227" bottom="0.59055118110236227" header="0" footer="0"/>
  <pageSetup paperSize="9" scale="55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I109"/>
  <sheetViews>
    <sheetView topLeftCell="A95" zoomScaleNormal="100" workbookViewId="0"/>
  </sheetViews>
  <sheetFormatPr baseColWidth="10" defaultColWidth="11.42578125" defaultRowHeight="12.75" x14ac:dyDescent="0.2"/>
  <cols>
    <col min="1" max="1" width="31.42578125" style="6" customWidth="1"/>
    <col min="2" max="2" width="11.140625" style="7" customWidth="1"/>
    <col min="3" max="3" width="13.7109375" style="7" customWidth="1"/>
    <col min="4" max="6" width="11.140625" style="7" customWidth="1"/>
    <col min="7" max="7" width="12.42578125" style="7" customWidth="1"/>
    <col min="8" max="9" width="11.140625" style="7" customWidth="1"/>
    <col min="10" max="16384" width="11.42578125" style="6"/>
  </cols>
  <sheetData>
    <row r="1" spans="1:9" ht="15.75" customHeight="1" x14ac:dyDescent="0.2">
      <c r="A1" s="15" t="s">
        <v>227</v>
      </c>
      <c r="B1" s="16"/>
      <c r="C1" s="16"/>
      <c r="D1" s="16"/>
      <c r="E1" s="16"/>
      <c r="F1" s="16"/>
      <c r="G1" s="16"/>
      <c r="H1" s="16"/>
      <c r="I1" s="16"/>
    </row>
    <row r="2" spans="1:9" x14ac:dyDescent="0.2">
      <c r="A2" s="13"/>
      <c r="B2" s="16"/>
      <c r="C2" s="16"/>
      <c r="D2" s="16"/>
      <c r="E2" s="16"/>
      <c r="F2" s="16"/>
      <c r="G2" s="16"/>
      <c r="H2" s="16"/>
      <c r="I2" s="16"/>
    </row>
    <row r="3" spans="1:9" s="7" customFormat="1" ht="32.85" customHeight="1" x14ac:dyDescent="0.2">
      <c r="A3" s="70"/>
      <c r="B3" s="69" t="s">
        <v>17</v>
      </c>
      <c r="C3" s="69" t="s">
        <v>167</v>
      </c>
      <c r="D3" s="69" t="s">
        <v>198</v>
      </c>
      <c r="E3" s="69" t="s">
        <v>15</v>
      </c>
      <c r="F3" s="69" t="s">
        <v>200</v>
      </c>
      <c r="G3" s="69" t="s">
        <v>197</v>
      </c>
      <c r="H3" s="73" t="s">
        <v>113</v>
      </c>
      <c r="I3" s="70" t="s">
        <v>126</v>
      </c>
    </row>
    <row r="4" spans="1:9" ht="15" customHeight="1" x14ac:dyDescent="0.2">
      <c r="A4" s="31" t="s">
        <v>76</v>
      </c>
      <c r="B4" s="40">
        <f t="shared" ref="B4:I4" si="0">SUM(B6:B108)</f>
        <v>107539</v>
      </c>
      <c r="C4" s="40">
        <f t="shared" si="0"/>
        <v>96151</v>
      </c>
      <c r="D4" s="40">
        <f t="shared" si="0"/>
        <v>60441</v>
      </c>
      <c r="E4" s="40">
        <f t="shared" si="0"/>
        <v>55423</v>
      </c>
      <c r="F4" s="40">
        <f t="shared" si="0"/>
        <v>50964</v>
      </c>
      <c r="G4" s="40">
        <f t="shared" si="0"/>
        <v>17303</v>
      </c>
      <c r="H4" s="40">
        <f t="shared" si="0"/>
        <v>5395</v>
      </c>
      <c r="I4" s="40">
        <f t="shared" si="0"/>
        <v>17292</v>
      </c>
    </row>
    <row r="5" spans="1:9" ht="15" customHeight="1" x14ac:dyDescent="0.2">
      <c r="A5" s="78" t="s">
        <v>0</v>
      </c>
      <c r="B5" s="79"/>
      <c r="C5" s="79"/>
      <c r="D5" s="79"/>
      <c r="E5" s="79"/>
      <c r="F5" s="79"/>
      <c r="G5" s="79"/>
      <c r="H5" s="79"/>
      <c r="I5" s="79"/>
    </row>
    <row r="6" spans="1:9" ht="15" customHeight="1" x14ac:dyDescent="0.2">
      <c r="A6" s="11" t="s">
        <v>88</v>
      </c>
      <c r="B6" s="25">
        <v>463</v>
      </c>
      <c r="C6" s="25">
        <v>354</v>
      </c>
      <c r="D6" s="40">
        <v>242</v>
      </c>
      <c r="E6" s="25">
        <v>114</v>
      </c>
      <c r="F6" s="25">
        <v>145</v>
      </c>
      <c r="G6" s="25">
        <v>64</v>
      </c>
      <c r="H6" s="25">
        <v>22</v>
      </c>
      <c r="I6" s="25">
        <v>70</v>
      </c>
    </row>
    <row r="7" spans="1:9" ht="15" customHeight="1" x14ac:dyDescent="0.2">
      <c r="A7" s="78" t="s">
        <v>89</v>
      </c>
      <c r="B7" s="79">
        <v>958</v>
      </c>
      <c r="C7" s="79">
        <v>294</v>
      </c>
      <c r="D7" s="80">
        <v>448</v>
      </c>
      <c r="E7" s="79">
        <v>120</v>
      </c>
      <c r="F7" s="79">
        <v>99</v>
      </c>
      <c r="G7" s="79">
        <v>54</v>
      </c>
      <c r="H7" s="79">
        <v>28</v>
      </c>
      <c r="I7" s="79">
        <v>126</v>
      </c>
    </row>
    <row r="8" spans="1:9" ht="15" customHeight="1" x14ac:dyDescent="0.2">
      <c r="A8" s="11" t="s">
        <v>101</v>
      </c>
      <c r="B8" s="25">
        <v>773</v>
      </c>
      <c r="C8" s="25">
        <v>1182</v>
      </c>
      <c r="D8" s="40">
        <v>408</v>
      </c>
      <c r="E8" s="25">
        <v>326</v>
      </c>
      <c r="F8" s="25">
        <v>438</v>
      </c>
      <c r="G8" s="25">
        <v>217</v>
      </c>
      <c r="H8" s="25">
        <v>37</v>
      </c>
      <c r="I8" s="25">
        <v>139</v>
      </c>
    </row>
    <row r="9" spans="1:9" ht="15" customHeight="1" x14ac:dyDescent="0.2">
      <c r="A9" s="78" t="s">
        <v>102</v>
      </c>
      <c r="B9" s="79">
        <v>543</v>
      </c>
      <c r="C9" s="79">
        <v>649</v>
      </c>
      <c r="D9" s="80">
        <v>327</v>
      </c>
      <c r="E9" s="79">
        <v>208</v>
      </c>
      <c r="F9" s="79">
        <v>261</v>
      </c>
      <c r="G9" s="79">
        <v>110</v>
      </c>
      <c r="H9" s="79">
        <v>25</v>
      </c>
      <c r="I9" s="79">
        <v>92</v>
      </c>
    </row>
    <row r="10" spans="1:9" ht="15" customHeight="1" x14ac:dyDescent="0.2">
      <c r="A10" s="11" t="s">
        <v>103</v>
      </c>
      <c r="B10" s="25">
        <v>529</v>
      </c>
      <c r="C10" s="25">
        <v>478</v>
      </c>
      <c r="D10" s="40">
        <v>274</v>
      </c>
      <c r="E10" s="25">
        <v>155</v>
      </c>
      <c r="F10" s="25">
        <v>164</v>
      </c>
      <c r="G10" s="25">
        <v>103</v>
      </c>
      <c r="H10" s="25">
        <v>27</v>
      </c>
      <c r="I10" s="25">
        <v>83</v>
      </c>
    </row>
    <row r="11" spans="1:9" ht="15" customHeight="1" x14ac:dyDescent="0.2">
      <c r="A11" s="78" t="s">
        <v>19</v>
      </c>
      <c r="B11" s="79">
        <v>1520</v>
      </c>
      <c r="C11" s="79">
        <v>373</v>
      </c>
      <c r="D11" s="80">
        <v>606</v>
      </c>
      <c r="E11" s="79">
        <v>180</v>
      </c>
      <c r="F11" s="79">
        <v>137</v>
      </c>
      <c r="G11" s="79">
        <v>66</v>
      </c>
      <c r="H11" s="79">
        <v>32</v>
      </c>
      <c r="I11" s="79">
        <v>151</v>
      </c>
    </row>
    <row r="12" spans="1:9" ht="15" customHeight="1" x14ac:dyDescent="0.2">
      <c r="A12" s="11" t="s">
        <v>78</v>
      </c>
      <c r="B12" s="25"/>
      <c r="C12" s="25"/>
      <c r="D12" s="25"/>
      <c r="E12" s="25"/>
      <c r="F12" s="25"/>
      <c r="G12" s="25"/>
      <c r="H12" s="25"/>
      <c r="I12" s="25"/>
    </row>
    <row r="13" spans="1:9" ht="15" customHeight="1" x14ac:dyDescent="0.2">
      <c r="A13" s="78" t="s">
        <v>20</v>
      </c>
      <c r="B13" s="79">
        <v>3977</v>
      </c>
      <c r="C13" s="79">
        <v>3182</v>
      </c>
      <c r="D13" s="80">
        <v>1955</v>
      </c>
      <c r="E13" s="79">
        <v>1142</v>
      </c>
      <c r="F13" s="79">
        <v>1327</v>
      </c>
      <c r="G13" s="79">
        <v>619</v>
      </c>
      <c r="H13" s="79">
        <v>148</v>
      </c>
      <c r="I13" s="79">
        <v>553</v>
      </c>
    </row>
    <row r="14" spans="1:9" ht="15" customHeight="1" x14ac:dyDescent="0.2">
      <c r="A14" s="11" t="s">
        <v>104</v>
      </c>
      <c r="B14" s="25">
        <v>2328</v>
      </c>
      <c r="C14" s="25">
        <v>345</v>
      </c>
      <c r="D14" s="40">
        <v>911</v>
      </c>
      <c r="E14" s="25">
        <v>204</v>
      </c>
      <c r="F14" s="25">
        <v>132</v>
      </c>
      <c r="G14" s="25">
        <v>64</v>
      </c>
      <c r="H14" s="25">
        <v>65</v>
      </c>
      <c r="I14" s="25">
        <v>204</v>
      </c>
    </row>
    <row r="15" spans="1:9" ht="15" customHeight="1" x14ac:dyDescent="0.2">
      <c r="A15" s="78" t="s">
        <v>21</v>
      </c>
      <c r="B15" s="79">
        <v>2886</v>
      </c>
      <c r="C15" s="79">
        <v>1024</v>
      </c>
      <c r="D15" s="80">
        <v>1497</v>
      </c>
      <c r="E15" s="79">
        <v>453</v>
      </c>
      <c r="F15" s="79">
        <v>347</v>
      </c>
      <c r="G15" s="79">
        <v>184</v>
      </c>
      <c r="H15" s="79">
        <v>76</v>
      </c>
      <c r="I15" s="79">
        <v>315</v>
      </c>
    </row>
    <row r="16" spans="1:9" ht="15" customHeight="1" x14ac:dyDescent="0.2">
      <c r="A16" s="11" t="s">
        <v>1</v>
      </c>
      <c r="B16" s="25"/>
      <c r="C16" s="25"/>
      <c r="D16" s="25"/>
      <c r="E16" s="25"/>
      <c r="F16" s="25"/>
      <c r="G16" s="25"/>
      <c r="H16" s="25"/>
      <c r="I16" s="25"/>
    </row>
    <row r="17" spans="1:9" ht="15" customHeight="1" x14ac:dyDescent="0.2">
      <c r="A17" s="78" t="s">
        <v>105</v>
      </c>
      <c r="B17" s="79">
        <v>1018</v>
      </c>
      <c r="C17" s="79">
        <v>889</v>
      </c>
      <c r="D17" s="80">
        <v>532</v>
      </c>
      <c r="E17" s="79">
        <v>278</v>
      </c>
      <c r="F17" s="79">
        <v>388</v>
      </c>
      <c r="G17" s="79">
        <v>168</v>
      </c>
      <c r="H17" s="79">
        <v>50</v>
      </c>
      <c r="I17" s="79">
        <v>142</v>
      </c>
    </row>
    <row r="18" spans="1:9" ht="15" customHeight="1" x14ac:dyDescent="0.2">
      <c r="A18" s="11" t="s">
        <v>90</v>
      </c>
      <c r="B18" s="25">
        <v>812</v>
      </c>
      <c r="C18" s="25">
        <v>439</v>
      </c>
      <c r="D18" s="40">
        <v>346</v>
      </c>
      <c r="E18" s="25">
        <v>211</v>
      </c>
      <c r="F18" s="25">
        <v>200</v>
      </c>
      <c r="G18" s="25">
        <v>90</v>
      </c>
      <c r="H18" s="25">
        <v>24</v>
      </c>
      <c r="I18" s="25">
        <v>66</v>
      </c>
    </row>
    <row r="19" spans="1:9" ht="15" customHeight="1" x14ac:dyDescent="0.2">
      <c r="A19" s="78" t="s">
        <v>91</v>
      </c>
      <c r="B19" s="79">
        <v>2772</v>
      </c>
      <c r="C19" s="79">
        <v>1906</v>
      </c>
      <c r="D19" s="80">
        <v>1428</v>
      </c>
      <c r="E19" s="79">
        <v>797</v>
      </c>
      <c r="F19" s="79">
        <v>821</v>
      </c>
      <c r="G19" s="79">
        <v>325</v>
      </c>
      <c r="H19" s="79">
        <v>97</v>
      </c>
      <c r="I19" s="79">
        <v>356</v>
      </c>
    </row>
    <row r="20" spans="1:9" ht="15" customHeight="1" x14ac:dyDescent="0.2">
      <c r="A20" s="11" t="s">
        <v>22</v>
      </c>
      <c r="B20" s="25">
        <v>4572</v>
      </c>
      <c r="C20" s="25">
        <v>2541</v>
      </c>
      <c r="D20" s="40">
        <v>2372</v>
      </c>
      <c r="E20" s="25">
        <v>1141</v>
      </c>
      <c r="F20" s="25">
        <v>1003</v>
      </c>
      <c r="G20" s="25">
        <v>504</v>
      </c>
      <c r="H20" s="25">
        <v>150</v>
      </c>
      <c r="I20" s="25">
        <v>464</v>
      </c>
    </row>
    <row r="21" spans="1:9" ht="15" customHeight="1" x14ac:dyDescent="0.2">
      <c r="A21" s="78" t="s">
        <v>2</v>
      </c>
      <c r="B21" s="79"/>
      <c r="C21" s="79"/>
      <c r="D21" s="79"/>
      <c r="E21" s="79"/>
      <c r="F21" s="79"/>
      <c r="G21" s="79"/>
      <c r="H21" s="79"/>
      <c r="I21" s="79"/>
    </row>
    <row r="22" spans="1:9" ht="15" customHeight="1" x14ac:dyDescent="0.2">
      <c r="A22" s="11" t="s">
        <v>23</v>
      </c>
      <c r="B22" s="25">
        <v>1759</v>
      </c>
      <c r="C22" s="25">
        <v>1907</v>
      </c>
      <c r="D22" s="40">
        <v>1032</v>
      </c>
      <c r="E22" s="25">
        <v>801</v>
      </c>
      <c r="F22" s="25">
        <v>783</v>
      </c>
      <c r="G22" s="25">
        <v>252</v>
      </c>
      <c r="H22" s="25">
        <v>101</v>
      </c>
      <c r="I22" s="25">
        <v>287</v>
      </c>
    </row>
    <row r="23" spans="1:9" ht="15" customHeight="1" x14ac:dyDescent="0.2">
      <c r="A23" s="78" t="s">
        <v>109</v>
      </c>
      <c r="B23" s="79">
        <v>689</v>
      </c>
      <c r="C23" s="79">
        <v>721</v>
      </c>
      <c r="D23" s="80">
        <v>331</v>
      </c>
      <c r="E23" s="79">
        <v>357</v>
      </c>
      <c r="F23" s="79">
        <v>350</v>
      </c>
      <c r="G23" s="79">
        <v>146</v>
      </c>
      <c r="H23" s="79">
        <v>39</v>
      </c>
      <c r="I23" s="79">
        <v>92</v>
      </c>
    </row>
    <row r="24" spans="1:9" ht="15" customHeight="1" x14ac:dyDescent="0.2">
      <c r="A24" s="11" t="s">
        <v>106</v>
      </c>
      <c r="B24" s="21">
        <v>498</v>
      </c>
      <c r="C24" s="21">
        <v>455</v>
      </c>
      <c r="D24" s="40">
        <v>210</v>
      </c>
      <c r="E24" s="21">
        <v>475</v>
      </c>
      <c r="F24" s="21">
        <v>369</v>
      </c>
      <c r="G24" s="21">
        <v>76</v>
      </c>
      <c r="H24" s="21">
        <v>17</v>
      </c>
      <c r="I24" s="21">
        <v>61</v>
      </c>
    </row>
    <row r="25" spans="1:9" ht="15" customHeight="1" x14ac:dyDescent="0.2">
      <c r="A25" s="78" t="s">
        <v>24</v>
      </c>
      <c r="B25" s="81">
        <v>1901</v>
      </c>
      <c r="C25" s="81">
        <v>1733</v>
      </c>
      <c r="D25" s="80">
        <v>1889</v>
      </c>
      <c r="E25" s="81">
        <v>807</v>
      </c>
      <c r="F25" s="81">
        <v>795</v>
      </c>
      <c r="G25" s="81">
        <v>274</v>
      </c>
      <c r="H25" s="81">
        <v>136</v>
      </c>
      <c r="I25" s="81">
        <v>266</v>
      </c>
    </row>
    <row r="26" spans="1:9" ht="15" customHeight="1" x14ac:dyDescent="0.2">
      <c r="A26" s="11" t="s">
        <v>79</v>
      </c>
      <c r="B26" s="21"/>
      <c r="C26" s="21"/>
      <c r="D26" s="21"/>
      <c r="E26" s="21"/>
      <c r="F26" s="21"/>
      <c r="G26" s="21"/>
      <c r="H26" s="21"/>
      <c r="I26" s="21"/>
    </row>
    <row r="27" spans="1:9" ht="15" customHeight="1" x14ac:dyDescent="0.2">
      <c r="A27" s="78" t="s">
        <v>25</v>
      </c>
      <c r="B27" s="81">
        <v>1464</v>
      </c>
      <c r="C27" s="81">
        <v>1273</v>
      </c>
      <c r="D27" s="80">
        <v>584</v>
      </c>
      <c r="E27" s="81">
        <v>886</v>
      </c>
      <c r="F27" s="81">
        <v>766</v>
      </c>
      <c r="G27" s="81">
        <v>230</v>
      </c>
      <c r="H27" s="81">
        <v>60</v>
      </c>
      <c r="I27" s="81">
        <v>180</v>
      </c>
    </row>
    <row r="28" spans="1:9" ht="15" customHeight="1" x14ac:dyDescent="0.2">
      <c r="A28" s="11" t="s">
        <v>26</v>
      </c>
      <c r="B28" s="21">
        <v>1574</v>
      </c>
      <c r="C28" s="21">
        <v>1271</v>
      </c>
      <c r="D28" s="40">
        <v>684</v>
      </c>
      <c r="E28" s="21">
        <v>706</v>
      </c>
      <c r="F28" s="21">
        <v>625</v>
      </c>
      <c r="G28" s="21">
        <v>251</v>
      </c>
      <c r="H28" s="21">
        <v>72</v>
      </c>
      <c r="I28" s="21">
        <v>207</v>
      </c>
    </row>
    <row r="29" spans="1:9" ht="15" customHeight="1" x14ac:dyDescent="0.2">
      <c r="A29" s="78" t="s">
        <v>27</v>
      </c>
      <c r="B29" s="81">
        <v>1239</v>
      </c>
      <c r="C29" s="81">
        <v>997</v>
      </c>
      <c r="D29" s="80">
        <v>527</v>
      </c>
      <c r="E29" s="81">
        <v>480</v>
      </c>
      <c r="F29" s="81">
        <v>482</v>
      </c>
      <c r="G29" s="81">
        <v>232</v>
      </c>
      <c r="H29" s="81">
        <v>64</v>
      </c>
      <c r="I29" s="81">
        <v>196</v>
      </c>
    </row>
    <row r="30" spans="1:9" ht="15" customHeight="1" x14ac:dyDescent="0.2">
      <c r="A30" s="11" t="s">
        <v>28</v>
      </c>
      <c r="B30" s="21">
        <v>869</v>
      </c>
      <c r="C30" s="21">
        <v>981</v>
      </c>
      <c r="D30" s="40">
        <v>549</v>
      </c>
      <c r="E30" s="21">
        <v>642</v>
      </c>
      <c r="F30" s="21">
        <v>611</v>
      </c>
      <c r="G30" s="21">
        <v>217</v>
      </c>
      <c r="H30" s="21">
        <v>44</v>
      </c>
      <c r="I30" s="21">
        <v>144</v>
      </c>
    </row>
    <row r="31" spans="1:9" ht="15" customHeight="1" x14ac:dyDescent="0.2">
      <c r="A31" s="78" t="s">
        <v>29</v>
      </c>
      <c r="B31" s="81">
        <v>1388</v>
      </c>
      <c r="C31" s="81">
        <v>1330</v>
      </c>
      <c r="D31" s="80">
        <v>758</v>
      </c>
      <c r="E31" s="81">
        <v>675</v>
      </c>
      <c r="F31" s="81">
        <v>663</v>
      </c>
      <c r="G31" s="81">
        <v>238</v>
      </c>
      <c r="H31" s="81">
        <v>91</v>
      </c>
      <c r="I31" s="81">
        <v>198</v>
      </c>
    </row>
    <row r="32" spans="1:9" ht="15" customHeight="1" x14ac:dyDescent="0.2">
      <c r="A32" s="11" t="s">
        <v>80</v>
      </c>
      <c r="B32" s="21"/>
      <c r="C32" s="21"/>
      <c r="D32" s="21"/>
      <c r="E32" s="21"/>
      <c r="F32" s="21"/>
      <c r="G32" s="21"/>
      <c r="H32" s="21"/>
      <c r="I32" s="21"/>
    </row>
    <row r="33" spans="1:9" ht="15" customHeight="1" x14ac:dyDescent="0.2">
      <c r="A33" s="78" t="s">
        <v>30</v>
      </c>
      <c r="B33" s="81">
        <v>1923</v>
      </c>
      <c r="C33" s="81">
        <v>447</v>
      </c>
      <c r="D33" s="80">
        <v>937</v>
      </c>
      <c r="E33" s="81">
        <v>227</v>
      </c>
      <c r="F33" s="81">
        <v>154</v>
      </c>
      <c r="G33" s="81">
        <v>83</v>
      </c>
      <c r="H33" s="81">
        <v>50</v>
      </c>
      <c r="I33" s="81">
        <v>179</v>
      </c>
    </row>
    <row r="34" spans="1:9" ht="15" customHeight="1" x14ac:dyDescent="0.2">
      <c r="A34" s="11" t="s">
        <v>31</v>
      </c>
      <c r="B34" s="21">
        <v>2749</v>
      </c>
      <c r="C34" s="21">
        <v>1409</v>
      </c>
      <c r="D34" s="40">
        <v>1700</v>
      </c>
      <c r="E34" s="21">
        <v>738</v>
      </c>
      <c r="F34" s="21">
        <v>636</v>
      </c>
      <c r="G34" s="21">
        <v>222</v>
      </c>
      <c r="H34" s="21">
        <v>105</v>
      </c>
      <c r="I34" s="21">
        <v>304</v>
      </c>
    </row>
    <row r="35" spans="1:9" ht="15" customHeight="1" x14ac:dyDescent="0.2">
      <c r="A35" s="78" t="s">
        <v>32</v>
      </c>
      <c r="B35" s="81">
        <v>1744</v>
      </c>
      <c r="C35" s="81">
        <v>447</v>
      </c>
      <c r="D35" s="80">
        <v>887</v>
      </c>
      <c r="E35" s="81">
        <v>230</v>
      </c>
      <c r="F35" s="81">
        <v>170</v>
      </c>
      <c r="G35" s="81">
        <v>56</v>
      </c>
      <c r="H35" s="81">
        <v>53</v>
      </c>
      <c r="I35" s="81">
        <v>168</v>
      </c>
    </row>
    <row r="36" spans="1:9" ht="15" customHeight="1" x14ac:dyDescent="0.2">
      <c r="A36" s="11" t="s">
        <v>33</v>
      </c>
      <c r="B36" s="21">
        <v>590</v>
      </c>
      <c r="C36" s="21">
        <v>239</v>
      </c>
      <c r="D36" s="40">
        <v>331</v>
      </c>
      <c r="E36" s="21">
        <v>123</v>
      </c>
      <c r="F36" s="21">
        <v>102</v>
      </c>
      <c r="G36" s="21">
        <v>24</v>
      </c>
      <c r="H36" s="21">
        <v>22</v>
      </c>
      <c r="I36" s="21">
        <v>58</v>
      </c>
    </row>
    <row r="37" spans="1:9" ht="15" customHeight="1" x14ac:dyDescent="0.2">
      <c r="A37" s="78" t="s">
        <v>81</v>
      </c>
      <c r="B37" s="81"/>
      <c r="C37" s="81"/>
      <c r="D37" s="81"/>
      <c r="E37" s="81"/>
      <c r="F37" s="81"/>
      <c r="G37" s="81"/>
      <c r="H37" s="81"/>
      <c r="I37" s="81"/>
    </row>
    <row r="38" spans="1:9" ht="15" customHeight="1" x14ac:dyDescent="0.2">
      <c r="A38" s="11" t="s">
        <v>34</v>
      </c>
      <c r="B38" s="21">
        <v>3497</v>
      </c>
      <c r="C38" s="21">
        <v>2893</v>
      </c>
      <c r="D38" s="40">
        <v>1723</v>
      </c>
      <c r="E38" s="21">
        <v>1982</v>
      </c>
      <c r="F38" s="21">
        <v>1797</v>
      </c>
      <c r="G38" s="21">
        <v>586</v>
      </c>
      <c r="H38" s="21">
        <v>170</v>
      </c>
      <c r="I38" s="21">
        <v>556</v>
      </c>
    </row>
    <row r="39" spans="1:9" ht="15" customHeight="1" x14ac:dyDescent="0.2">
      <c r="A39" s="78" t="s">
        <v>35</v>
      </c>
      <c r="B39" s="81">
        <v>642</v>
      </c>
      <c r="C39" s="81">
        <v>541</v>
      </c>
      <c r="D39" s="80">
        <v>298</v>
      </c>
      <c r="E39" s="81">
        <v>420</v>
      </c>
      <c r="F39" s="81">
        <v>356</v>
      </c>
      <c r="G39" s="81">
        <v>106</v>
      </c>
      <c r="H39" s="81">
        <v>28</v>
      </c>
      <c r="I39" s="81">
        <v>113</v>
      </c>
    </row>
    <row r="40" spans="1:9" ht="15" customHeight="1" x14ac:dyDescent="0.2">
      <c r="A40" s="11" t="s">
        <v>67</v>
      </c>
      <c r="B40" s="21">
        <v>978</v>
      </c>
      <c r="C40" s="21">
        <v>818</v>
      </c>
      <c r="D40" s="40">
        <v>385</v>
      </c>
      <c r="E40" s="21">
        <v>701</v>
      </c>
      <c r="F40" s="21">
        <v>645</v>
      </c>
      <c r="G40" s="21">
        <v>139</v>
      </c>
      <c r="H40" s="21">
        <v>64</v>
      </c>
      <c r="I40" s="21">
        <v>206</v>
      </c>
    </row>
    <row r="41" spans="1:9" ht="15" customHeight="1" x14ac:dyDescent="0.2">
      <c r="A41" s="78" t="s">
        <v>92</v>
      </c>
      <c r="B41" s="81">
        <v>308</v>
      </c>
      <c r="C41" s="81">
        <v>279</v>
      </c>
      <c r="D41" s="80">
        <v>99</v>
      </c>
      <c r="E41" s="81">
        <v>296</v>
      </c>
      <c r="F41" s="81">
        <v>238</v>
      </c>
      <c r="G41" s="81">
        <v>88</v>
      </c>
      <c r="H41" s="81">
        <v>19</v>
      </c>
      <c r="I41" s="81">
        <v>58</v>
      </c>
    </row>
    <row r="42" spans="1:9" ht="15" customHeight="1" x14ac:dyDescent="0.2">
      <c r="A42" s="11" t="s">
        <v>93</v>
      </c>
      <c r="B42" s="21">
        <v>595</v>
      </c>
      <c r="C42" s="21">
        <v>752</v>
      </c>
      <c r="D42" s="40">
        <v>375</v>
      </c>
      <c r="E42" s="21">
        <v>473</v>
      </c>
      <c r="F42" s="21">
        <v>401</v>
      </c>
      <c r="G42" s="21">
        <v>94</v>
      </c>
      <c r="H42" s="21">
        <v>35</v>
      </c>
      <c r="I42" s="21">
        <v>98</v>
      </c>
    </row>
    <row r="43" spans="1:9" ht="15" customHeight="1" x14ac:dyDescent="0.2">
      <c r="A43" s="78" t="s">
        <v>3</v>
      </c>
      <c r="B43" s="81"/>
      <c r="C43" s="81"/>
      <c r="D43" s="81"/>
      <c r="E43" s="81"/>
      <c r="F43" s="81"/>
      <c r="G43" s="81"/>
      <c r="H43" s="81"/>
      <c r="I43" s="81"/>
    </row>
    <row r="44" spans="1:9" ht="15" customHeight="1" x14ac:dyDescent="0.2">
      <c r="A44" s="11" t="s">
        <v>36</v>
      </c>
      <c r="B44" s="21">
        <v>3619</v>
      </c>
      <c r="C44" s="21">
        <v>3405</v>
      </c>
      <c r="D44" s="40">
        <v>1990</v>
      </c>
      <c r="E44" s="21">
        <v>1655</v>
      </c>
      <c r="F44" s="21">
        <v>1531</v>
      </c>
      <c r="G44" s="21">
        <v>575</v>
      </c>
      <c r="H44" s="21">
        <v>172</v>
      </c>
      <c r="I44" s="21">
        <v>574</v>
      </c>
    </row>
    <row r="45" spans="1:9" ht="15" customHeight="1" x14ac:dyDescent="0.2">
      <c r="A45" s="78" t="s">
        <v>37</v>
      </c>
      <c r="B45" s="81">
        <v>1046</v>
      </c>
      <c r="C45" s="81">
        <v>1366</v>
      </c>
      <c r="D45" s="80">
        <v>761</v>
      </c>
      <c r="E45" s="81">
        <v>812</v>
      </c>
      <c r="F45" s="81">
        <v>887</v>
      </c>
      <c r="G45" s="81">
        <v>217</v>
      </c>
      <c r="H45" s="81">
        <v>63</v>
      </c>
      <c r="I45" s="81">
        <v>229</v>
      </c>
    </row>
    <row r="46" spans="1:9" ht="15" customHeight="1" x14ac:dyDescent="0.2">
      <c r="A46" s="11" t="s">
        <v>38</v>
      </c>
      <c r="B46" s="21">
        <v>1391</v>
      </c>
      <c r="C46" s="21">
        <v>1662</v>
      </c>
      <c r="D46" s="40">
        <v>810</v>
      </c>
      <c r="E46" s="21">
        <v>926</v>
      </c>
      <c r="F46" s="21">
        <v>911</v>
      </c>
      <c r="G46" s="21">
        <v>269</v>
      </c>
      <c r="H46" s="21">
        <v>73</v>
      </c>
      <c r="I46" s="21">
        <v>220</v>
      </c>
    </row>
    <row r="47" spans="1:9" ht="15" customHeight="1" x14ac:dyDescent="0.2">
      <c r="A47" s="78" t="s">
        <v>39</v>
      </c>
      <c r="B47" s="81">
        <v>1034</v>
      </c>
      <c r="C47" s="81">
        <v>1466</v>
      </c>
      <c r="D47" s="80">
        <v>840</v>
      </c>
      <c r="E47" s="81">
        <v>717</v>
      </c>
      <c r="F47" s="81">
        <v>705</v>
      </c>
      <c r="G47" s="81">
        <v>235</v>
      </c>
      <c r="H47" s="81">
        <v>64</v>
      </c>
      <c r="I47" s="81">
        <v>176</v>
      </c>
    </row>
    <row r="48" spans="1:9" ht="15" customHeight="1" x14ac:dyDescent="0.2">
      <c r="A48" s="11" t="s">
        <v>40</v>
      </c>
      <c r="B48" s="21">
        <v>373</v>
      </c>
      <c r="C48" s="21">
        <v>482</v>
      </c>
      <c r="D48" s="40">
        <v>251</v>
      </c>
      <c r="E48" s="21">
        <v>238</v>
      </c>
      <c r="F48" s="21">
        <v>238</v>
      </c>
      <c r="G48" s="21">
        <v>81</v>
      </c>
      <c r="H48" s="21">
        <v>22</v>
      </c>
      <c r="I48" s="21">
        <v>75</v>
      </c>
    </row>
    <row r="49" spans="1:9" ht="15" customHeight="1" x14ac:dyDescent="0.2">
      <c r="A49" s="78" t="s">
        <v>4</v>
      </c>
      <c r="B49" s="81"/>
      <c r="C49" s="81"/>
      <c r="D49" s="81"/>
      <c r="E49" s="81"/>
      <c r="F49" s="81"/>
      <c r="G49" s="81"/>
      <c r="H49" s="81"/>
      <c r="I49" s="81"/>
    </row>
    <row r="50" spans="1:9" ht="15" customHeight="1" x14ac:dyDescent="0.2">
      <c r="A50" s="11" t="s">
        <v>94</v>
      </c>
      <c r="B50" s="21">
        <v>2117</v>
      </c>
      <c r="C50" s="21">
        <v>1769</v>
      </c>
      <c r="D50" s="40">
        <v>1093</v>
      </c>
      <c r="E50" s="21">
        <v>1010</v>
      </c>
      <c r="F50" s="21">
        <v>829</v>
      </c>
      <c r="G50" s="21">
        <v>322</v>
      </c>
      <c r="H50" s="21">
        <v>97</v>
      </c>
      <c r="I50" s="21">
        <v>271</v>
      </c>
    </row>
    <row r="51" spans="1:9" ht="15" customHeight="1" x14ac:dyDescent="0.2">
      <c r="A51" s="78" t="s">
        <v>110</v>
      </c>
      <c r="B51" s="81">
        <v>1848</v>
      </c>
      <c r="C51" s="81">
        <v>2444</v>
      </c>
      <c r="D51" s="80">
        <v>1140</v>
      </c>
      <c r="E51" s="81">
        <v>1565</v>
      </c>
      <c r="F51" s="81">
        <v>1391</v>
      </c>
      <c r="G51" s="81">
        <v>378</v>
      </c>
      <c r="H51" s="81">
        <v>106</v>
      </c>
      <c r="I51" s="81">
        <v>393</v>
      </c>
    </row>
    <row r="52" spans="1:9" ht="15" customHeight="1" x14ac:dyDescent="0.2">
      <c r="A52" s="11" t="s">
        <v>95</v>
      </c>
      <c r="B52" s="21">
        <v>740</v>
      </c>
      <c r="C52" s="21">
        <v>911</v>
      </c>
      <c r="D52" s="40">
        <v>438</v>
      </c>
      <c r="E52" s="21">
        <v>504</v>
      </c>
      <c r="F52" s="21">
        <v>486</v>
      </c>
      <c r="G52" s="21">
        <v>143</v>
      </c>
      <c r="H52" s="21">
        <v>42</v>
      </c>
      <c r="I52" s="21">
        <v>142</v>
      </c>
    </row>
    <row r="53" spans="1:9" ht="15" customHeight="1" x14ac:dyDescent="0.2">
      <c r="A53" s="78" t="s">
        <v>73</v>
      </c>
      <c r="B53" s="81">
        <v>1044</v>
      </c>
      <c r="C53" s="81">
        <v>1361</v>
      </c>
      <c r="D53" s="80">
        <v>605</v>
      </c>
      <c r="E53" s="81">
        <v>1118</v>
      </c>
      <c r="F53" s="81">
        <v>817</v>
      </c>
      <c r="G53" s="81">
        <v>223</v>
      </c>
      <c r="H53" s="81">
        <v>52</v>
      </c>
      <c r="I53" s="81">
        <v>216</v>
      </c>
    </row>
    <row r="54" spans="1:9" ht="15" customHeight="1" x14ac:dyDescent="0.2">
      <c r="A54" s="11" t="s">
        <v>41</v>
      </c>
      <c r="B54" s="21">
        <v>351</v>
      </c>
      <c r="C54" s="21">
        <v>466</v>
      </c>
      <c r="D54" s="40">
        <v>230</v>
      </c>
      <c r="E54" s="21">
        <v>247</v>
      </c>
      <c r="F54" s="21">
        <v>206</v>
      </c>
      <c r="G54" s="21">
        <v>73</v>
      </c>
      <c r="H54" s="21">
        <v>30</v>
      </c>
      <c r="I54" s="21">
        <v>242</v>
      </c>
    </row>
    <row r="55" spans="1:9" ht="15" customHeight="1" x14ac:dyDescent="0.2">
      <c r="A55" s="78" t="s">
        <v>5</v>
      </c>
      <c r="B55" s="81"/>
      <c r="C55" s="81"/>
      <c r="D55" s="81"/>
      <c r="E55" s="81"/>
      <c r="F55" s="81"/>
      <c r="G55" s="81"/>
      <c r="H55" s="81"/>
      <c r="I55" s="81"/>
    </row>
    <row r="56" spans="1:9" ht="15" customHeight="1" x14ac:dyDescent="0.2">
      <c r="A56" s="11" t="s">
        <v>74</v>
      </c>
      <c r="B56" s="21">
        <v>2952</v>
      </c>
      <c r="C56" s="21">
        <v>2040</v>
      </c>
      <c r="D56" s="40">
        <v>1270</v>
      </c>
      <c r="E56" s="21">
        <v>1174</v>
      </c>
      <c r="F56" s="21">
        <v>1053</v>
      </c>
      <c r="G56" s="21">
        <v>355</v>
      </c>
      <c r="H56" s="21">
        <v>92</v>
      </c>
      <c r="I56" s="21">
        <v>474</v>
      </c>
    </row>
    <row r="57" spans="1:9" ht="15" customHeight="1" x14ac:dyDescent="0.2">
      <c r="A57" s="78" t="s">
        <v>42</v>
      </c>
      <c r="B57" s="81">
        <v>1523</v>
      </c>
      <c r="C57" s="81">
        <v>1377</v>
      </c>
      <c r="D57" s="80">
        <v>737</v>
      </c>
      <c r="E57" s="81">
        <v>736</v>
      </c>
      <c r="F57" s="81">
        <v>763</v>
      </c>
      <c r="G57" s="81">
        <v>218</v>
      </c>
      <c r="H57" s="81">
        <v>68</v>
      </c>
      <c r="I57" s="81">
        <v>232</v>
      </c>
    </row>
    <row r="58" spans="1:9" ht="15" customHeight="1" x14ac:dyDescent="0.2">
      <c r="A58" s="11" t="s">
        <v>59</v>
      </c>
      <c r="B58" s="21">
        <v>2545</v>
      </c>
      <c r="C58" s="21">
        <v>3007</v>
      </c>
      <c r="D58" s="40">
        <v>1711</v>
      </c>
      <c r="E58" s="21">
        <v>1724</v>
      </c>
      <c r="F58" s="21">
        <v>1566</v>
      </c>
      <c r="G58" s="21">
        <v>723</v>
      </c>
      <c r="H58" s="21">
        <v>181</v>
      </c>
      <c r="I58" s="21">
        <v>547</v>
      </c>
    </row>
    <row r="59" spans="1:9" ht="15" customHeight="1" x14ac:dyDescent="0.2">
      <c r="A59" s="78" t="s">
        <v>77</v>
      </c>
      <c r="B59" s="81">
        <v>366</v>
      </c>
      <c r="C59" s="81">
        <v>309</v>
      </c>
      <c r="D59" s="80">
        <v>186</v>
      </c>
      <c r="E59" s="81">
        <v>187</v>
      </c>
      <c r="F59" s="81">
        <v>163</v>
      </c>
      <c r="G59" s="81">
        <v>67</v>
      </c>
      <c r="H59" s="81">
        <v>21</v>
      </c>
      <c r="I59" s="81">
        <v>81</v>
      </c>
    </row>
    <row r="60" spans="1:9" ht="15" customHeight="1" x14ac:dyDescent="0.2">
      <c r="A60" s="11" t="s">
        <v>43</v>
      </c>
      <c r="B60" s="21">
        <v>814</v>
      </c>
      <c r="C60" s="21">
        <v>616</v>
      </c>
      <c r="D60" s="40">
        <v>365</v>
      </c>
      <c r="E60" s="21">
        <v>732</v>
      </c>
      <c r="F60" s="21">
        <v>598</v>
      </c>
      <c r="G60" s="21">
        <v>126</v>
      </c>
      <c r="H60" s="21">
        <v>38</v>
      </c>
      <c r="I60" s="21">
        <v>168</v>
      </c>
    </row>
    <row r="61" spans="1:9" ht="15" customHeight="1" x14ac:dyDescent="0.2">
      <c r="A61" s="78" t="s">
        <v>96</v>
      </c>
      <c r="B61" s="81">
        <v>343</v>
      </c>
      <c r="C61" s="81">
        <v>246</v>
      </c>
      <c r="D61" s="80">
        <v>161</v>
      </c>
      <c r="E61" s="81">
        <v>174</v>
      </c>
      <c r="F61" s="81">
        <v>122</v>
      </c>
      <c r="G61" s="81">
        <v>37</v>
      </c>
      <c r="H61" s="81">
        <v>25</v>
      </c>
      <c r="I61" s="81">
        <v>57</v>
      </c>
    </row>
    <row r="62" spans="1:9" ht="15" customHeight="1" x14ac:dyDescent="0.2">
      <c r="A62" s="11" t="s">
        <v>68</v>
      </c>
      <c r="B62" s="21">
        <v>835</v>
      </c>
      <c r="C62" s="21">
        <v>659</v>
      </c>
      <c r="D62" s="40">
        <v>822</v>
      </c>
      <c r="E62" s="21">
        <v>307</v>
      </c>
      <c r="F62" s="21">
        <v>317</v>
      </c>
      <c r="G62" s="21">
        <v>102</v>
      </c>
      <c r="H62" s="21">
        <v>63</v>
      </c>
      <c r="I62" s="21">
        <v>95</v>
      </c>
    </row>
    <row r="63" spans="1:9" ht="15" customHeight="1" x14ac:dyDescent="0.2">
      <c r="A63" s="78" t="s">
        <v>6</v>
      </c>
      <c r="B63" s="81"/>
      <c r="C63" s="81"/>
      <c r="D63" s="81"/>
      <c r="E63" s="81"/>
      <c r="F63" s="81"/>
      <c r="G63" s="81"/>
      <c r="H63" s="81"/>
      <c r="I63" s="81"/>
    </row>
    <row r="64" spans="1:9" ht="15" customHeight="1" x14ac:dyDescent="0.2">
      <c r="A64" s="11" t="s">
        <v>107</v>
      </c>
      <c r="B64" s="21">
        <v>894</v>
      </c>
      <c r="C64" s="21">
        <v>1181</v>
      </c>
      <c r="D64" s="40">
        <v>557</v>
      </c>
      <c r="E64" s="21">
        <v>644</v>
      </c>
      <c r="F64" s="21">
        <v>689</v>
      </c>
      <c r="G64" s="21">
        <v>223</v>
      </c>
      <c r="H64" s="21">
        <v>50</v>
      </c>
      <c r="I64" s="21">
        <v>213</v>
      </c>
    </row>
    <row r="65" spans="1:9" ht="15" customHeight="1" x14ac:dyDescent="0.2">
      <c r="A65" s="78" t="s">
        <v>108</v>
      </c>
      <c r="B65" s="81">
        <v>2188</v>
      </c>
      <c r="C65" s="81">
        <v>2606</v>
      </c>
      <c r="D65" s="80">
        <v>1052</v>
      </c>
      <c r="E65" s="81">
        <v>1412</v>
      </c>
      <c r="F65" s="81">
        <v>1210</v>
      </c>
      <c r="G65" s="81">
        <v>454</v>
      </c>
      <c r="H65" s="81">
        <v>110</v>
      </c>
      <c r="I65" s="81">
        <v>502</v>
      </c>
    </row>
    <row r="66" spans="1:9" ht="15" customHeight="1" x14ac:dyDescent="0.2">
      <c r="A66" s="11" t="s">
        <v>97</v>
      </c>
      <c r="B66" s="21">
        <v>1261</v>
      </c>
      <c r="C66" s="21">
        <v>1686</v>
      </c>
      <c r="D66" s="40">
        <v>672</v>
      </c>
      <c r="E66" s="21">
        <v>1081</v>
      </c>
      <c r="F66" s="21">
        <v>1249</v>
      </c>
      <c r="G66" s="21">
        <v>404</v>
      </c>
      <c r="H66" s="21">
        <v>93</v>
      </c>
      <c r="I66" s="21">
        <v>314</v>
      </c>
    </row>
    <row r="67" spans="1:9" ht="15" customHeight="1" x14ac:dyDescent="0.2">
      <c r="A67" s="78" t="s">
        <v>44</v>
      </c>
      <c r="B67" s="81">
        <v>844</v>
      </c>
      <c r="C67" s="81">
        <v>1240</v>
      </c>
      <c r="D67" s="80">
        <v>545</v>
      </c>
      <c r="E67" s="81">
        <v>636</v>
      </c>
      <c r="F67" s="81">
        <v>662</v>
      </c>
      <c r="G67" s="81">
        <v>228</v>
      </c>
      <c r="H67" s="81">
        <v>69</v>
      </c>
      <c r="I67" s="81">
        <v>162</v>
      </c>
    </row>
    <row r="68" spans="1:9" ht="15" customHeight="1" x14ac:dyDescent="0.2">
      <c r="A68" s="11" t="s">
        <v>60</v>
      </c>
      <c r="B68" s="21">
        <v>608</v>
      </c>
      <c r="C68" s="21">
        <v>500</v>
      </c>
      <c r="D68" s="40">
        <v>268</v>
      </c>
      <c r="E68" s="21">
        <v>483</v>
      </c>
      <c r="F68" s="21">
        <v>358</v>
      </c>
      <c r="G68" s="21">
        <v>129</v>
      </c>
      <c r="H68" s="21">
        <v>29</v>
      </c>
      <c r="I68" s="21">
        <v>155</v>
      </c>
    </row>
    <row r="69" spans="1:9" ht="15" customHeight="1" x14ac:dyDescent="0.2">
      <c r="A69" s="78" t="s">
        <v>7</v>
      </c>
      <c r="B69" s="81"/>
      <c r="C69" s="81"/>
      <c r="D69" s="81"/>
      <c r="E69" s="81"/>
      <c r="F69" s="81"/>
      <c r="G69" s="81"/>
      <c r="H69" s="81"/>
      <c r="I69" s="81"/>
    </row>
    <row r="70" spans="1:9" ht="15" customHeight="1" x14ac:dyDescent="0.2">
      <c r="A70" s="11" t="s">
        <v>45</v>
      </c>
      <c r="B70" s="21">
        <v>2476</v>
      </c>
      <c r="C70" s="21">
        <v>3330</v>
      </c>
      <c r="D70" s="40">
        <v>1555</v>
      </c>
      <c r="E70" s="21">
        <v>2053</v>
      </c>
      <c r="F70" s="21">
        <v>1798</v>
      </c>
      <c r="G70" s="21">
        <v>509</v>
      </c>
      <c r="H70" s="21">
        <v>160</v>
      </c>
      <c r="I70" s="21">
        <v>529</v>
      </c>
    </row>
    <row r="71" spans="1:9" ht="15" customHeight="1" x14ac:dyDescent="0.2">
      <c r="A71" s="78" t="s">
        <v>46</v>
      </c>
      <c r="B71" s="81">
        <v>1258</v>
      </c>
      <c r="C71" s="81">
        <v>1015</v>
      </c>
      <c r="D71" s="80">
        <v>575</v>
      </c>
      <c r="E71" s="81">
        <v>671</v>
      </c>
      <c r="F71" s="81">
        <v>579</v>
      </c>
      <c r="G71" s="81">
        <v>161</v>
      </c>
      <c r="H71" s="81">
        <v>55</v>
      </c>
      <c r="I71" s="81">
        <v>187</v>
      </c>
    </row>
    <row r="72" spans="1:9" ht="15" customHeight="1" x14ac:dyDescent="0.2">
      <c r="A72" s="11" t="s">
        <v>98</v>
      </c>
      <c r="B72" s="21">
        <v>1379</v>
      </c>
      <c r="C72" s="21">
        <v>1674</v>
      </c>
      <c r="D72" s="40">
        <v>960</v>
      </c>
      <c r="E72" s="21">
        <v>1200</v>
      </c>
      <c r="F72" s="21">
        <v>1115</v>
      </c>
      <c r="G72" s="21">
        <v>308</v>
      </c>
      <c r="H72" s="21">
        <v>128</v>
      </c>
      <c r="I72" s="21">
        <v>330</v>
      </c>
    </row>
    <row r="73" spans="1:9" ht="15" customHeight="1" x14ac:dyDescent="0.2">
      <c r="A73" s="78" t="s">
        <v>47</v>
      </c>
      <c r="B73" s="81">
        <v>543</v>
      </c>
      <c r="C73" s="81">
        <v>480</v>
      </c>
      <c r="D73" s="80">
        <v>288</v>
      </c>
      <c r="E73" s="81">
        <v>288</v>
      </c>
      <c r="F73" s="81">
        <v>274</v>
      </c>
      <c r="G73" s="81">
        <v>96</v>
      </c>
      <c r="H73" s="81">
        <v>41</v>
      </c>
      <c r="I73" s="81">
        <v>92</v>
      </c>
    </row>
    <row r="74" spans="1:9" ht="15" customHeight="1" x14ac:dyDescent="0.2">
      <c r="A74" s="11" t="s">
        <v>48</v>
      </c>
      <c r="B74" s="21">
        <v>1777</v>
      </c>
      <c r="C74" s="21">
        <v>872</v>
      </c>
      <c r="D74" s="40">
        <v>1645</v>
      </c>
      <c r="E74" s="21">
        <v>445</v>
      </c>
      <c r="F74" s="21">
        <v>402</v>
      </c>
      <c r="G74" s="21">
        <v>133</v>
      </c>
      <c r="H74" s="21">
        <v>106</v>
      </c>
      <c r="I74" s="21">
        <v>184</v>
      </c>
    </row>
    <row r="75" spans="1:9" ht="15" customHeight="1" x14ac:dyDescent="0.2">
      <c r="A75" s="78" t="s">
        <v>8</v>
      </c>
      <c r="B75" s="81"/>
      <c r="C75" s="81"/>
      <c r="D75" s="81"/>
      <c r="E75" s="81"/>
      <c r="F75" s="81"/>
      <c r="G75" s="81"/>
      <c r="H75" s="81"/>
      <c r="I75" s="81"/>
    </row>
    <row r="76" spans="1:9" ht="15" customHeight="1" x14ac:dyDescent="0.2">
      <c r="A76" s="11" t="s">
        <v>111</v>
      </c>
      <c r="B76" s="21">
        <v>1005</v>
      </c>
      <c r="C76" s="21">
        <v>1374</v>
      </c>
      <c r="D76" s="40">
        <v>620</v>
      </c>
      <c r="E76" s="21">
        <v>827</v>
      </c>
      <c r="F76" s="21">
        <v>693</v>
      </c>
      <c r="G76" s="21">
        <v>207</v>
      </c>
      <c r="H76" s="21">
        <v>56</v>
      </c>
      <c r="I76" s="21">
        <v>199</v>
      </c>
    </row>
    <row r="77" spans="1:9" ht="15" customHeight="1" x14ac:dyDescent="0.2">
      <c r="A77" s="78" t="s">
        <v>49</v>
      </c>
      <c r="B77" s="81">
        <v>1694</v>
      </c>
      <c r="C77" s="81">
        <v>1908</v>
      </c>
      <c r="D77" s="80">
        <v>970</v>
      </c>
      <c r="E77" s="81">
        <v>962</v>
      </c>
      <c r="F77" s="81">
        <v>922</v>
      </c>
      <c r="G77" s="81">
        <v>343</v>
      </c>
      <c r="H77" s="81">
        <v>98</v>
      </c>
      <c r="I77" s="81">
        <v>239</v>
      </c>
    </row>
    <row r="78" spans="1:9" ht="15" customHeight="1" x14ac:dyDescent="0.2">
      <c r="A78" s="11" t="s">
        <v>112</v>
      </c>
      <c r="B78" s="21">
        <v>928</v>
      </c>
      <c r="C78" s="21">
        <v>922</v>
      </c>
      <c r="D78" s="40">
        <v>483</v>
      </c>
      <c r="E78" s="21">
        <v>546</v>
      </c>
      <c r="F78" s="21">
        <v>443</v>
      </c>
      <c r="G78" s="21">
        <v>163</v>
      </c>
      <c r="H78" s="21">
        <v>36</v>
      </c>
      <c r="I78" s="21">
        <v>153</v>
      </c>
    </row>
    <row r="79" spans="1:9" ht="15" customHeight="1" x14ac:dyDescent="0.2">
      <c r="A79" s="78" t="s">
        <v>99</v>
      </c>
      <c r="B79" s="81">
        <v>994</v>
      </c>
      <c r="C79" s="81">
        <v>841</v>
      </c>
      <c r="D79" s="80">
        <v>547</v>
      </c>
      <c r="E79" s="81">
        <v>332</v>
      </c>
      <c r="F79" s="81">
        <v>370</v>
      </c>
      <c r="G79" s="81">
        <v>181</v>
      </c>
      <c r="H79" s="81">
        <v>78</v>
      </c>
      <c r="I79" s="81">
        <v>135</v>
      </c>
    </row>
    <row r="80" spans="1:9" ht="15" customHeight="1" x14ac:dyDescent="0.2">
      <c r="A80" s="11" t="s">
        <v>100</v>
      </c>
      <c r="B80" s="21">
        <v>468</v>
      </c>
      <c r="C80" s="21">
        <v>539</v>
      </c>
      <c r="D80" s="40">
        <v>388</v>
      </c>
      <c r="E80" s="21">
        <v>205</v>
      </c>
      <c r="F80" s="21">
        <v>219</v>
      </c>
      <c r="G80" s="21">
        <v>97</v>
      </c>
      <c r="H80" s="21">
        <v>25</v>
      </c>
      <c r="I80" s="21">
        <v>54</v>
      </c>
    </row>
    <row r="81" spans="1:9" ht="15" customHeight="1" x14ac:dyDescent="0.2">
      <c r="A81" s="78" t="s">
        <v>9</v>
      </c>
      <c r="B81" s="81"/>
      <c r="C81" s="81"/>
      <c r="D81" s="81"/>
      <c r="E81" s="81"/>
      <c r="F81" s="81"/>
      <c r="G81" s="81"/>
      <c r="H81" s="81"/>
      <c r="I81" s="81"/>
    </row>
    <row r="82" spans="1:9" ht="15" customHeight="1" x14ac:dyDescent="0.2">
      <c r="A82" s="11" t="s">
        <v>50</v>
      </c>
      <c r="B82" s="21">
        <v>3256</v>
      </c>
      <c r="C82" s="21">
        <v>3185</v>
      </c>
      <c r="D82" s="40">
        <v>1781</v>
      </c>
      <c r="E82" s="21">
        <v>1589</v>
      </c>
      <c r="F82" s="21">
        <v>1648</v>
      </c>
      <c r="G82" s="21">
        <v>665</v>
      </c>
      <c r="H82" s="21">
        <v>175</v>
      </c>
      <c r="I82" s="21">
        <v>520</v>
      </c>
    </row>
    <row r="83" spans="1:9" ht="15" customHeight="1" x14ac:dyDescent="0.2">
      <c r="A83" s="78" t="s">
        <v>51</v>
      </c>
      <c r="B83" s="81">
        <v>620</v>
      </c>
      <c r="C83" s="81">
        <v>1063</v>
      </c>
      <c r="D83" s="80">
        <v>403</v>
      </c>
      <c r="E83" s="81">
        <v>444</v>
      </c>
      <c r="F83" s="81">
        <v>437</v>
      </c>
      <c r="G83" s="81">
        <v>204</v>
      </c>
      <c r="H83" s="81">
        <v>40</v>
      </c>
      <c r="I83" s="81">
        <v>114</v>
      </c>
    </row>
    <row r="84" spans="1:9" ht="15" customHeight="1" x14ac:dyDescent="0.2">
      <c r="A84" s="11" t="s">
        <v>10</v>
      </c>
      <c r="B84" s="21"/>
      <c r="C84" s="21"/>
      <c r="D84" s="21"/>
      <c r="E84" s="21"/>
      <c r="F84" s="21"/>
      <c r="G84" s="21"/>
      <c r="H84" s="21"/>
      <c r="I84" s="21"/>
    </row>
    <row r="85" spans="1:9" ht="15" customHeight="1" x14ac:dyDescent="0.2">
      <c r="A85" s="78" t="s">
        <v>61</v>
      </c>
      <c r="B85" s="81">
        <v>1391</v>
      </c>
      <c r="C85" s="81">
        <v>1348</v>
      </c>
      <c r="D85" s="80">
        <v>710</v>
      </c>
      <c r="E85" s="81">
        <v>1380</v>
      </c>
      <c r="F85" s="81">
        <v>1168</v>
      </c>
      <c r="G85" s="81">
        <v>294</v>
      </c>
      <c r="H85" s="81">
        <v>105</v>
      </c>
      <c r="I85" s="81">
        <v>323</v>
      </c>
    </row>
    <row r="86" spans="1:9" ht="15" customHeight="1" x14ac:dyDescent="0.2">
      <c r="A86" s="11" t="s">
        <v>62</v>
      </c>
      <c r="B86" s="21">
        <v>2483</v>
      </c>
      <c r="C86" s="21">
        <v>2779</v>
      </c>
      <c r="D86" s="40">
        <v>1506</v>
      </c>
      <c r="E86" s="21">
        <v>2242</v>
      </c>
      <c r="F86" s="21">
        <v>2051</v>
      </c>
      <c r="G86" s="21">
        <v>548</v>
      </c>
      <c r="H86" s="21">
        <v>178</v>
      </c>
      <c r="I86" s="21">
        <v>549</v>
      </c>
    </row>
    <row r="87" spans="1:9" ht="15" customHeight="1" x14ac:dyDescent="0.2">
      <c r="A87" s="78" t="s">
        <v>72</v>
      </c>
      <c r="B87" s="81">
        <v>1178</v>
      </c>
      <c r="C87" s="81">
        <v>1348</v>
      </c>
      <c r="D87" s="80">
        <v>1223</v>
      </c>
      <c r="E87" s="81">
        <v>671</v>
      </c>
      <c r="F87" s="81">
        <v>532</v>
      </c>
      <c r="G87" s="81">
        <v>274</v>
      </c>
      <c r="H87" s="81">
        <v>84</v>
      </c>
      <c r="I87" s="81">
        <v>228</v>
      </c>
    </row>
    <row r="88" spans="1:9" ht="15" customHeight="1" x14ac:dyDescent="0.2">
      <c r="A88" s="11" t="s">
        <v>11</v>
      </c>
      <c r="B88" s="21"/>
      <c r="C88" s="21"/>
      <c r="D88" s="21"/>
      <c r="E88" s="21"/>
      <c r="F88" s="21"/>
      <c r="G88" s="21"/>
      <c r="H88" s="21"/>
      <c r="I88" s="21"/>
    </row>
    <row r="89" spans="1:9" ht="15" customHeight="1" x14ac:dyDescent="0.2">
      <c r="A89" s="78" t="s">
        <v>63</v>
      </c>
      <c r="B89" s="81">
        <v>3764</v>
      </c>
      <c r="C89" s="81">
        <v>4650</v>
      </c>
      <c r="D89" s="80">
        <v>2756</v>
      </c>
      <c r="E89" s="81">
        <v>3332</v>
      </c>
      <c r="F89" s="81">
        <v>3108</v>
      </c>
      <c r="G89" s="81">
        <v>797</v>
      </c>
      <c r="H89" s="81">
        <v>232</v>
      </c>
      <c r="I89" s="81">
        <v>764</v>
      </c>
    </row>
    <row r="90" spans="1:9" ht="15" customHeight="1" x14ac:dyDescent="0.2">
      <c r="A90" s="11" t="s">
        <v>64</v>
      </c>
      <c r="B90" s="21">
        <v>501</v>
      </c>
      <c r="C90" s="21">
        <v>544</v>
      </c>
      <c r="D90" s="40">
        <v>257</v>
      </c>
      <c r="E90" s="21">
        <v>600</v>
      </c>
      <c r="F90" s="21">
        <v>508</v>
      </c>
      <c r="G90" s="21">
        <v>121</v>
      </c>
      <c r="H90" s="21">
        <v>42</v>
      </c>
      <c r="I90" s="21">
        <v>125</v>
      </c>
    </row>
    <row r="91" spans="1:9" ht="15" customHeight="1" x14ac:dyDescent="0.2">
      <c r="A91" s="78" t="s">
        <v>12</v>
      </c>
      <c r="B91" s="81"/>
      <c r="C91" s="81"/>
      <c r="D91" s="81"/>
      <c r="E91" s="81"/>
      <c r="F91" s="81"/>
      <c r="G91" s="81"/>
      <c r="H91" s="81"/>
      <c r="I91" s="81"/>
    </row>
    <row r="92" spans="1:9" ht="15" customHeight="1" x14ac:dyDescent="0.2">
      <c r="A92" s="11" t="s">
        <v>65</v>
      </c>
      <c r="B92" s="21">
        <v>161</v>
      </c>
      <c r="C92" s="21">
        <v>206</v>
      </c>
      <c r="D92" s="40">
        <v>93</v>
      </c>
      <c r="E92" s="21">
        <v>65</v>
      </c>
      <c r="F92" s="21">
        <v>49</v>
      </c>
      <c r="G92" s="21">
        <v>20</v>
      </c>
      <c r="H92" s="21">
        <v>10</v>
      </c>
      <c r="I92" s="21">
        <v>25</v>
      </c>
    </row>
    <row r="93" spans="1:9" ht="15" customHeight="1" x14ac:dyDescent="0.2">
      <c r="A93" s="78" t="s">
        <v>66</v>
      </c>
      <c r="B93" s="81">
        <v>155</v>
      </c>
      <c r="C93" s="81">
        <v>89</v>
      </c>
      <c r="D93" s="80">
        <v>50</v>
      </c>
      <c r="E93" s="81">
        <v>60</v>
      </c>
      <c r="F93" s="81">
        <v>50</v>
      </c>
      <c r="G93" s="81">
        <v>25</v>
      </c>
      <c r="H93" s="81">
        <v>4</v>
      </c>
      <c r="I93" s="81">
        <v>14</v>
      </c>
    </row>
    <row r="94" spans="1:9" ht="15" customHeight="1" x14ac:dyDescent="0.2">
      <c r="A94" s="11" t="s">
        <v>52</v>
      </c>
      <c r="B94" s="21">
        <v>198</v>
      </c>
      <c r="C94" s="21">
        <v>287</v>
      </c>
      <c r="D94" s="40">
        <v>69</v>
      </c>
      <c r="E94" s="21">
        <v>78</v>
      </c>
      <c r="F94" s="21">
        <v>102</v>
      </c>
      <c r="G94" s="21">
        <v>16</v>
      </c>
      <c r="H94" s="21">
        <v>5</v>
      </c>
      <c r="I94" s="21">
        <v>29</v>
      </c>
    </row>
    <row r="95" spans="1:9" ht="15" customHeight="1" x14ac:dyDescent="0.2">
      <c r="A95" s="78" t="s">
        <v>69</v>
      </c>
      <c r="B95" s="81">
        <v>56</v>
      </c>
      <c r="C95" s="81">
        <v>47</v>
      </c>
      <c r="D95" s="80">
        <v>15</v>
      </c>
      <c r="E95" s="81">
        <v>51</v>
      </c>
      <c r="F95" s="81">
        <v>23</v>
      </c>
      <c r="G95" s="81">
        <v>11</v>
      </c>
      <c r="H95" s="81">
        <v>1</v>
      </c>
      <c r="I95" s="81">
        <v>9</v>
      </c>
    </row>
    <row r="96" spans="1:9" ht="15" customHeight="1" x14ac:dyDescent="0.2">
      <c r="A96" s="11" t="s">
        <v>53</v>
      </c>
      <c r="B96" s="21">
        <v>392</v>
      </c>
      <c r="C96" s="21">
        <v>270</v>
      </c>
      <c r="D96" s="40">
        <v>252</v>
      </c>
      <c r="E96" s="21">
        <v>113</v>
      </c>
      <c r="F96" s="21">
        <v>96</v>
      </c>
      <c r="G96" s="21">
        <v>63</v>
      </c>
      <c r="H96" s="21">
        <v>15</v>
      </c>
      <c r="I96" s="21">
        <v>41</v>
      </c>
    </row>
    <row r="97" spans="1:9" ht="15" customHeight="1" x14ac:dyDescent="0.2">
      <c r="A97" s="78" t="s">
        <v>54</v>
      </c>
      <c r="B97" s="81">
        <v>164</v>
      </c>
      <c r="C97" s="81">
        <v>80</v>
      </c>
      <c r="D97" s="80">
        <v>36</v>
      </c>
      <c r="E97" s="81">
        <v>46</v>
      </c>
      <c r="F97" s="81">
        <v>28</v>
      </c>
      <c r="G97" s="81">
        <v>8</v>
      </c>
      <c r="H97" s="81">
        <v>4</v>
      </c>
      <c r="I97" s="81">
        <v>35</v>
      </c>
    </row>
    <row r="98" spans="1:9" ht="15" customHeight="1" x14ac:dyDescent="0.2">
      <c r="A98" s="11" t="s">
        <v>13</v>
      </c>
      <c r="B98" s="21"/>
      <c r="C98" s="21"/>
      <c r="D98" s="21"/>
      <c r="E98" s="21"/>
      <c r="F98" s="21"/>
      <c r="G98" s="21"/>
      <c r="H98" s="21"/>
      <c r="I98" s="21"/>
    </row>
    <row r="99" spans="1:9" ht="15" customHeight="1" x14ac:dyDescent="0.2">
      <c r="A99" s="78" t="s">
        <v>55</v>
      </c>
      <c r="B99" s="81">
        <v>1195</v>
      </c>
      <c r="C99" s="81">
        <v>1313</v>
      </c>
      <c r="D99" s="80">
        <v>765</v>
      </c>
      <c r="E99" s="81">
        <v>1376</v>
      </c>
      <c r="F99" s="81">
        <v>1133</v>
      </c>
      <c r="G99" s="81">
        <v>263</v>
      </c>
      <c r="H99" s="81">
        <v>96</v>
      </c>
      <c r="I99" s="81">
        <v>237</v>
      </c>
    </row>
    <row r="100" spans="1:9" ht="15" customHeight="1" x14ac:dyDescent="0.2">
      <c r="A100" s="31" t="s">
        <v>56</v>
      </c>
      <c r="B100" s="21">
        <v>144</v>
      </c>
      <c r="C100" s="21">
        <v>143</v>
      </c>
      <c r="D100" s="40">
        <v>126</v>
      </c>
      <c r="E100" s="21">
        <v>54</v>
      </c>
      <c r="F100" s="21">
        <v>78</v>
      </c>
      <c r="G100" s="21">
        <v>21</v>
      </c>
      <c r="H100" s="21">
        <v>6</v>
      </c>
      <c r="I100" s="21">
        <v>16</v>
      </c>
    </row>
    <row r="101" spans="1:9" ht="15" customHeight="1" x14ac:dyDescent="0.2">
      <c r="A101" s="78" t="s">
        <v>14</v>
      </c>
      <c r="B101" s="81"/>
      <c r="C101" s="81"/>
      <c r="D101" s="81"/>
      <c r="E101" s="81"/>
      <c r="F101" s="81"/>
      <c r="G101" s="81"/>
      <c r="H101" s="81"/>
      <c r="I101" s="81"/>
    </row>
    <row r="102" spans="1:9" ht="15" customHeight="1" x14ac:dyDescent="0.2">
      <c r="A102" s="11" t="s">
        <v>82</v>
      </c>
      <c r="B102" s="21">
        <v>201</v>
      </c>
      <c r="C102" s="21">
        <v>152</v>
      </c>
      <c r="D102" s="40">
        <v>63</v>
      </c>
      <c r="E102" s="21">
        <v>102</v>
      </c>
      <c r="F102" s="21">
        <v>80</v>
      </c>
      <c r="G102" s="21">
        <v>27</v>
      </c>
      <c r="H102" s="21">
        <v>8</v>
      </c>
      <c r="I102" s="21">
        <v>38</v>
      </c>
    </row>
    <row r="103" spans="1:9" ht="15" customHeight="1" x14ac:dyDescent="0.2">
      <c r="A103" s="78" t="s">
        <v>83</v>
      </c>
      <c r="B103" s="81">
        <v>1210</v>
      </c>
      <c r="C103" s="81">
        <v>1085</v>
      </c>
      <c r="D103" s="80">
        <v>421</v>
      </c>
      <c r="E103" s="81">
        <v>390</v>
      </c>
      <c r="F103" s="81">
        <v>250</v>
      </c>
      <c r="G103" s="81">
        <v>69</v>
      </c>
      <c r="H103" s="81">
        <v>35</v>
      </c>
      <c r="I103" s="81">
        <v>194</v>
      </c>
    </row>
    <row r="104" spans="1:9" ht="15" customHeight="1" x14ac:dyDescent="0.2">
      <c r="A104" s="11" t="s">
        <v>57</v>
      </c>
      <c r="B104" s="21">
        <v>417</v>
      </c>
      <c r="C104" s="21">
        <v>363</v>
      </c>
      <c r="D104" s="40">
        <v>164</v>
      </c>
      <c r="E104" s="21">
        <v>160</v>
      </c>
      <c r="F104" s="21">
        <v>88</v>
      </c>
      <c r="G104" s="21">
        <v>36</v>
      </c>
      <c r="H104" s="21">
        <v>17</v>
      </c>
      <c r="I104" s="21">
        <v>46</v>
      </c>
    </row>
    <row r="105" spans="1:9" ht="15" customHeight="1" x14ac:dyDescent="0.2">
      <c r="A105" s="78" t="s">
        <v>84</v>
      </c>
      <c r="B105" s="81">
        <v>193</v>
      </c>
      <c r="C105" s="81">
        <v>282</v>
      </c>
      <c r="D105" s="80">
        <v>148</v>
      </c>
      <c r="E105" s="81">
        <v>94</v>
      </c>
      <c r="F105" s="81">
        <v>86</v>
      </c>
      <c r="G105" s="81">
        <v>40</v>
      </c>
      <c r="H105" s="81">
        <v>11</v>
      </c>
      <c r="I105" s="81">
        <v>31</v>
      </c>
    </row>
    <row r="106" spans="1:9" ht="15" customHeight="1" x14ac:dyDescent="0.2">
      <c r="A106" s="11" t="s">
        <v>85</v>
      </c>
      <c r="B106" s="21">
        <v>246</v>
      </c>
      <c r="C106" s="21">
        <v>173</v>
      </c>
      <c r="D106" s="40">
        <v>39</v>
      </c>
      <c r="E106" s="21">
        <v>70</v>
      </c>
      <c r="F106" s="21">
        <v>12</v>
      </c>
      <c r="G106" s="21">
        <v>6</v>
      </c>
      <c r="H106" s="21">
        <v>0</v>
      </c>
      <c r="I106" s="21">
        <v>10</v>
      </c>
    </row>
    <row r="107" spans="1:9" ht="15" customHeight="1" x14ac:dyDescent="0.2">
      <c r="A107" s="78" t="s">
        <v>86</v>
      </c>
      <c r="B107" s="81">
        <v>238</v>
      </c>
      <c r="C107" s="81">
        <v>148</v>
      </c>
      <c r="D107" s="80">
        <v>114</v>
      </c>
      <c r="E107" s="81">
        <v>90</v>
      </c>
      <c r="F107" s="81">
        <v>75</v>
      </c>
      <c r="G107" s="81">
        <v>18</v>
      </c>
      <c r="H107" s="81">
        <v>9</v>
      </c>
      <c r="I107" s="81">
        <v>44</v>
      </c>
    </row>
    <row r="108" spans="1:9" ht="15" customHeight="1" x14ac:dyDescent="0.2">
      <c r="A108" s="33" t="s">
        <v>87</v>
      </c>
      <c r="B108" s="21">
        <v>560</v>
      </c>
      <c r="C108" s="21">
        <v>693</v>
      </c>
      <c r="D108" s="40">
        <v>270</v>
      </c>
      <c r="E108" s="21">
        <v>457</v>
      </c>
      <c r="F108" s="21">
        <v>391</v>
      </c>
      <c r="G108" s="21">
        <v>115</v>
      </c>
      <c r="H108" s="21">
        <v>24</v>
      </c>
      <c r="I108" s="21">
        <v>128</v>
      </c>
    </row>
    <row r="109" spans="1:9" x14ac:dyDescent="0.2">
      <c r="A109" s="30" t="s">
        <v>164</v>
      </c>
    </row>
  </sheetData>
  <phoneticPr fontId="0" type="noConversion"/>
  <pageMargins left="0.39370078740157483" right="0.39370078740157483" top="0.59055118110236227" bottom="0.59055118110236227" header="0" footer="0"/>
  <pageSetup paperSize="9" scale="57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4" t="s">
        <v>117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I19"/>
  <sheetViews>
    <sheetView workbookViewId="0"/>
  </sheetViews>
  <sheetFormatPr baseColWidth="10" defaultRowHeight="12.75" x14ac:dyDescent="0.2"/>
  <cols>
    <col min="1" max="1" width="22" customWidth="1"/>
    <col min="2" max="2" width="10.42578125" customWidth="1"/>
    <col min="3" max="3" width="9.7109375" customWidth="1"/>
    <col min="4" max="4" width="12.5703125" customWidth="1"/>
    <col min="5" max="5" width="11.7109375" customWidth="1"/>
    <col min="6" max="7" width="9.7109375" customWidth="1"/>
    <col min="8" max="8" width="12.85546875" customWidth="1"/>
    <col min="9" max="9" width="5.5703125" customWidth="1"/>
  </cols>
  <sheetData>
    <row r="1" spans="1:9" ht="15.75" customHeight="1" x14ac:dyDescent="0.2">
      <c r="A1" s="15" t="s">
        <v>222</v>
      </c>
      <c r="B1" s="13"/>
      <c r="C1" s="13"/>
      <c r="D1" s="34"/>
      <c r="E1" s="11"/>
      <c r="F1" s="11"/>
      <c r="G1" s="11"/>
      <c r="H1" s="11"/>
    </row>
    <row r="2" spans="1:9" x14ac:dyDescent="0.2">
      <c r="A2" s="13"/>
      <c r="B2" s="13"/>
      <c r="C2" s="13"/>
      <c r="D2" s="13"/>
      <c r="E2" s="13"/>
      <c r="F2" s="13"/>
      <c r="G2" s="13"/>
      <c r="H2" s="13"/>
    </row>
    <row r="3" spans="1:9" ht="31.15" customHeight="1" x14ac:dyDescent="0.2">
      <c r="A3" s="71"/>
      <c r="B3" s="69" t="s">
        <v>168</v>
      </c>
      <c r="C3" s="69" t="s">
        <v>121</v>
      </c>
      <c r="D3" s="69" t="s">
        <v>122</v>
      </c>
      <c r="E3" s="69" t="s">
        <v>123</v>
      </c>
      <c r="F3" s="69" t="s">
        <v>124</v>
      </c>
      <c r="G3" s="69" t="s">
        <v>163</v>
      </c>
      <c r="H3" s="69" t="s">
        <v>125</v>
      </c>
    </row>
    <row r="4" spans="1:9" ht="15" customHeight="1" x14ac:dyDescent="0.2">
      <c r="A4" s="11" t="s">
        <v>143</v>
      </c>
      <c r="B4" s="35">
        <v>482901</v>
      </c>
      <c r="C4" s="35">
        <v>406367</v>
      </c>
      <c r="D4" s="53">
        <v>0.84151202834535443</v>
      </c>
      <c r="E4" s="44">
        <v>0.15848797165464557</v>
      </c>
      <c r="F4" s="35">
        <v>4531</v>
      </c>
      <c r="G4" s="35">
        <v>860</v>
      </c>
      <c r="H4" s="35">
        <v>400976</v>
      </c>
      <c r="I4" s="42"/>
    </row>
    <row r="5" spans="1:9" ht="15" customHeight="1" x14ac:dyDescent="0.2">
      <c r="A5" s="78" t="s">
        <v>144</v>
      </c>
      <c r="B5" s="79">
        <v>542911</v>
      </c>
      <c r="C5" s="79">
        <v>391123</v>
      </c>
      <c r="D5" s="86">
        <v>0.72040000000000004</v>
      </c>
      <c r="E5" s="84">
        <v>0.27958173623301058</v>
      </c>
      <c r="F5" s="79">
        <v>7578</v>
      </c>
      <c r="G5" s="79">
        <v>1113</v>
      </c>
      <c r="H5" s="79">
        <v>382432</v>
      </c>
      <c r="I5" s="42"/>
    </row>
    <row r="6" spans="1:9" ht="15" customHeight="1" x14ac:dyDescent="0.2">
      <c r="A6" s="11" t="s">
        <v>145</v>
      </c>
      <c r="B6" s="25">
        <v>536592</v>
      </c>
      <c r="C6" s="25">
        <v>454088</v>
      </c>
      <c r="D6" s="54">
        <v>0.84620000000000006</v>
      </c>
      <c r="E6" s="37">
        <v>0.15375555356770135</v>
      </c>
      <c r="F6" s="25">
        <v>11320</v>
      </c>
      <c r="G6" s="25">
        <v>2004</v>
      </c>
      <c r="H6" s="25">
        <v>440764</v>
      </c>
      <c r="I6" s="42"/>
    </row>
    <row r="7" spans="1:9" ht="15" customHeight="1" x14ac:dyDescent="0.2">
      <c r="A7" s="78" t="s">
        <v>146</v>
      </c>
      <c r="B7" s="79">
        <v>576378</v>
      </c>
      <c r="C7" s="79">
        <v>436471</v>
      </c>
      <c r="D7" s="86">
        <v>0.75730000000000008</v>
      </c>
      <c r="E7" s="84">
        <v>0.2427348025080763</v>
      </c>
      <c r="F7" s="79">
        <v>10704</v>
      </c>
      <c r="G7" s="79">
        <v>2520</v>
      </c>
      <c r="H7" s="79">
        <v>423247</v>
      </c>
      <c r="I7" s="42"/>
    </row>
    <row r="8" spans="1:9" ht="15" customHeight="1" x14ac:dyDescent="0.2">
      <c r="A8" s="11" t="s">
        <v>147</v>
      </c>
      <c r="B8" s="35">
        <v>577414</v>
      </c>
      <c r="C8" s="35">
        <v>422496</v>
      </c>
      <c r="D8" s="53">
        <v>0.73170376887294042</v>
      </c>
      <c r="E8" s="44">
        <v>0.26829623112705964</v>
      </c>
      <c r="F8" s="35">
        <v>1967</v>
      </c>
      <c r="G8" s="35">
        <v>2658</v>
      </c>
      <c r="H8" s="35">
        <v>417871</v>
      </c>
      <c r="I8" s="42"/>
    </row>
    <row r="9" spans="1:9" ht="15" customHeight="1" x14ac:dyDescent="0.2">
      <c r="A9" s="78" t="s">
        <v>148</v>
      </c>
      <c r="B9" s="87">
        <v>596381</v>
      </c>
      <c r="C9" s="87">
        <v>484434</v>
      </c>
      <c r="D9" s="88">
        <v>0.81228945925507356</v>
      </c>
      <c r="E9" s="89">
        <v>0.18771054074492649</v>
      </c>
      <c r="F9" s="87">
        <v>2380</v>
      </c>
      <c r="G9" s="87">
        <v>3584</v>
      </c>
      <c r="H9" s="87">
        <v>478470</v>
      </c>
      <c r="I9" s="42"/>
    </row>
    <row r="10" spans="1:9" ht="15" customHeight="1" x14ac:dyDescent="0.2">
      <c r="A10" s="31" t="s">
        <v>149</v>
      </c>
      <c r="B10" s="25">
        <v>625518</v>
      </c>
      <c r="C10" s="25">
        <v>501963</v>
      </c>
      <c r="D10" s="53">
        <v>0.80247570813309932</v>
      </c>
      <c r="E10" s="37">
        <v>0.19752429186690071</v>
      </c>
      <c r="F10" s="25">
        <v>1757</v>
      </c>
      <c r="G10" s="25">
        <v>5007</v>
      </c>
      <c r="H10" s="25">
        <v>495199</v>
      </c>
      <c r="I10" s="42"/>
    </row>
    <row r="11" spans="1:9" ht="15" customHeight="1" x14ac:dyDescent="0.2">
      <c r="A11" s="78" t="s">
        <v>150</v>
      </c>
      <c r="B11" s="87">
        <v>626396</v>
      </c>
      <c r="C11" s="87">
        <v>445551</v>
      </c>
      <c r="D11" s="88">
        <v>0.71129285627622141</v>
      </c>
      <c r="E11" s="89">
        <v>0.28870714372377859</v>
      </c>
      <c r="F11" s="87">
        <v>2161</v>
      </c>
      <c r="G11" s="87">
        <v>7098</v>
      </c>
      <c r="H11" s="87">
        <v>436292</v>
      </c>
      <c r="I11" s="42"/>
    </row>
    <row r="12" spans="1:9" ht="15" customHeight="1" x14ac:dyDescent="0.2">
      <c r="A12" s="11" t="s">
        <v>151</v>
      </c>
      <c r="B12" s="35">
        <v>611838</v>
      </c>
      <c r="C12" s="35">
        <v>476370</v>
      </c>
      <c r="D12" s="53">
        <v>0.77858844988379272</v>
      </c>
      <c r="E12" s="37">
        <v>0.22141155011620722</v>
      </c>
      <c r="F12" s="25">
        <v>2322</v>
      </c>
      <c r="G12" s="25">
        <v>9158</v>
      </c>
      <c r="H12" s="25">
        <v>464890</v>
      </c>
      <c r="I12" s="42"/>
    </row>
    <row r="13" spans="1:9" ht="15" customHeight="1" x14ac:dyDescent="0.2">
      <c r="A13" s="78" t="s">
        <v>152</v>
      </c>
      <c r="B13" s="87">
        <v>584518</v>
      </c>
      <c r="C13" s="87">
        <v>464944</v>
      </c>
      <c r="D13" s="88">
        <v>0.79541947382287637</v>
      </c>
      <c r="E13" s="84">
        <v>0.20458052617712372</v>
      </c>
      <c r="F13" s="79">
        <v>3178</v>
      </c>
      <c r="G13" s="79">
        <v>4679</v>
      </c>
      <c r="H13" s="79">
        <v>457087</v>
      </c>
      <c r="I13" s="42"/>
    </row>
    <row r="14" spans="1:9" ht="15" customHeight="1" x14ac:dyDescent="0.2">
      <c r="A14" s="11" t="s">
        <v>169</v>
      </c>
      <c r="B14" s="35">
        <v>574269</v>
      </c>
      <c r="C14" s="35">
        <v>435877</v>
      </c>
      <c r="D14" s="53">
        <v>0.75900000000000001</v>
      </c>
      <c r="E14" s="37">
        <v>0.24099999999999999</v>
      </c>
      <c r="F14" s="25">
        <v>4258</v>
      </c>
      <c r="G14" s="25">
        <v>4626</v>
      </c>
      <c r="H14" s="25">
        <v>426993</v>
      </c>
      <c r="I14" s="42"/>
    </row>
    <row r="15" spans="1:9" ht="15" customHeight="1" x14ac:dyDescent="0.2">
      <c r="A15" s="78" t="s">
        <v>216</v>
      </c>
      <c r="B15" s="79">
        <v>578668</v>
      </c>
      <c r="C15" s="79">
        <v>455547</v>
      </c>
      <c r="D15" s="84">
        <v>0.78700000000000003</v>
      </c>
      <c r="E15" s="84">
        <v>0.21299999999999999</v>
      </c>
      <c r="F15" s="79">
        <v>2746</v>
      </c>
      <c r="G15" s="79">
        <v>2701</v>
      </c>
      <c r="H15" s="79">
        <v>450100</v>
      </c>
      <c r="I15" s="42"/>
    </row>
    <row r="16" spans="1:9" ht="15" customHeight="1" x14ac:dyDescent="0.2">
      <c r="A16" s="11" t="s">
        <v>217</v>
      </c>
      <c r="B16" s="35">
        <v>579445</v>
      </c>
      <c r="C16" s="35">
        <v>442973</v>
      </c>
      <c r="D16" s="53">
        <f>C16/B16</f>
        <v>0.76447807816099889</v>
      </c>
      <c r="E16" s="37">
        <v>0.23599999999999999</v>
      </c>
      <c r="F16" s="25">
        <v>2819</v>
      </c>
      <c r="G16" s="25">
        <v>2541</v>
      </c>
      <c r="H16" s="25">
        <v>437613</v>
      </c>
      <c r="I16" s="42"/>
    </row>
    <row r="17" spans="1:4" x14ac:dyDescent="0.2">
      <c r="A17" s="19" t="s">
        <v>120</v>
      </c>
    </row>
    <row r="19" spans="1:4" x14ac:dyDescent="0.2">
      <c r="D19" s="1"/>
    </row>
  </sheetData>
  <phoneticPr fontId="0" type="noConversion"/>
  <pageMargins left="0.39370078740157483" right="0.39370078740157483" top="0.59055118110236227" bottom="0.59055118110236227" header="0" footer="0"/>
  <pageSetup paperSize="9" scale="7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D11:D12"/>
  <sheetViews>
    <sheetView workbookViewId="0"/>
  </sheetViews>
  <sheetFormatPr baseColWidth="10" defaultColWidth="11.42578125" defaultRowHeight="12.75" x14ac:dyDescent="0.2"/>
  <cols>
    <col min="1" max="1" width="5.5703125" style="55" customWidth="1"/>
    <col min="2" max="2" width="75.7109375" style="55" customWidth="1"/>
    <col min="3" max="3" width="5.5703125" style="55" customWidth="1"/>
    <col min="4" max="16384" width="11.42578125" style="55"/>
  </cols>
  <sheetData>
    <row r="11" spans="4:4" ht="15" customHeight="1" x14ac:dyDescent="0.2"/>
    <row r="12" spans="4:4" x14ac:dyDescent="0.2">
      <c r="D12" s="59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I28"/>
  <sheetViews>
    <sheetView workbookViewId="0"/>
  </sheetViews>
  <sheetFormatPr baseColWidth="10" defaultRowHeight="12.75" x14ac:dyDescent="0.2"/>
  <cols>
    <col min="1" max="1" width="22" customWidth="1"/>
    <col min="2" max="2" width="10.7109375" style="3" customWidth="1"/>
    <col min="3" max="3" width="12.85546875" style="3" customWidth="1"/>
    <col min="4" max="8" width="10.7109375" style="3" customWidth="1"/>
  </cols>
  <sheetData>
    <row r="1" spans="1:9" ht="15.75" customHeight="1" x14ac:dyDescent="0.2">
      <c r="A1" s="15" t="s">
        <v>223</v>
      </c>
      <c r="B1" s="16"/>
      <c r="C1" s="16"/>
      <c r="D1" s="16"/>
      <c r="E1" s="16"/>
      <c r="F1" s="16"/>
      <c r="G1" s="16"/>
      <c r="H1" s="16"/>
    </row>
    <row r="2" spans="1:9" x14ac:dyDescent="0.2">
      <c r="A2" s="13"/>
      <c r="B2" s="16"/>
      <c r="C2" s="16"/>
      <c r="D2" s="16"/>
      <c r="E2" s="16"/>
      <c r="F2" s="16"/>
      <c r="G2" s="16"/>
      <c r="H2" s="16"/>
    </row>
    <row r="3" spans="1:9" ht="18.75" customHeight="1" x14ac:dyDescent="0.2">
      <c r="A3" s="71"/>
      <c r="B3" s="69" t="s">
        <v>17</v>
      </c>
      <c r="C3" s="69" t="s">
        <v>224</v>
      </c>
      <c r="D3" s="69" t="s">
        <v>199</v>
      </c>
      <c r="E3" s="69" t="s">
        <v>18</v>
      </c>
      <c r="F3" s="69" t="s">
        <v>15</v>
      </c>
      <c r="G3" s="69" t="s">
        <v>198</v>
      </c>
      <c r="H3" s="73" t="s">
        <v>126</v>
      </c>
    </row>
    <row r="4" spans="1:9" ht="15" customHeight="1" x14ac:dyDescent="0.2">
      <c r="A4" s="11" t="s">
        <v>143</v>
      </c>
      <c r="B4" s="40">
        <v>28011</v>
      </c>
      <c r="C4" s="40" t="s">
        <v>58</v>
      </c>
      <c r="D4" s="40" t="s">
        <v>58</v>
      </c>
      <c r="E4" s="40">
        <v>35222</v>
      </c>
      <c r="F4" s="40">
        <v>128893</v>
      </c>
      <c r="G4" s="40">
        <v>126736</v>
      </c>
      <c r="H4" s="40">
        <v>82114</v>
      </c>
      <c r="I4" s="42"/>
    </row>
    <row r="5" spans="1:9" ht="15" customHeight="1" x14ac:dyDescent="0.2">
      <c r="A5" s="78" t="s">
        <v>144</v>
      </c>
      <c r="B5" s="80">
        <v>26986</v>
      </c>
      <c r="C5" s="104" t="s">
        <v>58</v>
      </c>
      <c r="D5" s="104" t="s">
        <v>58</v>
      </c>
      <c r="E5" s="104">
        <v>58576</v>
      </c>
      <c r="F5" s="104">
        <v>115240</v>
      </c>
      <c r="G5" s="104">
        <v>126924</v>
      </c>
      <c r="H5" s="104">
        <v>54706</v>
      </c>
      <c r="I5" s="42"/>
    </row>
    <row r="6" spans="1:9" ht="15" customHeight="1" x14ac:dyDescent="0.2">
      <c r="A6" s="11" t="s">
        <v>145</v>
      </c>
      <c r="B6" s="40">
        <v>155895</v>
      </c>
      <c r="C6" s="40">
        <v>3996</v>
      </c>
      <c r="D6" s="40" t="s">
        <v>58</v>
      </c>
      <c r="E6" s="40">
        <v>19898</v>
      </c>
      <c r="F6" s="40">
        <v>212504</v>
      </c>
      <c r="G6" s="40">
        <v>15060</v>
      </c>
      <c r="H6" s="40">
        <v>33411</v>
      </c>
      <c r="I6" s="42"/>
    </row>
    <row r="7" spans="1:9" ht="15" customHeight="1" x14ac:dyDescent="0.2">
      <c r="A7" s="78" t="s">
        <v>146</v>
      </c>
      <c r="B7" s="80">
        <v>129949</v>
      </c>
      <c r="C7" s="80">
        <v>7427</v>
      </c>
      <c r="D7" s="80" t="s">
        <v>58</v>
      </c>
      <c r="E7" s="80">
        <v>20299</v>
      </c>
      <c r="F7" s="80">
        <v>172931</v>
      </c>
      <c r="G7" s="80">
        <v>39105</v>
      </c>
      <c r="H7" s="80">
        <v>53536</v>
      </c>
      <c r="I7" s="42"/>
    </row>
    <row r="8" spans="1:9" ht="15" customHeight="1" x14ac:dyDescent="0.2">
      <c r="A8" s="11" t="s">
        <v>147</v>
      </c>
      <c r="B8" s="40">
        <v>121024</v>
      </c>
      <c r="C8" s="40">
        <v>5518</v>
      </c>
      <c r="D8" s="40" t="s">
        <v>58</v>
      </c>
      <c r="E8" s="40">
        <v>46239</v>
      </c>
      <c r="F8" s="40">
        <v>138598</v>
      </c>
      <c r="G8" s="40">
        <v>27988</v>
      </c>
      <c r="H8" s="40">
        <v>78504</v>
      </c>
      <c r="I8" s="42"/>
    </row>
    <row r="9" spans="1:9" ht="15" customHeight="1" x14ac:dyDescent="0.2">
      <c r="A9" s="78" t="s">
        <v>148</v>
      </c>
      <c r="B9" s="80">
        <v>205656</v>
      </c>
      <c r="C9" s="80">
        <v>4231</v>
      </c>
      <c r="D9" s="80" t="s">
        <v>58</v>
      </c>
      <c r="E9" s="80">
        <v>60630</v>
      </c>
      <c r="F9" s="80">
        <v>149823</v>
      </c>
      <c r="G9" s="80">
        <v>7177</v>
      </c>
      <c r="H9" s="80">
        <v>50953</v>
      </c>
      <c r="I9" s="42"/>
    </row>
    <row r="10" spans="1:9" ht="15" customHeight="1" x14ac:dyDescent="0.2">
      <c r="A10" s="31" t="s">
        <v>149</v>
      </c>
      <c r="B10" s="40">
        <v>238007</v>
      </c>
      <c r="C10" s="40">
        <v>2451</v>
      </c>
      <c r="D10" s="40" t="s">
        <v>58</v>
      </c>
      <c r="E10" s="40">
        <v>65506</v>
      </c>
      <c r="F10" s="40">
        <v>152186</v>
      </c>
      <c r="G10" s="40">
        <v>667</v>
      </c>
      <c r="H10" s="40">
        <v>36382</v>
      </c>
      <c r="I10" s="42"/>
    </row>
    <row r="11" spans="1:9" ht="15" customHeight="1" x14ac:dyDescent="0.2">
      <c r="A11" s="78" t="s">
        <v>150</v>
      </c>
      <c r="B11" s="80">
        <v>242476</v>
      </c>
      <c r="C11" s="80">
        <v>9045</v>
      </c>
      <c r="D11" s="80" t="s">
        <v>58</v>
      </c>
      <c r="E11" s="80">
        <v>32270</v>
      </c>
      <c r="F11" s="80">
        <v>127771</v>
      </c>
      <c r="G11" s="80">
        <v>294</v>
      </c>
      <c r="H11" s="80">
        <v>24436</v>
      </c>
      <c r="I11" s="42"/>
    </row>
    <row r="12" spans="1:9" ht="15" customHeight="1" x14ac:dyDescent="0.2">
      <c r="A12" s="11" t="s">
        <v>151</v>
      </c>
      <c r="B12" s="40">
        <v>229921</v>
      </c>
      <c r="C12" s="40">
        <v>4539</v>
      </c>
      <c r="D12" s="40" t="s">
        <v>58</v>
      </c>
      <c r="E12" s="40">
        <v>27868</v>
      </c>
      <c r="F12" s="40">
        <v>184669</v>
      </c>
      <c r="G12" s="40">
        <v>1135</v>
      </c>
      <c r="H12" s="40">
        <v>16758</v>
      </c>
      <c r="I12" s="42"/>
    </row>
    <row r="13" spans="1:9" ht="15" customHeight="1" x14ac:dyDescent="0.2">
      <c r="A13" s="78" t="s">
        <v>152</v>
      </c>
      <c r="B13" s="80">
        <v>246911</v>
      </c>
      <c r="C13" s="80">
        <v>3626</v>
      </c>
      <c r="D13" s="80" t="s">
        <v>58</v>
      </c>
      <c r="E13" s="80">
        <v>14904</v>
      </c>
      <c r="F13" s="80">
        <v>175725</v>
      </c>
      <c r="G13" s="80" t="s">
        <v>58</v>
      </c>
      <c r="H13" s="80">
        <v>15921</v>
      </c>
      <c r="I13" s="42"/>
    </row>
    <row r="14" spans="1:9" ht="15" customHeight="1" x14ac:dyDescent="0.2">
      <c r="A14" s="11" t="s">
        <v>169</v>
      </c>
      <c r="B14" s="40">
        <v>226404</v>
      </c>
      <c r="C14" s="40">
        <v>25407</v>
      </c>
      <c r="D14" s="40" t="s">
        <v>58</v>
      </c>
      <c r="E14" s="40">
        <v>31059</v>
      </c>
      <c r="F14" s="40">
        <v>103103</v>
      </c>
      <c r="G14" s="40" t="s">
        <v>58</v>
      </c>
      <c r="H14" s="40">
        <v>41020</v>
      </c>
      <c r="I14" s="42"/>
    </row>
    <row r="15" spans="1:9" ht="15" customHeight="1" x14ac:dyDescent="0.2">
      <c r="A15" s="78" t="s">
        <v>216</v>
      </c>
      <c r="B15" s="105">
        <v>145544</v>
      </c>
      <c r="C15" s="113">
        <v>121278</v>
      </c>
      <c r="D15" s="113"/>
      <c r="E15" s="107">
        <v>21474</v>
      </c>
      <c r="F15" s="107">
        <v>69961</v>
      </c>
      <c r="G15" s="107">
        <v>74503</v>
      </c>
      <c r="H15" s="107">
        <v>17340</v>
      </c>
      <c r="I15" s="42"/>
    </row>
    <row r="16" spans="1:9" ht="15" customHeight="1" x14ac:dyDescent="0.2">
      <c r="A16" s="11" t="s">
        <v>217</v>
      </c>
      <c r="B16" s="106">
        <v>159079</v>
      </c>
      <c r="C16" s="112">
        <v>119236</v>
      </c>
      <c r="D16" s="112"/>
      <c r="E16" s="112"/>
      <c r="F16" s="108">
        <v>76793</v>
      </c>
      <c r="G16" s="108">
        <v>67957</v>
      </c>
      <c r="H16" s="108">
        <v>14548</v>
      </c>
    </row>
    <row r="17" spans="1:8" x14ac:dyDescent="0.2">
      <c r="A17" s="19" t="s">
        <v>226</v>
      </c>
      <c r="B17"/>
      <c r="C17"/>
      <c r="D17"/>
      <c r="E17" s="110"/>
      <c r="F17"/>
      <c r="G17" s="110"/>
      <c r="H17"/>
    </row>
    <row r="18" spans="1:8" x14ac:dyDescent="0.2">
      <c r="A18" s="19" t="s">
        <v>120</v>
      </c>
    </row>
    <row r="28" spans="1:8" x14ac:dyDescent="0.2">
      <c r="F28" s="4"/>
    </row>
  </sheetData>
  <mergeCells count="2">
    <mergeCell ref="C16:E16"/>
    <mergeCell ref="C15:D15"/>
  </mergeCells>
  <phoneticPr fontId="0" type="noConversion"/>
  <pageMargins left="0.39370078740157483" right="0.39370078740157483" top="0.59055118110236227" bottom="0.59055118110236227" header="0" footer="0"/>
  <pageSetup paperSize="9" scale="7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I24"/>
  <sheetViews>
    <sheetView workbookViewId="0"/>
  </sheetViews>
  <sheetFormatPr baseColWidth="10" defaultRowHeight="12.75" x14ac:dyDescent="0.2"/>
  <cols>
    <col min="1" max="1" width="20.85546875" customWidth="1"/>
    <col min="2" max="7" width="11.7109375" customWidth="1"/>
    <col min="8" max="8" width="12.28515625" customWidth="1"/>
  </cols>
  <sheetData>
    <row r="1" spans="1:9" ht="15.75" customHeight="1" x14ac:dyDescent="0.2">
      <c r="A1" s="15" t="s">
        <v>221</v>
      </c>
      <c r="B1" s="13"/>
      <c r="C1" s="13"/>
      <c r="D1" s="13"/>
      <c r="E1" s="13"/>
      <c r="F1" s="13"/>
      <c r="G1" s="13"/>
      <c r="H1" s="13"/>
      <c r="I1" s="13"/>
    </row>
    <row r="2" spans="1:9" x14ac:dyDescent="0.2">
      <c r="A2" s="13"/>
      <c r="B2" s="13"/>
      <c r="C2" s="13"/>
      <c r="D2" s="13"/>
      <c r="E2" s="13"/>
      <c r="F2" s="13"/>
      <c r="G2" s="13"/>
      <c r="H2" s="13"/>
      <c r="I2" s="13"/>
    </row>
    <row r="3" spans="1:9" ht="31.15" customHeight="1" x14ac:dyDescent="0.2">
      <c r="A3" s="71"/>
      <c r="B3" s="69" t="s">
        <v>168</v>
      </c>
      <c r="C3" s="69" t="s">
        <v>121</v>
      </c>
      <c r="D3" s="69" t="s">
        <v>153</v>
      </c>
      <c r="E3" s="69" t="s">
        <v>124</v>
      </c>
      <c r="F3" s="69" t="s">
        <v>154</v>
      </c>
      <c r="G3" s="69" t="s">
        <v>163</v>
      </c>
      <c r="H3" s="69" t="s">
        <v>125</v>
      </c>
      <c r="I3" s="69" t="s">
        <v>162</v>
      </c>
    </row>
    <row r="4" spans="1:9" ht="15" customHeight="1" x14ac:dyDescent="0.2">
      <c r="A4" s="11" t="s">
        <v>76</v>
      </c>
      <c r="B4" s="25">
        <f>SUM(B5:B23)</f>
        <v>579445</v>
      </c>
      <c r="C4" s="25">
        <f t="shared" ref="C4:H4" si="0">SUM(C5:C23)</f>
        <v>442973</v>
      </c>
      <c r="D4" s="25">
        <f t="shared" si="0"/>
        <v>136472</v>
      </c>
      <c r="E4" s="25">
        <f t="shared" si="0"/>
        <v>2819</v>
      </c>
      <c r="F4" s="25">
        <f t="shared" si="0"/>
        <v>440154</v>
      </c>
      <c r="G4" s="25">
        <f t="shared" si="0"/>
        <v>2541</v>
      </c>
      <c r="H4" s="25">
        <f t="shared" si="0"/>
        <v>437613</v>
      </c>
      <c r="I4" s="67">
        <f>1-SUM(C4/B4)</f>
        <v>0.23552192183900111</v>
      </c>
    </row>
    <row r="5" spans="1:9" ht="15" customHeight="1" x14ac:dyDescent="0.2">
      <c r="A5" s="83" t="s">
        <v>0</v>
      </c>
      <c r="B5" s="79">
        <v>19451</v>
      </c>
      <c r="C5" s="79">
        <v>15392</v>
      </c>
      <c r="D5" s="79">
        <v>4059</v>
      </c>
      <c r="E5" s="79">
        <v>68</v>
      </c>
      <c r="F5" s="79">
        <f>SUM(G5:H5)</f>
        <v>15324</v>
      </c>
      <c r="G5" s="79">
        <v>72</v>
      </c>
      <c r="H5" s="79">
        <v>15252</v>
      </c>
      <c r="I5" s="84">
        <f>1-SUM(C5/B5)</f>
        <v>0.20867821705824896</v>
      </c>
    </row>
    <row r="6" spans="1:9" ht="15" customHeight="1" x14ac:dyDescent="0.2">
      <c r="A6" s="26" t="s">
        <v>78</v>
      </c>
      <c r="B6" s="25">
        <v>31930</v>
      </c>
      <c r="C6" s="25">
        <v>26301</v>
      </c>
      <c r="D6" s="25">
        <v>5629</v>
      </c>
      <c r="E6" s="25">
        <v>109</v>
      </c>
      <c r="F6" s="66">
        <f t="shared" ref="F6:F23" si="1">SUM(G6:H6)</f>
        <v>26192</v>
      </c>
      <c r="G6" s="25">
        <v>136</v>
      </c>
      <c r="H6" s="25">
        <v>26056</v>
      </c>
      <c r="I6" s="67">
        <f t="shared" ref="I6:I23" si="2">1-SUM(C6/B6)</f>
        <v>0.17629188850610711</v>
      </c>
    </row>
    <row r="7" spans="1:9" ht="15" customHeight="1" x14ac:dyDescent="0.2">
      <c r="A7" s="83" t="s">
        <v>1</v>
      </c>
      <c r="B7" s="79">
        <v>36209</v>
      </c>
      <c r="C7" s="79">
        <v>29207</v>
      </c>
      <c r="D7" s="79">
        <v>7002</v>
      </c>
      <c r="E7" s="79">
        <v>166</v>
      </c>
      <c r="F7" s="79">
        <f t="shared" si="1"/>
        <v>29041</v>
      </c>
      <c r="G7" s="79">
        <v>152</v>
      </c>
      <c r="H7" s="79">
        <v>28889</v>
      </c>
      <c r="I7" s="84">
        <f t="shared" si="2"/>
        <v>0.19337733712612881</v>
      </c>
    </row>
    <row r="8" spans="1:9" ht="15" customHeight="1" x14ac:dyDescent="0.2">
      <c r="A8" s="26" t="s">
        <v>2</v>
      </c>
      <c r="B8" s="25">
        <v>27134</v>
      </c>
      <c r="C8" s="25">
        <v>21516</v>
      </c>
      <c r="D8" s="25">
        <v>5618</v>
      </c>
      <c r="E8" s="25">
        <v>122</v>
      </c>
      <c r="F8" s="66">
        <f t="shared" si="1"/>
        <v>21394</v>
      </c>
      <c r="G8" s="25">
        <v>138</v>
      </c>
      <c r="H8" s="25">
        <v>21256</v>
      </c>
      <c r="I8" s="67">
        <f t="shared" si="2"/>
        <v>0.20704650991376128</v>
      </c>
    </row>
    <row r="9" spans="1:9" ht="15" customHeight="1" x14ac:dyDescent="0.2">
      <c r="A9" s="83" t="s">
        <v>79</v>
      </c>
      <c r="B9" s="79">
        <v>34604</v>
      </c>
      <c r="C9" s="79">
        <v>26513</v>
      </c>
      <c r="D9" s="79">
        <v>8091</v>
      </c>
      <c r="E9" s="79">
        <v>167</v>
      </c>
      <c r="F9" s="79">
        <f t="shared" si="1"/>
        <v>26346</v>
      </c>
      <c r="G9" s="79">
        <v>133</v>
      </c>
      <c r="H9" s="79">
        <v>26213</v>
      </c>
      <c r="I9" s="84">
        <f t="shared" si="2"/>
        <v>0.23381689978037223</v>
      </c>
    </row>
    <row r="10" spans="1:9" ht="15" customHeight="1" x14ac:dyDescent="0.2">
      <c r="A10" s="26" t="s">
        <v>115</v>
      </c>
      <c r="B10" s="25">
        <v>22657</v>
      </c>
      <c r="C10" s="25">
        <v>18937</v>
      </c>
      <c r="D10" s="25">
        <v>3720</v>
      </c>
      <c r="E10" s="25">
        <v>87</v>
      </c>
      <c r="F10" s="66">
        <f t="shared" si="1"/>
        <v>18850</v>
      </c>
      <c r="G10" s="25">
        <v>86</v>
      </c>
      <c r="H10" s="25">
        <v>18764</v>
      </c>
      <c r="I10" s="67">
        <f t="shared" si="2"/>
        <v>0.16418766827029174</v>
      </c>
    </row>
    <row r="11" spans="1:9" ht="15" customHeight="1" x14ac:dyDescent="0.2">
      <c r="A11" s="83" t="s">
        <v>81</v>
      </c>
      <c r="B11" s="79">
        <v>34553</v>
      </c>
      <c r="C11" s="79">
        <v>25421</v>
      </c>
      <c r="D11" s="79">
        <v>9132</v>
      </c>
      <c r="E11" s="79">
        <v>185</v>
      </c>
      <c r="F11" s="79">
        <f t="shared" si="1"/>
        <v>25236</v>
      </c>
      <c r="G11" s="79">
        <v>164</v>
      </c>
      <c r="H11" s="79">
        <v>25072</v>
      </c>
      <c r="I11" s="84">
        <f t="shared" si="2"/>
        <v>0.26428964199924754</v>
      </c>
    </row>
    <row r="12" spans="1:9" ht="15" customHeight="1" x14ac:dyDescent="0.2">
      <c r="A12" s="26" t="s">
        <v>3</v>
      </c>
      <c r="B12" s="25">
        <v>43996</v>
      </c>
      <c r="C12" s="25">
        <v>34524</v>
      </c>
      <c r="D12" s="25">
        <v>9472</v>
      </c>
      <c r="E12" s="25">
        <v>244</v>
      </c>
      <c r="F12" s="66">
        <f t="shared" si="1"/>
        <v>34280</v>
      </c>
      <c r="G12" s="25">
        <v>195</v>
      </c>
      <c r="H12" s="25">
        <v>34085</v>
      </c>
      <c r="I12" s="67">
        <f t="shared" si="2"/>
        <v>0.21529229929993632</v>
      </c>
    </row>
    <row r="13" spans="1:9" ht="15" customHeight="1" x14ac:dyDescent="0.2">
      <c r="A13" s="83" t="s">
        <v>4</v>
      </c>
      <c r="B13" s="79">
        <v>38487</v>
      </c>
      <c r="C13" s="79">
        <v>29243</v>
      </c>
      <c r="D13" s="79">
        <v>9244</v>
      </c>
      <c r="E13" s="79">
        <v>201</v>
      </c>
      <c r="F13" s="79">
        <f t="shared" si="1"/>
        <v>29042</v>
      </c>
      <c r="G13" s="79">
        <v>168</v>
      </c>
      <c r="H13" s="79">
        <v>28874</v>
      </c>
      <c r="I13" s="84">
        <f t="shared" si="2"/>
        <v>0.24018499753163403</v>
      </c>
    </row>
    <row r="14" spans="1:9" ht="15" customHeight="1" x14ac:dyDescent="0.2">
      <c r="A14" s="26" t="s">
        <v>5</v>
      </c>
      <c r="B14" s="25">
        <v>53210</v>
      </c>
      <c r="C14" s="25">
        <v>39310</v>
      </c>
      <c r="D14" s="25">
        <v>13900</v>
      </c>
      <c r="E14" s="25">
        <v>260</v>
      </c>
      <c r="F14" s="66">
        <f t="shared" si="1"/>
        <v>39050</v>
      </c>
      <c r="G14" s="25">
        <v>226</v>
      </c>
      <c r="H14" s="25">
        <v>38824</v>
      </c>
      <c r="I14" s="67">
        <f t="shared" si="2"/>
        <v>0.26122909227588798</v>
      </c>
    </row>
    <row r="15" spans="1:9" ht="15" customHeight="1" x14ac:dyDescent="0.2">
      <c r="A15" s="83" t="s">
        <v>6</v>
      </c>
      <c r="B15" s="79">
        <v>41342</v>
      </c>
      <c r="C15" s="79">
        <v>29068</v>
      </c>
      <c r="D15" s="79">
        <v>12274</v>
      </c>
      <c r="E15" s="79">
        <v>187</v>
      </c>
      <c r="F15" s="79">
        <f t="shared" si="1"/>
        <v>28881</v>
      </c>
      <c r="G15" s="79">
        <v>208</v>
      </c>
      <c r="H15" s="79">
        <v>28673</v>
      </c>
      <c r="I15" s="84">
        <f t="shared" si="2"/>
        <v>0.29688936190798698</v>
      </c>
    </row>
    <row r="16" spans="1:9" ht="15" customHeight="1" x14ac:dyDescent="0.2">
      <c r="A16" s="26" t="s">
        <v>7</v>
      </c>
      <c r="B16" s="25">
        <v>45342</v>
      </c>
      <c r="C16" s="25">
        <v>34306</v>
      </c>
      <c r="D16" s="25">
        <v>11036</v>
      </c>
      <c r="E16" s="25">
        <v>186</v>
      </c>
      <c r="F16" s="66">
        <f t="shared" si="1"/>
        <v>34120</v>
      </c>
      <c r="G16" s="25">
        <v>175</v>
      </c>
      <c r="H16" s="25">
        <v>33945</v>
      </c>
      <c r="I16" s="67">
        <f t="shared" si="2"/>
        <v>0.24339464514136999</v>
      </c>
    </row>
    <row r="17" spans="1:9" ht="15" customHeight="1" x14ac:dyDescent="0.2">
      <c r="A17" s="83" t="s">
        <v>8</v>
      </c>
      <c r="B17" s="79">
        <v>28623</v>
      </c>
      <c r="C17" s="79">
        <v>22713</v>
      </c>
      <c r="D17" s="79">
        <v>5910</v>
      </c>
      <c r="E17" s="79">
        <v>127</v>
      </c>
      <c r="F17" s="79">
        <f t="shared" si="1"/>
        <v>22586</v>
      </c>
      <c r="G17" s="79">
        <v>140</v>
      </c>
      <c r="H17" s="79">
        <v>22446</v>
      </c>
      <c r="I17" s="84">
        <f t="shared" si="2"/>
        <v>0.20647730845823287</v>
      </c>
    </row>
    <row r="18" spans="1:9" ht="15" customHeight="1" x14ac:dyDescent="0.2">
      <c r="A18" s="26" t="s">
        <v>9</v>
      </c>
      <c r="B18" s="25">
        <v>21989</v>
      </c>
      <c r="C18" s="25">
        <v>17420</v>
      </c>
      <c r="D18" s="25">
        <v>4569</v>
      </c>
      <c r="E18" s="25">
        <v>103</v>
      </c>
      <c r="F18" s="66">
        <f t="shared" si="1"/>
        <v>17317</v>
      </c>
      <c r="G18" s="25">
        <v>90</v>
      </c>
      <c r="H18" s="25">
        <v>17227</v>
      </c>
      <c r="I18" s="67">
        <f t="shared" si="2"/>
        <v>0.2077857110373369</v>
      </c>
    </row>
    <row r="19" spans="1:9" ht="15" customHeight="1" x14ac:dyDescent="0.2">
      <c r="A19" s="83" t="s">
        <v>10</v>
      </c>
      <c r="B19" s="79">
        <v>36900</v>
      </c>
      <c r="C19" s="79">
        <v>26386</v>
      </c>
      <c r="D19" s="79">
        <v>10514</v>
      </c>
      <c r="E19" s="79">
        <v>217</v>
      </c>
      <c r="F19" s="79">
        <f t="shared" si="1"/>
        <v>26169</v>
      </c>
      <c r="G19" s="79">
        <v>163</v>
      </c>
      <c r="H19" s="79">
        <v>26006</v>
      </c>
      <c r="I19" s="84">
        <f t="shared" si="2"/>
        <v>0.28493224932249317</v>
      </c>
    </row>
    <row r="20" spans="1:9" ht="15" customHeight="1" x14ac:dyDescent="0.2">
      <c r="A20" s="26" t="s">
        <v>11</v>
      </c>
      <c r="B20" s="25">
        <v>32447</v>
      </c>
      <c r="C20" s="25">
        <v>23960</v>
      </c>
      <c r="D20" s="25">
        <v>8487</v>
      </c>
      <c r="E20" s="25">
        <v>182</v>
      </c>
      <c r="F20" s="66">
        <f t="shared" si="1"/>
        <v>23778</v>
      </c>
      <c r="G20" s="25">
        <v>148</v>
      </c>
      <c r="H20" s="25">
        <v>23630</v>
      </c>
      <c r="I20" s="67">
        <f t="shared" si="2"/>
        <v>0.26156501371467311</v>
      </c>
    </row>
    <row r="21" spans="1:9" ht="15" customHeight="1" x14ac:dyDescent="0.2">
      <c r="A21" s="83" t="s">
        <v>12</v>
      </c>
      <c r="B21" s="79">
        <v>4988</v>
      </c>
      <c r="C21" s="79">
        <v>3948</v>
      </c>
      <c r="D21" s="79">
        <v>1040</v>
      </c>
      <c r="E21" s="79">
        <v>33</v>
      </c>
      <c r="F21" s="79">
        <f t="shared" si="1"/>
        <v>3915</v>
      </c>
      <c r="G21" s="79">
        <v>22</v>
      </c>
      <c r="H21" s="79">
        <v>3893</v>
      </c>
      <c r="I21" s="84">
        <f t="shared" si="2"/>
        <v>0.2085004009623096</v>
      </c>
    </row>
    <row r="22" spans="1:9" ht="15" customHeight="1" x14ac:dyDescent="0.2">
      <c r="A22" s="26" t="s">
        <v>13</v>
      </c>
      <c r="B22" s="25">
        <v>10188</v>
      </c>
      <c r="C22" s="25">
        <v>7451</v>
      </c>
      <c r="D22" s="25">
        <v>2737</v>
      </c>
      <c r="E22" s="25">
        <v>48</v>
      </c>
      <c r="F22" s="66">
        <f t="shared" si="1"/>
        <v>7403</v>
      </c>
      <c r="G22" s="25">
        <v>40</v>
      </c>
      <c r="H22" s="25">
        <v>7363</v>
      </c>
      <c r="I22" s="67">
        <f t="shared" si="2"/>
        <v>0.26864939144091082</v>
      </c>
    </row>
    <row r="23" spans="1:9" ht="15" customHeight="1" x14ac:dyDescent="0.2">
      <c r="A23" s="83" t="s">
        <v>14</v>
      </c>
      <c r="B23" s="79">
        <v>15395</v>
      </c>
      <c r="C23" s="79">
        <v>11357</v>
      </c>
      <c r="D23" s="79">
        <v>4038</v>
      </c>
      <c r="E23" s="79">
        <v>127</v>
      </c>
      <c r="F23" s="79">
        <f t="shared" si="1"/>
        <v>11230</v>
      </c>
      <c r="G23" s="79">
        <v>85</v>
      </c>
      <c r="H23" s="79">
        <v>11145</v>
      </c>
      <c r="I23" s="84">
        <f t="shared" si="2"/>
        <v>0.26229295225722637</v>
      </c>
    </row>
    <row r="24" spans="1:9" x14ac:dyDescent="0.2">
      <c r="A24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"/>
  <sheetViews>
    <sheetView workbookViewId="0"/>
  </sheetViews>
  <sheetFormatPr baseColWidth="10" defaultRowHeight="12.75" x14ac:dyDescent="0.2"/>
  <sheetData/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F24"/>
  <sheetViews>
    <sheetView workbookViewId="0"/>
  </sheetViews>
  <sheetFormatPr baseColWidth="10" defaultColWidth="11.42578125" defaultRowHeight="12.75" x14ac:dyDescent="0.2"/>
  <cols>
    <col min="1" max="1" width="19.42578125" style="6" customWidth="1"/>
    <col min="2" max="6" width="17.140625" style="6" customWidth="1"/>
    <col min="7" max="16384" width="11.42578125" style="6"/>
  </cols>
  <sheetData>
    <row r="1" spans="1:6" ht="15.75" customHeight="1" x14ac:dyDescent="0.2">
      <c r="A1" s="15" t="s">
        <v>220</v>
      </c>
      <c r="B1" s="13"/>
      <c r="C1" s="13"/>
      <c r="D1" s="13"/>
      <c r="E1" s="13"/>
    </row>
    <row r="2" spans="1:6" x14ac:dyDescent="0.2">
      <c r="A2" s="13"/>
      <c r="B2" s="13"/>
      <c r="C2" s="13"/>
      <c r="D2" s="13"/>
      <c r="E2" s="13"/>
    </row>
    <row r="3" spans="1:6" ht="25.5" x14ac:dyDescent="0.2">
      <c r="A3" s="71"/>
      <c r="B3" s="69" t="s">
        <v>17</v>
      </c>
      <c r="C3" s="69" t="s">
        <v>225</v>
      </c>
      <c r="D3" s="69" t="s">
        <v>15</v>
      </c>
      <c r="E3" s="69" t="s">
        <v>198</v>
      </c>
      <c r="F3" s="73" t="s">
        <v>126</v>
      </c>
    </row>
    <row r="4" spans="1:6" ht="15" customHeight="1" x14ac:dyDescent="0.2">
      <c r="A4" s="11" t="s">
        <v>76</v>
      </c>
      <c r="B4" s="21">
        <f>SUM(B5:B23)</f>
        <v>159079</v>
      </c>
      <c r="C4" s="21">
        <f>SUM(C5:C23)</f>
        <v>119236</v>
      </c>
      <c r="D4" s="21">
        <f t="shared" ref="D4:F4" si="0">SUM(D5:D23)</f>
        <v>76793</v>
      </c>
      <c r="E4" s="21">
        <f t="shared" si="0"/>
        <v>67957</v>
      </c>
      <c r="F4" s="21">
        <f t="shared" si="0"/>
        <v>14548</v>
      </c>
    </row>
    <row r="5" spans="1:6" ht="15" customHeight="1" x14ac:dyDescent="0.2">
      <c r="A5" s="83" t="s">
        <v>0</v>
      </c>
      <c r="B5" s="79">
        <v>6890</v>
      </c>
      <c r="C5" s="81">
        <v>4093</v>
      </c>
      <c r="D5" s="79">
        <v>1729</v>
      </c>
      <c r="E5" s="79">
        <v>2145</v>
      </c>
      <c r="F5" s="79">
        <v>395</v>
      </c>
    </row>
    <row r="6" spans="1:6" ht="15" customHeight="1" x14ac:dyDescent="0.2">
      <c r="A6" s="26" t="s">
        <v>78</v>
      </c>
      <c r="B6" s="21">
        <v>13037</v>
      </c>
      <c r="C6" s="21">
        <v>5311</v>
      </c>
      <c r="D6" s="21">
        <v>2877</v>
      </c>
      <c r="E6" s="21">
        <v>4151</v>
      </c>
      <c r="F6" s="21">
        <v>680</v>
      </c>
    </row>
    <row r="7" spans="1:6" ht="15" customHeight="1" x14ac:dyDescent="0.2">
      <c r="A7" s="83" t="s">
        <v>1</v>
      </c>
      <c r="B7" s="79">
        <v>12945</v>
      </c>
      <c r="C7" s="81">
        <v>6742</v>
      </c>
      <c r="D7" s="79">
        <v>3710</v>
      </c>
      <c r="E7" s="79">
        <v>4739</v>
      </c>
      <c r="F7" s="79">
        <v>753</v>
      </c>
    </row>
    <row r="8" spans="1:6" ht="15" customHeight="1" x14ac:dyDescent="0.2">
      <c r="A8" s="26" t="s">
        <v>2</v>
      </c>
      <c r="B8" s="21">
        <v>7658</v>
      </c>
      <c r="C8" s="21">
        <v>5652</v>
      </c>
      <c r="D8" s="21">
        <v>3560</v>
      </c>
      <c r="E8" s="21">
        <v>3741</v>
      </c>
      <c r="F8" s="21">
        <v>645</v>
      </c>
    </row>
    <row r="9" spans="1:6" ht="15" customHeight="1" x14ac:dyDescent="0.2">
      <c r="A9" s="83" t="s">
        <v>79</v>
      </c>
      <c r="B9" s="79">
        <v>9208</v>
      </c>
      <c r="C9" s="81">
        <v>7656</v>
      </c>
      <c r="D9" s="79">
        <v>4683</v>
      </c>
      <c r="E9" s="79">
        <v>3850</v>
      </c>
      <c r="F9" s="79">
        <v>816</v>
      </c>
    </row>
    <row r="10" spans="1:6" ht="15" customHeight="1" x14ac:dyDescent="0.2">
      <c r="A10" s="26" t="s">
        <v>115</v>
      </c>
      <c r="B10" s="21">
        <v>10311</v>
      </c>
      <c r="C10" s="21">
        <v>2587</v>
      </c>
      <c r="D10" s="21">
        <v>1978</v>
      </c>
      <c r="E10" s="21">
        <v>3470</v>
      </c>
      <c r="F10" s="21">
        <v>418</v>
      </c>
    </row>
    <row r="11" spans="1:6" ht="15" customHeight="1" x14ac:dyDescent="0.2">
      <c r="A11" s="83" t="s">
        <v>81</v>
      </c>
      <c r="B11" s="79">
        <v>8562</v>
      </c>
      <c r="C11" s="81">
        <v>7096</v>
      </c>
      <c r="D11" s="79">
        <v>4958</v>
      </c>
      <c r="E11" s="79">
        <v>3540</v>
      </c>
      <c r="F11" s="79">
        <v>916</v>
      </c>
    </row>
    <row r="12" spans="1:6" ht="15" customHeight="1" x14ac:dyDescent="0.2">
      <c r="A12" s="26" t="s">
        <v>3</v>
      </c>
      <c r="B12" s="21">
        <v>11135</v>
      </c>
      <c r="C12" s="21">
        <v>9983</v>
      </c>
      <c r="D12" s="21">
        <v>6329</v>
      </c>
      <c r="E12" s="21">
        <v>5384</v>
      </c>
      <c r="F12" s="21">
        <v>1254</v>
      </c>
    </row>
    <row r="13" spans="1:6" ht="15" customHeight="1" x14ac:dyDescent="0.2">
      <c r="A13" s="83" t="s">
        <v>4</v>
      </c>
      <c r="B13" s="79">
        <v>9000</v>
      </c>
      <c r="C13" s="81">
        <v>8546</v>
      </c>
      <c r="D13" s="79">
        <v>5935</v>
      </c>
      <c r="E13" s="79">
        <v>4341</v>
      </c>
      <c r="F13" s="79">
        <v>1052</v>
      </c>
    </row>
    <row r="14" spans="1:6" ht="15" customHeight="1" x14ac:dyDescent="0.2">
      <c r="A14" s="26" t="s">
        <v>5</v>
      </c>
      <c r="B14" s="21">
        <v>14101</v>
      </c>
      <c r="C14" s="21">
        <v>10555</v>
      </c>
      <c r="D14" s="21">
        <v>6793</v>
      </c>
      <c r="E14" s="21">
        <v>5946</v>
      </c>
      <c r="F14" s="21">
        <v>1429</v>
      </c>
    </row>
    <row r="15" spans="1:6" ht="15" customHeight="1" x14ac:dyDescent="0.2">
      <c r="A15" s="83" t="s">
        <v>6</v>
      </c>
      <c r="B15" s="79">
        <v>8660</v>
      </c>
      <c r="C15" s="81">
        <v>9178</v>
      </c>
      <c r="D15" s="79">
        <v>5722</v>
      </c>
      <c r="E15" s="79">
        <v>3765</v>
      </c>
      <c r="F15" s="79">
        <v>1348</v>
      </c>
    </row>
    <row r="16" spans="1:6" ht="15" customHeight="1" x14ac:dyDescent="0.2">
      <c r="A16" s="26" t="s">
        <v>7</v>
      </c>
      <c r="B16" s="21">
        <v>11456</v>
      </c>
      <c r="C16" s="21">
        <v>9389</v>
      </c>
      <c r="D16" s="21">
        <v>6317</v>
      </c>
      <c r="E16" s="21">
        <v>5667</v>
      </c>
      <c r="F16" s="21">
        <v>1116</v>
      </c>
    </row>
    <row r="17" spans="1:6" ht="15" customHeight="1" x14ac:dyDescent="0.2">
      <c r="A17" s="83" t="s">
        <v>8</v>
      </c>
      <c r="B17" s="79">
        <v>7537</v>
      </c>
      <c r="C17" s="81">
        <v>6611</v>
      </c>
      <c r="D17" s="79">
        <v>4205</v>
      </c>
      <c r="E17" s="79">
        <v>3479</v>
      </c>
      <c r="F17" s="79">
        <v>614</v>
      </c>
    </row>
    <row r="18" spans="1:6" ht="15" customHeight="1" x14ac:dyDescent="0.2">
      <c r="A18" s="26" t="s">
        <v>9</v>
      </c>
      <c r="B18" s="21">
        <v>5716</v>
      </c>
      <c r="C18" s="21">
        <v>5409</v>
      </c>
      <c r="D18" s="21">
        <v>3032</v>
      </c>
      <c r="E18" s="21">
        <v>2514</v>
      </c>
      <c r="F18" s="21">
        <v>556</v>
      </c>
    </row>
    <row r="19" spans="1:6" ht="15" customHeight="1" x14ac:dyDescent="0.2">
      <c r="A19" s="83" t="s">
        <v>10</v>
      </c>
      <c r="B19" s="79">
        <v>7855</v>
      </c>
      <c r="C19" s="81">
        <v>7409</v>
      </c>
      <c r="D19" s="79">
        <v>5681</v>
      </c>
      <c r="E19" s="79">
        <v>4072</v>
      </c>
      <c r="F19" s="79">
        <v>989</v>
      </c>
    </row>
    <row r="20" spans="1:6" ht="15" customHeight="1" x14ac:dyDescent="0.2">
      <c r="A20" s="26" t="s">
        <v>11</v>
      </c>
      <c r="B20" s="21">
        <v>6894</v>
      </c>
      <c r="C20" s="21">
        <v>6922</v>
      </c>
      <c r="D20" s="21">
        <v>5134</v>
      </c>
      <c r="E20" s="21">
        <v>3876</v>
      </c>
      <c r="F20" s="21">
        <v>804</v>
      </c>
    </row>
    <row r="21" spans="1:6" ht="15" customHeight="1" x14ac:dyDescent="0.2">
      <c r="A21" s="83" t="s">
        <v>12</v>
      </c>
      <c r="B21" s="79">
        <v>1643</v>
      </c>
      <c r="C21" s="81">
        <v>989</v>
      </c>
      <c r="D21" s="79">
        <v>605</v>
      </c>
      <c r="E21" s="79">
        <v>544</v>
      </c>
      <c r="F21" s="79">
        <v>112</v>
      </c>
    </row>
    <row r="22" spans="1:6" ht="15" customHeight="1" x14ac:dyDescent="0.2">
      <c r="A22" s="26" t="s">
        <v>13</v>
      </c>
      <c r="B22" s="21">
        <v>2069</v>
      </c>
      <c r="C22" s="21">
        <v>2191</v>
      </c>
      <c r="D22" s="21">
        <v>1723</v>
      </c>
      <c r="E22" s="21">
        <v>1114</v>
      </c>
      <c r="F22" s="21">
        <v>266</v>
      </c>
    </row>
    <row r="23" spans="1:6" ht="15" customHeight="1" x14ac:dyDescent="0.2">
      <c r="A23" s="83" t="s">
        <v>14</v>
      </c>
      <c r="B23" s="79">
        <v>4402</v>
      </c>
      <c r="C23" s="81">
        <v>2917</v>
      </c>
      <c r="D23" s="79">
        <v>1822</v>
      </c>
      <c r="E23" s="79">
        <v>1619</v>
      </c>
      <c r="F23" s="79">
        <v>385</v>
      </c>
    </row>
    <row r="24" spans="1:6" x14ac:dyDescent="0.2">
      <c r="A24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6:O69"/>
  <sheetViews>
    <sheetView workbookViewId="0"/>
  </sheetViews>
  <sheetFormatPr baseColWidth="10" defaultRowHeight="12.75" x14ac:dyDescent="0.2"/>
  <sheetData>
    <row r="6" spans="1:1" x14ac:dyDescent="0.2">
      <c r="A6" s="56"/>
    </row>
    <row r="7" spans="1:1" x14ac:dyDescent="0.2">
      <c r="A7" s="56"/>
    </row>
    <row r="8" spans="1:1" x14ac:dyDescent="0.2">
      <c r="A8" s="56"/>
    </row>
    <row r="9" spans="1:1" x14ac:dyDescent="0.2">
      <c r="A9" s="56"/>
    </row>
    <row r="10" spans="1:1" x14ac:dyDescent="0.2">
      <c r="A10" s="56"/>
    </row>
    <row r="11" spans="1:1" x14ac:dyDescent="0.2">
      <c r="A11" s="56"/>
    </row>
    <row r="12" spans="1:1" x14ac:dyDescent="0.2">
      <c r="A12" s="56"/>
    </row>
    <row r="13" spans="1:1" x14ac:dyDescent="0.2">
      <c r="A13" s="56"/>
    </row>
    <row r="14" spans="1:1" x14ac:dyDescent="0.2">
      <c r="A14" s="56"/>
    </row>
    <row r="15" spans="1:1" x14ac:dyDescent="0.2">
      <c r="A15" s="56"/>
    </row>
    <row r="16" spans="1:1" x14ac:dyDescent="0.2">
      <c r="A16" s="56"/>
    </row>
    <row r="17" spans="1:15" x14ac:dyDescent="0.2">
      <c r="A17" s="56"/>
    </row>
    <row r="18" spans="1:15" x14ac:dyDescent="0.2">
      <c r="A18" s="56"/>
    </row>
    <row r="19" spans="1:15" x14ac:dyDescent="0.2">
      <c r="A19" s="56"/>
    </row>
    <row r="20" spans="1:15" x14ac:dyDescent="0.2">
      <c r="A20" s="56"/>
    </row>
    <row r="21" spans="1:15" x14ac:dyDescent="0.2">
      <c r="A21" s="56"/>
    </row>
    <row r="22" spans="1:15" x14ac:dyDescent="0.2">
      <c r="A22" s="56"/>
    </row>
    <row r="23" spans="1:15" x14ac:dyDescent="0.2">
      <c r="A23" s="56"/>
    </row>
    <row r="24" spans="1:15" x14ac:dyDescent="0.2">
      <c r="A24" s="56"/>
    </row>
    <row r="29" spans="1:15" x14ac:dyDescent="0.2">
      <c r="F29" s="98"/>
      <c r="G29" s="98"/>
      <c r="H29" s="98"/>
      <c r="I29" s="98"/>
      <c r="J29" s="98"/>
    </row>
    <row r="30" spans="1:15" x14ac:dyDescent="0.2"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</row>
    <row r="31" spans="1:15" ht="15" x14ac:dyDescent="0.2">
      <c r="D31" s="99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</row>
    <row r="32" spans="1:15" x14ac:dyDescent="0.2"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</row>
    <row r="33" spans="4:15" x14ac:dyDescent="0.2"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</row>
    <row r="34" spans="4:15" x14ac:dyDescent="0.2"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</row>
    <row r="35" spans="4:15" x14ac:dyDescent="0.2"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</row>
    <row r="36" spans="4:15" x14ac:dyDescent="0.2"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</row>
    <row r="37" spans="4:15" x14ac:dyDescent="0.2"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</row>
    <row r="38" spans="4:15" x14ac:dyDescent="0.2"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98"/>
      <c r="O38" s="98"/>
    </row>
    <row r="39" spans="4:15" x14ac:dyDescent="0.2"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  <c r="O39" s="98"/>
    </row>
    <row r="40" spans="4:15" x14ac:dyDescent="0.2"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  <c r="O40" s="98"/>
    </row>
    <row r="41" spans="4:15" x14ac:dyDescent="0.2"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  <c r="O41" s="98"/>
    </row>
    <row r="42" spans="4:15" x14ac:dyDescent="0.2"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  <c r="O42" s="98"/>
    </row>
    <row r="43" spans="4:15" x14ac:dyDescent="0.2"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</row>
    <row r="44" spans="4:15" x14ac:dyDescent="0.2"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</row>
    <row r="45" spans="4:15" x14ac:dyDescent="0.2"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</row>
    <row r="46" spans="4:15" x14ac:dyDescent="0.2"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</row>
    <row r="47" spans="4:15" x14ac:dyDescent="0.2"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</row>
    <row r="48" spans="4:15" x14ac:dyDescent="0.2"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</row>
    <row r="49" spans="4:15" x14ac:dyDescent="0.2"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</row>
    <row r="50" spans="4:15" x14ac:dyDescent="0.2">
      <c r="D50" s="98"/>
      <c r="E50" s="98"/>
      <c r="F50" s="98"/>
      <c r="G50" s="98"/>
      <c r="H50" s="98"/>
      <c r="I50" s="98"/>
      <c r="J50" s="98"/>
      <c r="K50" s="98"/>
      <c r="L50" s="98"/>
      <c r="M50" s="98"/>
    </row>
    <row r="51" spans="4:15" x14ac:dyDescent="0.2">
      <c r="D51" s="98"/>
      <c r="E51" s="98"/>
      <c r="F51" s="98"/>
      <c r="G51" s="98"/>
      <c r="H51" s="98"/>
      <c r="I51" s="98"/>
      <c r="J51" s="98"/>
      <c r="K51" s="98"/>
      <c r="L51" s="98"/>
      <c r="M51" s="98"/>
    </row>
    <row r="52" spans="4:15" x14ac:dyDescent="0.2">
      <c r="D52" s="98"/>
      <c r="E52" s="98"/>
      <c r="F52" s="98"/>
      <c r="G52" s="98"/>
      <c r="H52" s="98"/>
      <c r="I52" s="98"/>
      <c r="J52" s="98"/>
      <c r="K52" s="98"/>
      <c r="L52" s="98"/>
      <c r="M52" s="98"/>
    </row>
    <row r="53" spans="4:15" x14ac:dyDescent="0.2">
      <c r="D53" s="98"/>
      <c r="E53" s="98"/>
      <c r="F53" s="98"/>
      <c r="G53" s="98"/>
      <c r="H53" s="98"/>
      <c r="I53" s="98"/>
      <c r="J53" s="98"/>
      <c r="K53" s="98"/>
      <c r="L53" s="98"/>
      <c r="M53" s="98"/>
    </row>
    <row r="54" spans="4:15" x14ac:dyDescent="0.2">
      <c r="D54" s="98"/>
      <c r="E54" s="98"/>
      <c r="F54" s="98"/>
      <c r="G54" s="98"/>
      <c r="H54" s="98"/>
      <c r="I54" s="98"/>
      <c r="J54" s="98"/>
      <c r="K54" s="98"/>
      <c r="L54" s="98"/>
      <c r="M54" s="98"/>
    </row>
    <row r="55" spans="4:15" x14ac:dyDescent="0.2">
      <c r="D55" s="98"/>
      <c r="E55" s="98"/>
      <c r="F55" s="98"/>
      <c r="G55" s="98"/>
      <c r="H55" s="98"/>
      <c r="I55" s="98"/>
      <c r="J55" s="98"/>
      <c r="K55" s="98"/>
      <c r="L55" s="98"/>
      <c r="M55" s="98"/>
    </row>
    <row r="56" spans="4:15" x14ac:dyDescent="0.2">
      <c r="D56" s="98"/>
      <c r="E56" s="98"/>
      <c r="F56" s="98"/>
      <c r="G56" s="98"/>
      <c r="H56" s="98"/>
      <c r="I56" s="98"/>
      <c r="J56" s="98"/>
      <c r="K56" s="98"/>
      <c r="L56" s="98"/>
      <c r="M56" s="98"/>
    </row>
    <row r="57" spans="4:15" x14ac:dyDescent="0.2">
      <c r="D57" s="98"/>
      <c r="E57" s="98"/>
      <c r="F57" s="98"/>
      <c r="G57" s="98"/>
      <c r="H57" s="98"/>
      <c r="I57" s="98"/>
      <c r="J57" s="98"/>
      <c r="K57" s="98"/>
      <c r="L57" s="98"/>
      <c r="M57" s="98"/>
    </row>
    <row r="58" spans="4:15" x14ac:dyDescent="0.2">
      <c r="D58" s="98"/>
      <c r="E58" s="98"/>
      <c r="F58" s="98"/>
      <c r="G58" s="98"/>
      <c r="H58" s="98"/>
      <c r="I58" s="98"/>
      <c r="J58" s="98"/>
      <c r="K58" s="98"/>
      <c r="L58" s="98"/>
      <c r="M58" s="98"/>
    </row>
    <row r="59" spans="4:15" x14ac:dyDescent="0.2">
      <c r="D59" s="98"/>
      <c r="E59" s="98"/>
      <c r="F59" s="98"/>
      <c r="G59" s="98"/>
      <c r="H59" s="98"/>
      <c r="I59" s="98"/>
      <c r="J59" s="98"/>
      <c r="K59" s="98"/>
      <c r="L59" s="98"/>
      <c r="M59" s="98"/>
    </row>
    <row r="60" spans="4:15" x14ac:dyDescent="0.2">
      <c r="D60" s="98"/>
      <c r="E60" s="98"/>
      <c r="F60" s="98"/>
      <c r="G60" s="98"/>
      <c r="H60" s="98"/>
      <c r="I60" s="98"/>
      <c r="J60" s="98"/>
      <c r="K60" s="98"/>
      <c r="L60" s="98"/>
      <c r="M60" s="98"/>
    </row>
    <row r="61" spans="4:15" x14ac:dyDescent="0.2">
      <c r="D61" s="98"/>
      <c r="E61" s="98"/>
      <c r="F61" s="98"/>
      <c r="G61" s="98"/>
      <c r="H61" s="98"/>
      <c r="I61" s="98"/>
      <c r="J61" s="98"/>
      <c r="K61" s="98"/>
      <c r="L61" s="98"/>
      <c r="M61" s="98"/>
    </row>
    <row r="62" spans="4:15" x14ac:dyDescent="0.2">
      <c r="D62" s="98"/>
      <c r="E62" s="98"/>
      <c r="F62" s="98"/>
      <c r="G62" s="98"/>
      <c r="H62" s="98"/>
      <c r="I62" s="98"/>
      <c r="J62" s="98"/>
      <c r="K62" s="98"/>
      <c r="L62" s="98"/>
      <c r="M62" s="98"/>
    </row>
    <row r="63" spans="4:15" x14ac:dyDescent="0.2">
      <c r="D63" s="98"/>
      <c r="E63" s="98"/>
      <c r="F63" s="98"/>
      <c r="G63" s="98"/>
      <c r="H63" s="98"/>
      <c r="I63" s="98"/>
      <c r="J63" s="98"/>
      <c r="K63" s="98"/>
      <c r="L63" s="98"/>
      <c r="M63" s="98"/>
    </row>
    <row r="64" spans="4:15" x14ac:dyDescent="0.2">
      <c r="D64" s="98"/>
      <c r="E64" s="98"/>
      <c r="F64" s="98"/>
      <c r="G64" s="98"/>
      <c r="H64" s="98"/>
      <c r="I64" s="98"/>
      <c r="J64" s="98"/>
      <c r="K64" s="98"/>
      <c r="L64" s="98"/>
      <c r="M64" s="98"/>
    </row>
    <row r="65" spans="4:13" x14ac:dyDescent="0.2">
      <c r="D65" s="98"/>
      <c r="E65" s="98"/>
      <c r="F65" s="98"/>
      <c r="G65" s="98"/>
      <c r="H65" s="98"/>
      <c r="I65" s="98"/>
      <c r="J65" s="98"/>
      <c r="K65" s="98"/>
      <c r="L65" s="98"/>
      <c r="M65" s="98"/>
    </row>
    <row r="66" spans="4:13" x14ac:dyDescent="0.2">
      <c r="D66" s="98"/>
      <c r="E66" s="98"/>
      <c r="F66" s="98"/>
      <c r="G66" s="98"/>
      <c r="H66" s="98"/>
      <c r="I66" s="98"/>
      <c r="J66" s="98"/>
      <c r="K66" s="98"/>
      <c r="L66" s="98"/>
      <c r="M66" s="98"/>
    </row>
    <row r="67" spans="4:13" x14ac:dyDescent="0.2">
      <c r="D67" s="98"/>
      <c r="E67" s="98"/>
      <c r="F67" s="98"/>
      <c r="G67" s="98"/>
      <c r="H67" s="98"/>
      <c r="I67" s="98"/>
      <c r="J67" s="98"/>
      <c r="K67" s="98"/>
      <c r="L67" s="98"/>
      <c r="M67" s="98"/>
    </row>
    <row r="68" spans="4:13" x14ac:dyDescent="0.2">
      <c r="D68" s="98"/>
      <c r="E68" s="98"/>
      <c r="F68" s="98"/>
      <c r="G68" s="98"/>
      <c r="H68" s="98"/>
      <c r="I68" s="98"/>
      <c r="J68" s="98"/>
      <c r="K68" s="98"/>
      <c r="L68" s="98"/>
      <c r="M68" s="98"/>
    </row>
    <row r="69" spans="4:13" x14ac:dyDescent="0.2">
      <c r="D69" s="98"/>
      <c r="E69" s="98"/>
      <c r="F69" s="98"/>
      <c r="G69" s="98"/>
      <c r="H69" s="98"/>
      <c r="I69" s="98"/>
      <c r="J69" s="98"/>
      <c r="K69" s="98"/>
      <c r="L69" s="98"/>
      <c r="M69" s="98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I129"/>
  <sheetViews>
    <sheetView zoomScale="95" zoomScaleNormal="100" workbookViewId="0"/>
  </sheetViews>
  <sheetFormatPr baseColWidth="10" defaultColWidth="11.42578125" defaultRowHeight="12.75" x14ac:dyDescent="0.2"/>
  <cols>
    <col min="1" max="1" width="34.28515625" style="6" customWidth="1"/>
    <col min="2" max="2" width="11.140625" style="7" customWidth="1"/>
    <col min="3" max="3" width="14.140625" style="7" customWidth="1"/>
    <col min="4" max="6" width="11.140625" style="7" customWidth="1"/>
    <col min="7" max="7" width="11.85546875" style="6" customWidth="1"/>
    <col min="8" max="8" width="12" style="6" bestFit="1" customWidth="1"/>
    <col min="9" max="16384" width="11.42578125" style="6"/>
  </cols>
  <sheetData>
    <row r="1" spans="1:9" ht="15.75" customHeight="1" x14ac:dyDescent="0.2">
      <c r="A1" s="23" t="s">
        <v>219</v>
      </c>
      <c r="B1" s="49"/>
      <c r="C1" s="49"/>
      <c r="D1" s="49"/>
      <c r="E1" s="50"/>
      <c r="F1" s="49"/>
    </row>
    <row r="2" spans="1:9" x14ac:dyDescent="0.2">
      <c r="A2" s="13"/>
      <c r="B2" s="16"/>
      <c r="C2" s="16"/>
      <c r="D2" s="16"/>
      <c r="E2" s="16"/>
      <c r="F2" s="16"/>
      <c r="G2" s="13"/>
    </row>
    <row r="3" spans="1:9" ht="30.75" customHeight="1" x14ac:dyDescent="0.2">
      <c r="A3" s="71"/>
      <c r="B3" s="69" t="s">
        <v>168</v>
      </c>
      <c r="C3" s="69" t="s">
        <v>121</v>
      </c>
      <c r="D3" s="69" t="s">
        <v>153</v>
      </c>
      <c r="E3" s="69" t="s">
        <v>124</v>
      </c>
      <c r="F3" s="69" t="s">
        <v>154</v>
      </c>
      <c r="G3" s="69" t="s">
        <v>163</v>
      </c>
      <c r="H3" s="69" t="s">
        <v>125</v>
      </c>
      <c r="I3" s="69" t="s">
        <v>162</v>
      </c>
    </row>
    <row r="4" spans="1:9" ht="15" customHeight="1" x14ac:dyDescent="0.2">
      <c r="A4" s="31" t="s">
        <v>76</v>
      </c>
      <c r="B4" s="40">
        <v>579445</v>
      </c>
      <c r="C4" s="40">
        <v>442973</v>
      </c>
      <c r="D4" s="40">
        <v>136472</v>
      </c>
      <c r="E4" s="40">
        <v>2819</v>
      </c>
      <c r="F4" s="40">
        <v>440154</v>
      </c>
      <c r="G4" s="40">
        <v>2541</v>
      </c>
      <c r="H4" s="40">
        <v>437613</v>
      </c>
      <c r="I4" s="109">
        <v>0.23552192183900111</v>
      </c>
    </row>
    <row r="5" spans="1:9" ht="15" customHeight="1" x14ac:dyDescent="0.2">
      <c r="A5" s="78" t="s">
        <v>0</v>
      </c>
      <c r="B5" s="79"/>
      <c r="C5" s="79"/>
      <c r="D5" s="79"/>
      <c r="E5" s="79"/>
      <c r="F5" s="79"/>
      <c r="G5" s="79"/>
      <c r="H5" s="79"/>
      <c r="I5" s="84"/>
    </row>
    <row r="6" spans="1:9" ht="15" customHeight="1" x14ac:dyDescent="0.2">
      <c r="A6" s="11" t="s">
        <v>88</v>
      </c>
      <c r="B6" s="25">
        <v>2072</v>
      </c>
      <c r="C6" s="25">
        <v>1604</v>
      </c>
      <c r="D6" s="40">
        <v>468</v>
      </c>
      <c r="E6" s="25">
        <v>7</v>
      </c>
      <c r="F6" s="25">
        <v>1597</v>
      </c>
      <c r="G6" s="25">
        <v>8</v>
      </c>
      <c r="H6" s="25">
        <v>1589</v>
      </c>
      <c r="I6" s="37">
        <v>0.22586872586872586</v>
      </c>
    </row>
    <row r="7" spans="1:9" ht="15" customHeight="1" x14ac:dyDescent="0.2">
      <c r="A7" s="78" t="s">
        <v>89</v>
      </c>
      <c r="B7" s="79">
        <v>2863</v>
      </c>
      <c r="C7" s="79">
        <v>2360</v>
      </c>
      <c r="D7" s="80">
        <v>503</v>
      </c>
      <c r="E7" s="79">
        <v>6</v>
      </c>
      <c r="F7" s="79">
        <v>2354</v>
      </c>
      <c r="G7" s="79">
        <v>8</v>
      </c>
      <c r="H7" s="79">
        <v>2346</v>
      </c>
      <c r="I7" s="84">
        <v>0.17568983583653511</v>
      </c>
    </row>
    <row r="8" spans="1:9" ht="15" customHeight="1" x14ac:dyDescent="0.2">
      <c r="A8" s="11" t="s">
        <v>101</v>
      </c>
      <c r="B8" s="25">
        <v>4620</v>
      </c>
      <c r="C8" s="25">
        <v>3565</v>
      </c>
      <c r="D8" s="40">
        <v>1055</v>
      </c>
      <c r="E8" s="25">
        <v>12</v>
      </c>
      <c r="F8" s="25">
        <v>3553</v>
      </c>
      <c r="G8" s="25">
        <v>17</v>
      </c>
      <c r="H8" s="25">
        <v>3536</v>
      </c>
      <c r="I8" s="37">
        <v>0.22835497835497837</v>
      </c>
    </row>
    <row r="9" spans="1:9" ht="15" customHeight="1" x14ac:dyDescent="0.2">
      <c r="A9" s="78" t="s">
        <v>102</v>
      </c>
      <c r="B9" s="79">
        <v>3213</v>
      </c>
      <c r="C9" s="79">
        <v>2409</v>
      </c>
      <c r="D9" s="80">
        <v>804</v>
      </c>
      <c r="E9" s="79">
        <v>13</v>
      </c>
      <c r="F9" s="79">
        <v>2396</v>
      </c>
      <c r="G9" s="79">
        <v>9</v>
      </c>
      <c r="H9" s="79">
        <v>2387</v>
      </c>
      <c r="I9" s="84">
        <v>0.25023342670401494</v>
      </c>
    </row>
    <row r="10" spans="1:9" ht="15" customHeight="1" x14ac:dyDescent="0.2">
      <c r="A10" s="11" t="s">
        <v>103</v>
      </c>
      <c r="B10" s="25">
        <v>2553</v>
      </c>
      <c r="C10" s="25">
        <v>1987</v>
      </c>
      <c r="D10" s="40">
        <v>566</v>
      </c>
      <c r="E10" s="25">
        <v>19</v>
      </c>
      <c r="F10" s="25">
        <v>1968</v>
      </c>
      <c r="G10" s="25">
        <v>12</v>
      </c>
      <c r="H10" s="25">
        <v>1956</v>
      </c>
      <c r="I10" s="37">
        <v>0.22169996083039561</v>
      </c>
    </row>
    <row r="11" spans="1:9" ht="15" customHeight="1" x14ac:dyDescent="0.2">
      <c r="A11" s="78" t="s">
        <v>19</v>
      </c>
      <c r="B11" s="79">
        <v>4130</v>
      </c>
      <c r="C11" s="79">
        <v>3467</v>
      </c>
      <c r="D11" s="80">
        <v>663</v>
      </c>
      <c r="E11" s="79">
        <v>11</v>
      </c>
      <c r="F11" s="79">
        <v>3456</v>
      </c>
      <c r="G11" s="79">
        <v>18</v>
      </c>
      <c r="H11" s="79">
        <v>3438</v>
      </c>
      <c r="I11" s="84">
        <v>0.16053268765133172</v>
      </c>
    </row>
    <row r="12" spans="1:9" ht="15" customHeight="1" x14ac:dyDescent="0.2">
      <c r="A12" s="11" t="s">
        <v>78</v>
      </c>
      <c r="B12" s="25"/>
      <c r="C12" s="25"/>
      <c r="D12" s="25"/>
      <c r="E12" s="25"/>
      <c r="F12" s="25"/>
      <c r="G12" s="25"/>
      <c r="H12" s="25"/>
      <c r="I12" s="37"/>
    </row>
    <row r="13" spans="1:9" ht="15" customHeight="1" x14ac:dyDescent="0.2">
      <c r="A13" s="78" t="s">
        <v>20</v>
      </c>
      <c r="B13" s="79">
        <v>17500</v>
      </c>
      <c r="C13" s="79">
        <v>13970</v>
      </c>
      <c r="D13" s="80">
        <v>3530</v>
      </c>
      <c r="E13" s="79">
        <v>77</v>
      </c>
      <c r="F13" s="79">
        <v>13893</v>
      </c>
      <c r="G13" s="79">
        <v>82</v>
      </c>
      <c r="H13" s="79">
        <v>13811</v>
      </c>
      <c r="I13" s="84">
        <v>0.20171428571428571</v>
      </c>
    </row>
    <row r="14" spans="1:9" ht="15" customHeight="1" x14ac:dyDescent="0.2">
      <c r="A14" s="11" t="s">
        <v>104</v>
      </c>
      <c r="B14" s="25">
        <v>5478</v>
      </c>
      <c r="C14" s="25">
        <v>4780</v>
      </c>
      <c r="D14" s="40">
        <v>698</v>
      </c>
      <c r="E14" s="25">
        <v>11</v>
      </c>
      <c r="F14" s="25">
        <v>4769</v>
      </c>
      <c r="G14" s="25">
        <v>18</v>
      </c>
      <c r="H14" s="25">
        <v>4751</v>
      </c>
      <c r="I14" s="37">
        <v>0.12741876597298285</v>
      </c>
    </row>
    <row r="15" spans="1:9" ht="15" customHeight="1" x14ac:dyDescent="0.2">
      <c r="A15" s="78" t="s">
        <v>21</v>
      </c>
      <c r="B15" s="79">
        <v>8952</v>
      </c>
      <c r="C15" s="79">
        <v>7551</v>
      </c>
      <c r="D15" s="80">
        <v>1401</v>
      </c>
      <c r="E15" s="79">
        <v>21</v>
      </c>
      <c r="F15" s="79">
        <v>7530</v>
      </c>
      <c r="G15" s="79">
        <v>36</v>
      </c>
      <c r="H15" s="79">
        <v>7494</v>
      </c>
      <c r="I15" s="84">
        <v>0.15650134048257372</v>
      </c>
    </row>
    <row r="16" spans="1:9" ht="15" customHeight="1" x14ac:dyDescent="0.2">
      <c r="A16" s="11" t="s">
        <v>1</v>
      </c>
      <c r="B16" s="25"/>
      <c r="C16" s="25"/>
      <c r="D16" s="25"/>
      <c r="E16" s="25"/>
      <c r="F16" s="25"/>
      <c r="G16" s="25"/>
      <c r="H16" s="25"/>
      <c r="I16" s="37"/>
    </row>
    <row r="17" spans="1:9" ht="15" customHeight="1" x14ac:dyDescent="0.2">
      <c r="A17" s="78" t="s">
        <v>105</v>
      </c>
      <c r="B17" s="79">
        <v>4782</v>
      </c>
      <c r="C17" s="79">
        <v>3805</v>
      </c>
      <c r="D17" s="80">
        <v>977</v>
      </c>
      <c r="E17" s="79">
        <v>19</v>
      </c>
      <c r="F17" s="79">
        <v>3786</v>
      </c>
      <c r="G17" s="79">
        <v>14</v>
      </c>
      <c r="H17" s="79">
        <v>3772</v>
      </c>
      <c r="I17" s="84">
        <v>0.2043078209953994</v>
      </c>
    </row>
    <row r="18" spans="1:9" ht="15" customHeight="1" x14ac:dyDescent="0.2">
      <c r="A18" s="11" t="s">
        <v>90</v>
      </c>
      <c r="B18" s="25">
        <v>3077</v>
      </c>
      <c r="C18" s="25">
        <v>2398</v>
      </c>
      <c r="D18" s="40">
        <v>679</v>
      </c>
      <c r="E18" s="25">
        <v>9</v>
      </c>
      <c r="F18" s="25">
        <v>2389</v>
      </c>
      <c r="G18" s="25">
        <v>13</v>
      </c>
      <c r="H18" s="25">
        <v>2376</v>
      </c>
      <c r="I18" s="37">
        <v>0.22066948326291844</v>
      </c>
    </row>
    <row r="19" spans="1:9" ht="15" customHeight="1" x14ac:dyDescent="0.2">
      <c r="A19" s="78" t="s">
        <v>91</v>
      </c>
      <c r="B19" s="79">
        <v>11291</v>
      </c>
      <c r="C19" s="79">
        <v>9177</v>
      </c>
      <c r="D19" s="80">
        <v>2114</v>
      </c>
      <c r="E19" s="79">
        <v>61</v>
      </c>
      <c r="F19" s="79">
        <v>9116</v>
      </c>
      <c r="G19" s="79">
        <v>50</v>
      </c>
      <c r="H19" s="79">
        <v>9066</v>
      </c>
      <c r="I19" s="84">
        <v>0.18722876627402354</v>
      </c>
    </row>
    <row r="20" spans="1:9" ht="15" customHeight="1" x14ac:dyDescent="0.2">
      <c r="A20" s="11" t="s">
        <v>22</v>
      </c>
      <c r="B20" s="25">
        <v>17059</v>
      </c>
      <c r="C20" s="25">
        <v>13827</v>
      </c>
      <c r="D20" s="40">
        <v>3232</v>
      </c>
      <c r="E20" s="25">
        <v>77</v>
      </c>
      <c r="F20" s="25">
        <v>13750</v>
      </c>
      <c r="G20" s="25">
        <v>75</v>
      </c>
      <c r="H20" s="25">
        <v>13675</v>
      </c>
      <c r="I20" s="37">
        <v>0.18946010903335483</v>
      </c>
    </row>
    <row r="21" spans="1:9" ht="15" customHeight="1" x14ac:dyDescent="0.2">
      <c r="A21" s="78" t="s">
        <v>2</v>
      </c>
      <c r="B21" s="79"/>
      <c r="C21" s="79"/>
      <c r="D21" s="79"/>
      <c r="E21" s="79"/>
      <c r="F21" s="79"/>
      <c r="G21" s="79"/>
      <c r="H21" s="79"/>
      <c r="I21" s="84"/>
    </row>
    <row r="22" spans="1:9" ht="15" customHeight="1" x14ac:dyDescent="0.2">
      <c r="A22" s="11" t="s">
        <v>23</v>
      </c>
      <c r="B22" s="25">
        <v>9176</v>
      </c>
      <c r="C22" s="25">
        <v>7450</v>
      </c>
      <c r="D22" s="40">
        <v>1726</v>
      </c>
      <c r="E22" s="25">
        <v>57</v>
      </c>
      <c r="F22" s="25">
        <v>7393</v>
      </c>
      <c r="G22" s="25">
        <v>61</v>
      </c>
      <c r="H22" s="25">
        <v>7332</v>
      </c>
      <c r="I22" s="37">
        <v>0.18809938971229292</v>
      </c>
    </row>
    <row r="23" spans="1:9" ht="15" customHeight="1" x14ac:dyDescent="0.2">
      <c r="A23" s="78" t="s">
        <v>109</v>
      </c>
      <c r="B23" s="79">
        <v>3817</v>
      </c>
      <c r="C23" s="79">
        <v>2970</v>
      </c>
      <c r="D23" s="80">
        <v>847</v>
      </c>
      <c r="E23" s="79">
        <v>21</v>
      </c>
      <c r="F23" s="79">
        <v>2949</v>
      </c>
      <c r="G23" s="79">
        <v>13</v>
      </c>
      <c r="H23" s="79">
        <v>2936</v>
      </c>
      <c r="I23" s="84">
        <v>0.22190201729106629</v>
      </c>
    </row>
    <row r="24" spans="1:9" ht="15" customHeight="1" x14ac:dyDescent="0.2">
      <c r="A24" s="11" t="s">
        <v>106</v>
      </c>
      <c r="B24" s="21">
        <v>3333</v>
      </c>
      <c r="C24" s="21">
        <v>2293</v>
      </c>
      <c r="D24" s="40">
        <v>1040</v>
      </c>
      <c r="E24" s="21">
        <v>13</v>
      </c>
      <c r="F24" s="21">
        <v>2280</v>
      </c>
      <c r="G24" s="21">
        <v>13</v>
      </c>
      <c r="H24" s="21">
        <v>2267</v>
      </c>
      <c r="I24" s="45">
        <v>0.31203120312031202</v>
      </c>
    </row>
    <row r="25" spans="1:9" ht="15" customHeight="1" x14ac:dyDescent="0.2">
      <c r="A25" s="78" t="s">
        <v>24</v>
      </c>
      <c r="B25" s="81">
        <v>10808</v>
      </c>
      <c r="C25" s="81">
        <v>8803</v>
      </c>
      <c r="D25" s="80">
        <v>2005</v>
      </c>
      <c r="E25" s="81">
        <v>31</v>
      </c>
      <c r="F25" s="81">
        <v>8772</v>
      </c>
      <c r="G25" s="81">
        <v>51</v>
      </c>
      <c r="H25" s="81">
        <v>8721</v>
      </c>
      <c r="I25" s="97">
        <v>0.18551073279052555</v>
      </c>
    </row>
    <row r="26" spans="1:9" ht="15" customHeight="1" x14ac:dyDescent="0.2">
      <c r="A26" s="11" t="s">
        <v>79</v>
      </c>
      <c r="B26" s="21"/>
      <c r="C26" s="21"/>
      <c r="D26" s="21"/>
      <c r="E26" s="21"/>
      <c r="F26" s="21"/>
      <c r="G26" s="21"/>
      <c r="H26" s="21"/>
      <c r="I26" s="45"/>
    </row>
    <row r="27" spans="1:9" ht="15" customHeight="1" x14ac:dyDescent="0.2">
      <c r="A27" s="78" t="s">
        <v>25</v>
      </c>
      <c r="B27" s="81">
        <v>7797</v>
      </c>
      <c r="C27" s="81">
        <v>5951</v>
      </c>
      <c r="D27" s="80">
        <v>1846</v>
      </c>
      <c r="E27" s="81">
        <v>43</v>
      </c>
      <c r="F27" s="81">
        <v>5908</v>
      </c>
      <c r="G27" s="81">
        <v>35</v>
      </c>
      <c r="H27" s="81">
        <v>5873</v>
      </c>
      <c r="I27" s="97">
        <v>0.23675772733102476</v>
      </c>
    </row>
    <row r="28" spans="1:9" ht="15" customHeight="1" x14ac:dyDescent="0.2">
      <c r="A28" s="11" t="s">
        <v>26</v>
      </c>
      <c r="B28" s="21">
        <v>7631</v>
      </c>
      <c r="C28" s="21">
        <v>5846</v>
      </c>
      <c r="D28" s="40">
        <v>1785</v>
      </c>
      <c r="E28" s="21">
        <v>44</v>
      </c>
      <c r="F28" s="21">
        <v>5802</v>
      </c>
      <c r="G28" s="21">
        <v>29</v>
      </c>
      <c r="H28" s="21">
        <v>5773</v>
      </c>
      <c r="I28" s="45">
        <v>0.23391429694666491</v>
      </c>
    </row>
    <row r="29" spans="1:9" ht="15" customHeight="1" x14ac:dyDescent="0.2">
      <c r="A29" s="78" t="s">
        <v>27</v>
      </c>
      <c r="B29" s="81">
        <v>5832</v>
      </c>
      <c r="C29" s="81">
        <v>4567</v>
      </c>
      <c r="D29" s="80">
        <v>1265</v>
      </c>
      <c r="E29" s="81">
        <v>20</v>
      </c>
      <c r="F29" s="81">
        <v>4547</v>
      </c>
      <c r="G29" s="81">
        <v>17</v>
      </c>
      <c r="H29" s="81">
        <v>4530</v>
      </c>
      <c r="I29" s="97">
        <v>0.21690672153635115</v>
      </c>
    </row>
    <row r="30" spans="1:9" ht="15" customHeight="1" x14ac:dyDescent="0.2">
      <c r="A30" s="11" t="s">
        <v>28</v>
      </c>
      <c r="B30" s="21">
        <v>5987</v>
      </c>
      <c r="C30" s="21">
        <v>4391</v>
      </c>
      <c r="D30" s="40">
        <v>1596</v>
      </c>
      <c r="E30" s="21">
        <v>26</v>
      </c>
      <c r="F30" s="21">
        <v>4365</v>
      </c>
      <c r="G30" s="21">
        <v>22</v>
      </c>
      <c r="H30" s="21">
        <v>4343</v>
      </c>
      <c r="I30" s="45">
        <v>0.26657758476699517</v>
      </c>
    </row>
    <row r="31" spans="1:9" ht="15" customHeight="1" x14ac:dyDescent="0.2">
      <c r="A31" s="78" t="s">
        <v>29</v>
      </c>
      <c r="B31" s="81">
        <v>7357</v>
      </c>
      <c r="C31" s="81">
        <v>5758</v>
      </c>
      <c r="D31" s="80">
        <v>1599</v>
      </c>
      <c r="E31" s="81">
        <v>34</v>
      </c>
      <c r="F31" s="81">
        <v>5724</v>
      </c>
      <c r="G31" s="81">
        <v>30</v>
      </c>
      <c r="H31" s="81">
        <v>5694</v>
      </c>
      <c r="I31" s="97">
        <v>0.21734402609759412</v>
      </c>
    </row>
    <row r="32" spans="1:9" ht="15" customHeight="1" x14ac:dyDescent="0.2">
      <c r="A32" s="11" t="s">
        <v>80</v>
      </c>
      <c r="B32" s="21"/>
      <c r="C32" s="21"/>
      <c r="D32" s="21"/>
      <c r="E32" s="21"/>
      <c r="F32" s="21"/>
      <c r="G32" s="21"/>
      <c r="H32" s="21"/>
      <c r="I32" s="45"/>
    </row>
    <row r="33" spans="1:9" ht="15" customHeight="1" x14ac:dyDescent="0.2">
      <c r="A33" s="78" t="s">
        <v>30</v>
      </c>
      <c r="B33" s="81">
        <v>5187</v>
      </c>
      <c r="C33" s="81">
        <v>4395</v>
      </c>
      <c r="D33" s="80">
        <v>792</v>
      </c>
      <c r="E33" s="81">
        <v>15</v>
      </c>
      <c r="F33" s="81">
        <v>4380</v>
      </c>
      <c r="G33" s="81">
        <v>15</v>
      </c>
      <c r="H33" s="81">
        <v>4365</v>
      </c>
      <c r="I33" s="97">
        <v>0.15268941584731058</v>
      </c>
    </row>
    <row r="34" spans="1:9" ht="15" customHeight="1" x14ac:dyDescent="0.2">
      <c r="A34" s="11" t="s">
        <v>31</v>
      </c>
      <c r="B34" s="21">
        <v>10648</v>
      </c>
      <c r="C34" s="21">
        <v>8722</v>
      </c>
      <c r="D34" s="40">
        <v>1926</v>
      </c>
      <c r="E34" s="21">
        <v>51</v>
      </c>
      <c r="F34" s="21">
        <v>8671</v>
      </c>
      <c r="G34" s="21">
        <v>42</v>
      </c>
      <c r="H34" s="21">
        <v>8629</v>
      </c>
      <c r="I34" s="45">
        <v>0.18087903831705485</v>
      </c>
    </row>
    <row r="35" spans="1:9" ht="15" customHeight="1" x14ac:dyDescent="0.2">
      <c r="A35" s="78" t="s">
        <v>32</v>
      </c>
      <c r="B35" s="81">
        <v>4866</v>
      </c>
      <c r="C35" s="81">
        <v>4167</v>
      </c>
      <c r="D35" s="80">
        <v>699</v>
      </c>
      <c r="E35" s="81">
        <v>11</v>
      </c>
      <c r="F35" s="81">
        <v>4156</v>
      </c>
      <c r="G35" s="81">
        <v>21</v>
      </c>
      <c r="H35" s="81">
        <v>4135</v>
      </c>
      <c r="I35" s="97">
        <v>0.1436498150431566</v>
      </c>
    </row>
    <row r="36" spans="1:9" ht="15" customHeight="1" x14ac:dyDescent="0.2">
      <c r="A36" s="11" t="s">
        <v>33</v>
      </c>
      <c r="B36" s="21">
        <v>1956</v>
      </c>
      <c r="C36" s="21">
        <v>1653</v>
      </c>
      <c r="D36" s="40">
        <v>303</v>
      </c>
      <c r="E36" s="21">
        <v>10</v>
      </c>
      <c r="F36" s="21">
        <v>1643</v>
      </c>
      <c r="G36" s="21">
        <v>8</v>
      </c>
      <c r="H36" s="21">
        <v>1635</v>
      </c>
      <c r="I36" s="45">
        <v>0.15490797546012269</v>
      </c>
    </row>
    <row r="37" spans="1:9" ht="15" customHeight="1" x14ac:dyDescent="0.2">
      <c r="A37" s="78" t="s">
        <v>81</v>
      </c>
      <c r="B37" s="81"/>
      <c r="C37" s="81"/>
      <c r="D37" s="81"/>
      <c r="E37" s="81"/>
      <c r="F37" s="81"/>
      <c r="G37" s="81"/>
      <c r="H37" s="81"/>
      <c r="I37" s="97"/>
    </row>
    <row r="38" spans="1:9" ht="15" customHeight="1" x14ac:dyDescent="0.2">
      <c r="A38" s="11" t="s">
        <v>34</v>
      </c>
      <c r="B38" s="21">
        <v>18946</v>
      </c>
      <c r="C38" s="21">
        <v>14241</v>
      </c>
      <c r="D38" s="40">
        <v>4705</v>
      </c>
      <c r="E38" s="21">
        <v>109</v>
      </c>
      <c r="F38" s="21">
        <v>14132</v>
      </c>
      <c r="G38" s="21">
        <v>84</v>
      </c>
      <c r="H38" s="21">
        <v>14048</v>
      </c>
      <c r="I38" s="45">
        <v>0.24833737992188323</v>
      </c>
    </row>
    <row r="39" spans="1:9" ht="15" customHeight="1" x14ac:dyDescent="0.2">
      <c r="A39" s="78" t="s">
        <v>35</v>
      </c>
      <c r="B39" s="81">
        <v>3605</v>
      </c>
      <c r="C39" s="81">
        <v>2658</v>
      </c>
      <c r="D39" s="80">
        <v>947</v>
      </c>
      <c r="E39" s="81">
        <v>22</v>
      </c>
      <c r="F39" s="81">
        <v>2636</v>
      </c>
      <c r="G39" s="81">
        <v>21</v>
      </c>
      <c r="H39" s="81">
        <v>2615</v>
      </c>
      <c r="I39" s="97">
        <v>0.26269070735090155</v>
      </c>
    </row>
    <row r="40" spans="1:9" ht="15" customHeight="1" x14ac:dyDescent="0.2">
      <c r="A40" s="11" t="s">
        <v>67</v>
      </c>
      <c r="B40" s="21">
        <v>5867</v>
      </c>
      <c r="C40" s="21">
        <v>4128</v>
      </c>
      <c r="D40" s="40">
        <v>1739</v>
      </c>
      <c r="E40" s="21">
        <v>23</v>
      </c>
      <c r="F40" s="21">
        <v>4105</v>
      </c>
      <c r="G40" s="21">
        <v>24</v>
      </c>
      <c r="H40" s="21">
        <v>4081</v>
      </c>
      <c r="I40" s="45">
        <v>0.29640361343105504</v>
      </c>
    </row>
    <row r="41" spans="1:9" ht="15" customHeight="1" x14ac:dyDescent="0.2">
      <c r="A41" s="78" t="s">
        <v>92</v>
      </c>
      <c r="B41" s="81">
        <v>2267</v>
      </c>
      <c r="C41" s="81">
        <v>1446</v>
      </c>
      <c r="D41" s="80">
        <v>821</v>
      </c>
      <c r="E41" s="81">
        <v>13</v>
      </c>
      <c r="F41" s="81">
        <v>1433</v>
      </c>
      <c r="G41" s="81">
        <v>9</v>
      </c>
      <c r="H41" s="81">
        <v>1424</v>
      </c>
      <c r="I41" s="97">
        <v>0.36215262461402736</v>
      </c>
    </row>
    <row r="42" spans="1:9" ht="15" customHeight="1" x14ac:dyDescent="0.2">
      <c r="A42" s="11" t="s">
        <v>93</v>
      </c>
      <c r="B42" s="21">
        <v>3868</v>
      </c>
      <c r="C42" s="21">
        <v>2948</v>
      </c>
      <c r="D42" s="40">
        <v>920</v>
      </c>
      <c r="E42" s="21">
        <v>18</v>
      </c>
      <c r="F42" s="21">
        <v>2930</v>
      </c>
      <c r="G42" s="21">
        <v>26</v>
      </c>
      <c r="H42" s="21">
        <v>2904</v>
      </c>
      <c r="I42" s="45">
        <v>0.23784901758014479</v>
      </c>
    </row>
    <row r="43" spans="1:9" ht="15" customHeight="1" x14ac:dyDescent="0.2">
      <c r="A43" s="78" t="s">
        <v>3</v>
      </c>
      <c r="B43" s="81"/>
      <c r="C43" s="81"/>
      <c r="D43" s="81"/>
      <c r="E43" s="81"/>
      <c r="F43" s="81"/>
      <c r="G43" s="81"/>
      <c r="H43" s="81"/>
      <c r="I43" s="97"/>
    </row>
    <row r="44" spans="1:9" ht="15" customHeight="1" x14ac:dyDescent="0.2">
      <c r="A44" s="11" t="s">
        <v>36</v>
      </c>
      <c r="B44" s="21">
        <v>18512</v>
      </c>
      <c r="C44" s="21">
        <v>14479</v>
      </c>
      <c r="D44" s="40">
        <v>4033</v>
      </c>
      <c r="E44" s="21">
        <v>85</v>
      </c>
      <c r="F44" s="21">
        <v>14394</v>
      </c>
      <c r="G44" s="21">
        <v>68</v>
      </c>
      <c r="H44" s="21">
        <v>14326</v>
      </c>
      <c r="I44" s="45">
        <v>0.21785868625756266</v>
      </c>
    </row>
    <row r="45" spans="1:9" ht="15" customHeight="1" x14ac:dyDescent="0.2">
      <c r="A45" s="78" t="s">
        <v>37</v>
      </c>
      <c r="B45" s="81">
        <v>7596</v>
      </c>
      <c r="C45" s="81">
        <v>5875</v>
      </c>
      <c r="D45" s="80">
        <v>1721</v>
      </c>
      <c r="E45" s="81">
        <v>49</v>
      </c>
      <c r="F45" s="81">
        <v>5826</v>
      </c>
      <c r="G45" s="81">
        <v>43</v>
      </c>
      <c r="H45" s="81">
        <v>5783</v>
      </c>
      <c r="I45" s="97">
        <v>0.2265666140073723</v>
      </c>
    </row>
    <row r="46" spans="1:9" ht="15" customHeight="1" x14ac:dyDescent="0.2">
      <c r="A46" s="11" t="s">
        <v>38</v>
      </c>
      <c r="B46" s="21">
        <v>8354</v>
      </c>
      <c r="C46" s="21">
        <v>6596</v>
      </c>
      <c r="D46" s="40">
        <v>1758</v>
      </c>
      <c r="E46" s="21">
        <v>45</v>
      </c>
      <c r="F46" s="21">
        <v>6551</v>
      </c>
      <c r="G46" s="21">
        <v>43</v>
      </c>
      <c r="H46" s="21">
        <v>6508</v>
      </c>
      <c r="I46" s="45">
        <v>0.21043811347857314</v>
      </c>
    </row>
    <row r="47" spans="1:9" ht="15" customHeight="1" x14ac:dyDescent="0.2">
      <c r="A47" s="78" t="s">
        <v>39</v>
      </c>
      <c r="B47" s="81">
        <v>6951</v>
      </c>
      <c r="C47" s="81">
        <v>5611</v>
      </c>
      <c r="D47" s="80">
        <v>1340</v>
      </c>
      <c r="E47" s="81">
        <v>47</v>
      </c>
      <c r="F47" s="81">
        <v>5564</v>
      </c>
      <c r="G47" s="81">
        <v>30</v>
      </c>
      <c r="H47" s="81">
        <v>5534</v>
      </c>
      <c r="I47" s="97">
        <v>0.19277801755143145</v>
      </c>
    </row>
    <row r="48" spans="1:9" ht="15" customHeight="1" x14ac:dyDescent="0.2">
      <c r="A48" s="11" t="s">
        <v>40</v>
      </c>
      <c r="B48" s="21">
        <v>2583</v>
      </c>
      <c r="C48" s="21">
        <v>1963</v>
      </c>
      <c r="D48" s="40">
        <v>620</v>
      </c>
      <c r="E48" s="21">
        <v>18</v>
      </c>
      <c r="F48" s="21">
        <v>1945</v>
      </c>
      <c r="G48" s="21">
        <v>11</v>
      </c>
      <c r="H48" s="21">
        <v>1934</v>
      </c>
      <c r="I48" s="45">
        <v>0.2400309717382888</v>
      </c>
    </row>
    <row r="49" spans="1:9" ht="15" customHeight="1" x14ac:dyDescent="0.2">
      <c r="A49" s="78" t="s">
        <v>4</v>
      </c>
      <c r="B49" s="81"/>
      <c r="C49" s="81"/>
      <c r="D49" s="81"/>
      <c r="E49" s="81"/>
      <c r="F49" s="81"/>
      <c r="G49" s="81"/>
      <c r="H49" s="81"/>
      <c r="I49" s="97"/>
    </row>
    <row r="50" spans="1:9" ht="15" customHeight="1" x14ac:dyDescent="0.2">
      <c r="A50" s="11" t="s">
        <v>94</v>
      </c>
      <c r="B50" s="21">
        <v>10828</v>
      </c>
      <c r="C50" s="21">
        <v>8207</v>
      </c>
      <c r="D50" s="40">
        <v>2621</v>
      </c>
      <c r="E50" s="21">
        <v>40</v>
      </c>
      <c r="F50" s="21">
        <v>8167</v>
      </c>
      <c r="G50" s="21">
        <v>46</v>
      </c>
      <c r="H50" s="21">
        <v>8121</v>
      </c>
      <c r="I50" s="45">
        <v>0.24205762837089029</v>
      </c>
    </row>
    <row r="51" spans="1:9" ht="15" customHeight="1" x14ac:dyDescent="0.2">
      <c r="A51" s="78" t="s">
        <v>110</v>
      </c>
      <c r="B51" s="81">
        <v>12704</v>
      </c>
      <c r="C51" s="81">
        <v>9751</v>
      </c>
      <c r="D51" s="80">
        <v>2953</v>
      </c>
      <c r="E51" s="81">
        <v>85</v>
      </c>
      <c r="F51" s="81">
        <v>9666</v>
      </c>
      <c r="G51" s="81">
        <v>48</v>
      </c>
      <c r="H51" s="81">
        <v>9618</v>
      </c>
      <c r="I51" s="97">
        <v>0.23244647355163728</v>
      </c>
    </row>
    <row r="52" spans="1:9" ht="15" customHeight="1" x14ac:dyDescent="0.2">
      <c r="A52" s="11" t="s">
        <v>95</v>
      </c>
      <c r="B52" s="21">
        <v>4674</v>
      </c>
      <c r="C52" s="21">
        <v>3605</v>
      </c>
      <c r="D52" s="40">
        <v>1069</v>
      </c>
      <c r="E52" s="21">
        <v>25</v>
      </c>
      <c r="F52" s="21">
        <v>3580</v>
      </c>
      <c r="G52" s="21">
        <v>24</v>
      </c>
      <c r="H52" s="21">
        <v>3556</v>
      </c>
      <c r="I52" s="45">
        <v>0.22871202396234488</v>
      </c>
    </row>
    <row r="53" spans="1:9" ht="15" customHeight="1" x14ac:dyDescent="0.2">
      <c r="A53" s="78" t="s">
        <v>73</v>
      </c>
      <c r="B53" s="81">
        <v>7611</v>
      </c>
      <c r="C53" s="81">
        <v>5703</v>
      </c>
      <c r="D53" s="80">
        <v>1908</v>
      </c>
      <c r="E53" s="81">
        <v>38</v>
      </c>
      <c r="F53" s="81">
        <v>5665</v>
      </c>
      <c r="G53" s="81">
        <v>34</v>
      </c>
      <c r="H53" s="81">
        <v>5631</v>
      </c>
      <c r="I53" s="97">
        <v>0.25068979109184075</v>
      </c>
    </row>
    <row r="54" spans="1:9" ht="15" customHeight="1" x14ac:dyDescent="0.2">
      <c r="A54" s="11" t="s">
        <v>41</v>
      </c>
      <c r="B54" s="21">
        <v>2670</v>
      </c>
      <c r="C54" s="21">
        <v>1977</v>
      </c>
      <c r="D54" s="40">
        <v>693</v>
      </c>
      <c r="E54" s="21">
        <v>13</v>
      </c>
      <c r="F54" s="21">
        <v>1964</v>
      </c>
      <c r="G54" s="21">
        <v>16</v>
      </c>
      <c r="H54" s="21">
        <v>1948</v>
      </c>
      <c r="I54" s="45">
        <v>0.25955056179775282</v>
      </c>
    </row>
    <row r="55" spans="1:9" ht="15" customHeight="1" x14ac:dyDescent="0.2">
      <c r="A55" s="78" t="s">
        <v>5</v>
      </c>
      <c r="B55" s="81"/>
      <c r="C55" s="81"/>
      <c r="D55" s="81"/>
      <c r="E55" s="81"/>
      <c r="F55" s="81"/>
      <c r="G55" s="81"/>
      <c r="H55" s="81"/>
      <c r="I55" s="97"/>
    </row>
    <row r="56" spans="1:9" ht="15" customHeight="1" x14ac:dyDescent="0.2">
      <c r="A56" s="11" t="s">
        <v>74</v>
      </c>
      <c r="B56" s="21">
        <v>13970</v>
      </c>
      <c r="C56" s="21">
        <v>10342</v>
      </c>
      <c r="D56" s="40">
        <v>3628</v>
      </c>
      <c r="E56" s="21">
        <v>74</v>
      </c>
      <c r="F56" s="21">
        <v>10268</v>
      </c>
      <c r="G56" s="21">
        <v>56</v>
      </c>
      <c r="H56" s="21">
        <v>10212</v>
      </c>
      <c r="I56" s="45">
        <v>0.25969935576234787</v>
      </c>
    </row>
    <row r="57" spans="1:9" ht="15" customHeight="1" x14ac:dyDescent="0.2">
      <c r="A57" s="78" t="s">
        <v>42</v>
      </c>
      <c r="B57" s="81">
        <v>8316</v>
      </c>
      <c r="C57" s="81">
        <v>6026</v>
      </c>
      <c r="D57" s="80">
        <v>2290</v>
      </c>
      <c r="E57" s="81">
        <v>40</v>
      </c>
      <c r="F57" s="81">
        <v>5986</v>
      </c>
      <c r="G57" s="81">
        <v>34</v>
      </c>
      <c r="H57" s="81">
        <v>5952</v>
      </c>
      <c r="I57" s="97">
        <v>0.27537277537277538</v>
      </c>
    </row>
    <row r="58" spans="1:9" ht="15" customHeight="1" x14ac:dyDescent="0.2">
      <c r="A58" s="11" t="s">
        <v>59</v>
      </c>
      <c r="B58" s="21">
        <v>16634</v>
      </c>
      <c r="C58" s="21">
        <v>12888</v>
      </c>
      <c r="D58" s="40">
        <v>3746</v>
      </c>
      <c r="E58" s="21">
        <v>75</v>
      </c>
      <c r="F58" s="21">
        <v>12813</v>
      </c>
      <c r="G58" s="21">
        <v>73</v>
      </c>
      <c r="H58" s="21">
        <v>12740</v>
      </c>
      <c r="I58" s="45">
        <v>0.22520139473367801</v>
      </c>
    </row>
    <row r="59" spans="1:9" ht="15" customHeight="1" x14ac:dyDescent="0.2">
      <c r="A59" s="78" t="s">
        <v>77</v>
      </c>
      <c r="B59" s="81">
        <v>2077</v>
      </c>
      <c r="C59" s="81">
        <v>1461</v>
      </c>
      <c r="D59" s="80">
        <v>616</v>
      </c>
      <c r="E59" s="81">
        <v>8</v>
      </c>
      <c r="F59" s="81">
        <v>1453</v>
      </c>
      <c r="G59" s="81">
        <v>12</v>
      </c>
      <c r="H59" s="81">
        <v>1441</v>
      </c>
      <c r="I59" s="97">
        <v>0.2965816080885893</v>
      </c>
    </row>
    <row r="60" spans="1:9" ht="15" customHeight="1" x14ac:dyDescent="0.2">
      <c r="A60" s="11" t="s">
        <v>43</v>
      </c>
      <c r="B60" s="21">
        <v>5886</v>
      </c>
      <c r="C60" s="21">
        <v>3679</v>
      </c>
      <c r="D60" s="40">
        <v>2207</v>
      </c>
      <c r="E60" s="21">
        <v>34</v>
      </c>
      <c r="F60" s="21">
        <v>3645</v>
      </c>
      <c r="G60" s="21">
        <v>21</v>
      </c>
      <c r="H60" s="21">
        <v>3624</v>
      </c>
      <c r="I60" s="45">
        <v>0.37495752633367313</v>
      </c>
    </row>
    <row r="61" spans="1:9" ht="15" customHeight="1" x14ac:dyDescent="0.2">
      <c r="A61" s="78" t="s">
        <v>96</v>
      </c>
      <c r="B61" s="81">
        <v>1824</v>
      </c>
      <c r="C61" s="81">
        <v>1280</v>
      </c>
      <c r="D61" s="80">
        <v>544</v>
      </c>
      <c r="E61" s="81">
        <v>11</v>
      </c>
      <c r="F61" s="81">
        <v>1269</v>
      </c>
      <c r="G61" s="81">
        <v>5</v>
      </c>
      <c r="H61" s="81">
        <v>1264</v>
      </c>
      <c r="I61" s="97">
        <v>0.2982456140350877</v>
      </c>
    </row>
    <row r="62" spans="1:9" ht="15" customHeight="1" x14ac:dyDescent="0.2">
      <c r="A62" s="11" t="s">
        <v>68</v>
      </c>
      <c r="B62" s="21">
        <v>4503</v>
      </c>
      <c r="C62" s="21">
        <v>3634</v>
      </c>
      <c r="D62" s="40">
        <v>869</v>
      </c>
      <c r="E62" s="21">
        <v>18</v>
      </c>
      <c r="F62" s="21">
        <v>3616</v>
      </c>
      <c r="G62" s="21">
        <v>25</v>
      </c>
      <c r="H62" s="21">
        <v>3591</v>
      </c>
      <c r="I62" s="45">
        <v>0.19298245614035087</v>
      </c>
    </row>
    <row r="63" spans="1:9" ht="15" customHeight="1" x14ac:dyDescent="0.2">
      <c r="A63" s="78" t="s">
        <v>6</v>
      </c>
      <c r="B63" s="81"/>
      <c r="C63" s="81"/>
      <c r="D63" s="81"/>
      <c r="E63" s="81"/>
      <c r="F63" s="81"/>
      <c r="G63" s="81"/>
      <c r="H63" s="81"/>
      <c r="I63" s="97"/>
    </row>
    <row r="64" spans="1:9" ht="15" customHeight="1" x14ac:dyDescent="0.2">
      <c r="A64" s="11" t="s">
        <v>107</v>
      </c>
      <c r="B64" s="21">
        <v>6536</v>
      </c>
      <c r="C64" s="21">
        <v>4741</v>
      </c>
      <c r="D64" s="40">
        <v>1795</v>
      </c>
      <c r="E64" s="21">
        <v>32</v>
      </c>
      <c r="F64" s="21">
        <v>4709</v>
      </c>
      <c r="G64" s="21">
        <v>36</v>
      </c>
      <c r="H64" s="21">
        <v>4673</v>
      </c>
      <c r="I64" s="45">
        <v>0.27463280293757653</v>
      </c>
    </row>
    <row r="65" spans="1:9" ht="15" customHeight="1" x14ac:dyDescent="0.2">
      <c r="A65" s="78" t="s">
        <v>108</v>
      </c>
      <c r="B65" s="81">
        <v>14485</v>
      </c>
      <c r="C65" s="81">
        <v>9988</v>
      </c>
      <c r="D65" s="80">
        <v>4497</v>
      </c>
      <c r="E65" s="81">
        <v>62</v>
      </c>
      <c r="F65" s="81">
        <v>9926</v>
      </c>
      <c r="G65" s="81">
        <v>66</v>
      </c>
      <c r="H65" s="81">
        <v>9860</v>
      </c>
      <c r="I65" s="97">
        <v>0.31045909561615465</v>
      </c>
    </row>
    <row r="66" spans="1:9" ht="15" customHeight="1" x14ac:dyDescent="0.2">
      <c r="A66" s="11" t="s">
        <v>97</v>
      </c>
      <c r="B66" s="21">
        <v>10010</v>
      </c>
      <c r="C66" s="21">
        <v>7108</v>
      </c>
      <c r="D66" s="40">
        <v>2902</v>
      </c>
      <c r="E66" s="21">
        <v>54</v>
      </c>
      <c r="F66" s="21">
        <v>7054</v>
      </c>
      <c r="G66" s="21">
        <v>51</v>
      </c>
      <c r="H66" s="21">
        <v>7003</v>
      </c>
      <c r="I66" s="45">
        <v>0.28991008991008993</v>
      </c>
    </row>
    <row r="67" spans="1:9" ht="15" customHeight="1" x14ac:dyDescent="0.2">
      <c r="A67" s="78" t="s">
        <v>44</v>
      </c>
      <c r="B67" s="81">
        <v>6137</v>
      </c>
      <c r="C67" s="81">
        <v>4607</v>
      </c>
      <c r="D67" s="80">
        <v>1530</v>
      </c>
      <c r="E67" s="81">
        <v>22</v>
      </c>
      <c r="F67" s="81">
        <v>4585</v>
      </c>
      <c r="G67" s="81">
        <v>32</v>
      </c>
      <c r="H67" s="81">
        <v>4553</v>
      </c>
      <c r="I67" s="97">
        <v>0.24930747922437674</v>
      </c>
    </row>
    <row r="68" spans="1:9" ht="15" customHeight="1" x14ac:dyDescent="0.2">
      <c r="A68" s="11" t="s">
        <v>60</v>
      </c>
      <c r="B68" s="21">
        <v>4174</v>
      </c>
      <c r="C68" s="21">
        <v>2624</v>
      </c>
      <c r="D68" s="40">
        <v>1550</v>
      </c>
      <c r="E68" s="21">
        <v>17</v>
      </c>
      <c r="F68" s="21">
        <v>2607</v>
      </c>
      <c r="G68" s="21">
        <v>23</v>
      </c>
      <c r="H68" s="21">
        <v>2584</v>
      </c>
      <c r="I68" s="45">
        <v>0.37134643028270242</v>
      </c>
    </row>
    <row r="69" spans="1:9" ht="15" customHeight="1" x14ac:dyDescent="0.2">
      <c r="A69" s="78" t="s">
        <v>7</v>
      </c>
      <c r="B69" s="81"/>
      <c r="C69" s="81"/>
      <c r="D69" s="81"/>
      <c r="E69" s="81"/>
      <c r="F69" s="81"/>
      <c r="G69" s="81"/>
      <c r="H69" s="81"/>
      <c r="I69" s="97"/>
    </row>
    <row r="70" spans="1:9" ht="15" customHeight="1" x14ac:dyDescent="0.2">
      <c r="A70" s="11" t="s">
        <v>45</v>
      </c>
      <c r="B70" s="21">
        <v>17874</v>
      </c>
      <c r="C70" s="21">
        <v>13160</v>
      </c>
      <c r="D70" s="40">
        <v>4714</v>
      </c>
      <c r="E70" s="21">
        <v>83</v>
      </c>
      <c r="F70" s="21">
        <v>13077</v>
      </c>
      <c r="G70" s="21">
        <v>65</v>
      </c>
      <c r="H70" s="21">
        <v>13012</v>
      </c>
      <c r="I70" s="45">
        <v>0.26373503412778337</v>
      </c>
    </row>
    <row r="71" spans="1:9" ht="15" customHeight="1" x14ac:dyDescent="0.2">
      <c r="A71" s="78" t="s">
        <v>46</v>
      </c>
      <c r="B71" s="81">
        <v>6374</v>
      </c>
      <c r="C71" s="81">
        <v>4902</v>
      </c>
      <c r="D71" s="80">
        <v>1472</v>
      </c>
      <c r="E71" s="81">
        <v>21</v>
      </c>
      <c r="F71" s="81">
        <v>4881</v>
      </c>
      <c r="G71" s="81">
        <v>27</v>
      </c>
      <c r="H71" s="81">
        <v>4854</v>
      </c>
      <c r="I71" s="97">
        <v>0.23093818638217758</v>
      </c>
    </row>
    <row r="72" spans="1:9" ht="15" customHeight="1" x14ac:dyDescent="0.2">
      <c r="A72" s="11" t="s">
        <v>98</v>
      </c>
      <c r="B72" s="21">
        <v>10339</v>
      </c>
      <c r="C72" s="21">
        <v>7593</v>
      </c>
      <c r="D72" s="40">
        <v>2746</v>
      </c>
      <c r="E72" s="21">
        <v>46</v>
      </c>
      <c r="F72" s="21">
        <v>7547</v>
      </c>
      <c r="G72" s="21">
        <v>39</v>
      </c>
      <c r="H72" s="21">
        <v>7508</v>
      </c>
      <c r="I72" s="45">
        <v>0.26559628590772805</v>
      </c>
    </row>
    <row r="73" spans="1:9" ht="15" customHeight="1" x14ac:dyDescent="0.2">
      <c r="A73" s="78" t="s">
        <v>47</v>
      </c>
      <c r="B73" s="81">
        <v>3084</v>
      </c>
      <c r="C73" s="81">
        <v>2264</v>
      </c>
      <c r="D73" s="80">
        <v>820</v>
      </c>
      <c r="E73" s="81">
        <v>21</v>
      </c>
      <c r="F73" s="81">
        <v>2243</v>
      </c>
      <c r="G73" s="81">
        <v>14</v>
      </c>
      <c r="H73" s="81">
        <v>2229</v>
      </c>
      <c r="I73" s="97">
        <v>0.26588845654993515</v>
      </c>
    </row>
    <row r="74" spans="1:9" ht="15" customHeight="1" x14ac:dyDescent="0.2">
      <c r="A74" s="11" t="s">
        <v>48</v>
      </c>
      <c r="B74" s="21">
        <v>7671</v>
      </c>
      <c r="C74" s="21">
        <v>6387</v>
      </c>
      <c r="D74" s="40">
        <v>1284</v>
      </c>
      <c r="E74" s="21">
        <v>15</v>
      </c>
      <c r="F74" s="21">
        <v>6372</v>
      </c>
      <c r="G74" s="21">
        <v>30</v>
      </c>
      <c r="H74" s="21">
        <v>6342</v>
      </c>
      <c r="I74" s="45">
        <v>0.16738365271802894</v>
      </c>
    </row>
    <row r="75" spans="1:9" ht="15" customHeight="1" x14ac:dyDescent="0.2">
      <c r="A75" s="78" t="s">
        <v>8</v>
      </c>
      <c r="B75" s="81"/>
      <c r="C75" s="81"/>
      <c r="D75" s="81"/>
      <c r="E75" s="81"/>
      <c r="F75" s="81"/>
      <c r="G75" s="81"/>
      <c r="H75" s="81"/>
      <c r="I75" s="97"/>
    </row>
    <row r="76" spans="1:9" ht="15" customHeight="1" x14ac:dyDescent="0.2">
      <c r="A76" s="11" t="s">
        <v>111</v>
      </c>
      <c r="B76" s="21">
        <v>6890</v>
      </c>
      <c r="C76" s="21">
        <v>5276</v>
      </c>
      <c r="D76" s="40">
        <v>1614</v>
      </c>
      <c r="E76" s="21">
        <v>37</v>
      </c>
      <c r="F76" s="21">
        <v>5239</v>
      </c>
      <c r="G76" s="21">
        <v>25</v>
      </c>
      <c r="H76" s="21">
        <v>5214</v>
      </c>
      <c r="I76" s="45">
        <v>0.23425253991291728</v>
      </c>
    </row>
    <row r="77" spans="1:9" ht="15" customHeight="1" x14ac:dyDescent="0.2">
      <c r="A77" s="78" t="s">
        <v>49</v>
      </c>
      <c r="B77" s="81">
        <v>9385</v>
      </c>
      <c r="C77" s="81">
        <v>7599</v>
      </c>
      <c r="D77" s="80">
        <v>1786</v>
      </c>
      <c r="E77" s="81">
        <v>41</v>
      </c>
      <c r="F77" s="81">
        <v>7558</v>
      </c>
      <c r="G77" s="81">
        <v>51</v>
      </c>
      <c r="H77" s="81">
        <v>7507</v>
      </c>
      <c r="I77" s="97">
        <v>0.19030367607884924</v>
      </c>
    </row>
    <row r="78" spans="1:9" ht="15" customHeight="1" x14ac:dyDescent="0.2">
      <c r="A78" s="11" t="s">
        <v>112</v>
      </c>
      <c r="B78" s="21">
        <v>5220</v>
      </c>
      <c r="C78" s="21">
        <v>3938</v>
      </c>
      <c r="D78" s="40">
        <v>1282</v>
      </c>
      <c r="E78" s="21">
        <v>21</v>
      </c>
      <c r="F78" s="21">
        <v>3917</v>
      </c>
      <c r="G78" s="21">
        <v>34</v>
      </c>
      <c r="H78" s="21">
        <v>3883</v>
      </c>
      <c r="I78" s="45">
        <v>0.24559386973180078</v>
      </c>
    </row>
    <row r="79" spans="1:9" ht="15" customHeight="1" x14ac:dyDescent="0.2">
      <c r="A79" s="78" t="s">
        <v>99</v>
      </c>
      <c r="B79" s="81">
        <v>4483</v>
      </c>
      <c r="C79" s="81">
        <v>3748</v>
      </c>
      <c r="D79" s="80">
        <v>735</v>
      </c>
      <c r="E79" s="81">
        <v>16</v>
      </c>
      <c r="F79" s="81">
        <v>3732</v>
      </c>
      <c r="G79" s="81">
        <v>21</v>
      </c>
      <c r="H79" s="81">
        <v>3711</v>
      </c>
      <c r="I79" s="97">
        <v>0.16395271023867947</v>
      </c>
    </row>
    <row r="80" spans="1:9" ht="15" customHeight="1" x14ac:dyDescent="0.2">
      <c r="A80" s="11" t="s">
        <v>100</v>
      </c>
      <c r="B80" s="21">
        <v>2645</v>
      </c>
      <c r="C80" s="21">
        <v>2152</v>
      </c>
      <c r="D80" s="40">
        <v>493</v>
      </c>
      <c r="E80" s="21">
        <v>12</v>
      </c>
      <c r="F80" s="21">
        <v>2140</v>
      </c>
      <c r="G80" s="21">
        <v>9</v>
      </c>
      <c r="H80" s="21">
        <v>2131</v>
      </c>
      <c r="I80" s="45">
        <v>0.18638941398865785</v>
      </c>
    </row>
    <row r="81" spans="1:9" ht="15" customHeight="1" x14ac:dyDescent="0.2">
      <c r="A81" s="78" t="s">
        <v>9</v>
      </c>
      <c r="B81" s="81"/>
      <c r="C81" s="81"/>
      <c r="D81" s="81"/>
      <c r="E81" s="81"/>
      <c r="F81" s="81"/>
      <c r="G81" s="81"/>
      <c r="H81" s="81"/>
      <c r="I81" s="97"/>
    </row>
    <row r="82" spans="1:9" ht="15" customHeight="1" x14ac:dyDescent="0.2">
      <c r="A82" s="11" t="s">
        <v>50</v>
      </c>
      <c r="B82" s="21">
        <v>17654</v>
      </c>
      <c r="C82" s="21">
        <v>13877</v>
      </c>
      <c r="D82" s="40">
        <v>3777</v>
      </c>
      <c r="E82" s="21">
        <v>83</v>
      </c>
      <c r="F82" s="21">
        <v>13794</v>
      </c>
      <c r="G82" s="21">
        <v>71</v>
      </c>
      <c r="H82" s="21">
        <v>13723</v>
      </c>
      <c r="I82" s="45">
        <v>0.21394584796646651</v>
      </c>
    </row>
    <row r="83" spans="1:9" ht="15" customHeight="1" x14ac:dyDescent="0.2">
      <c r="A83" s="78" t="s">
        <v>51</v>
      </c>
      <c r="B83" s="81">
        <v>4335</v>
      </c>
      <c r="C83" s="81">
        <v>3543</v>
      </c>
      <c r="D83" s="80">
        <v>792</v>
      </c>
      <c r="E83" s="81">
        <v>20</v>
      </c>
      <c r="F83" s="81">
        <v>3523</v>
      </c>
      <c r="G83" s="81">
        <v>19</v>
      </c>
      <c r="H83" s="81">
        <v>3504</v>
      </c>
      <c r="I83" s="97">
        <v>0.18269896193771626</v>
      </c>
    </row>
    <row r="84" spans="1:9" ht="15" customHeight="1" x14ac:dyDescent="0.2">
      <c r="A84" s="11" t="s">
        <v>10</v>
      </c>
      <c r="B84" s="21"/>
      <c r="C84" s="21"/>
      <c r="D84" s="21"/>
      <c r="E84" s="21"/>
      <c r="F84" s="21"/>
      <c r="G84" s="21"/>
      <c r="H84" s="21"/>
      <c r="I84" s="45"/>
    </row>
    <row r="85" spans="1:9" ht="15" customHeight="1" x14ac:dyDescent="0.2">
      <c r="A85" s="78" t="s">
        <v>61</v>
      </c>
      <c r="B85" s="81">
        <v>11134</v>
      </c>
      <c r="C85" s="81">
        <v>7095</v>
      </c>
      <c r="D85" s="80">
        <v>4039</v>
      </c>
      <c r="E85" s="81">
        <v>59</v>
      </c>
      <c r="F85" s="81">
        <v>7036</v>
      </c>
      <c r="G85" s="81">
        <v>39</v>
      </c>
      <c r="H85" s="81">
        <v>6997</v>
      </c>
      <c r="I85" s="97">
        <v>0.36276270881983114</v>
      </c>
    </row>
    <row r="86" spans="1:9" ht="15" customHeight="1" x14ac:dyDescent="0.2">
      <c r="A86" s="11" t="s">
        <v>62</v>
      </c>
      <c r="B86" s="21">
        <v>18366</v>
      </c>
      <c r="C86" s="21">
        <v>13144</v>
      </c>
      <c r="D86" s="40">
        <v>5222</v>
      </c>
      <c r="E86" s="21">
        <v>115</v>
      </c>
      <c r="F86" s="21">
        <v>13029</v>
      </c>
      <c r="G86" s="21">
        <v>81</v>
      </c>
      <c r="H86" s="21">
        <v>12948</v>
      </c>
      <c r="I86" s="45">
        <v>0.28432973973646958</v>
      </c>
    </row>
    <row r="87" spans="1:9" ht="15" customHeight="1" x14ac:dyDescent="0.2">
      <c r="A87" s="78" t="s">
        <v>72</v>
      </c>
      <c r="B87" s="81">
        <v>7400</v>
      </c>
      <c r="C87" s="81">
        <v>6147</v>
      </c>
      <c r="D87" s="80">
        <v>1253</v>
      </c>
      <c r="E87" s="81">
        <v>43</v>
      </c>
      <c r="F87" s="81">
        <v>6104</v>
      </c>
      <c r="G87" s="81">
        <v>43</v>
      </c>
      <c r="H87" s="81">
        <v>6061</v>
      </c>
      <c r="I87" s="97">
        <v>0.16932432432432432</v>
      </c>
    </row>
    <row r="88" spans="1:9" ht="15" customHeight="1" x14ac:dyDescent="0.2">
      <c r="A88" s="11" t="s">
        <v>11</v>
      </c>
      <c r="B88" s="21"/>
      <c r="C88" s="21"/>
      <c r="D88" s="21"/>
      <c r="E88" s="21"/>
      <c r="F88" s="21"/>
      <c r="G88" s="21"/>
      <c r="H88" s="21"/>
      <c r="I88" s="45"/>
    </row>
    <row r="89" spans="1:9" ht="15" customHeight="1" x14ac:dyDescent="0.2">
      <c r="A89" s="78" t="s">
        <v>63</v>
      </c>
      <c r="B89" s="81">
        <v>28370</v>
      </c>
      <c r="C89" s="81">
        <v>21103</v>
      </c>
      <c r="D89" s="80">
        <v>7267</v>
      </c>
      <c r="E89" s="81">
        <v>162</v>
      </c>
      <c r="F89" s="81">
        <v>20941</v>
      </c>
      <c r="G89" s="81">
        <v>126</v>
      </c>
      <c r="H89" s="81">
        <v>20815</v>
      </c>
      <c r="I89" s="97">
        <v>0.25615086358829747</v>
      </c>
    </row>
    <row r="90" spans="1:9" ht="15" customHeight="1" x14ac:dyDescent="0.2">
      <c r="A90" s="11" t="s">
        <v>64</v>
      </c>
      <c r="B90" s="21">
        <v>4077</v>
      </c>
      <c r="C90" s="21">
        <v>2857</v>
      </c>
      <c r="D90" s="40">
        <v>1220</v>
      </c>
      <c r="E90" s="21">
        <v>20</v>
      </c>
      <c r="F90" s="21">
        <v>2837</v>
      </c>
      <c r="G90" s="21">
        <v>22</v>
      </c>
      <c r="H90" s="21">
        <v>2815</v>
      </c>
      <c r="I90" s="45">
        <v>0.29923963698798134</v>
      </c>
    </row>
    <row r="91" spans="1:9" ht="15" customHeight="1" x14ac:dyDescent="0.2">
      <c r="A91" s="78" t="s">
        <v>12</v>
      </c>
      <c r="B91" s="81"/>
      <c r="C91" s="81"/>
      <c r="D91" s="81"/>
      <c r="E91" s="81"/>
      <c r="F91" s="81"/>
      <c r="G91" s="81"/>
      <c r="H91" s="81"/>
      <c r="I91" s="97"/>
    </row>
    <row r="92" spans="1:9" ht="15" customHeight="1" x14ac:dyDescent="0.2">
      <c r="A92" s="11" t="s">
        <v>65</v>
      </c>
      <c r="B92" s="21">
        <v>816</v>
      </c>
      <c r="C92" s="21">
        <v>640</v>
      </c>
      <c r="D92" s="40">
        <v>176</v>
      </c>
      <c r="E92" s="21">
        <v>4</v>
      </c>
      <c r="F92" s="21">
        <v>636</v>
      </c>
      <c r="G92" s="21">
        <v>6</v>
      </c>
      <c r="H92" s="21">
        <v>630</v>
      </c>
      <c r="I92" s="45">
        <v>0.21568627450980393</v>
      </c>
    </row>
    <row r="93" spans="1:9" ht="15" customHeight="1" x14ac:dyDescent="0.2">
      <c r="A93" s="78" t="s">
        <v>66</v>
      </c>
      <c r="B93" s="81">
        <v>671</v>
      </c>
      <c r="C93" s="81">
        <v>461</v>
      </c>
      <c r="D93" s="80">
        <v>210</v>
      </c>
      <c r="E93" s="81">
        <v>2</v>
      </c>
      <c r="F93" s="81">
        <v>459</v>
      </c>
      <c r="G93" s="81">
        <v>1</v>
      </c>
      <c r="H93" s="81">
        <v>458</v>
      </c>
      <c r="I93" s="97">
        <v>0.31296572280178836</v>
      </c>
    </row>
    <row r="94" spans="1:9" ht="15" customHeight="1" x14ac:dyDescent="0.2">
      <c r="A94" s="11" t="s">
        <v>52</v>
      </c>
      <c r="B94" s="21">
        <v>1003</v>
      </c>
      <c r="C94" s="21">
        <v>815</v>
      </c>
      <c r="D94" s="40">
        <v>188</v>
      </c>
      <c r="E94" s="21">
        <v>11</v>
      </c>
      <c r="F94" s="21">
        <v>804</v>
      </c>
      <c r="G94" s="21">
        <v>8</v>
      </c>
      <c r="H94" s="21">
        <v>796</v>
      </c>
      <c r="I94" s="45">
        <v>0.18743768693918245</v>
      </c>
    </row>
    <row r="95" spans="1:9" ht="15" customHeight="1" x14ac:dyDescent="0.2">
      <c r="A95" s="78" t="s">
        <v>69</v>
      </c>
      <c r="B95" s="81">
        <v>307</v>
      </c>
      <c r="C95" s="81">
        <v>230</v>
      </c>
      <c r="D95" s="80">
        <v>77</v>
      </c>
      <c r="E95" s="81">
        <v>3</v>
      </c>
      <c r="F95" s="81">
        <v>227</v>
      </c>
      <c r="G95" s="81">
        <v>1</v>
      </c>
      <c r="H95" s="81">
        <v>226</v>
      </c>
      <c r="I95" s="97">
        <v>0.250814332247557</v>
      </c>
    </row>
    <row r="96" spans="1:9" ht="15" customHeight="1" x14ac:dyDescent="0.2">
      <c r="A96" s="11" t="s">
        <v>53</v>
      </c>
      <c r="B96" s="21">
        <v>1629</v>
      </c>
      <c r="C96" s="21">
        <v>1349</v>
      </c>
      <c r="D96" s="40">
        <v>280</v>
      </c>
      <c r="E96" s="21">
        <v>9</v>
      </c>
      <c r="F96" s="21">
        <v>1340</v>
      </c>
      <c r="G96" s="21">
        <v>6</v>
      </c>
      <c r="H96" s="21">
        <v>1334</v>
      </c>
      <c r="I96" s="45">
        <v>0.17188459177409454</v>
      </c>
    </row>
    <row r="97" spans="1:9" ht="15" customHeight="1" x14ac:dyDescent="0.2">
      <c r="A97" s="78" t="s">
        <v>54</v>
      </c>
      <c r="B97" s="81">
        <v>562</v>
      </c>
      <c r="C97" s="81">
        <v>453</v>
      </c>
      <c r="D97" s="80">
        <v>109</v>
      </c>
      <c r="E97" s="81">
        <v>4</v>
      </c>
      <c r="F97" s="81">
        <v>449</v>
      </c>
      <c r="G97" s="81"/>
      <c r="H97" s="81">
        <v>449</v>
      </c>
      <c r="I97" s="97">
        <v>0.19395017793594305</v>
      </c>
    </row>
    <row r="98" spans="1:9" ht="15" customHeight="1" x14ac:dyDescent="0.2">
      <c r="A98" s="11" t="s">
        <v>13</v>
      </c>
      <c r="B98" s="21"/>
      <c r="C98" s="21"/>
      <c r="D98" s="21"/>
      <c r="E98" s="21"/>
      <c r="F98" s="21"/>
      <c r="G98" s="21"/>
      <c r="H98" s="21"/>
      <c r="I98" s="45"/>
    </row>
    <row r="99" spans="1:9" ht="15" customHeight="1" x14ac:dyDescent="0.2">
      <c r="A99" s="78" t="s">
        <v>55</v>
      </c>
      <c r="B99" s="81">
        <v>9390</v>
      </c>
      <c r="C99" s="81">
        <v>6789</v>
      </c>
      <c r="D99" s="80">
        <v>2601</v>
      </c>
      <c r="E99" s="81">
        <v>45</v>
      </c>
      <c r="F99" s="81">
        <v>6744</v>
      </c>
      <c r="G99" s="81">
        <v>36</v>
      </c>
      <c r="H99" s="81">
        <v>6708</v>
      </c>
      <c r="I99" s="97">
        <v>0.27699680511182107</v>
      </c>
    </row>
    <row r="100" spans="1:9" ht="15" customHeight="1" x14ac:dyDescent="0.2">
      <c r="A100" s="31" t="s">
        <v>56</v>
      </c>
      <c r="B100" s="21">
        <v>798</v>
      </c>
      <c r="C100" s="21">
        <v>662</v>
      </c>
      <c r="D100" s="40">
        <v>136</v>
      </c>
      <c r="E100" s="21">
        <v>3</v>
      </c>
      <c r="F100" s="21">
        <v>659</v>
      </c>
      <c r="G100" s="21">
        <v>4</v>
      </c>
      <c r="H100" s="21">
        <v>655</v>
      </c>
      <c r="I100" s="45">
        <v>0.17042606516290726</v>
      </c>
    </row>
    <row r="101" spans="1:9" ht="15" customHeight="1" x14ac:dyDescent="0.2">
      <c r="A101" s="78" t="s">
        <v>14</v>
      </c>
      <c r="B101" s="81"/>
      <c r="C101" s="81"/>
      <c r="D101" s="81"/>
      <c r="E101" s="81"/>
      <c r="F101" s="81"/>
      <c r="G101" s="81"/>
      <c r="H101" s="81"/>
      <c r="I101" s="97"/>
    </row>
    <row r="102" spans="1:9" ht="15" customHeight="1" x14ac:dyDescent="0.2">
      <c r="A102" s="11" t="s">
        <v>82</v>
      </c>
      <c r="B102" s="21">
        <v>968</v>
      </c>
      <c r="C102" s="21">
        <v>718</v>
      </c>
      <c r="D102" s="40">
        <v>250</v>
      </c>
      <c r="E102" s="21">
        <v>13</v>
      </c>
      <c r="F102" s="21">
        <v>705</v>
      </c>
      <c r="G102" s="21">
        <v>5</v>
      </c>
      <c r="H102" s="21">
        <v>700</v>
      </c>
      <c r="I102" s="45">
        <v>0.25826446280991733</v>
      </c>
    </row>
    <row r="103" spans="1:9" ht="15" customHeight="1" x14ac:dyDescent="0.2">
      <c r="A103" s="78" t="s">
        <v>83</v>
      </c>
      <c r="B103" s="81">
        <v>5300</v>
      </c>
      <c r="C103" s="81">
        <v>4012</v>
      </c>
      <c r="D103" s="80">
        <v>1288</v>
      </c>
      <c r="E103" s="81">
        <v>46</v>
      </c>
      <c r="F103" s="81">
        <v>3966</v>
      </c>
      <c r="G103" s="81">
        <v>36</v>
      </c>
      <c r="H103" s="81">
        <v>3930</v>
      </c>
      <c r="I103" s="97">
        <v>0.24301886792452831</v>
      </c>
    </row>
    <row r="104" spans="1:9" ht="15" customHeight="1" x14ac:dyDescent="0.2">
      <c r="A104" s="11" t="s">
        <v>57</v>
      </c>
      <c r="B104" s="21">
        <v>1987</v>
      </c>
      <c r="C104" s="21">
        <v>1432</v>
      </c>
      <c r="D104" s="40">
        <v>555</v>
      </c>
      <c r="E104" s="21">
        <v>12</v>
      </c>
      <c r="F104" s="21">
        <v>1420</v>
      </c>
      <c r="G104" s="21">
        <v>11</v>
      </c>
      <c r="H104" s="21">
        <v>1409</v>
      </c>
      <c r="I104" s="45">
        <v>0.27931555108203321</v>
      </c>
    </row>
    <row r="105" spans="1:9" ht="15" customHeight="1" x14ac:dyDescent="0.2">
      <c r="A105" s="78" t="s">
        <v>84</v>
      </c>
      <c r="B105" s="81">
        <v>1228</v>
      </c>
      <c r="C105" s="81">
        <v>953</v>
      </c>
      <c r="D105" s="80">
        <v>275</v>
      </c>
      <c r="E105" s="81">
        <v>13</v>
      </c>
      <c r="F105" s="81">
        <v>940</v>
      </c>
      <c r="G105" s="81">
        <v>4</v>
      </c>
      <c r="H105" s="81">
        <v>936</v>
      </c>
      <c r="I105" s="97">
        <v>0.22394136807817588</v>
      </c>
    </row>
    <row r="106" spans="1:9" ht="15" customHeight="1" x14ac:dyDescent="0.2">
      <c r="A106" s="11" t="s">
        <v>85</v>
      </c>
      <c r="B106" s="21">
        <v>643</v>
      </c>
      <c r="C106" s="21">
        <v>548</v>
      </c>
      <c r="D106" s="40">
        <v>95</v>
      </c>
      <c r="E106" s="21">
        <v>6</v>
      </c>
      <c r="F106" s="21">
        <v>542</v>
      </c>
      <c r="G106" s="21">
        <v>7</v>
      </c>
      <c r="H106" s="21">
        <v>535</v>
      </c>
      <c r="I106" s="45">
        <v>0.14774494556765164</v>
      </c>
    </row>
    <row r="107" spans="1:9" ht="15" customHeight="1" x14ac:dyDescent="0.2">
      <c r="A107" s="78" t="s">
        <v>86</v>
      </c>
      <c r="B107" s="81">
        <v>1126</v>
      </c>
      <c r="C107" s="81">
        <v>850</v>
      </c>
      <c r="D107" s="80">
        <v>276</v>
      </c>
      <c r="E107" s="81">
        <v>10</v>
      </c>
      <c r="F107" s="81">
        <v>840</v>
      </c>
      <c r="G107" s="81">
        <v>5</v>
      </c>
      <c r="H107" s="81">
        <v>835</v>
      </c>
      <c r="I107" s="97">
        <v>0.24511545293072823</v>
      </c>
    </row>
    <row r="108" spans="1:9" ht="15" customHeight="1" x14ac:dyDescent="0.2">
      <c r="A108" s="33" t="s">
        <v>87</v>
      </c>
      <c r="B108" s="21">
        <v>4143</v>
      </c>
      <c r="C108" s="21">
        <v>2844</v>
      </c>
      <c r="D108" s="40">
        <v>1299</v>
      </c>
      <c r="E108" s="21">
        <v>27</v>
      </c>
      <c r="F108" s="21">
        <v>2817</v>
      </c>
      <c r="G108" s="21">
        <v>17</v>
      </c>
      <c r="H108" s="21">
        <v>2800</v>
      </c>
      <c r="I108" s="45">
        <v>0.31354091238233167</v>
      </c>
    </row>
    <row r="109" spans="1:9" x14ac:dyDescent="0.2">
      <c r="A109" s="19" t="s">
        <v>120</v>
      </c>
    </row>
    <row r="110" spans="1:9" x14ac:dyDescent="0.2">
      <c r="B110" s="61"/>
    </row>
    <row r="111" spans="1:9" x14ac:dyDescent="0.2">
      <c r="B111" s="61"/>
    </row>
    <row r="112" spans="1:9" x14ac:dyDescent="0.2">
      <c r="B112" s="61"/>
    </row>
    <row r="113" spans="2:2" x14ac:dyDescent="0.2">
      <c r="B113" s="61"/>
    </row>
    <row r="114" spans="2:2" x14ac:dyDescent="0.2">
      <c r="B114" s="61"/>
    </row>
    <row r="115" spans="2:2" x14ac:dyDescent="0.2">
      <c r="B115" s="61"/>
    </row>
    <row r="116" spans="2:2" x14ac:dyDescent="0.2">
      <c r="B116" s="61"/>
    </row>
    <row r="117" spans="2:2" x14ac:dyDescent="0.2">
      <c r="B117" s="61"/>
    </row>
    <row r="118" spans="2:2" x14ac:dyDescent="0.2">
      <c r="B118" s="61"/>
    </row>
    <row r="119" spans="2:2" x14ac:dyDescent="0.2">
      <c r="B119" s="61"/>
    </row>
    <row r="120" spans="2:2" x14ac:dyDescent="0.2">
      <c r="B120" s="61"/>
    </row>
    <row r="121" spans="2:2" x14ac:dyDescent="0.2">
      <c r="B121" s="61"/>
    </row>
    <row r="122" spans="2:2" x14ac:dyDescent="0.2">
      <c r="B122" s="61"/>
    </row>
    <row r="123" spans="2:2" x14ac:dyDescent="0.2">
      <c r="B123" s="61"/>
    </row>
    <row r="124" spans="2:2" x14ac:dyDescent="0.2">
      <c r="B124" s="61"/>
    </row>
    <row r="125" spans="2:2" x14ac:dyDescent="0.2">
      <c r="B125" s="61"/>
    </row>
    <row r="126" spans="2:2" x14ac:dyDescent="0.2">
      <c r="B126" s="61"/>
    </row>
    <row r="127" spans="2:2" x14ac:dyDescent="0.2">
      <c r="B127" s="61"/>
    </row>
    <row r="128" spans="2:2" x14ac:dyDescent="0.2">
      <c r="B128" s="61"/>
    </row>
    <row r="129" spans="2:2" x14ac:dyDescent="0.2">
      <c r="B129" s="61"/>
    </row>
  </sheetData>
  <phoneticPr fontId="0" type="noConversion"/>
  <pageMargins left="0.39370078740157483" right="0.39370078740157483" top="0.59055118110236227" bottom="0.59055118110236227" header="0" footer="0"/>
  <pageSetup paperSize="9" scale="69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F109"/>
  <sheetViews>
    <sheetView workbookViewId="0"/>
  </sheetViews>
  <sheetFormatPr baseColWidth="10" defaultColWidth="11.42578125" defaultRowHeight="12.75" x14ac:dyDescent="0.2"/>
  <cols>
    <col min="1" max="1" width="30.42578125" style="6" customWidth="1"/>
    <col min="2" max="2" width="12" style="6" customWidth="1"/>
    <col min="3" max="3" width="14.42578125" style="6" customWidth="1"/>
    <col min="4" max="4" width="14.7109375" style="6" customWidth="1"/>
    <col min="5" max="5" width="12" style="6" customWidth="1"/>
    <col min="6" max="16384" width="11.42578125" style="6"/>
  </cols>
  <sheetData>
    <row r="1" spans="1:6" ht="15.75" customHeight="1" x14ac:dyDescent="0.2">
      <c r="A1" s="15" t="s">
        <v>218</v>
      </c>
      <c r="B1" s="13"/>
      <c r="C1" s="13"/>
      <c r="D1" s="13"/>
      <c r="E1" s="13"/>
    </row>
    <row r="2" spans="1:6" x14ac:dyDescent="0.2">
      <c r="A2" s="13"/>
      <c r="B2" s="13"/>
      <c r="C2" s="13"/>
      <c r="D2" s="13"/>
      <c r="E2" s="13"/>
    </row>
    <row r="3" spans="1:6" ht="38.25" x14ac:dyDescent="0.2">
      <c r="A3" s="71"/>
      <c r="B3" s="69" t="s">
        <v>17</v>
      </c>
      <c r="C3" s="69" t="s">
        <v>225</v>
      </c>
      <c r="D3" s="69" t="s">
        <v>15</v>
      </c>
      <c r="E3" s="69" t="s">
        <v>198</v>
      </c>
      <c r="F3" s="73" t="s">
        <v>126</v>
      </c>
    </row>
    <row r="4" spans="1:6" ht="15" customHeight="1" x14ac:dyDescent="0.2">
      <c r="A4" s="31" t="s">
        <v>76</v>
      </c>
      <c r="B4" s="21">
        <v>159079</v>
      </c>
      <c r="C4" s="21">
        <v>119236</v>
      </c>
      <c r="D4" s="21">
        <v>76793</v>
      </c>
      <c r="E4" s="21">
        <v>67957</v>
      </c>
      <c r="F4" s="21">
        <v>14548</v>
      </c>
    </row>
    <row r="5" spans="1:6" ht="15" customHeight="1" x14ac:dyDescent="0.2">
      <c r="A5" s="78" t="s">
        <v>0</v>
      </c>
      <c r="B5" s="81"/>
      <c r="C5" s="81"/>
      <c r="D5" s="81"/>
      <c r="E5" s="81"/>
      <c r="F5" s="81"/>
    </row>
    <row r="6" spans="1:6" ht="15" customHeight="1" x14ac:dyDescent="0.2">
      <c r="A6" s="11" t="s">
        <v>88</v>
      </c>
      <c r="B6" s="21">
        <v>699</v>
      </c>
      <c r="C6" s="21">
        <v>444</v>
      </c>
      <c r="D6" s="21">
        <v>176</v>
      </c>
      <c r="E6" s="21">
        <v>226</v>
      </c>
      <c r="F6" s="21">
        <v>44</v>
      </c>
    </row>
    <row r="7" spans="1:6" ht="15" customHeight="1" x14ac:dyDescent="0.2">
      <c r="A7" s="78" t="s">
        <v>89</v>
      </c>
      <c r="B7" s="81">
        <v>1413</v>
      </c>
      <c r="C7" s="81">
        <v>324</v>
      </c>
      <c r="D7" s="81">
        <v>210</v>
      </c>
      <c r="E7" s="81">
        <v>328</v>
      </c>
      <c r="F7" s="81">
        <v>71</v>
      </c>
    </row>
    <row r="8" spans="1:6" ht="15" customHeight="1" x14ac:dyDescent="0.2">
      <c r="A8" s="33" t="s">
        <v>101</v>
      </c>
      <c r="B8" s="21">
        <v>1020</v>
      </c>
      <c r="C8" s="21">
        <v>1460</v>
      </c>
      <c r="D8" s="21">
        <v>527</v>
      </c>
      <c r="E8" s="21">
        <v>416</v>
      </c>
      <c r="F8" s="21">
        <v>113</v>
      </c>
    </row>
    <row r="9" spans="1:6" ht="15" customHeight="1" x14ac:dyDescent="0.2">
      <c r="A9" s="78" t="s">
        <v>102</v>
      </c>
      <c r="B9" s="81">
        <v>827</v>
      </c>
      <c r="C9" s="81">
        <v>847</v>
      </c>
      <c r="D9" s="81">
        <v>298</v>
      </c>
      <c r="E9" s="81">
        <v>364</v>
      </c>
      <c r="F9" s="81">
        <v>51</v>
      </c>
    </row>
    <row r="10" spans="1:6" ht="15" customHeight="1" x14ac:dyDescent="0.2">
      <c r="A10" s="33" t="s">
        <v>103</v>
      </c>
      <c r="B10" s="21">
        <v>755</v>
      </c>
      <c r="C10" s="21">
        <v>618</v>
      </c>
      <c r="D10" s="21">
        <v>246</v>
      </c>
      <c r="E10" s="21">
        <v>281</v>
      </c>
      <c r="F10" s="21">
        <v>56</v>
      </c>
    </row>
    <row r="11" spans="1:6" ht="15" customHeight="1" x14ac:dyDescent="0.2">
      <c r="A11" s="78" t="s">
        <v>19</v>
      </c>
      <c r="B11" s="81">
        <v>2176</v>
      </c>
      <c r="C11" s="81">
        <v>400</v>
      </c>
      <c r="D11" s="81">
        <v>272</v>
      </c>
      <c r="E11" s="81">
        <v>530</v>
      </c>
      <c r="F11" s="81">
        <v>60</v>
      </c>
    </row>
    <row r="12" spans="1:6" ht="15" customHeight="1" x14ac:dyDescent="0.2">
      <c r="A12" s="11" t="s">
        <v>78</v>
      </c>
      <c r="B12" s="21"/>
      <c r="C12" s="21"/>
      <c r="D12" s="21"/>
      <c r="E12" s="21"/>
      <c r="F12" s="21"/>
    </row>
    <row r="13" spans="1:6" ht="15" customHeight="1" x14ac:dyDescent="0.2">
      <c r="A13" s="78" t="s">
        <v>20</v>
      </c>
      <c r="B13" s="81">
        <v>5568</v>
      </c>
      <c r="C13" s="81">
        <v>3921</v>
      </c>
      <c r="D13" s="81">
        <v>1825</v>
      </c>
      <c r="E13" s="81">
        <v>2093</v>
      </c>
      <c r="F13" s="81">
        <v>404</v>
      </c>
    </row>
    <row r="14" spans="1:6" ht="15" customHeight="1" x14ac:dyDescent="0.2">
      <c r="A14" s="33" t="s">
        <v>104</v>
      </c>
      <c r="B14" s="21">
        <v>3297</v>
      </c>
      <c r="C14" s="21">
        <v>321</v>
      </c>
      <c r="D14" s="21">
        <v>281</v>
      </c>
      <c r="E14" s="21">
        <v>753</v>
      </c>
      <c r="F14" s="21">
        <v>99</v>
      </c>
    </row>
    <row r="15" spans="1:6" ht="15" customHeight="1" x14ac:dyDescent="0.2">
      <c r="A15" s="78" t="s">
        <v>21</v>
      </c>
      <c r="B15" s="81">
        <v>4172</v>
      </c>
      <c r="C15" s="81">
        <v>1069</v>
      </c>
      <c r="D15" s="81">
        <v>771</v>
      </c>
      <c r="E15" s="81">
        <v>1305</v>
      </c>
      <c r="F15" s="81">
        <v>177</v>
      </c>
    </row>
    <row r="16" spans="1:6" ht="15" customHeight="1" x14ac:dyDescent="0.2">
      <c r="A16" s="11" t="s">
        <v>1</v>
      </c>
      <c r="B16" s="21"/>
      <c r="C16" s="21"/>
      <c r="D16" s="21"/>
      <c r="E16" s="21"/>
      <c r="F16" s="21"/>
    </row>
    <row r="17" spans="1:6" ht="15" customHeight="1" x14ac:dyDescent="0.2">
      <c r="A17" s="78" t="s">
        <v>105</v>
      </c>
      <c r="B17" s="81">
        <v>1487</v>
      </c>
      <c r="C17" s="81">
        <v>1164</v>
      </c>
      <c r="D17" s="81">
        <v>442</v>
      </c>
      <c r="E17" s="81">
        <v>579</v>
      </c>
      <c r="F17" s="81">
        <v>100</v>
      </c>
    </row>
    <row r="18" spans="1:6" ht="15" customHeight="1" x14ac:dyDescent="0.2">
      <c r="A18" s="33" t="s">
        <v>90</v>
      </c>
      <c r="B18" s="21">
        <v>1110</v>
      </c>
      <c r="C18" s="21">
        <v>509</v>
      </c>
      <c r="D18" s="21">
        <v>331</v>
      </c>
      <c r="E18" s="21">
        <v>373</v>
      </c>
      <c r="F18" s="21">
        <v>53</v>
      </c>
    </row>
    <row r="19" spans="1:6" ht="15" customHeight="1" x14ac:dyDescent="0.2">
      <c r="A19" s="78" t="s">
        <v>91</v>
      </c>
      <c r="B19" s="81">
        <v>3925</v>
      </c>
      <c r="C19" s="81">
        <v>2234</v>
      </c>
      <c r="D19" s="81">
        <v>1182</v>
      </c>
      <c r="E19" s="81">
        <v>1465</v>
      </c>
      <c r="F19" s="81">
        <v>260</v>
      </c>
    </row>
    <row r="20" spans="1:6" ht="15" customHeight="1" x14ac:dyDescent="0.2">
      <c r="A20" s="33" t="s">
        <v>22</v>
      </c>
      <c r="B20" s="21">
        <v>6423</v>
      </c>
      <c r="C20" s="21">
        <v>2835</v>
      </c>
      <c r="D20" s="21">
        <v>1755</v>
      </c>
      <c r="E20" s="21">
        <v>2322</v>
      </c>
      <c r="F20" s="21">
        <v>340</v>
      </c>
    </row>
    <row r="21" spans="1:6" ht="15" customHeight="1" x14ac:dyDescent="0.2">
      <c r="A21" s="78" t="s">
        <v>2</v>
      </c>
      <c r="B21" s="81"/>
      <c r="C21" s="81"/>
      <c r="D21" s="81"/>
      <c r="E21" s="81"/>
      <c r="F21" s="81"/>
    </row>
    <row r="22" spans="1:6" ht="15" customHeight="1" x14ac:dyDescent="0.2">
      <c r="A22" s="11" t="s">
        <v>23</v>
      </c>
      <c r="B22" s="21">
        <v>2649</v>
      </c>
      <c r="C22" s="21">
        <v>2062</v>
      </c>
      <c r="D22" s="21">
        <v>1253</v>
      </c>
      <c r="E22" s="21">
        <v>1129</v>
      </c>
      <c r="F22" s="21">
        <v>239</v>
      </c>
    </row>
    <row r="23" spans="1:6" ht="15" customHeight="1" x14ac:dyDescent="0.2">
      <c r="A23" s="78" t="s">
        <v>109</v>
      </c>
      <c r="B23" s="81">
        <v>999</v>
      </c>
      <c r="C23" s="81">
        <v>933</v>
      </c>
      <c r="D23" s="81">
        <v>537</v>
      </c>
      <c r="E23" s="81">
        <v>390</v>
      </c>
      <c r="F23" s="81">
        <v>77</v>
      </c>
    </row>
    <row r="24" spans="1:6" ht="15" customHeight="1" x14ac:dyDescent="0.2">
      <c r="A24" s="33" t="s">
        <v>106</v>
      </c>
      <c r="B24" s="21">
        <v>725</v>
      </c>
      <c r="C24" s="21">
        <v>689</v>
      </c>
      <c r="D24" s="21">
        <v>535</v>
      </c>
      <c r="E24" s="21">
        <v>244</v>
      </c>
      <c r="F24" s="21">
        <v>74</v>
      </c>
    </row>
    <row r="25" spans="1:6" ht="15" customHeight="1" x14ac:dyDescent="0.2">
      <c r="A25" s="78" t="s">
        <v>24</v>
      </c>
      <c r="B25" s="81">
        <v>3285</v>
      </c>
      <c r="C25" s="81">
        <v>1968</v>
      </c>
      <c r="D25" s="81">
        <v>1235</v>
      </c>
      <c r="E25" s="81">
        <v>1978</v>
      </c>
      <c r="F25" s="81">
        <v>255</v>
      </c>
    </row>
    <row r="26" spans="1:6" ht="15" customHeight="1" x14ac:dyDescent="0.2">
      <c r="A26" s="11" t="s">
        <v>79</v>
      </c>
      <c r="B26" s="21"/>
      <c r="C26" s="21"/>
      <c r="D26" s="21"/>
      <c r="E26" s="21"/>
      <c r="F26" s="21"/>
    </row>
    <row r="27" spans="1:6" ht="15" customHeight="1" x14ac:dyDescent="0.2">
      <c r="A27" s="78" t="s">
        <v>25</v>
      </c>
      <c r="B27" s="81">
        <v>2052</v>
      </c>
      <c r="C27" s="81">
        <v>1684</v>
      </c>
      <c r="D27" s="81">
        <v>1188</v>
      </c>
      <c r="E27" s="81">
        <v>769</v>
      </c>
      <c r="F27" s="81">
        <v>180</v>
      </c>
    </row>
    <row r="28" spans="1:6" ht="15" customHeight="1" x14ac:dyDescent="0.2">
      <c r="A28" s="33" t="s">
        <v>26</v>
      </c>
      <c r="B28" s="21">
        <v>2144</v>
      </c>
      <c r="C28" s="21">
        <v>1687</v>
      </c>
      <c r="D28" s="21">
        <v>959</v>
      </c>
      <c r="E28" s="21">
        <v>824</v>
      </c>
      <c r="F28" s="21">
        <v>159</v>
      </c>
    </row>
    <row r="29" spans="1:6" ht="15" customHeight="1" x14ac:dyDescent="0.2">
      <c r="A29" s="78" t="s">
        <v>27</v>
      </c>
      <c r="B29" s="81">
        <v>1681</v>
      </c>
      <c r="C29" s="81">
        <v>1323</v>
      </c>
      <c r="D29" s="81">
        <v>738</v>
      </c>
      <c r="E29" s="81">
        <v>629</v>
      </c>
      <c r="F29" s="81">
        <v>159</v>
      </c>
    </row>
    <row r="30" spans="1:6" ht="15" customHeight="1" x14ac:dyDescent="0.2">
      <c r="A30" s="33" t="s">
        <v>28</v>
      </c>
      <c r="B30" s="21">
        <v>1303</v>
      </c>
      <c r="C30" s="21">
        <v>1362</v>
      </c>
      <c r="D30" s="21">
        <v>850</v>
      </c>
      <c r="E30" s="21">
        <v>680</v>
      </c>
      <c r="F30" s="21">
        <v>148</v>
      </c>
    </row>
    <row r="31" spans="1:6" ht="15" customHeight="1" x14ac:dyDescent="0.2">
      <c r="A31" s="78" t="s">
        <v>29</v>
      </c>
      <c r="B31" s="81">
        <v>2028</v>
      </c>
      <c r="C31" s="81">
        <v>1600</v>
      </c>
      <c r="D31" s="81">
        <v>948</v>
      </c>
      <c r="E31" s="81">
        <v>948</v>
      </c>
      <c r="F31" s="81">
        <v>170</v>
      </c>
    </row>
    <row r="32" spans="1:6" ht="15" customHeight="1" x14ac:dyDescent="0.2">
      <c r="A32" s="11" t="s">
        <v>80</v>
      </c>
      <c r="B32" s="21"/>
      <c r="C32" s="21"/>
      <c r="D32" s="21"/>
      <c r="E32" s="21"/>
      <c r="F32" s="21"/>
    </row>
    <row r="33" spans="1:6" ht="15" customHeight="1" x14ac:dyDescent="0.2">
      <c r="A33" s="78" t="s">
        <v>30</v>
      </c>
      <c r="B33" s="81">
        <v>2725</v>
      </c>
      <c r="C33" s="81">
        <v>440</v>
      </c>
      <c r="D33" s="81">
        <v>332</v>
      </c>
      <c r="E33" s="81">
        <v>782</v>
      </c>
      <c r="F33" s="81">
        <v>86</v>
      </c>
    </row>
    <row r="34" spans="1:6" ht="15" customHeight="1" x14ac:dyDescent="0.2">
      <c r="A34" s="33" t="s">
        <v>31</v>
      </c>
      <c r="B34" s="21">
        <v>4193</v>
      </c>
      <c r="C34" s="21">
        <v>1508</v>
      </c>
      <c r="D34" s="21">
        <v>1077</v>
      </c>
      <c r="E34" s="21">
        <v>1643</v>
      </c>
      <c r="F34" s="21">
        <v>208</v>
      </c>
    </row>
    <row r="35" spans="1:6" ht="15" customHeight="1" x14ac:dyDescent="0.2">
      <c r="A35" s="78" t="s">
        <v>32</v>
      </c>
      <c r="B35" s="81">
        <v>2520</v>
      </c>
      <c r="C35" s="81">
        <v>413</v>
      </c>
      <c r="D35" s="81">
        <v>371</v>
      </c>
      <c r="E35" s="81">
        <v>744</v>
      </c>
      <c r="F35" s="81">
        <v>87</v>
      </c>
    </row>
    <row r="36" spans="1:6" ht="15" customHeight="1" x14ac:dyDescent="0.2">
      <c r="A36" s="33" t="s">
        <v>33</v>
      </c>
      <c r="B36" s="21">
        <v>873</v>
      </c>
      <c r="C36" s="21">
        <v>226</v>
      </c>
      <c r="D36" s="21">
        <v>198</v>
      </c>
      <c r="E36" s="21">
        <v>301</v>
      </c>
      <c r="F36" s="21">
        <v>37</v>
      </c>
    </row>
    <row r="37" spans="1:6" ht="15" customHeight="1" x14ac:dyDescent="0.2">
      <c r="A37" s="78" t="s">
        <v>81</v>
      </c>
      <c r="B37" s="81"/>
      <c r="C37" s="81"/>
      <c r="D37" s="81"/>
      <c r="E37" s="81"/>
      <c r="F37" s="81"/>
    </row>
    <row r="38" spans="1:6" ht="15" customHeight="1" x14ac:dyDescent="0.2">
      <c r="A38" s="11" t="s">
        <v>34</v>
      </c>
      <c r="B38" s="21">
        <v>4950</v>
      </c>
      <c r="C38" s="21">
        <v>3852</v>
      </c>
      <c r="D38" s="21">
        <v>2661</v>
      </c>
      <c r="E38" s="21">
        <v>2106</v>
      </c>
      <c r="F38" s="21">
        <v>479</v>
      </c>
    </row>
    <row r="39" spans="1:6" ht="15" customHeight="1" x14ac:dyDescent="0.2">
      <c r="A39" s="78" t="s">
        <v>35</v>
      </c>
      <c r="B39" s="81">
        <v>923</v>
      </c>
      <c r="C39" s="81">
        <v>721</v>
      </c>
      <c r="D39" s="81">
        <v>511</v>
      </c>
      <c r="E39" s="81">
        <v>383</v>
      </c>
      <c r="F39" s="81">
        <v>77</v>
      </c>
    </row>
    <row r="40" spans="1:6" ht="15" customHeight="1" x14ac:dyDescent="0.2">
      <c r="A40" s="33" t="s">
        <v>67</v>
      </c>
      <c r="B40" s="21">
        <v>1352</v>
      </c>
      <c r="C40" s="21">
        <v>1243</v>
      </c>
      <c r="D40" s="21">
        <v>867</v>
      </c>
      <c r="E40" s="21">
        <v>442</v>
      </c>
      <c r="F40" s="21">
        <v>177</v>
      </c>
    </row>
    <row r="41" spans="1:6" ht="15" customHeight="1" x14ac:dyDescent="0.2">
      <c r="A41" s="78" t="s">
        <v>92</v>
      </c>
      <c r="B41" s="81">
        <v>434</v>
      </c>
      <c r="C41" s="81">
        <v>418</v>
      </c>
      <c r="D41" s="81">
        <v>372</v>
      </c>
      <c r="E41" s="81">
        <v>139</v>
      </c>
      <c r="F41" s="81">
        <v>61</v>
      </c>
    </row>
    <row r="42" spans="1:6" ht="15" customHeight="1" x14ac:dyDescent="0.2">
      <c r="A42" s="33" t="s">
        <v>93</v>
      </c>
      <c r="B42" s="21">
        <v>903</v>
      </c>
      <c r="C42" s="21">
        <v>862</v>
      </c>
      <c r="D42" s="21">
        <v>547</v>
      </c>
      <c r="E42" s="21">
        <v>470</v>
      </c>
      <c r="F42" s="21">
        <v>122</v>
      </c>
    </row>
    <row r="43" spans="1:6" ht="15" customHeight="1" x14ac:dyDescent="0.2">
      <c r="A43" s="78" t="s">
        <v>3</v>
      </c>
      <c r="B43" s="81"/>
      <c r="C43" s="81"/>
      <c r="D43" s="81"/>
      <c r="E43" s="81"/>
      <c r="F43" s="81"/>
    </row>
    <row r="44" spans="1:6" ht="15" customHeight="1" x14ac:dyDescent="0.2">
      <c r="A44" s="11" t="s">
        <v>36</v>
      </c>
      <c r="B44" s="21">
        <v>5192</v>
      </c>
      <c r="C44" s="21">
        <v>3988</v>
      </c>
      <c r="D44" s="21">
        <v>2468</v>
      </c>
      <c r="E44" s="21">
        <v>2145</v>
      </c>
      <c r="F44" s="21">
        <v>533</v>
      </c>
    </row>
    <row r="45" spans="1:6" ht="15" customHeight="1" x14ac:dyDescent="0.2">
      <c r="A45" s="78" t="s">
        <v>37</v>
      </c>
      <c r="B45" s="81">
        <v>1628</v>
      </c>
      <c r="C45" s="81">
        <v>1776</v>
      </c>
      <c r="D45" s="81">
        <v>1146</v>
      </c>
      <c r="E45" s="81">
        <v>972</v>
      </c>
      <c r="F45" s="81">
        <v>261</v>
      </c>
    </row>
    <row r="46" spans="1:6" ht="15" customHeight="1" x14ac:dyDescent="0.2">
      <c r="A46" s="33" t="s">
        <v>38</v>
      </c>
      <c r="B46" s="21">
        <v>2123</v>
      </c>
      <c r="C46" s="21">
        <v>1954</v>
      </c>
      <c r="D46" s="21">
        <v>1294</v>
      </c>
      <c r="E46" s="21">
        <v>945</v>
      </c>
      <c r="F46" s="21">
        <v>192</v>
      </c>
    </row>
    <row r="47" spans="1:6" ht="15" customHeight="1" x14ac:dyDescent="0.2">
      <c r="A47" s="78" t="s">
        <v>39</v>
      </c>
      <c r="B47" s="81">
        <v>1606</v>
      </c>
      <c r="C47" s="81">
        <v>1676</v>
      </c>
      <c r="D47" s="81">
        <v>1048</v>
      </c>
      <c r="E47" s="81">
        <v>1010</v>
      </c>
      <c r="F47" s="81">
        <v>194</v>
      </c>
    </row>
    <row r="48" spans="1:6" ht="15" customHeight="1" x14ac:dyDescent="0.2">
      <c r="A48" s="33" t="s">
        <v>40</v>
      </c>
      <c r="B48" s="21">
        <v>586</v>
      </c>
      <c r="C48" s="21">
        <v>589</v>
      </c>
      <c r="D48" s="21">
        <v>373</v>
      </c>
      <c r="E48" s="21">
        <v>312</v>
      </c>
      <c r="F48" s="21">
        <v>74</v>
      </c>
    </row>
    <row r="49" spans="1:6" ht="15" customHeight="1" x14ac:dyDescent="0.2">
      <c r="A49" s="78" t="s">
        <v>4</v>
      </c>
      <c r="B49" s="81"/>
      <c r="C49" s="81"/>
      <c r="D49" s="81"/>
      <c r="E49" s="81"/>
      <c r="F49" s="81"/>
    </row>
    <row r="50" spans="1:6" ht="15" customHeight="1" x14ac:dyDescent="0.2">
      <c r="A50" s="11" t="s">
        <v>94</v>
      </c>
      <c r="B50" s="21">
        <v>3066</v>
      </c>
      <c r="C50" s="21">
        <v>2192</v>
      </c>
      <c r="D50" s="21">
        <v>1356</v>
      </c>
      <c r="E50" s="21">
        <v>1246</v>
      </c>
      <c r="F50" s="21">
        <v>261</v>
      </c>
    </row>
    <row r="51" spans="1:6" ht="15" customHeight="1" x14ac:dyDescent="0.2">
      <c r="A51" s="78" t="s">
        <v>110</v>
      </c>
      <c r="B51" s="81">
        <v>2740</v>
      </c>
      <c r="C51" s="81">
        <v>2936</v>
      </c>
      <c r="D51" s="81">
        <v>2136</v>
      </c>
      <c r="E51" s="81">
        <v>1428</v>
      </c>
      <c r="F51" s="81">
        <v>378</v>
      </c>
    </row>
    <row r="52" spans="1:6" ht="15" customHeight="1" x14ac:dyDescent="0.2">
      <c r="A52" s="33" t="s">
        <v>95</v>
      </c>
      <c r="B52" s="21">
        <v>1054</v>
      </c>
      <c r="C52" s="21">
        <v>1131</v>
      </c>
      <c r="D52" s="21">
        <v>703</v>
      </c>
      <c r="E52" s="21">
        <v>553</v>
      </c>
      <c r="F52" s="21">
        <v>115</v>
      </c>
    </row>
    <row r="53" spans="1:6" ht="15" customHeight="1" x14ac:dyDescent="0.2">
      <c r="A53" s="78" t="s">
        <v>73</v>
      </c>
      <c r="B53" s="81">
        <v>1547</v>
      </c>
      <c r="C53" s="81">
        <v>1713</v>
      </c>
      <c r="D53" s="81">
        <v>1396</v>
      </c>
      <c r="E53" s="81">
        <v>759</v>
      </c>
      <c r="F53" s="81">
        <v>216</v>
      </c>
    </row>
    <row r="54" spans="1:6" ht="15" customHeight="1" x14ac:dyDescent="0.2">
      <c r="A54" s="33" t="s">
        <v>41</v>
      </c>
      <c r="B54" s="21">
        <v>593</v>
      </c>
      <c r="C54" s="21">
        <v>574</v>
      </c>
      <c r="D54" s="21">
        <v>344</v>
      </c>
      <c r="E54" s="21">
        <v>355</v>
      </c>
      <c r="F54" s="21">
        <v>82</v>
      </c>
    </row>
    <row r="55" spans="1:6" ht="15" customHeight="1" x14ac:dyDescent="0.2">
      <c r="A55" s="78" t="s">
        <v>5</v>
      </c>
      <c r="B55" s="81"/>
      <c r="C55" s="81"/>
      <c r="D55" s="81"/>
      <c r="E55" s="81"/>
      <c r="F55" s="81"/>
    </row>
    <row r="56" spans="1:6" ht="15" customHeight="1" x14ac:dyDescent="0.2">
      <c r="A56" s="11" t="s">
        <v>74</v>
      </c>
      <c r="B56" s="21">
        <v>4287</v>
      </c>
      <c r="C56" s="21">
        <v>2592</v>
      </c>
      <c r="D56" s="21">
        <v>1593</v>
      </c>
      <c r="E56" s="21">
        <v>1382</v>
      </c>
      <c r="F56" s="21">
        <v>358</v>
      </c>
    </row>
    <row r="57" spans="1:6" ht="15" customHeight="1" x14ac:dyDescent="0.2">
      <c r="A57" s="78" t="s">
        <v>42</v>
      </c>
      <c r="B57" s="81">
        <v>2150</v>
      </c>
      <c r="C57" s="81">
        <v>1726</v>
      </c>
      <c r="D57" s="81">
        <v>987</v>
      </c>
      <c r="E57" s="81">
        <v>862</v>
      </c>
      <c r="F57" s="81">
        <v>227</v>
      </c>
    </row>
    <row r="58" spans="1:6" ht="15" customHeight="1" x14ac:dyDescent="0.2">
      <c r="A58" s="33" t="s">
        <v>59</v>
      </c>
      <c r="B58" s="21">
        <v>3998</v>
      </c>
      <c r="C58" s="21">
        <v>3749</v>
      </c>
      <c r="D58" s="21">
        <v>2470</v>
      </c>
      <c r="E58" s="21">
        <v>2059</v>
      </c>
      <c r="F58" s="21">
        <v>464</v>
      </c>
    </row>
    <row r="59" spans="1:6" ht="15" customHeight="1" x14ac:dyDescent="0.2">
      <c r="A59" s="78" t="s">
        <v>77</v>
      </c>
      <c r="B59" s="81">
        <v>571</v>
      </c>
      <c r="C59" s="81">
        <v>371</v>
      </c>
      <c r="D59" s="81">
        <v>223</v>
      </c>
      <c r="E59" s="81">
        <v>205</v>
      </c>
      <c r="F59" s="81">
        <v>71</v>
      </c>
    </row>
    <row r="60" spans="1:6" ht="15" customHeight="1" x14ac:dyDescent="0.2">
      <c r="A60" s="33" t="s">
        <v>43</v>
      </c>
      <c r="B60" s="21">
        <v>1183</v>
      </c>
      <c r="C60" s="21">
        <v>1026</v>
      </c>
      <c r="D60" s="21">
        <v>841</v>
      </c>
      <c r="E60" s="21">
        <v>405</v>
      </c>
      <c r="F60" s="21">
        <v>169</v>
      </c>
    </row>
    <row r="61" spans="1:6" ht="15" customHeight="1" x14ac:dyDescent="0.2">
      <c r="A61" s="78" t="s">
        <v>96</v>
      </c>
      <c r="B61" s="81">
        <v>492</v>
      </c>
      <c r="C61" s="81">
        <v>326</v>
      </c>
      <c r="D61" s="81">
        <v>187</v>
      </c>
      <c r="E61" s="81">
        <v>204</v>
      </c>
      <c r="F61" s="81">
        <v>55</v>
      </c>
    </row>
    <row r="62" spans="1:6" ht="15" customHeight="1" x14ac:dyDescent="0.2">
      <c r="A62" s="33" t="s">
        <v>68</v>
      </c>
      <c r="B62" s="21">
        <v>1420</v>
      </c>
      <c r="C62" s="21">
        <v>765</v>
      </c>
      <c r="D62" s="21">
        <v>492</v>
      </c>
      <c r="E62" s="21">
        <v>829</v>
      </c>
      <c r="F62" s="21">
        <v>85</v>
      </c>
    </row>
    <row r="63" spans="1:6" ht="15" customHeight="1" x14ac:dyDescent="0.2">
      <c r="A63" s="78" t="s">
        <v>6</v>
      </c>
      <c r="B63" s="81"/>
      <c r="C63" s="81"/>
      <c r="D63" s="81"/>
      <c r="E63" s="81"/>
      <c r="F63" s="81"/>
    </row>
    <row r="64" spans="1:6" ht="15" customHeight="1" x14ac:dyDescent="0.2">
      <c r="A64" s="11" t="s">
        <v>107</v>
      </c>
      <c r="B64" s="21">
        <v>1324</v>
      </c>
      <c r="C64" s="21">
        <v>1495</v>
      </c>
      <c r="D64" s="21">
        <v>923</v>
      </c>
      <c r="E64" s="21">
        <v>736</v>
      </c>
      <c r="F64" s="21">
        <v>195</v>
      </c>
    </row>
    <row r="65" spans="1:6" ht="15" customHeight="1" x14ac:dyDescent="0.2">
      <c r="A65" s="78" t="s">
        <v>108</v>
      </c>
      <c r="B65" s="81">
        <v>3216</v>
      </c>
      <c r="C65" s="81">
        <v>3101</v>
      </c>
      <c r="D65" s="81">
        <v>1878</v>
      </c>
      <c r="E65" s="81">
        <v>1167</v>
      </c>
      <c r="F65" s="81">
        <v>498</v>
      </c>
    </row>
    <row r="66" spans="1:6" ht="15" customHeight="1" x14ac:dyDescent="0.2">
      <c r="A66" s="33" t="s">
        <v>97</v>
      </c>
      <c r="B66" s="21">
        <v>1940</v>
      </c>
      <c r="C66" s="21">
        <v>2500</v>
      </c>
      <c r="D66" s="21">
        <v>1416</v>
      </c>
      <c r="E66" s="21">
        <v>834</v>
      </c>
      <c r="F66" s="21">
        <v>313</v>
      </c>
    </row>
    <row r="67" spans="1:6" ht="15" customHeight="1" x14ac:dyDescent="0.2">
      <c r="A67" s="78" t="s">
        <v>44</v>
      </c>
      <c r="B67" s="81">
        <v>1259</v>
      </c>
      <c r="C67" s="81">
        <v>1482</v>
      </c>
      <c r="D67" s="81">
        <v>940</v>
      </c>
      <c r="E67" s="81">
        <v>669</v>
      </c>
      <c r="F67" s="81">
        <v>203</v>
      </c>
    </row>
    <row r="68" spans="1:6" ht="15" customHeight="1" x14ac:dyDescent="0.2">
      <c r="A68" s="33" t="s">
        <v>60</v>
      </c>
      <c r="B68" s="21">
        <v>921</v>
      </c>
      <c r="C68" s="21">
        <v>600</v>
      </c>
      <c r="D68" s="21">
        <v>565</v>
      </c>
      <c r="E68" s="21">
        <v>359</v>
      </c>
      <c r="F68" s="21">
        <v>139</v>
      </c>
    </row>
    <row r="69" spans="1:6" ht="15" customHeight="1" x14ac:dyDescent="0.2">
      <c r="A69" s="78" t="s">
        <v>7</v>
      </c>
      <c r="B69" s="81"/>
      <c r="C69" s="81"/>
      <c r="D69" s="81"/>
      <c r="E69" s="81"/>
      <c r="F69" s="81"/>
    </row>
    <row r="70" spans="1:6" ht="15" customHeight="1" x14ac:dyDescent="0.2">
      <c r="A70" s="11" t="s">
        <v>45</v>
      </c>
      <c r="B70" s="21">
        <v>3777</v>
      </c>
      <c r="C70" s="21">
        <v>4160</v>
      </c>
      <c r="D70" s="21">
        <v>2783</v>
      </c>
      <c r="E70" s="21">
        <v>1871</v>
      </c>
      <c r="F70" s="21">
        <v>421</v>
      </c>
    </row>
    <row r="71" spans="1:6" ht="15" customHeight="1" x14ac:dyDescent="0.2">
      <c r="A71" s="78" t="s">
        <v>46</v>
      </c>
      <c r="B71" s="81">
        <v>1734</v>
      </c>
      <c r="C71" s="81">
        <v>1344</v>
      </c>
      <c r="D71" s="81">
        <v>899</v>
      </c>
      <c r="E71" s="81">
        <v>736</v>
      </c>
      <c r="F71" s="81">
        <v>141</v>
      </c>
    </row>
    <row r="72" spans="1:6" ht="15" customHeight="1" x14ac:dyDescent="0.2">
      <c r="A72" s="11" t="s">
        <v>98</v>
      </c>
      <c r="B72" s="21">
        <v>2196</v>
      </c>
      <c r="C72" s="21">
        <v>2314</v>
      </c>
      <c r="D72" s="21">
        <v>1553</v>
      </c>
      <c r="E72" s="21">
        <v>1130</v>
      </c>
      <c r="F72" s="21">
        <v>315</v>
      </c>
    </row>
    <row r="73" spans="1:6" ht="15" customHeight="1" x14ac:dyDescent="0.2">
      <c r="A73" s="78" t="s">
        <v>47</v>
      </c>
      <c r="B73" s="81">
        <v>810</v>
      </c>
      <c r="C73" s="81">
        <v>638</v>
      </c>
      <c r="D73" s="81">
        <v>381</v>
      </c>
      <c r="E73" s="81">
        <v>319</v>
      </c>
      <c r="F73" s="81">
        <v>81</v>
      </c>
    </row>
    <row r="74" spans="1:6" ht="15" customHeight="1" x14ac:dyDescent="0.2">
      <c r="A74" s="11" t="s">
        <v>48</v>
      </c>
      <c r="B74" s="21">
        <v>2939</v>
      </c>
      <c r="C74" s="21">
        <v>933</v>
      </c>
      <c r="D74" s="21">
        <v>701</v>
      </c>
      <c r="E74" s="21">
        <v>1611</v>
      </c>
      <c r="F74" s="21">
        <v>158</v>
      </c>
    </row>
    <row r="75" spans="1:6" ht="15" customHeight="1" x14ac:dyDescent="0.2">
      <c r="A75" s="78" t="s">
        <v>8</v>
      </c>
      <c r="B75" s="81"/>
      <c r="C75" s="81"/>
      <c r="D75" s="81"/>
      <c r="E75" s="81"/>
      <c r="F75" s="81"/>
    </row>
    <row r="76" spans="1:6" ht="15" customHeight="1" x14ac:dyDescent="0.2">
      <c r="A76" s="11" t="s">
        <v>111</v>
      </c>
      <c r="B76" s="21">
        <v>1501</v>
      </c>
      <c r="C76" s="21">
        <v>1673</v>
      </c>
      <c r="D76" s="21">
        <v>1058</v>
      </c>
      <c r="E76" s="21">
        <v>805</v>
      </c>
      <c r="F76" s="21">
        <v>177</v>
      </c>
    </row>
    <row r="77" spans="1:6" ht="15" customHeight="1" x14ac:dyDescent="0.2">
      <c r="A77" s="78" t="s">
        <v>49</v>
      </c>
      <c r="B77" s="81">
        <v>2457</v>
      </c>
      <c r="C77" s="81">
        <v>2312</v>
      </c>
      <c r="D77" s="81">
        <v>1400</v>
      </c>
      <c r="E77" s="81">
        <v>1158</v>
      </c>
      <c r="F77" s="81">
        <v>180</v>
      </c>
    </row>
    <row r="78" spans="1:6" ht="15" customHeight="1" x14ac:dyDescent="0.2">
      <c r="A78" s="33" t="s">
        <v>112</v>
      </c>
      <c r="B78" s="21">
        <v>1355</v>
      </c>
      <c r="C78" s="21">
        <v>1072</v>
      </c>
      <c r="D78" s="21">
        <v>829</v>
      </c>
      <c r="E78" s="21">
        <v>516</v>
      </c>
      <c r="F78" s="21">
        <v>111</v>
      </c>
    </row>
    <row r="79" spans="1:6" ht="15" customHeight="1" x14ac:dyDescent="0.2">
      <c r="A79" s="78" t="s">
        <v>99</v>
      </c>
      <c r="B79" s="81">
        <v>1488</v>
      </c>
      <c r="C79" s="81">
        <v>985</v>
      </c>
      <c r="D79" s="81">
        <v>527</v>
      </c>
      <c r="E79" s="81">
        <v>617</v>
      </c>
      <c r="F79" s="81">
        <v>94</v>
      </c>
    </row>
    <row r="80" spans="1:6" ht="15" customHeight="1" x14ac:dyDescent="0.2">
      <c r="A80" s="33" t="s">
        <v>100</v>
      </c>
      <c r="B80" s="21">
        <v>736</v>
      </c>
      <c r="C80" s="21">
        <v>569</v>
      </c>
      <c r="D80" s="21">
        <v>391</v>
      </c>
      <c r="E80" s="21">
        <v>383</v>
      </c>
      <c r="F80" s="21">
        <v>52</v>
      </c>
    </row>
    <row r="81" spans="1:6" ht="15" customHeight="1" x14ac:dyDescent="0.2">
      <c r="A81" s="78" t="s">
        <v>9</v>
      </c>
      <c r="B81" s="81"/>
      <c r="C81" s="81"/>
      <c r="D81" s="81"/>
      <c r="E81" s="81"/>
      <c r="F81" s="81"/>
    </row>
    <row r="82" spans="1:6" ht="15" customHeight="1" x14ac:dyDescent="0.2">
      <c r="A82" s="11" t="s">
        <v>50</v>
      </c>
      <c r="B82" s="21">
        <v>4785</v>
      </c>
      <c r="C82" s="21">
        <v>4143</v>
      </c>
      <c r="D82" s="21">
        <v>2361</v>
      </c>
      <c r="E82" s="21">
        <v>1997</v>
      </c>
      <c r="F82" s="21">
        <v>437</v>
      </c>
    </row>
    <row r="83" spans="1:6" ht="15" customHeight="1" x14ac:dyDescent="0.2">
      <c r="A83" s="78" t="s">
        <v>51</v>
      </c>
      <c r="B83" s="81">
        <v>931</v>
      </c>
      <c r="C83" s="81">
        <v>1266</v>
      </c>
      <c r="D83" s="81">
        <v>671</v>
      </c>
      <c r="E83" s="81">
        <v>517</v>
      </c>
      <c r="F83" s="81">
        <v>119</v>
      </c>
    </row>
    <row r="84" spans="1:6" ht="15" customHeight="1" x14ac:dyDescent="0.2">
      <c r="A84" s="11" t="s">
        <v>10</v>
      </c>
      <c r="B84" s="21"/>
      <c r="C84" s="21"/>
      <c r="D84" s="21"/>
      <c r="E84" s="21"/>
      <c r="F84" s="21"/>
    </row>
    <row r="85" spans="1:6" ht="15" customHeight="1" x14ac:dyDescent="0.2">
      <c r="A85" s="78" t="s">
        <v>61</v>
      </c>
      <c r="B85" s="81">
        <v>2064</v>
      </c>
      <c r="C85" s="81">
        <v>2066</v>
      </c>
      <c r="D85" s="81">
        <v>1707</v>
      </c>
      <c r="E85" s="81">
        <v>871</v>
      </c>
      <c r="F85" s="81">
        <v>289</v>
      </c>
    </row>
    <row r="86" spans="1:6" ht="15" customHeight="1" x14ac:dyDescent="0.2">
      <c r="A86" s="11" t="s">
        <v>62</v>
      </c>
      <c r="B86" s="21">
        <v>3784</v>
      </c>
      <c r="C86" s="21">
        <v>3896</v>
      </c>
      <c r="D86" s="21">
        <v>2891</v>
      </c>
      <c r="E86" s="21">
        <v>1869</v>
      </c>
      <c r="F86" s="21">
        <v>508</v>
      </c>
    </row>
    <row r="87" spans="1:6" ht="15" customHeight="1" x14ac:dyDescent="0.2">
      <c r="A87" s="78" t="s">
        <v>72</v>
      </c>
      <c r="B87" s="81">
        <v>2007</v>
      </c>
      <c r="C87" s="81">
        <v>1447</v>
      </c>
      <c r="D87" s="81">
        <v>1083</v>
      </c>
      <c r="E87" s="81">
        <v>1332</v>
      </c>
      <c r="F87" s="81">
        <v>192</v>
      </c>
    </row>
    <row r="88" spans="1:6" ht="15" customHeight="1" x14ac:dyDescent="0.2">
      <c r="A88" s="11" t="s">
        <v>11</v>
      </c>
      <c r="B88" s="21"/>
      <c r="C88" s="21"/>
      <c r="D88" s="21"/>
      <c r="E88" s="21"/>
      <c r="F88" s="21"/>
    </row>
    <row r="89" spans="1:6" ht="15" customHeight="1" x14ac:dyDescent="0.2">
      <c r="A89" s="78" t="s">
        <v>63</v>
      </c>
      <c r="B89" s="81">
        <v>6167</v>
      </c>
      <c r="C89" s="81">
        <v>5982</v>
      </c>
      <c r="D89" s="81">
        <v>4425</v>
      </c>
      <c r="E89" s="81">
        <v>3526</v>
      </c>
      <c r="F89" s="81">
        <v>715</v>
      </c>
    </row>
    <row r="90" spans="1:6" ht="15" customHeight="1" x14ac:dyDescent="0.2">
      <c r="A90" s="11" t="s">
        <v>64</v>
      </c>
      <c r="B90" s="21">
        <v>727</v>
      </c>
      <c r="C90" s="21">
        <v>940</v>
      </c>
      <c r="D90" s="21">
        <v>709</v>
      </c>
      <c r="E90" s="21">
        <v>350</v>
      </c>
      <c r="F90" s="21">
        <v>89</v>
      </c>
    </row>
    <row r="91" spans="1:6" ht="15" customHeight="1" x14ac:dyDescent="0.2">
      <c r="A91" s="78" t="s">
        <v>12</v>
      </c>
      <c r="B91" s="81"/>
      <c r="C91" s="81"/>
      <c r="D91" s="81"/>
      <c r="E91" s="81"/>
      <c r="F91" s="81"/>
    </row>
    <row r="92" spans="1:6" ht="15" customHeight="1" x14ac:dyDescent="0.2">
      <c r="A92" s="11" t="s">
        <v>65</v>
      </c>
      <c r="B92" s="21">
        <v>246</v>
      </c>
      <c r="C92" s="21">
        <v>169</v>
      </c>
      <c r="D92" s="21">
        <v>108</v>
      </c>
      <c r="E92" s="21">
        <v>88</v>
      </c>
      <c r="F92" s="21">
        <v>19</v>
      </c>
    </row>
    <row r="93" spans="1:6" ht="15" customHeight="1" x14ac:dyDescent="0.2">
      <c r="A93" s="78" t="s">
        <v>66</v>
      </c>
      <c r="B93" s="81">
        <v>197</v>
      </c>
      <c r="C93" s="81">
        <v>122</v>
      </c>
      <c r="D93" s="81">
        <v>79</v>
      </c>
      <c r="E93" s="81">
        <v>47</v>
      </c>
      <c r="F93" s="81">
        <v>13</v>
      </c>
    </row>
    <row r="94" spans="1:6" ht="15" customHeight="1" x14ac:dyDescent="0.2">
      <c r="A94" s="33" t="s">
        <v>52</v>
      </c>
      <c r="B94" s="21">
        <v>309</v>
      </c>
      <c r="C94" s="21">
        <v>258</v>
      </c>
      <c r="D94" s="21">
        <v>130</v>
      </c>
      <c r="E94" s="21">
        <v>77</v>
      </c>
      <c r="F94" s="21">
        <v>22</v>
      </c>
    </row>
    <row r="95" spans="1:6" ht="15" customHeight="1" x14ac:dyDescent="0.2">
      <c r="A95" s="78" t="s">
        <v>69</v>
      </c>
      <c r="B95" s="81">
        <v>79</v>
      </c>
      <c r="C95" s="81">
        <v>69</v>
      </c>
      <c r="D95" s="81">
        <v>45</v>
      </c>
      <c r="E95" s="81">
        <v>26</v>
      </c>
      <c r="F95" s="81">
        <v>7</v>
      </c>
    </row>
    <row r="96" spans="1:6" ht="15" customHeight="1" x14ac:dyDescent="0.2">
      <c r="A96" s="33" t="s">
        <v>53</v>
      </c>
      <c r="B96" s="21">
        <v>576</v>
      </c>
      <c r="C96" s="21">
        <v>293</v>
      </c>
      <c r="D96" s="21">
        <v>176</v>
      </c>
      <c r="E96" s="21">
        <v>254</v>
      </c>
      <c r="F96" s="21">
        <v>35</v>
      </c>
    </row>
    <row r="97" spans="1:6" ht="15" customHeight="1" x14ac:dyDescent="0.2">
      <c r="A97" s="78" t="s">
        <v>54</v>
      </c>
      <c r="B97" s="81">
        <v>236</v>
      </c>
      <c r="C97" s="81">
        <v>78</v>
      </c>
      <c r="D97" s="81">
        <v>67</v>
      </c>
      <c r="E97" s="81">
        <v>52</v>
      </c>
      <c r="F97" s="81">
        <v>16</v>
      </c>
    </row>
    <row r="98" spans="1:6" ht="15" customHeight="1" x14ac:dyDescent="0.2">
      <c r="A98" s="11" t="s">
        <v>13</v>
      </c>
      <c r="B98" s="21"/>
      <c r="C98" s="21"/>
      <c r="D98" s="21"/>
      <c r="E98" s="21"/>
      <c r="F98" s="21"/>
    </row>
    <row r="99" spans="1:6" ht="15" customHeight="1" x14ac:dyDescent="0.2">
      <c r="A99" s="78" t="s">
        <v>55</v>
      </c>
      <c r="B99" s="81">
        <v>1837</v>
      </c>
      <c r="C99" s="81">
        <v>2019</v>
      </c>
      <c r="D99" s="81">
        <v>1629</v>
      </c>
      <c r="E99" s="81">
        <v>982</v>
      </c>
      <c r="F99" s="81">
        <v>241</v>
      </c>
    </row>
    <row r="100" spans="1:6" ht="15" customHeight="1" x14ac:dyDescent="0.2">
      <c r="A100" s="33" t="s">
        <v>56</v>
      </c>
      <c r="B100" s="21">
        <v>232</v>
      </c>
      <c r="C100" s="21">
        <v>172</v>
      </c>
      <c r="D100" s="21">
        <v>94</v>
      </c>
      <c r="E100" s="21">
        <v>132</v>
      </c>
      <c r="F100" s="21">
        <v>25</v>
      </c>
    </row>
    <row r="101" spans="1:6" ht="15" customHeight="1" x14ac:dyDescent="0.2">
      <c r="A101" s="78" t="s">
        <v>14</v>
      </c>
      <c r="B101" s="81"/>
      <c r="C101" s="81"/>
      <c r="D101" s="81"/>
      <c r="E101" s="81"/>
      <c r="F101" s="81"/>
    </row>
    <row r="102" spans="1:6" ht="15" customHeight="1" x14ac:dyDescent="0.2">
      <c r="A102" s="11" t="s">
        <v>82</v>
      </c>
      <c r="B102" s="21">
        <v>255</v>
      </c>
      <c r="C102" s="21">
        <v>203</v>
      </c>
      <c r="D102" s="21">
        <v>127</v>
      </c>
      <c r="E102" s="21">
        <v>91</v>
      </c>
      <c r="F102" s="21">
        <v>24</v>
      </c>
    </row>
    <row r="103" spans="1:6" ht="15" customHeight="1" x14ac:dyDescent="0.2">
      <c r="A103" s="78" t="s">
        <v>83</v>
      </c>
      <c r="B103" s="81">
        <v>1844</v>
      </c>
      <c r="C103" s="81">
        <v>900</v>
      </c>
      <c r="D103" s="81">
        <v>509</v>
      </c>
      <c r="E103" s="81">
        <v>545</v>
      </c>
      <c r="F103" s="81">
        <v>132</v>
      </c>
    </row>
    <row r="104" spans="1:6" ht="15" customHeight="1" x14ac:dyDescent="0.2">
      <c r="A104" s="33" t="s">
        <v>57</v>
      </c>
      <c r="B104" s="21">
        <v>614</v>
      </c>
      <c r="C104" s="21">
        <v>319</v>
      </c>
      <c r="D104" s="21">
        <v>228</v>
      </c>
      <c r="E104" s="21">
        <v>203</v>
      </c>
      <c r="F104" s="21">
        <v>45</v>
      </c>
    </row>
    <row r="105" spans="1:6" ht="15" customHeight="1" x14ac:dyDescent="0.2">
      <c r="A105" s="78" t="s">
        <v>84</v>
      </c>
      <c r="B105" s="81">
        <v>281</v>
      </c>
      <c r="C105" s="81">
        <v>303</v>
      </c>
      <c r="D105" s="81">
        <v>137</v>
      </c>
      <c r="E105" s="81">
        <v>192</v>
      </c>
      <c r="F105" s="81">
        <v>23</v>
      </c>
    </row>
    <row r="106" spans="1:6" ht="15" customHeight="1" x14ac:dyDescent="0.2">
      <c r="A106" s="33" t="s">
        <v>85</v>
      </c>
      <c r="B106" s="21">
        <v>208</v>
      </c>
      <c r="C106" s="21">
        <v>136</v>
      </c>
      <c r="D106" s="21">
        <v>109</v>
      </c>
      <c r="E106" s="21">
        <v>70</v>
      </c>
      <c r="F106" s="21">
        <v>12</v>
      </c>
    </row>
    <row r="107" spans="1:6" ht="15" customHeight="1" x14ac:dyDescent="0.2">
      <c r="A107" s="78" t="s">
        <v>86</v>
      </c>
      <c r="B107" s="81">
        <v>360</v>
      </c>
      <c r="C107" s="81">
        <v>175</v>
      </c>
      <c r="D107" s="81">
        <v>122</v>
      </c>
      <c r="E107" s="81">
        <v>141</v>
      </c>
      <c r="F107" s="81">
        <v>37</v>
      </c>
    </row>
    <row r="108" spans="1:6" ht="15" customHeight="1" x14ac:dyDescent="0.2">
      <c r="A108" s="33" t="s">
        <v>87</v>
      </c>
      <c r="B108" s="21">
        <v>840</v>
      </c>
      <c r="C108" s="21">
        <v>881</v>
      </c>
      <c r="D108" s="21">
        <v>590</v>
      </c>
      <c r="E108" s="21">
        <v>377</v>
      </c>
      <c r="F108" s="21">
        <v>112</v>
      </c>
    </row>
    <row r="109" spans="1:6" x14ac:dyDescent="0.2">
      <c r="A109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68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6384" width="11.42578125" style="6"/>
  </cols>
  <sheetData>
    <row r="1" spans="1:1" ht="15.75" customHeight="1" x14ac:dyDescent="0.25">
      <c r="A1" s="14" t="s">
        <v>118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I13"/>
  <sheetViews>
    <sheetView workbookViewId="0"/>
  </sheetViews>
  <sheetFormatPr baseColWidth="10" defaultRowHeight="12.75" x14ac:dyDescent="0.2"/>
  <cols>
    <col min="1" max="1" width="22.42578125" customWidth="1"/>
    <col min="2" max="2" width="10.28515625" style="3" customWidth="1"/>
    <col min="3" max="3" width="9.7109375" style="3" customWidth="1"/>
    <col min="4" max="5" width="12.7109375" style="3" customWidth="1"/>
    <col min="6" max="7" width="9.7109375" style="3" customWidth="1"/>
    <col min="8" max="8" width="12.7109375" style="3" customWidth="1"/>
    <col min="9" max="9" width="5.85546875" customWidth="1"/>
  </cols>
  <sheetData>
    <row r="1" spans="1:9" ht="15.75" customHeight="1" x14ac:dyDescent="0.2">
      <c r="A1" s="15" t="s">
        <v>170</v>
      </c>
      <c r="H1" s="24"/>
    </row>
    <row r="2" spans="1:9" x14ac:dyDescent="0.2">
      <c r="A2" s="13"/>
      <c r="B2" s="16"/>
      <c r="C2" s="16"/>
      <c r="D2" s="16"/>
      <c r="E2" s="16"/>
      <c r="F2" s="16"/>
      <c r="G2" s="16"/>
      <c r="H2" s="16"/>
    </row>
    <row r="3" spans="1:9" ht="31.15" customHeight="1" x14ac:dyDescent="0.2">
      <c r="A3" s="71"/>
      <c r="B3" s="69" t="s">
        <v>168</v>
      </c>
      <c r="C3" s="69" t="s">
        <v>121</v>
      </c>
      <c r="D3" s="69" t="s">
        <v>122</v>
      </c>
      <c r="E3" s="69" t="s">
        <v>123</v>
      </c>
      <c r="F3" s="69" t="s">
        <v>124</v>
      </c>
      <c r="G3" s="69" t="s">
        <v>163</v>
      </c>
      <c r="H3" s="69" t="s">
        <v>125</v>
      </c>
    </row>
    <row r="4" spans="1:9" ht="15" customHeight="1" x14ac:dyDescent="0.2">
      <c r="A4" s="11" t="s">
        <v>156</v>
      </c>
      <c r="B4" s="21">
        <v>551507</v>
      </c>
      <c r="C4" s="21">
        <v>393733</v>
      </c>
      <c r="D4" s="46">
        <v>0.71392203544107302</v>
      </c>
      <c r="E4" s="45">
        <v>0.2860779645589267</v>
      </c>
      <c r="F4" s="21">
        <v>4827</v>
      </c>
      <c r="G4" s="21">
        <v>3013</v>
      </c>
      <c r="H4" s="21">
        <v>385893</v>
      </c>
      <c r="I4" s="42"/>
    </row>
    <row r="5" spans="1:9" ht="15" customHeight="1" x14ac:dyDescent="0.2">
      <c r="A5" s="78" t="s">
        <v>157</v>
      </c>
      <c r="B5" s="95">
        <v>570280</v>
      </c>
      <c r="C5" s="95">
        <v>346855</v>
      </c>
      <c r="D5" s="96">
        <v>0.60821876972715161</v>
      </c>
      <c r="E5" s="97">
        <v>0.39178123027284845</v>
      </c>
      <c r="F5" s="95">
        <v>4076</v>
      </c>
      <c r="G5" s="95">
        <v>4393</v>
      </c>
      <c r="H5" s="95">
        <v>338386</v>
      </c>
      <c r="I5" s="42"/>
    </row>
    <row r="6" spans="1:9" ht="15" customHeight="1" x14ac:dyDescent="0.2">
      <c r="A6" s="11" t="s">
        <v>158</v>
      </c>
      <c r="B6" s="38">
        <v>617336</v>
      </c>
      <c r="C6" s="38">
        <v>392859</v>
      </c>
      <c r="D6" s="46">
        <v>0.63637792061373388</v>
      </c>
      <c r="E6" s="45">
        <v>0.36362207938626617</v>
      </c>
      <c r="F6" s="38">
        <v>967</v>
      </c>
      <c r="G6" s="38">
        <v>4118</v>
      </c>
      <c r="H6" s="38">
        <v>387774</v>
      </c>
      <c r="I6" s="42"/>
    </row>
    <row r="7" spans="1:9" ht="15" customHeight="1" x14ac:dyDescent="0.2">
      <c r="A7" s="78" t="s">
        <v>159</v>
      </c>
      <c r="B7" s="81">
        <v>630511</v>
      </c>
      <c r="C7" s="81">
        <v>402279</v>
      </c>
      <c r="D7" s="96">
        <v>0.638020589648713</v>
      </c>
      <c r="E7" s="97">
        <v>0.3619794103512865</v>
      </c>
      <c r="F7" s="81">
        <v>1458</v>
      </c>
      <c r="G7" s="81">
        <v>6936</v>
      </c>
      <c r="H7" s="81">
        <v>393885</v>
      </c>
      <c r="I7" s="42"/>
    </row>
    <row r="8" spans="1:9" ht="15" customHeight="1" x14ac:dyDescent="0.2">
      <c r="A8" s="11" t="s">
        <v>160</v>
      </c>
      <c r="B8" s="21">
        <v>612168</v>
      </c>
      <c r="C8" s="21">
        <v>320853</v>
      </c>
      <c r="D8" s="46">
        <v>0.52412573019171194</v>
      </c>
      <c r="E8" s="45">
        <v>0.4758742698082879</v>
      </c>
      <c r="F8" s="21">
        <v>602</v>
      </c>
      <c r="G8" s="21">
        <v>1997</v>
      </c>
      <c r="H8" s="21">
        <v>318254</v>
      </c>
      <c r="I8" s="42"/>
    </row>
    <row r="9" spans="1:9" ht="15" customHeight="1" x14ac:dyDescent="0.2">
      <c r="A9" s="78" t="s">
        <v>161</v>
      </c>
      <c r="B9" s="81">
        <v>583235</v>
      </c>
      <c r="C9" s="81">
        <v>325432</v>
      </c>
      <c r="D9" s="96">
        <v>0.55799999999999994</v>
      </c>
      <c r="E9" s="97">
        <v>0.442</v>
      </c>
      <c r="F9" s="81">
        <v>1813</v>
      </c>
      <c r="G9" s="81">
        <v>3590</v>
      </c>
      <c r="H9" s="81">
        <v>320029</v>
      </c>
      <c r="I9" s="42"/>
    </row>
    <row r="10" spans="1:9" ht="15" customHeight="1" x14ac:dyDescent="0.2">
      <c r="A10" s="11" t="s">
        <v>171</v>
      </c>
      <c r="B10" s="21">
        <v>578907</v>
      </c>
      <c r="C10" s="21">
        <v>313975</v>
      </c>
      <c r="D10" s="46">
        <v>0.54235827170858186</v>
      </c>
      <c r="E10" s="62">
        <v>0.45764172829141814</v>
      </c>
      <c r="F10" s="21">
        <v>4253</v>
      </c>
      <c r="G10" s="22">
        <v>6401</v>
      </c>
      <c r="H10" s="21">
        <v>303321</v>
      </c>
      <c r="I10" s="42"/>
    </row>
    <row r="11" spans="1:9" x14ac:dyDescent="0.2">
      <c r="A11" s="19" t="s">
        <v>120</v>
      </c>
      <c r="B11" s="4"/>
    </row>
    <row r="13" spans="1:9" x14ac:dyDescent="0.2">
      <c r="B13" s="4"/>
    </row>
  </sheetData>
  <phoneticPr fontId="0" type="noConversion"/>
  <pageMargins left="0.39370078740157483" right="0.39370078740157483" top="0.59055118110236227" bottom="0.59055118110236227" header="0" footer="0"/>
  <pageSetup paperSize="9" scale="6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H1:I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  <col min="9" max="9" width="11.42578125" style="12" customWidth="1"/>
  </cols>
  <sheetData>
    <row r="1" spans="8:9" x14ac:dyDescent="0.2">
      <c r="H1" s="12"/>
      <c r="I1"/>
    </row>
  </sheetData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I12"/>
  <sheetViews>
    <sheetView workbookViewId="0"/>
  </sheetViews>
  <sheetFormatPr baseColWidth="10" defaultRowHeight="12.75" x14ac:dyDescent="0.2"/>
  <cols>
    <col min="1" max="1" width="22.42578125" customWidth="1"/>
    <col min="2" max="4" width="10.7109375" style="3" customWidth="1"/>
    <col min="5" max="5" width="12.42578125" style="3" bestFit="1" customWidth="1"/>
    <col min="6" max="7" width="10.7109375" style="3" customWidth="1"/>
  </cols>
  <sheetData>
    <row r="1" spans="1:9" ht="15.75" customHeight="1" x14ac:dyDescent="0.2">
      <c r="A1" s="15" t="s">
        <v>181</v>
      </c>
      <c r="B1" s="16"/>
      <c r="C1" s="16"/>
      <c r="D1" s="24"/>
      <c r="E1" s="24"/>
      <c r="F1" s="16"/>
      <c r="G1" s="39"/>
    </row>
    <row r="2" spans="1:9" x14ac:dyDescent="0.2">
      <c r="A2" s="13"/>
      <c r="B2" s="16"/>
      <c r="C2" s="16"/>
      <c r="D2" s="16"/>
      <c r="E2" s="16"/>
      <c r="F2" s="16"/>
      <c r="G2" s="16"/>
    </row>
    <row r="3" spans="1:9" ht="18.75" customHeight="1" x14ac:dyDescent="0.2">
      <c r="A3" s="71"/>
      <c r="B3" s="69" t="s">
        <v>17</v>
      </c>
      <c r="C3" s="69" t="s">
        <v>15</v>
      </c>
      <c r="D3" s="69" t="s">
        <v>18</v>
      </c>
      <c r="E3" s="69" t="s">
        <v>224</v>
      </c>
      <c r="F3" s="69" t="s">
        <v>199</v>
      </c>
      <c r="G3" s="69" t="s">
        <v>198</v>
      </c>
      <c r="H3" s="70" t="s">
        <v>126</v>
      </c>
    </row>
    <row r="4" spans="1:9" ht="15" customHeight="1" x14ac:dyDescent="0.2">
      <c r="A4" s="11" t="s">
        <v>156</v>
      </c>
      <c r="B4" s="21">
        <v>91757</v>
      </c>
      <c r="C4" s="21">
        <v>142334</v>
      </c>
      <c r="D4" s="21">
        <v>19405</v>
      </c>
      <c r="E4" s="21" t="s">
        <v>58</v>
      </c>
      <c r="F4" s="21" t="s">
        <v>58</v>
      </c>
      <c r="G4" s="21" t="s">
        <v>58</v>
      </c>
      <c r="H4" s="21">
        <v>132397</v>
      </c>
      <c r="I4" s="1"/>
    </row>
    <row r="5" spans="1:9" ht="15" customHeight="1" x14ac:dyDescent="0.2">
      <c r="A5" s="78" t="s">
        <v>157</v>
      </c>
      <c r="B5" s="81">
        <v>81860</v>
      </c>
      <c r="C5" s="81">
        <v>115223</v>
      </c>
      <c r="D5" s="81">
        <v>22282</v>
      </c>
      <c r="E5" s="81">
        <v>9397</v>
      </c>
      <c r="F5" s="81" t="s">
        <v>58</v>
      </c>
      <c r="G5" s="81" t="s">
        <v>58</v>
      </c>
      <c r="H5" s="81">
        <v>109624</v>
      </c>
      <c r="I5" s="1"/>
    </row>
    <row r="6" spans="1:9" ht="15" customHeight="1" x14ac:dyDescent="0.2">
      <c r="A6" s="11" t="s">
        <v>158</v>
      </c>
      <c r="B6" s="21">
        <v>187013</v>
      </c>
      <c r="C6" s="21">
        <v>89629</v>
      </c>
      <c r="D6" s="21">
        <v>62831</v>
      </c>
      <c r="E6" s="21">
        <v>4028</v>
      </c>
      <c r="F6" s="21" t="s">
        <v>58</v>
      </c>
      <c r="G6" s="21" t="s">
        <v>58</v>
      </c>
      <c r="H6" s="21">
        <v>44273</v>
      </c>
      <c r="I6" s="1"/>
    </row>
    <row r="7" spans="1:9" ht="15" customHeight="1" x14ac:dyDescent="0.2">
      <c r="A7" s="78" t="s">
        <v>159</v>
      </c>
      <c r="B7" s="81">
        <v>211853</v>
      </c>
      <c r="C7" s="81">
        <v>119316</v>
      </c>
      <c r="D7" s="81">
        <v>25678</v>
      </c>
      <c r="E7" s="81">
        <v>5141</v>
      </c>
      <c r="F7" s="81" t="s">
        <v>58</v>
      </c>
      <c r="G7" s="81" t="s">
        <v>58</v>
      </c>
      <c r="H7" s="81">
        <v>31897</v>
      </c>
      <c r="I7" s="1"/>
    </row>
    <row r="8" spans="1:9" ht="15" customHeight="1" x14ac:dyDescent="0.2">
      <c r="A8" s="11" t="s">
        <v>160</v>
      </c>
      <c r="B8" s="21">
        <v>171106</v>
      </c>
      <c r="C8" s="21">
        <v>119921</v>
      </c>
      <c r="D8" s="21">
        <v>14600</v>
      </c>
      <c r="E8" s="21">
        <v>2150</v>
      </c>
      <c r="F8" s="21" t="s">
        <v>58</v>
      </c>
      <c r="G8" s="21" t="s">
        <v>58</v>
      </c>
      <c r="H8" s="21">
        <v>10477</v>
      </c>
      <c r="I8" s="1"/>
    </row>
    <row r="9" spans="1:9" ht="15" customHeight="1" x14ac:dyDescent="0.2">
      <c r="A9" s="78" t="s">
        <v>161</v>
      </c>
      <c r="B9" s="81">
        <v>174126</v>
      </c>
      <c r="C9" s="81">
        <v>111768</v>
      </c>
      <c r="D9" s="81">
        <v>11170</v>
      </c>
      <c r="E9" s="81">
        <v>1552</v>
      </c>
      <c r="F9" s="81" t="s">
        <v>58</v>
      </c>
      <c r="G9" s="81" t="s">
        <v>58</v>
      </c>
      <c r="H9" s="81">
        <v>21413</v>
      </c>
      <c r="I9" s="1"/>
    </row>
    <row r="10" spans="1:9" ht="15" customHeight="1" x14ac:dyDescent="0.2">
      <c r="A10" s="11" t="s">
        <v>171</v>
      </c>
      <c r="B10" s="21">
        <v>87655</v>
      </c>
      <c r="C10" s="25">
        <v>51976</v>
      </c>
      <c r="D10" s="21">
        <v>34596</v>
      </c>
      <c r="E10" s="21">
        <v>27723</v>
      </c>
      <c r="F10" s="21">
        <v>26519</v>
      </c>
      <c r="G10" s="21">
        <v>11159</v>
      </c>
      <c r="H10" s="22">
        <v>63693</v>
      </c>
      <c r="I10" s="1"/>
    </row>
    <row r="11" spans="1:9" x14ac:dyDescent="0.2">
      <c r="A11" s="19" t="s">
        <v>226</v>
      </c>
      <c r="B11"/>
      <c r="C11"/>
      <c r="D11"/>
      <c r="E11" s="110"/>
      <c r="F11" s="110"/>
      <c r="G11"/>
    </row>
    <row r="12" spans="1:9" x14ac:dyDescent="0.2">
      <c r="A12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7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J24"/>
  <sheetViews>
    <sheetView workbookViewId="0"/>
  </sheetViews>
  <sheetFormatPr baseColWidth="10" defaultRowHeight="12.75" x14ac:dyDescent="0.2"/>
  <cols>
    <col min="1" max="1" width="22.42578125" customWidth="1"/>
    <col min="2" max="2" width="10.5703125" style="3" customWidth="1"/>
    <col min="3" max="3" width="9.7109375" style="3" customWidth="1"/>
    <col min="4" max="4" width="11" style="3" customWidth="1"/>
    <col min="5" max="7" width="9.7109375" style="3" customWidth="1"/>
    <col min="8" max="8" width="12.140625" style="3" customWidth="1"/>
  </cols>
  <sheetData>
    <row r="1" spans="1:10" ht="15.75" customHeight="1" x14ac:dyDescent="0.2">
      <c r="A1" s="15" t="s">
        <v>172</v>
      </c>
      <c r="B1" s="16"/>
      <c r="C1" s="16"/>
      <c r="D1" s="16"/>
      <c r="E1" s="16"/>
      <c r="F1" s="16"/>
      <c r="G1" s="16"/>
      <c r="H1" s="16"/>
      <c r="I1" s="13"/>
    </row>
    <row r="2" spans="1:10" x14ac:dyDescent="0.2">
      <c r="A2" s="13"/>
      <c r="B2" s="16"/>
      <c r="C2" s="16"/>
      <c r="D2" s="16"/>
      <c r="E2" s="16"/>
      <c r="F2" s="16"/>
      <c r="G2" s="16"/>
      <c r="H2" s="16"/>
      <c r="I2" s="13"/>
    </row>
    <row r="3" spans="1:10" ht="31.15" customHeight="1" x14ac:dyDescent="0.2">
      <c r="A3" s="71"/>
      <c r="B3" s="69" t="s">
        <v>168</v>
      </c>
      <c r="C3" s="74" t="s">
        <v>135</v>
      </c>
      <c r="D3" s="74" t="s">
        <v>153</v>
      </c>
      <c r="E3" s="74" t="s">
        <v>124</v>
      </c>
      <c r="F3" s="74" t="s">
        <v>154</v>
      </c>
      <c r="G3" s="69" t="s">
        <v>163</v>
      </c>
      <c r="H3" s="74" t="s">
        <v>125</v>
      </c>
      <c r="I3" s="74" t="s">
        <v>162</v>
      </c>
    </row>
    <row r="4" spans="1:10" ht="15" customHeight="1" x14ac:dyDescent="0.2">
      <c r="A4" s="11" t="s">
        <v>76</v>
      </c>
      <c r="B4" s="40">
        <v>578907</v>
      </c>
      <c r="C4" s="40">
        <f t="shared" ref="C4:H4" si="0">SUM(C5:C23)</f>
        <v>313975</v>
      </c>
      <c r="D4" s="40">
        <f t="shared" si="0"/>
        <v>264932</v>
      </c>
      <c r="E4" s="40">
        <f t="shared" si="0"/>
        <v>4253</v>
      </c>
      <c r="F4" s="40">
        <f t="shared" si="0"/>
        <v>309722</v>
      </c>
      <c r="G4" s="40">
        <f t="shared" si="0"/>
        <v>6401</v>
      </c>
      <c r="H4" s="40">
        <f t="shared" si="0"/>
        <v>303321</v>
      </c>
      <c r="I4" s="37">
        <v>0.45764172829141814</v>
      </c>
      <c r="J4" s="42"/>
    </row>
    <row r="5" spans="1:10" ht="15" customHeight="1" x14ac:dyDescent="0.2">
      <c r="A5" s="83" t="s">
        <v>0</v>
      </c>
      <c r="B5" s="79">
        <v>19814</v>
      </c>
      <c r="C5" s="79">
        <v>11575</v>
      </c>
      <c r="D5" s="79">
        <v>8239</v>
      </c>
      <c r="E5" s="79">
        <v>122</v>
      </c>
      <c r="F5" s="79">
        <f>C5-E5</f>
        <v>11453</v>
      </c>
      <c r="G5" s="79">
        <v>224</v>
      </c>
      <c r="H5" s="79">
        <f>C5-G5-E5</f>
        <v>11229</v>
      </c>
      <c r="I5" s="84">
        <v>0.41581709902089431</v>
      </c>
      <c r="J5" s="42"/>
    </row>
    <row r="6" spans="1:10" ht="15" customHeight="1" x14ac:dyDescent="0.2">
      <c r="A6" s="26" t="s">
        <v>78</v>
      </c>
      <c r="B6" s="40">
        <v>32028</v>
      </c>
      <c r="C6" s="40">
        <v>19345</v>
      </c>
      <c r="D6" s="40">
        <v>12683</v>
      </c>
      <c r="E6" s="40">
        <v>171</v>
      </c>
      <c r="F6" s="40">
        <f t="shared" ref="F6:F23" si="1">C6-E6</f>
        <v>19174</v>
      </c>
      <c r="G6" s="40">
        <v>466</v>
      </c>
      <c r="H6" s="40">
        <f t="shared" ref="H6:H23" si="2">C6-G6-E6</f>
        <v>18708</v>
      </c>
      <c r="I6" s="37">
        <v>0.39599725240414635</v>
      </c>
      <c r="J6" s="42"/>
    </row>
    <row r="7" spans="1:10" ht="15" customHeight="1" x14ac:dyDescent="0.2">
      <c r="A7" s="83" t="s">
        <v>1</v>
      </c>
      <c r="B7" s="79">
        <v>36321</v>
      </c>
      <c r="C7" s="79">
        <v>21447</v>
      </c>
      <c r="D7" s="79">
        <v>14874</v>
      </c>
      <c r="E7" s="79">
        <v>265</v>
      </c>
      <c r="F7" s="79">
        <f t="shared" si="1"/>
        <v>21182</v>
      </c>
      <c r="G7" s="79">
        <v>498</v>
      </c>
      <c r="H7" s="79">
        <f t="shared" si="2"/>
        <v>20684</v>
      </c>
      <c r="I7" s="84">
        <v>0.40951515652102088</v>
      </c>
      <c r="J7" s="42"/>
    </row>
    <row r="8" spans="1:10" ht="15" customHeight="1" x14ac:dyDescent="0.2">
      <c r="A8" s="26" t="s">
        <v>2</v>
      </c>
      <c r="B8" s="40">
        <v>26902</v>
      </c>
      <c r="C8" s="40">
        <v>14905</v>
      </c>
      <c r="D8" s="40">
        <v>11997</v>
      </c>
      <c r="E8" s="40">
        <v>174</v>
      </c>
      <c r="F8" s="40">
        <f t="shared" si="1"/>
        <v>14731</v>
      </c>
      <c r="G8" s="40">
        <v>283</v>
      </c>
      <c r="H8" s="40">
        <f t="shared" si="2"/>
        <v>14448</v>
      </c>
      <c r="I8" s="37">
        <v>0.44595197383094193</v>
      </c>
      <c r="J8" s="42"/>
    </row>
    <row r="9" spans="1:10" ht="15" customHeight="1" x14ac:dyDescent="0.2">
      <c r="A9" s="83" t="s">
        <v>79</v>
      </c>
      <c r="B9" s="79">
        <v>34657</v>
      </c>
      <c r="C9" s="79">
        <v>18964</v>
      </c>
      <c r="D9" s="79">
        <v>15693</v>
      </c>
      <c r="E9" s="79">
        <v>244</v>
      </c>
      <c r="F9" s="79">
        <f t="shared" si="1"/>
        <v>18720</v>
      </c>
      <c r="G9" s="79">
        <v>364</v>
      </c>
      <c r="H9" s="79">
        <f t="shared" si="2"/>
        <v>18356</v>
      </c>
      <c r="I9" s="84">
        <v>0.4528089563435958</v>
      </c>
      <c r="J9" s="42"/>
    </row>
    <row r="10" spans="1:10" ht="15" customHeight="1" x14ac:dyDescent="0.2">
      <c r="A10" s="26" t="s">
        <v>115</v>
      </c>
      <c r="B10" s="40">
        <v>22883</v>
      </c>
      <c r="C10" s="40">
        <v>13756</v>
      </c>
      <c r="D10" s="40">
        <v>9127</v>
      </c>
      <c r="E10" s="40">
        <v>163</v>
      </c>
      <c r="F10" s="40">
        <f t="shared" si="1"/>
        <v>13593</v>
      </c>
      <c r="G10" s="40">
        <v>407</v>
      </c>
      <c r="H10" s="40">
        <f t="shared" si="2"/>
        <v>13186</v>
      </c>
      <c r="I10" s="37">
        <v>0.39885504523008347</v>
      </c>
      <c r="J10" s="42"/>
    </row>
    <row r="11" spans="1:10" ht="15" customHeight="1" x14ac:dyDescent="0.2">
      <c r="A11" s="83" t="s">
        <v>81</v>
      </c>
      <c r="B11" s="79">
        <v>34630</v>
      </c>
      <c r="C11" s="79">
        <v>18324</v>
      </c>
      <c r="D11" s="79">
        <v>16306</v>
      </c>
      <c r="E11" s="79">
        <v>228</v>
      </c>
      <c r="F11" s="79">
        <f t="shared" si="1"/>
        <v>18096</v>
      </c>
      <c r="G11" s="79">
        <v>301</v>
      </c>
      <c r="H11" s="79">
        <f t="shared" si="2"/>
        <v>17795</v>
      </c>
      <c r="I11" s="84">
        <v>0.47086341322552699</v>
      </c>
      <c r="J11" s="42"/>
    </row>
    <row r="12" spans="1:10" ht="15" customHeight="1" x14ac:dyDescent="0.2">
      <c r="A12" s="26" t="s">
        <v>3</v>
      </c>
      <c r="B12" s="40">
        <v>43796</v>
      </c>
      <c r="C12" s="40">
        <v>24627</v>
      </c>
      <c r="D12" s="40">
        <v>19169</v>
      </c>
      <c r="E12" s="40">
        <v>493</v>
      </c>
      <c r="F12" s="40">
        <f t="shared" si="1"/>
        <v>24134</v>
      </c>
      <c r="G12" s="40">
        <v>506</v>
      </c>
      <c r="H12" s="40">
        <f t="shared" si="2"/>
        <v>23628</v>
      </c>
      <c r="I12" s="37">
        <v>0.43768837336743083</v>
      </c>
      <c r="J12" s="42"/>
    </row>
    <row r="13" spans="1:10" ht="15" customHeight="1" x14ac:dyDescent="0.2">
      <c r="A13" s="83" t="s">
        <v>4</v>
      </c>
      <c r="B13" s="79">
        <v>38559</v>
      </c>
      <c r="C13" s="79">
        <v>20723</v>
      </c>
      <c r="D13" s="79">
        <v>17836</v>
      </c>
      <c r="E13" s="79">
        <v>253</v>
      </c>
      <c r="F13" s="79">
        <f t="shared" si="1"/>
        <v>20470</v>
      </c>
      <c r="G13" s="79">
        <v>433</v>
      </c>
      <c r="H13" s="79">
        <f t="shared" si="2"/>
        <v>20037</v>
      </c>
      <c r="I13" s="84">
        <v>0.4625638631707254</v>
      </c>
      <c r="J13" s="42"/>
    </row>
    <row r="14" spans="1:10" ht="15" customHeight="1" x14ac:dyDescent="0.2">
      <c r="A14" s="26" t="s">
        <v>5</v>
      </c>
      <c r="B14" s="40">
        <v>53004</v>
      </c>
      <c r="C14" s="40">
        <v>26979</v>
      </c>
      <c r="D14" s="40">
        <v>26025</v>
      </c>
      <c r="E14" s="40">
        <v>453</v>
      </c>
      <c r="F14" s="40">
        <f t="shared" si="1"/>
        <v>26526</v>
      </c>
      <c r="G14" s="40">
        <v>516</v>
      </c>
      <c r="H14" s="40">
        <f t="shared" si="2"/>
        <v>26010</v>
      </c>
      <c r="I14" s="37">
        <v>0.49100067919402307</v>
      </c>
      <c r="J14" s="42"/>
    </row>
    <row r="15" spans="1:10" ht="15" customHeight="1" x14ac:dyDescent="0.2">
      <c r="A15" s="83" t="s">
        <v>6</v>
      </c>
      <c r="B15" s="79">
        <v>41869</v>
      </c>
      <c r="C15" s="79">
        <v>20378</v>
      </c>
      <c r="D15" s="79">
        <v>21491</v>
      </c>
      <c r="E15" s="79">
        <v>241</v>
      </c>
      <c r="F15" s="79">
        <f t="shared" si="1"/>
        <v>20137</v>
      </c>
      <c r="G15" s="79">
        <v>395</v>
      </c>
      <c r="H15" s="79">
        <f t="shared" si="2"/>
        <v>19742</v>
      </c>
      <c r="I15" s="84">
        <v>0.51329145668633114</v>
      </c>
      <c r="J15" s="42"/>
    </row>
    <row r="16" spans="1:10" ht="15" customHeight="1" x14ac:dyDescent="0.2">
      <c r="A16" s="26" t="s">
        <v>7</v>
      </c>
      <c r="B16" s="40">
        <v>45090</v>
      </c>
      <c r="C16" s="40">
        <v>23708</v>
      </c>
      <c r="D16" s="40">
        <v>21382</v>
      </c>
      <c r="E16" s="40">
        <v>292</v>
      </c>
      <c r="F16" s="40">
        <f t="shared" si="1"/>
        <v>23416</v>
      </c>
      <c r="G16" s="40">
        <v>500</v>
      </c>
      <c r="H16" s="40">
        <f t="shared" si="2"/>
        <v>22916</v>
      </c>
      <c r="I16" s="37">
        <v>0.47420714127300956</v>
      </c>
      <c r="J16" s="42"/>
    </row>
    <row r="17" spans="1:10" ht="15" customHeight="1" x14ac:dyDescent="0.2">
      <c r="A17" s="83" t="s">
        <v>8</v>
      </c>
      <c r="B17" s="79">
        <v>28934</v>
      </c>
      <c r="C17" s="79">
        <v>16665</v>
      </c>
      <c r="D17" s="79">
        <v>12269</v>
      </c>
      <c r="E17" s="79">
        <v>223</v>
      </c>
      <c r="F17" s="79">
        <f t="shared" si="1"/>
        <v>16442</v>
      </c>
      <c r="G17" s="79">
        <v>317</v>
      </c>
      <c r="H17" s="79">
        <f t="shared" si="2"/>
        <v>16125</v>
      </c>
      <c r="I17" s="84">
        <v>0.42403400843298539</v>
      </c>
      <c r="J17" s="42"/>
    </row>
    <row r="18" spans="1:10" ht="15" customHeight="1" x14ac:dyDescent="0.2">
      <c r="A18" s="26" t="s">
        <v>9</v>
      </c>
      <c r="B18" s="40">
        <v>21971</v>
      </c>
      <c r="C18" s="40">
        <v>12627</v>
      </c>
      <c r="D18" s="40">
        <v>9344</v>
      </c>
      <c r="E18" s="40">
        <v>193</v>
      </c>
      <c r="F18" s="40">
        <f t="shared" si="1"/>
        <v>12434</v>
      </c>
      <c r="G18" s="40">
        <v>206</v>
      </c>
      <c r="H18" s="40">
        <f t="shared" si="2"/>
        <v>12228</v>
      </c>
      <c r="I18" s="37">
        <v>0.42528787947749308</v>
      </c>
      <c r="J18" s="42"/>
    </row>
    <row r="19" spans="1:10" ht="15" customHeight="1" x14ac:dyDescent="0.2">
      <c r="A19" s="83" t="s">
        <v>10</v>
      </c>
      <c r="B19" s="79">
        <v>35726</v>
      </c>
      <c r="C19" s="79">
        <v>18093</v>
      </c>
      <c r="D19" s="79">
        <v>17633</v>
      </c>
      <c r="E19" s="79">
        <v>238</v>
      </c>
      <c r="F19" s="79">
        <f t="shared" si="1"/>
        <v>17855</v>
      </c>
      <c r="G19" s="79">
        <v>316</v>
      </c>
      <c r="H19" s="79">
        <f t="shared" si="2"/>
        <v>17539</v>
      </c>
      <c r="I19" s="84">
        <v>0.49356211162738622</v>
      </c>
      <c r="J19" s="42"/>
    </row>
    <row r="20" spans="1:10" ht="15" customHeight="1" x14ac:dyDescent="0.2">
      <c r="A20" s="26" t="s">
        <v>11</v>
      </c>
      <c r="B20" s="40">
        <v>32051</v>
      </c>
      <c r="C20" s="40">
        <v>15906</v>
      </c>
      <c r="D20" s="40">
        <v>16145</v>
      </c>
      <c r="E20" s="40">
        <v>252</v>
      </c>
      <c r="F20" s="40">
        <f t="shared" si="1"/>
        <v>15654</v>
      </c>
      <c r="G20" s="40">
        <v>272</v>
      </c>
      <c r="H20" s="40">
        <f t="shared" si="2"/>
        <v>15382</v>
      </c>
      <c r="I20" s="37">
        <v>0.50372843281020874</v>
      </c>
      <c r="J20" s="42"/>
    </row>
    <row r="21" spans="1:10" ht="15" customHeight="1" x14ac:dyDescent="0.2">
      <c r="A21" s="83" t="s">
        <v>12</v>
      </c>
      <c r="B21" s="79">
        <v>4993</v>
      </c>
      <c r="C21" s="79">
        <v>2914</v>
      </c>
      <c r="D21" s="79">
        <v>2079</v>
      </c>
      <c r="E21" s="79">
        <v>67</v>
      </c>
      <c r="F21" s="79">
        <f t="shared" si="1"/>
        <v>2847</v>
      </c>
      <c r="G21" s="79">
        <v>76</v>
      </c>
      <c r="H21" s="79">
        <f t="shared" si="2"/>
        <v>2771</v>
      </c>
      <c r="I21" s="84">
        <v>0.41638293611055477</v>
      </c>
      <c r="J21" s="42"/>
    </row>
    <row r="22" spans="1:10" ht="15" customHeight="1" x14ac:dyDescent="0.2">
      <c r="A22" s="26" t="s">
        <v>13</v>
      </c>
      <c r="B22" s="40">
        <v>10223</v>
      </c>
      <c r="C22" s="40">
        <v>5279</v>
      </c>
      <c r="D22" s="40">
        <v>4944</v>
      </c>
      <c r="E22" s="40">
        <v>64</v>
      </c>
      <c r="F22" s="40">
        <f t="shared" si="1"/>
        <v>5215</v>
      </c>
      <c r="G22" s="40">
        <v>108</v>
      </c>
      <c r="H22" s="40">
        <f t="shared" si="2"/>
        <v>5107</v>
      </c>
      <c r="I22" s="37">
        <v>0.48361537709087354</v>
      </c>
      <c r="J22" s="42"/>
    </row>
    <row r="23" spans="1:10" ht="15" customHeight="1" x14ac:dyDescent="0.2">
      <c r="A23" s="83" t="s">
        <v>14</v>
      </c>
      <c r="B23" s="79">
        <v>15456</v>
      </c>
      <c r="C23" s="79">
        <v>7760</v>
      </c>
      <c r="D23" s="79">
        <v>7696</v>
      </c>
      <c r="E23" s="79">
        <v>117</v>
      </c>
      <c r="F23" s="79">
        <f t="shared" si="1"/>
        <v>7643</v>
      </c>
      <c r="G23" s="79">
        <v>213</v>
      </c>
      <c r="H23" s="79">
        <f t="shared" si="2"/>
        <v>7430</v>
      </c>
      <c r="I23" s="84">
        <v>0.49792960662525881</v>
      </c>
      <c r="J23" s="42"/>
    </row>
    <row r="24" spans="1:10" x14ac:dyDescent="0.2">
      <c r="A24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7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5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:H24"/>
  <sheetViews>
    <sheetView workbookViewId="0"/>
  </sheetViews>
  <sheetFormatPr baseColWidth="10" defaultRowHeight="12.75" x14ac:dyDescent="0.2"/>
  <cols>
    <col min="1" max="1" width="19.140625" customWidth="1"/>
    <col min="2" max="5" width="11.5703125" style="3" customWidth="1"/>
    <col min="6" max="6" width="12.7109375" style="3" customWidth="1"/>
    <col min="7" max="7" width="14.7109375" style="3" customWidth="1"/>
  </cols>
  <sheetData>
    <row r="1" spans="1:8" ht="15.75" customHeight="1" x14ac:dyDescent="0.2">
      <c r="A1" s="15" t="s">
        <v>173</v>
      </c>
      <c r="B1" s="16"/>
      <c r="C1" s="16"/>
      <c r="D1" s="16"/>
      <c r="E1" s="16"/>
      <c r="F1" s="16"/>
      <c r="G1" s="16"/>
    </row>
    <row r="2" spans="1:8" x14ac:dyDescent="0.2">
      <c r="A2" s="13"/>
      <c r="B2" s="16"/>
      <c r="C2" s="16"/>
      <c r="D2" s="16"/>
      <c r="E2" s="16"/>
      <c r="F2" s="16"/>
      <c r="G2" s="16"/>
    </row>
    <row r="3" spans="1:8" ht="30.75" customHeight="1" x14ac:dyDescent="0.2">
      <c r="A3" s="71"/>
      <c r="B3" s="69" t="s">
        <v>17</v>
      </c>
      <c r="C3" s="69" t="s">
        <v>15</v>
      </c>
      <c r="D3" s="69" t="s">
        <v>18</v>
      </c>
      <c r="E3" s="69" t="s">
        <v>113</v>
      </c>
      <c r="F3" s="69" t="s">
        <v>182</v>
      </c>
      <c r="G3" s="69" t="s">
        <v>177</v>
      </c>
      <c r="H3" s="69" t="s">
        <v>126</v>
      </c>
    </row>
    <row r="4" spans="1:8" ht="15" customHeight="1" x14ac:dyDescent="0.2">
      <c r="A4" s="11" t="s">
        <v>76</v>
      </c>
      <c r="B4" s="40">
        <v>87655</v>
      </c>
      <c r="C4" s="40">
        <v>51976</v>
      </c>
      <c r="D4" s="40">
        <v>34596</v>
      </c>
      <c r="E4" s="40">
        <v>29495</v>
      </c>
      <c r="F4" s="40">
        <v>27723</v>
      </c>
      <c r="G4" s="40">
        <v>26519</v>
      </c>
      <c r="H4" s="40">
        <v>45357</v>
      </c>
    </row>
    <row r="5" spans="1:8" ht="15" customHeight="1" x14ac:dyDescent="0.2">
      <c r="A5" s="83" t="s">
        <v>0</v>
      </c>
      <c r="B5" s="79">
        <v>4005</v>
      </c>
      <c r="C5" s="79">
        <v>1194</v>
      </c>
      <c r="D5" s="79">
        <v>1106</v>
      </c>
      <c r="E5" s="79">
        <v>820</v>
      </c>
      <c r="F5" s="79">
        <v>1295</v>
      </c>
      <c r="G5" s="79">
        <v>820</v>
      </c>
      <c r="H5" s="79">
        <v>1989</v>
      </c>
    </row>
    <row r="6" spans="1:8" ht="15" customHeight="1" x14ac:dyDescent="0.2">
      <c r="A6" s="26" t="s">
        <v>78</v>
      </c>
      <c r="B6" s="25">
        <v>7415</v>
      </c>
      <c r="C6" s="25">
        <v>1834</v>
      </c>
      <c r="D6" s="25">
        <v>1479</v>
      </c>
      <c r="E6" s="25">
        <v>1616</v>
      </c>
      <c r="F6" s="25">
        <v>1716</v>
      </c>
      <c r="G6" s="40">
        <v>1207</v>
      </c>
      <c r="H6" s="40">
        <v>3441</v>
      </c>
    </row>
    <row r="7" spans="1:8" ht="15" customHeight="1" x14ac:dyDescent="0.2">
      <c r="A7" s="83" t="s">
        <v>1</v>
      </c>
      <c r="B7" s="79">
        <v>7639</v>
      </c>
      <c r="C7" s="79">
        <v>2381</v>
      </c>
      <c r="D7" s="79">
        <v>1968</v>
      </c>
      <c r="E7" s="79">
        <v>1768</v>
      </c>
      <c r="F7" s="79">
        <v>1978</v>
      </c>
      <c r="G7" s="79">
        <v>1558</v>
      </c>
      <c r="H7" s="79">
        <v>3392</v>
      </c>
    </row>
    <row r="8" spans="1:8" ht="15" customHeight="1" x14ac:dyDescent="0.2">
      <c r="A8" s="26" t="s">
        <v>2</v>
      </c>
      <c r="B8" s="25">
        <v>3944</v>
      </c>
      <c r="C8" s="25">
        <v>2413</v>
      </c>
      <c r="D8" s="25">
        <v>1674</v>
      </c>
      <c r="E8" s="25">
        <v>1548</v>
      </c>
      <c r="F8" s="25">
        <v>1445</v>
      </c>
      <c r="G8" s="40">
        <v>1302</v>
      </c>
      <c r="H8" s="40">
        <v>2122</v>
      </c>
    </row>
    <row r="9" spans="1:8" ht="15" customHeight="1" x14ac:dyDescent="0.2">
      <c r="A9" s="83" t="s">
        <v>79</v>
      </c>
      <c r="B9" s="79">
        <v>5417</v>
      </c>
      <c r="C9" s="79">
        <v>3219</v>
      </c>
      <c r="D9" s="79">
        <v>2225</v>
      </c>
      <c r="E9" s="79">
        <v>1629</v>
      </c>
      <c r="F9" s="79">
        <v>1773</v>
      </c>
      <c r="G9" s="79">
        <v>1516</v>
      </c>
      <c r="H9" s="79">
        <v>2577</v>
      </c>
    </row>
    <row r="10" spans="1:8" ht="15" customHeight="1" x14ac:dyDescent="0.2">
      <c r="A10" s="26" t="s">
        <v>115</v>
      </c>
      <c r="B10" s="25">
        <v>5629</v>
      </c>
      <c r="C10" s="25">
        <v>1369</v>
      </c>
      <c r="D10" s="25">
        <v>701</v>
      </c>
      <c r="E10" s="25">
        <v>1202</v>
      </c>
      <c r="F10" s="25">
        <v>847</v>
      </c>
      <c r="G10" s="40">
        <v>629</v>
      </c>
      <c r="H10" s="40">
        <v>2809</v>
      </c>
    </row>
    <row r="11" spans="1:8" ht="15" customHeight="1" x14ac:dyDescent="0.2">
      <c r="A11" s="83" t="s">
        <v>81</v>
      </c>
      <c r="B11" s="79">
        <v>4997</v>
      </c>
      <c r="C11" s="79">
        <v>3718</v>
      </c>
      <c r="D11" s="79">
        <v>2138</v>
      </c>
      <c r="E11" s="79">
        <v>1628</v>
      </c>
      <c r="F11" s="79">
        <v>1384</v>
      </c>
      <c r="G11" s="79">
        <v>1619</v>
      </c>
      <c r="H11" s="79">
        <v>2311</v>
      </c>
    </row>
    <row r="12" spans="1:8" ht="15" customHeight="1" x14ac:dyDescent="0.2">
      <c r="A12" s="26" t="s">
        <v>3</v>
      </c>
      <c r="B12" s="25">
        <v>6039</v>
      </c>
      <c r="C12" s="25">
        <v>4088</v>
      </c>
      <c r="D12" s="25">
        <v>2815</v>
      </c>
      <c r="E12" s="25">
        <v>2456</v>
      </c>
      <c r="F12" s="25">
        <v>2316</v>
      </c>
      <c r="G12" s="40">
        <v>2465</v>
      </c>
      <c r="H12" s="40">
        <v>3449</v>
      </c>
    </row>
    <row r="13" spans="1:8" ht="15" customHeight="1" x14ac:dyDescent="0.2">
      <c r="A13" s="83" t="s">
        <v>4</v>
      </c>
      <c r="B13" s="79">
        <v>4957</v>
      </c>
      <c r="C13" s="79">
        <v>4137</v>
      </c>
      <c r="D13" s="79">
        <v>2574</v>
      </c>
      <c r="E13" s="79">
        <v>2003</v>
      </c>
      <c r="F13" s="79">
        <v>1758</v>
      </c>
      <c r="G13" s="79">
        <v>1920</v>
      </c>
      <c r="H13" s="79">
        <v>2688</v>
      </c>
    </row>
    <row r="14" spans="1:8" ht="15" customHeight="1" x14ac:dyDescent="0.2">
      <c r="A14" s="26" t="s">
        <v>5</v>
      </c>
      <c r="B14" s="25">
        <v>7530</v>
      </c>
      <c r="C14" s="25">
        <v>4529</v>
      </c>
      <c r="D14" s="25">
        <v>2987</v>
      </c>
      <c r="E14" s="25">
        <v>2652</v>
      </c>
      <c r="F14" s="25">
        <v>2116</v>
      </c>
      <c r="G14" s="40">
        <v>2218</v>
      </c>
      <c r="H14" s="40">
        <v>3978</v>
      </c>
    </row>
    <row r="15" spans="1:8" ht="15" customHeight="1" x14ac:dyDescent="0.2">
      <c r="A15" s="83" t="s">
        <v>6</v>
      </c>
      <c r="B15" s="79">
        <v>4636</v>
      </c>
      <c r="C15" s="79">
        <v>3937</v>
      </c>
      <c r="D15" s="79">
        <v>2724</v>
      </c>
      <c r="E15" s="79">
        <v>1945</v>
      </c>
      <c r="F15" s="79">
        <v>2000</v>
      </c>
      <c r="G15" s="79">
        <v>1870</v>
      </c>
      <c r="H15" s="79">
        <v>2630</v>
      </c>
    </row>
    <row r="16" spans="1:8" ht="15" customHeight="1" x14ac:dyDescent="0.2">
      <c r="A16" s="26" t="s">
        <v>7</v>
      </c>
      <c r="B16" s="25">
        <v>6035</v>
      </c>
      <c r="C16" s="25">
        <v>4257</v>
      </c>
      <c r="D16" s="25">
        <v>2574</v>
      </c>
      <c r="E16" s="25">
        <v>2494</v>
      </c>
      <c r="F16" s="25">
        <v>1986</v>
      </c>
      <c r="G16" s="40">
        <v>2026</v>
      </c>
      <c r="H16" s="40">
        <v>3544</v>
      </c>
    </row>
    <row r="17" spans="1:8" ht="15" customHeight="1" x14ac:dyDescent="0.2">
      <c r="A17" s="83" t="s">
        <v>8</v>
      </c>
      <c r="B17" s="79">
        <v>4215</v>
      </c>
      <c r="C17" s="79">
        <v>2792</v>
      </c>
      <c r="D17" s="79">
        <v>2108</v>
      </c>
      <c r="E17" s="79">
        <v>1561</v>
      </c>
      <c r="F17" s="79">
        <v>1586</v>
      </c>
      <c r="G17" s="79">
        <v>1591</v>
      </c>
      <c r="H17" s="79">
        <v>2272</v>
      </c>
    </row>
    <row r="18" spans="1:8" ht="15" customHeight="1" x14ac:dyDescent="0.2">
      <c r="A18" s="26" t="s">
        <v>9</v>
      </c>
      <c r="B18" s="25">
        <v>3126</v>
      </c>
      <c r="C18" s="25">
        <v>2043</v>
      </c>
      <c r="D18" s="25">
        <v>1622</v>
      </c>
      <c r="E18" s="25">
        <v>1073</v>
      </c>
      <c r="F18" s="25">
        <v>1312</v>
      </c>
      <c r="G18" s="40">
        <v>1238</v>
      </c>
      <c r="H18" s="40">
        <v>1814</v>
      </c>
    </row>
    <row r="19" spans="1:8" ht="15" customHeight="1" x14ac:dyDescent="0.2">
      <c r="A19" s="83" t="s">
        <v>10</v>
      </c>
      <c r="B19" s="79">
        <v>4076</v>
      </c>
      <c r="C19" s="79">
        <v>3789</v>
      </c>
      <c r="D19" s="79">
        <v>2264</v>
      </c>
      <c r="E19" s="79">
        <v>1930</v>
      </c>
      <c r="F19" s="79">
        <v>1330</v>
      </c>
      <c r="G19" s="79">
        <v>1646</v>
      </c>
      <c r="H19" s="79">
        <v>2504</v>
      </c>
    </row>
    <row r="20" spans="1:8" ht="15" customHeight="1" x14ac:dyDescent="0.2">
      <c r="A20" s="26" t="s">
        <v>11</v>
      </c>
      <c r="B20" s="25">
        <v>3436</v>
      </c>
      <c r="C20" s="25">
        <v>3411</v>
      </c>
      <c r="D20" s="25">
        <v>1839</v>
      </c>
      <c r="E20" s="25">
        <v>1734</v>
      </c>
      <c r="F20" s="25">
        <v>1298</v>
      </c>
      <c r="G20" s="40">
        <v>1619</v>
      </c>
      <c r="H20" s="40">
        <v>2045</v>
      </c>
    </row>
    <row r="21" spans="1:8" ht="15" customHeight="1" x14ac:dyDescent="0.2">
      <c r="A21" s="83" t="s">
        <v>12</v>
      </c>
      <c r="B21" s="79">
        <v>921</v>
      </c>
      <c r="C21" s="79">
        <v>396</v>
      </c>
      <c r="D21" s="79">
        <v>297</v>
      </c>
      <c r="E21" s="79">
        <v>232</v>
      </c>
      <c r="F21" s="79">
        <v>336</v>
      </c>
      <c r="G21" s="79">
        <v>213</v>
      </c>
      <c r="H21" s="79">
        <v>376</v>
      </c>
    </row>
    <row r="22" spans="1:8" ht="15" customHeight="1" x14ac:dyDescent="0.2">
      <c r="A22" s="26" t="s">
        <v>13</v>
      </c>
      <c r="B22" s="25">
        <v>1151</v>
      </c>
      <c r="C22" s="25">
        <v>1223</v>
      </c>
      <c r="D22" s="25">
        <v>673</v>
      </c>
      <c r="E22" s="25">
        <v>515</v>
      </c>
      <c r="F22" s="25">
        <v>404</v>
      </c>
      <c r="G22" s="40">
        <v>503</v>
      </c>
      <c r="H22" s="40">
        <v>638</v>
      </c>
    </row>
    <row r="23" spans="1:8" ht="15" customHeight="1" x14ac:dyDescent="0.2">
      <c r="A23" s="83" t="s">
        <v>14</v>
      </c>
      <c r="B23" s="79">
        <v>2487</v>
      </c>
      <c r="C23" s="79">
        <v>1246</v>
      </c>
      <c r="D23" s="79">
        <v>828</v>
      </c>
      <c r="E23" s="79">
        <v>689</v>
      </c>
      <c r="F23" s="79">
        <v>843</v>
      </c>
      <c r="G23" s="79">
        <v>559</v>
      </c>
      <c r="H23" s="79">
        <v>778</v>
      </c>
    </row>
    <row r="24" spans="1:8" x14ac:dyDescent="0.2">
      <c r="A24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7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A1"/>
  <sheetViews>
    <sheetView workbookViewId="0"/>
  </sheetViews>
  <sheetFormatPr baseColWidth="10" defaultColWidth="11.42578125" defaultRowHeight="12.75" x14ac:dyDescent="0.2"/>
  <cols>
    <col min="1" max="1" width="5.5703125" style="55" customWidth="1"/>
    <col min="2" max="2" width="75.7109375" style="55" customWidth="1"/>
    <col min="3" max="3" width="5.5703125" style="55" customWidth="1"/>
    <col min="4" max="16384" width="11.42578125" style="55"/>
  </cols>
  <sheetData/>
  <phoneticPr fontId="5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/>
  <dimension ref="I7:I25"/>
  <sheetViews>
    <sheetView workbookViewId="0"/>
  </sheetViews>
  <sheetFormatPr baseColWidth="10" defaultRowHeight="12.75" x14ac:dyDescent="0.2"/>
  <sheetData>
    <row r="7" spans="9:9" x14ac:dyDescent="0.2">
      <c r="I7" s="56"/>
    </row>
    <row r="8" spans="9:9" x14ac:dyDescent="0.2">
      <c r="I8" s="56"/>
    </row>
    <row r="9" spans="9:9" x14ac:dyDescent="0.2">
      <c r="I9" s="56"/>
    </row>
    <row r="10" spans="9:9" x14ac:dyDescent="0.2">
      <c r="I10" s="56"/>
    </row>
    <row r="11" spans="9:9" x14ac:dyDescent="0.2">
      <c r="I11" s="56"/>
    </row>
    <row r="12" spans="9:9" x14ac:dyDescent="0.2">
      <c r="I12" s="56"/>
    </row>
    <row r="13" spans="9:9" x14ac:dyDescent="0.2">
      <c r="I13" s="56"/>
    </row>
    <row r="14" spans="9:9" x14ac:dyDescent="0.2">
      <c r="I14" s="56"/>
    </row>
    <row r="15" spans="9:9" x14ac:dyDescent="0.2">
      <c r="I15" s="56"/>
    </row>
    <row r="16" spans="9:9" x14ac:dyDescent="0.2">
      <c r="I16" s="56"/>
    </row>
    <row r="17" spans="9:9" x14ac:dyDescent="0.2">
      <c r="I17" s="56"/>
    </row>
    <row r="18" spans="9:9" x14ac:dyDescent="0.2">
      <c r="I18" s="56"/>
    </row>
    <row r="19" spans="9:9" x14ac:dyDescent="0.2">
      <c r="I19" s="56"/>
    </row>
    <row r="20" spans="9:9" x14ac:dyDescent="0.2">
      <c r="I20" s="56"/>
    </row>
    <row r="21" spans="9:9" x14ac:dyDescent="0.2">
      <c r="I21" s="56"/>
    </row>
    <row r="22" spans="9:9" x14ac:dyDescent="0.2">
      <c r="I22" s="56"/>
    </row>
    <row r="23" spans="9:9" x14ac:dyDescent="0.2">
      <c r="I23" s="56"/>
    </row>
    <row r="24" spans="9:9" x14ac:dyDescent="0.2">
      <c r="I24" s="56"/>
    </row>
    <row r="25" spans="9:9" x14ac:dyDescent="0.2">
      <c r="I25" s="56"/>
    </row>
  </sheetData>
  <phoneticPr fontId="5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H254"/>
  <sheetViews>
    <sheetView zoomScaleNormal="100" workbookViewId="0"/>
  </sheetViews>
  <sheetFormatPr baseColWidth="10" defaultColWidth="11.42578125" defaultRowHeight="12.75" x14ac:dyDescent="0.2"/>
  <cols>
    <col min="1" max="1" width="33.42578125" style="6" customWidth="1"/>
    <col min="2" max="6" width="11.140625" style="7" customWidth="1"/>
    <col min="7" max="7" width="12.7109375" style="6" customWidth="1"/>
    <col min="8" max="16384" width="11.42578125" style="6"/>
  </cols>
  <sheetData>
    <row r="1" spans="1:8" ht="15.75" customHeight="1" x14ac:dyDescent="0.2">
      <c r="A1" s="23" t="s">
        <v>176</v>
      </c>
      <c r="C1" s="50"/>
      <c r="D1" s="48"/>
      <c r="E1" s="50"/>
      <c r="F1" s="48"/>
      <c r="G1" s="48"/>
      <c r="H1" s="48"/>
    </row>
    <row r="2" spans="1:8" x14ac:dyDescent="0.2">
      <c r="A2" s="13"/>
      <c r="B2" s="16"/>
      <c r="C2" s="16"/>
      <c r="D2" s="16"/>
      <c r="E2" s="16"/>
      <c r="F2" s="16"/>
      <c r="G2" s="13"/>
    </row>
    <row r="3" spans="1:8" ht="30.75" customHeight="1" x14ac:dyDescent="0.2">
      <c r="A3" s="71"/>
      <c r="B3" s="69" t="s">
        <v>168</v>
      </c>
      <c r="C3" s="74" t="s">
        <v>135</v>
      </c>
      <c r="D3" s="69" t="s">
        <v>123</v>
      </c>
      <c r="E3" s="74" t="s">
        <v>124</v>
      </c>
      <c r="F3" s="69" t="s">
        <v>163</v>
      </c>
      <c r="G3" s="74" t="s">
        <v>125</v>
      </c>
    </row>
    <row r="4" spans="1:8" ht="15" customHeight="1" x14ac:dyDescent="0.2">
      <c r="A4" s="31" t="s">
        <v>76</v>
      </c>
      <c r="B4" s="40">
        <f>SUM(B6:B108)</f>
        <v>578907</v>
      </c>
      <c r="C4" s="40">
        <f>SUM(C6:C108)</f>
        <v>313975</v>
      </c>
      <c r="D4" s="109">
        <v>0.45764172829141814</v>
      </c>
      <c r="E4" s="40">
        <f>SUM(E6:E108)</f>
        <v>4253</v>
      </c>
      <c r="F4" s="40">
        <f>SUM(F6:F108)</f>
        <v>6401</v>
      </c>
      <c r="G4" s="40">
        <f>SUM(G6:G108)</f>
        <v>303321</v>
      </c>
    </row>
    <row r="5" spans="1:8" ht="15" customHeight="1" x14ac:dyDescent="0.2">
      <c r="A5" s="78" t="s">
        <v>0</v>
      </c>
      <c r="B5" s="79"/>
      <c r="C5" s="79"/>
      <c r="D5" s="84"/>
      <c r="E5" s="79"/>
      <c r="F5" s="79"/>
      <c r="G5" s="79"/>
    </row>
    <row r="6" spans="1:8" ht="15" customHeight="1" x14ac:dyDescent="0.2">
      <c r="A6" s="11" t="s">
        <v>88</v>
      </c>
      <c r="B6" s="25">
        <v>2097</v>
      </c>
      <c r="C6" s="25">
        <v>1270</v>
      </c>
      <c r="D6" s="109">
        <v>0.39437291368621841</v>
      </c>
      <c r="E6" s="25">
        <v>9</v>
      </c>
      <c r="F6" s="25">
        <v>20</v>
      </c>
      <c r="G6" s="25">
        <v>1241</v>
      </c>
    </row>
    <row r="7" spans="1:8" ht="15" customHeight="1" x14ac:dyDescent="0.2">
      <c r="A7" s="78" t="s">
        <v>89</v>
      </c>
      <c r="B7" s="79">
        <v>2902</v>
      </c>
      <c r="C7" s="79">
        <v>1791</v>
      </c>
      <c r="D7" s="111">
        <v>0.38283942108890423</v>
      </c>
      <c r="E7" s="79">
        <v>28</v>
      </c>
      <c r="F7" s="79">
        <v>52</v>
      </c>
      <c r="G7" s="79">
        <v>1711</v>
      </c>
    </row>
    <row r="8" spans="1:8" ht="15" customHeight="1" x14ac:dyDescent="0.2">
      <c r="A8" s="11" t="s">
        <v>101</v>
      </c>
      <c r="B8" s="25">
        <v>4857</v>
      </c>
      <c r="C8" s="25">
        <v>2760</v>
      </c>
      <c r="D8" s="109">
        <v>0.43174799258801727</v>
      </c>
      <c r="E8" s="25">
        <v>31</v>
      </c>
      <c r="F8" s="25">
        <v>40</v>
      </c>
      <c r="G8" s="25">
        <v>2689</v>
      </c>
    </row>
    <row r="9" spans="1:8" ht="15" customHeight="1" x14ac:dyDescent="0.2">
      <c r="A9" s="78" t="s">
        <v>102</v>
      </c>
      <c r="B9" s="79">
        <v>3236</v>
      </c>
      <c r="C9" s="79">
        <v>1783</v>
      </c>
      <c r="D9" s="111">
        <v>0.44901112484548827</v>
      </c>
      <c r="E9" s="79">
        <v>24</v>
      </c>
      <c r="F9" s="79">
        <v>33</v>
      </c>
      <c r="G9" s="79">
        <v>1726</v>
      </c>
    </row>
    <row r="10" spans="1:8" ht="15" customHeight="1" x14ac:dyDescent="0.2">
      <c r="A10" s="11" t="s">
        <v>103</v>
      </c>
      <c r="B10" s="25">
        <v>2568</v>
      </c>
      <c r="C10" s="25">
        <v>1461</v>
      </c>
      <c r="D10" s="109">
        <v>0.43107476635514019</v>
      </c>
      <c r="E10" s="25">
        <v>13</v>
      </c>
      <c r="F10" s="25">
        <v>31</v>
      </c>
      <c r="G10" s="25">
        <v>1417</v>
      </c>
    </row>
    <row r="11" spans="1:8" ht="15" customHeight="1" x14ac:dyDescent="0.2">
      <c r="A11" s="78" t="s">
        <v>19</v>
      </c>
      <c r="B11" s="79">
        <v>4154</v>
      </c>
      <c r="C11" s="79">
        <v>2510</v>
      </c>
      <c r="D11" s="111">
        <v>0.39576311988444873</v>
      </c>
      <c r="E11" s="79">
        <v>17</v>
      </c>
      <c r="F11" s="79">
        <v>48</v>
      </c>
      <c r="G11" s="79">
        <v>2445</v>
      </c>
    </row>
    <row r="12" spans="1:8" ht="15" customHeight="1" x14ac:dyDescent="0.2">
      <c r="A12" s="11" t="s">
        <v>78</v>
      </c>
      <c r="B12" s="25"/>
      <c r="C12" s="25"/>
      <c r="D12" s="37"/>
      <c r="E12" s="25"/>
      <c r="F12" s="25"/>
      <c r="G12" s="25"/>
    </row>
    <row r="13" spans="1:8" ht="15" customHeight="1" x14ac:dyDescent="0.2">
      <c r="A13" s="78" t="s">
        <v>20</v>
      </c>
      <c r="B13" s="79">
        <v>17644</v>
      </c>
      <c r="C13" s="79">
        <v>10239</v>
      </c>
      <c r="D13" s="111">
        <v>0.41968941283155747</v>
      </c>
      <c r="E13" s="79">
        <v>92</v>
      </c>
      <c r="F13" s="79">
        <v>216</v>
      </c>
      <c r="G13" s="79">
        <v>9931</v>
      </c>
    </row>
    <row r="14" spans="1:8" ht="15" customHeight="1" x14ac:dyDescent="0.2">
      <c r="A14" s="11" t="s">
        <v>104</v>
      </c>
      <c r="B14" s="25">
        <v>5468</v>
      </c>
      <c r="C14" s="25">
        <v>3464</v>
      </c>
      <c r="D14" s="109">
        <v>0.36649597659107536</v>
      </c>
      <c r="E14" s="25">
        <v>27</v>
      </c>
      <c r="F14" s="25">
        <v>91</v>
      </c>
      <c r="G14" s="25">
        <v>3346</v>
      </c>
    </row>
    <row r="15" spans="1:8" ht="15" customHeight="1" x14ac:dyDescent="0.2">
      <c r="A15" s="78" t="s">
        <v>21</v>
      </c>
      <c r="B15" s="79">
        <v>8916</v>
      </c>
      <c r="C15" s="79">
        <v>5642</v>
      </c>
      <c r="D15" s="111">
        <v>0.36720502467474203</v>
      </c>
      <c r="E15" s="79">
        <v>52</v>
      </c>
      <c r="F15" s="79">
        <v>159</v>
      </c>
      <c r="G15" s="79">
        <v>5431</v>
      </c>
    </row>
    <row r="16" spans="1:8" ht="15" customHeight="1" x14ac:dyDescent="0.2">
      <c r="A16" s="11" t="s">
        <v>1</v>
      </c>
      <c r="B16" s="25"/>
      <c r="C16" s="25"/>
      <c r="D16" s="37"/>
      <c r="E16" s="25"/>
      <c r="F16" s="25"/>
      <c r="G16" s="25"/>
    </row>
    <row r="17" spans="1:7" ht="15" customHeight="1" x14ac:dyDescent="0.2">
      <c r="A17" s="78" t="s">
        <v>105</v>
      </c>
      <c r="B17" s="79">
        <v>4800</v>
      </c>
      <c r="C17" s="79">
        <v>2789</v>
      </c>
      <c r="D17" s="111">
        <v>0.41895833333333332</v>
      </c>
      <c r="E17" s="79">
        <v>26</v>
      </c>
      <c r="F17" s="79">
        <v>69</v>
      </c>
      <c r="G17" s="79">
        <v>2694</v>
      </c>
    </row>
    <row r="18" spans="1:7" ht="15" customHeight="1" x14ac:dyDescent="0.2">
      <c r="A18" s="11" t="s">
        <v>90</v>
      </c>
      <c r="B18" s="25">
        <v>3064</v>
      </c>
      <c r="C18" s="25">
        <v>1747</v>
      </c>
      <c r="D18" s="109">
        <v>0.42983028720626631</v>
      </c>
      <c r="E18" s="25">
        <v>21</v>
      </c>
      <c r="F18" s="25">
        <v>43</v>
      </c>
      <c r="G18" s="25">
        <v>1683</v>
      </c>
    </row>
    <row r="19" spans="1:7" ht="15" customHeight="1" x14ac:dyDescent="0.2">
      <c r="A19" s="78" t="s">
        <v>91</v>
      </c>
      <c r="B19" s="79">
        <v>11343</v>
      </c>
      <c r="C19" s="79">
        <v>6823</v>
      </c>
      <c r="D19" s="111">
        <v>0.39848364630168387</v>
      </c>
      <c r="E19" s="79">
        <v>89</v>
      </c>
      <c r="F19" s="79">
        <v>159</v>
      </c>
      <c r="G19" s="79">
        <v>6575</v>
      </c>
    </row>
    <row r="20" spans="1:7" ht="15" customHeight="1" x14ac:dyDescent="0.2">
      <c r="A20" s="11" t="s">
        <v>22</v>
      </c>
      <c r="B20" s="25">
        <v>17114</v>
      </c>
      <c r="C20" s="25">
        <v>10088</v>
      </c>
      <c r="D20" s="109">
        <v>0.4105410774804254</v>
      </c>
      <c r="E20" s="25">
        <v>129</v>
      </c>
      <c r="F20" s="25">
        <v>227</v>
      </c>
      <c r="G20" s="25">
        <v>9732</v>
      </c>
    </row>
    <row r="21" spans="1:7" ht="15" customHeight="1" x14ac:dyDescent="0.2">
      <c r="A21" s="78" t="s">
        <v>2</v>
      </c>
      <c r="B21" s="79"/>
      <c r="C21" s="79"/>
      <c r="D21" s="84"/>
      <c r="E21" s="79"/>
      <c r="F21" s="79"/>
      <c r="G21" s="79"/>
    </row>
    <row r="22" spans="1:7" ht="15" customHeight="1" x14ac:dyDescent="0.2">
      <c r="A22" s="11" t="s">
        <v>23</v>
      </c>
      <c r="B22" s="25">
        <v>9235</v>
      </c>
      <c r="C22" s="25">
        <v>5346</v>
      </c>
      <c r="D22" s="109">
        <v>0.42111532214401731</v>
      </c>
      <c r="E22" s="25">
        <v>70</v>
      </c>
      <c r="F22" s="25">
        <v>96</v>
      </c>
      <c r="G22" s="25">
        <v>5180</v>
      </c>
    </row>
    <row r="23" spans="1:7" ht="15" customHeight="1" x14ac:dyDescent="0.2">
      <c r="A23" s="78" t="s">
        <v>109</v>
      </c>
      <c r="B23" s="79">
        <v>3856</v>
      </c>
      <c r="C23" s="79">
        <v>2158</v>
      </c>
      <c r="D23" s="111">
        <v>0.44035269709543567</v>
      </c>
      <c r="E23" s="79">
        <v>21</v>
      </c>
      <c r="F23" s="79">
        <v>33</v>
      </c>
      <c r="G23" s="79">
        <v>2104</v>
      </c>
    </row>
    <row r="24" spans="1:7" ht="15" customHeight="1" x14ac:dyDescent="0.2">
      <c r="A24" s="11" t="s">
        <v>106</v>
      </c>
      <c r="B24" s="21">
        <v>3397</v>
      </c>
      <c r="C24" s="21">
        <v>1649</v>
      </c>
      <c r="D24" s="109">
        <v>0.51457168089490724</v>
      </c>
      <c r="E24" s="21">
        <v>21</v>
      </c>
      <c r="F24" s="21">
        <v>15</v>
      </c>
      <c r="G24" s="21">
        <v>1613</v>
      </c>
    </row>
    <row r="25" spans="1:7" ht="15" customHeight="1" x14ac:dyDescent="0.2">
      <c r="A25" s="78" t="s">
        <v>24</v>
      </c>
      <c r="B25" s="81">
        <v>10414</v>
      </c>
      <c r="C25" s="81">
        <v>5752</v>
      </c>
      <c r="D25" s="111">
        <v>0.44766660265027847</v>
      </c>
      <c r="E25" s="81">
        <v>62</v>
      </c>
      <c r="F25" s="81">
        <v>139</v>
      </c>
      <c r="G25" s="81">
        <v>5551</v>
      </c>
    </row>
    <row r="26" spans="1:7" ht="15" customHeight="1" x14ac:dyDescent="0.2">
      <c r="A26" s="11" t="s">
        <v>79</v>
      </c>
      <c r="B26" s="21"/>
      <c r="C26" s="21"/>
      <c r="D26" s="45"/>
      <c r="E26" s="21"/>
      <c r="F26" s="21"/>
      <c r="G26" s="21"/>
    </row>
    <row r="27" spans="1:7" ht="15" customHeight="1" x14ac:dyDescent="0.2">
      <c r="A27" s="78" t="s">
        <v>25</v>
      </c>
      <c r="B27" s="81">
        <v>7833</v>
      </c>
      <c r="C27" s="81">
        <v>4245</v>
      </c>
      <c r="D27" s="111">
        <v>0.45806204519341248</v>
      </c>
      <c r="E27" s="81">
        <v>71</v>
      </c>
      <c r="F27" s="81">
        <v>76</v>
      </c>
      <c r="G27" s="81">
        <v>4098</v>
      </c>
    </row>
    <row r="28" spans="1:7" ht="15" customHeight="1" x14ac:dyDescent="0.2">
      <c r="A28" s="11" t="s">
        <v>26</v>
      </c>
      <c r="B28" s="21">
        <v>7612</v>
      </c>
      <c r="C28" s="21">
        <v>4257</v>
      </c>
      <c r="D28" s="109">
        <v>0.44075144508670522</v>
      </c>
      <c r="E28" s="21">
        <v>52</v>
      </c>
      <c r="F28" s="21">
        <v>75</v>
      </c>
      <c r="G28" s="21">
        <v>4130</v>
      </c>
    </row>
    <row r="29" spans="1:7" ht="15" customHeight="1" x14ac:dyDescent="0.2">
      <c r="A29" s="78" t="s">
        <v>27</v>
      </c>
      <c r="B29" s="81">
        <v>5855</v>
      </c>
      <c r="C29" s="81">
        <v>3375</v>
      </c>
      <c r="D29" s="111">
        <v>0.42356959863364646</v>
      </c>
      <c r="E29" s="81">
        <v>38</v>
      </c>
      <c r="F29" s="81">
        <v>61</v>
      </c>
      <c r="G29" s="81">
        <v>3276</v>
      </c>
    </row>
    <row r="30" spans="1:7" ht="15" customHeight="1" x14ac:dyDescent="0.2">
      <c r="A30" s="11" t="s">
        <v>28</v>
      </c>
      <c r="B30" s="21">
        <v>6003</v>
      </c>
      <c r="C30" s="21">
        <v>3044</v>
      </c>
      <c r="D30" s="109">
        <v>0.49292020656338498</v>
      </c>
      <c r="E30" s="21">
        <v>31</v>
      </c>
      <c r="F30" s="21">
        <v>67</v>
      </c>
      <c r="G30" s="21">
        <v>2946</v>
      </c>
    </row>
    <row r="31" spans="1:7" ht="15" customHeight="1" x14ac:dyDescent="0.2">
      <c r="A31" s="78" t="s">
        <v>29</v>
      </c>
      <c r="B31" s="81">
        <v>7354</v>
      </c>
      <c r="C31" s="81">
        <v>4043</v>
      </c>
      <c r="D31" s="111">
        <v>0.45023116671199348</v>
      </c>
      <c r="E31" s="81">
        <v>52</v>
      </c>
      <c r="F31" s="81">
        <v>85</v>
      </c>
      <c r="G31" s="81">
        <v>3906</v>
      </c>
    </row>
    <row r="32" spans="1:7" ht="15" customHeight="1" x14ac:dyDescent="0.2">
      <c r="A32" s="11" t="s">
        <v>80</v>
      </c>
      <c r="B32" s="21"/>
      <c r="C32" s="21"/>
      <c r="D32" s="45"/>
      <c r="E32" s="21"/>
      <c r="F32" s="21"/>
      <c r="G32" s="21"/>
    </row>
    <row r="33" spans="1:7" ht="15" customHeight="1" x14ac:dyDescent="0.2">
      <c r="A33" s="78" t="s">
        <v>30</v>
      </c>
      <c r="B33" s="81">
        <v>5156</v>
      </c>
      <c r="C33" s="81">
        <v>3200</v>
      </c>
      <c r="D33" s="111">
        <v>0.37936384794414274</v>
      </c>
      <c r="E33" s="81">
        <v>35</v>
      </c>
      <c r="F33" s="81">
        <v>99</v>
      </c>
      <c r="G33" s="81">
        <v>3066</v>
      </c>
    </row>
    <row r="34" spans="1:7" ht="15" customHeight="1" x14ac:dyDescent="0.2">
      <c r="A34" s="11" t="s">
        <v>31</v>
      </c>
      <c r="B34" s="21">
        <v>10779</v>
      </c>
      <c r="C34" s="21">
        <v>6234</v>
      </c>
      <c r="D34" s="109">
        <v>0.42165321458391314</v>
      </c>
      <c r="E34" s="21">
        <v>82</v>
      </c>
      <c r="F34" s="21">
        <v>175</v>
      </c>
      <c r="G34" s="21">
        <v>5977</v>
      </c>
    </row>
    <row r="35" spans="1:7" ht="15" customHeight="1" x14ac:dyDescent="0.2">
      <c r="A35" s="78" t="s">
        <v>32</v>
      </c>
      <c r="B35" s="81">
        <v>4962</v>
      </c>
      <c r="C35" s="81">
        <v>3089</v>
      </c>
      <c r="D35" s="111">
        <v>0.37746876259572754</v>
      </c>
      <c r="E35" s="81">
        <v>30</v>
      </c>
      <c r="F35" s="81">
        <v>94</v>
      </c>
      <c r="G35" s="81">
        <v>2965</v>
      </c>
    </row>
    <row r="36" spans="1:7" ht="15" customHeight="1" x14ac:dyDescent="0.2">
      <c r="A36" s="11" t="s">
        <v>33</v>
      </c>
      <c r="B36" s="21">
        <v>1986</v>
      </c>
      <c r="C36" s="21">
        <v>1233</v>
      </c>
      <c r="D36" s="109">
        <v>0.37915407854984895</v>
      </c>
      <c r="E36" s="21">
        <v>16</v>
      </c>
      <c r="F36" s="21">
        <v>39</v>
      </c>
      <c r="G36" s="21">
        <v>1178</v>
      </c>
    </row>
    <row r="37" spans="1:7" ht="15" customHeight="1" x14ac:dyDescent="0.2">
      <c r="A37" s="78" t="s">
        <v>81</v>
      </c>
      <c r="B37" s="81"/>
      <c r="C37" s="81"/>
      <c r="D37" s="97"/>
      <c r="E37" s="81"/>
      <c r="F37" s="81"/>
      <c r="G37" s="81"/>
    </row>
    <row r="38" spans="1:7" ht="15" customHeight="1" x14ac:dyDescent="0.2">
      <c r="A38" s="11" t="s">
        <v>34</v>
      </c>
      <c r="B38" s="21">
        <v>18897</v>
      </c>
      <c r="C38" s="21">
        <v>10153</v>
      </c>
      <c r="D38" s="109">
        <v>0.46271895009789915</v>
      </c>
      <c r="E38" s="21">
        <v>126</v>
      </c>
      <c r="F38" s="21">
        <v>172</v>
      </c>
      <c r="G38" s="21">
        <v>9855</v>
      </c>
    </row>
    <row r="39" spans="1:7" ht="15" customHeight="1" x14ac:dyDescent="0.2">
      <c r="A39" s="78" t="s">
        <v>35</v>
      </c>
      <c r="B39" s="81">
        <v>3555</v>
      </c>
      <c r="C39" s="81">
        <v>1945</v>
      </c>
      <c r="D39" s="111">
        <v>0.45288326300984527</v>
      </c>
      <c r="E39" s="81">
        <v>21</v>
      </c>
      <c r="F39" s="81">
        <v>34</v>
      </c>
      <c r="G39" s="81">
        <v>1890</v>
      </c>
    </row>
    <row r="40" spans="1:7" ht="15" customHeight="1" x14ac:dyDescent="0.2">
      <c r="A40" s="11" t="s">
        <v>67</v>
      </c>
      <c r="B40" s="21">
        <v>6058</v>
      </c>
      <c r="C40" s="21">
        <v>3026</v>
      </c>
      <c r="D40" s="109">
        <v>0.50049521294156485</v>
      </c>
      <c r="E40" s="21">
        <v>37</v>
      </c>
      <c r="F40" s="21">
        <v>40</v>
      </c>
      <c r="G40" s="21">
        <v>2949</v>
      </c>
    </row>
    <row r="41" spans="1:7" ht="15" customHeight="1" x14ac:dyDescent="0.2">
      <c r="A41" s="78" t="s">
        <v>92</v>
      </c>
      <c r="B41" s="81">
        <v>2272</v>
      </c>
      <c r="C41" s="81">
        <v>1016</v>
      </c>
      <c r="D41" s="111">
        <v>0.55281690140845074</v>
      </c>
      <c r="E41" s="81">
        <v>7</v>
      </c>
      <c r="F41" s="81">
        <v>14</v>
      </c>
      <c r="G41" s="81">
        <v>995</v>
      </c>
    </row>
    <row r="42" spans="1:7" ht="15" customHeight="1" x14ac:dyDescent="0.2">
      <c r="A42" s="11" t="s">
        <v>93</v>
      </c>
      <c r="B42" s="21">
        <v>3848</v>
      </c>
      <c r="C42" s="21">
        <v>2184</v>
      </c>
      <c r="D42" s="109">
        <v>0.43243243243243246</v>
      </c>
      <c r="E42" s="21">
        <v>37</v>
      </c>
      <c r="F42" s="21">
        <v>41</v>
      </c>
      <c r="G42" s="21">
        <v>2106</v>
      </c>
    </row>
    <row r="43" spans="1:7" ht="15" customHeight="1" x14ac:dyDescent="0.2">
      <c r="A43" s="78" t="s">
        <v>3</v>
      </c>
      <c r="B43" s="81"/>
      <c r="C43" s="81"/>
      <c r="D43" s="97"/>
      <c r="E43" s="81"/>
      <c r="F43" s="81"/>
      <c r="G43" s="81"/>
    </row>
    <row r="44" spans="1:7" ht="15" customHeight="1" x14ac:dyDescent="0.2">
      <c r="A44" s="11" t="s">
        <v>36</v>
      </c>
      <c r="B44" s="21">
        <v>18526</v>
      </c>
      <c r="C44" s="21">
        <v>10537</v>
      </c>
      <c r="D44" s="109">
        <v>0.4312317823599266</v>
      </c>
      <c r="E44" s="21">
        <v>158</v>
      </c>
      <c r="F44" s="21">
        <v>219</v>
      </c>
      <c r="G44" s="21">
        <v>10160</v>
      </c>
    </row>
    <row r="45" spans="1:7" ht="15" customHeight="1" x14ac:dyDescent="0.2">
      <c r="A45" s="78" t="s">
        <v>37</v>
      </c>
      <c r="B45" s="81">
        <v>7487</v>
      </c>
      <c r="C45" s="81">
        <v>4049</v>
      </c>
      <c r="D45" s="111">
        <v>0.45919593962868971</v>
      </c>
      <c r="E45" s="81">
        <v>79</v>
      </c>
      <c r="F45" s="81">
        <v>97</v>
      </c>
      <c r="G45" s="81">
        <v>3873</v>
      </c>
    </row>
    <row r="46" spans="1:7" ht="15" customHeight="1" x14ac:dyDescent="0.2">
      <c r="A46" s="11" t="s">
        <v>38</v>
      </c>
      <c r="B46" s="21">
        <v>8378</v>
      </c>
      <c r="C46" s="21">
        <v>4766</v>
      </c>
      <c r="D46" s="109">
        <v>0.43112914776796374</v>
      </c>
      <c r="E46" s="21">
        <v>187</v>
      </c>
      <c r="F46" s="21">
        <v>88</v>
      </c>
      <c r="G46" s="21">
        <v>4491</v>
      </c>
    </row>
    <row r="47" spans="1:7" ht="15" customHeight="1" x14ac:dyDescent="0.2">
      <c r="A47" s="78" t="s">
        <v>39</v>
      </c>
      <c r="B47" s="81">
        <v>6904</v>
      </c>
      <c r="C47" s="81">
        <v>3954</v>
      </c>
      <c r="D47" s="111">
        <v>0.42728852838933951</v>
      </c>
      <c r="E47" s="81">
        <v>51</v>
      </c>
      <c r="F47" s="81">
        <v>77</v>
      </c>
      <c r="G47" s="81">
        <v>3826</v>
      </c>
    </row>
    <row r="48" spans="1:7" ht="15" customHeight="1" x14ac:dyDescent="0.2">
      <c r="A48" s="11" t="s">
        <v>40</v>
      </c>
      <c r="B48" s="21">
        <v>2501</v>
      </c>
      <c r="C48" s="21">
        <v>1321</v>
      </c>
      <c r="D48" s="109">
        <v>0.47181127548980406</v>
      </c>
      <c r="E48" s="21">
        <v>18</v>
      </c>
      <c r="F48" s="21">
        <v>25</v>
      </c>
      <c r="G48" s="21">
        <v>1278</v>
      </c>
    </row>
    <row r="49" spans="1:7" ht="15" customHeight="1" x14ac:dyDescent="0.2">
      <c r="A49" s="78" t="s">
        <v>4</v>
      </c>
      <c r="B49" s="81"/>
      <c r="C49" s="81"/>
      <c r="D49" s="97"/>
      <c r="E49" s="81"/>
      <c r="F49" s="81"/>
      <c r="G49" s="81"/>
    </row>
    <row r="50" spans="1:7" ht="15" customHeight="1" x14ac:dyDescent="0.2">
      <c r="A50" s="11" t="s">
        <v>94</v>
      </c>
      <c r="B50" s="21">
        <v>10761</v>
      </c>
      <c r="C50" s="21">
        <v>5843</v>
      </c>
      <c r="D50" s="109">
        <v>0.45702072298113561</v>
      </c>
      <c r="E50" s="21">
        <v>72</v>
      </c>
      <c r="F50" s="21">
        <v>139</v>
      </c>
      <c r="G50" s="21">
        <v>5632</v>
      </c>
    </row>
    <row r="51" spans="1:7" ht="15" customHeight="1" x14ac:dyDescent="0.2">
      <c r="A51" s="78" t="s">
        <v>110</v>
      </c>
      <c r="B51" s="81">
        <v>12788</v>
      </c>
      <c r="C51" s="81">
        <v>6924</v>
      </c>
      <c r="D51" s="111">
        <v>0.45855489521426335</v>
      </c>
      <c r="E51" s="81">
        <v>67</v>
      </c>
      <c r="F51" s="81">
        <v>146</v>
      </c>
      <c r="G51" s="81">
        <v>6711</v>
      </c>
    </row>
    <row r="52" spans="1:7" ht="15" customHeight="1" x14ac:dyDescent="0.2">
      <c r="A52" s="11" t="s">
        <v>95</v>
      </c>
      <c r="B52" s="21">
        <v>4716</v>
      </c>
      <c r="C52" s="21">
        <v>2559</v>
      </c>
      <c r="D52" s="109">
        <v>0.45737913486005088</v>
      </c>
      <c r="E52" s="21">
        <v>43</v>
      </c>
      <c r="F52" s="21">
        <v>61</v>
      </c>
      <c r="G52" s="21">
        <v>2455</v>
      </c>
    </row>
    <row r="53" spans="1:7" ht="15" customHeight="1" x14ac:dyDescent="0.2">
      <c r="A53" s="78" t="s">
        <v>73</v>
      </c>
      <c r="B53" s="81">
        <v>7618</v>
      </c>
      <c r="C53" s="81">
        <v>4074</v>
      </c>
      <c r="D53" s="111">
        <v>0.46521396692045158</v>
      </c>
      <c r="E53" s="81">
        <v>56</v>
      </c>
      <c r="F53" s="81">
        <v>64</v>
      </c>
      <c r="G53" s="81">
        <v>3954</v>
      </c>
    </row>
    <row r="54" spans="1:7" ht="15" customHeight="1" x14ac:dyDescent="0.2">
      <c r="A54" s="11" t="s">
        <v>41</v>
      </c>
      <c r="B54" s="21">
        <v>2676</v>
      </c>
      <c r="C54" s="21">
        <v>1323</v>
      </c>
      <c r="D54" s="109">
        <v>0.50560538116591924</v>
      </c>
      <c r="E54" s="21">
        <v>15</v>
      </c>
      <c r="F54" s="21">
        <v>23</v>
      </c>
      <c r="G54" s="21">
        <v>1285</v>
      </c>
    </row>
    <row r="55" spans="1:7" ht="15" customHeight="1" x14ac:dyDescent="0.2">
      <c r="A55" s="78" t="s">
        <v>5</v>
      </c>
      <c r="B55" s="81"/>
      <c r="C55" s="81"/>
      <c r="D55" s="97" t="s">
        <v>180</v>
      </c>
      <c r="E55" s="81"/>
      <c r="F55" s="81"/>
      <c r="G55" s="81"/>
    </row>
    <row r="56" spans="1:7" ht="15" customHeight="1" x14ac:dyDescent="0.2">
      <c r="A56" s="11" t="s">
        <v>74</v>
      </c>
      <c r="B56" s="21">
        <v>13956</v>
      </c>
      <c r="C56" s="21">
        <v>7260</v>
      </c>
      <c r="D56" s="109">
        <v>0.47979363714531387</v>
      </c>
      <c r="E56" s="21">
        <v>115</v>
      </c>
      <c r="F56" s="21">
        <v>131</v>
      </c>
      <c r="G56" s="21">
        <v>7014</v>
      </c>
    </row>
    <row r="57" spans="1:7" ht="15" customHeight="1" x14ac:dyDescent="0.2">
      <c r="A57" s="78" t="s">
        <v>42</v>
      </c>
      <c r="B57" s="81">
        <v>8338</v>
      </c>
      <c r="C57" s="81">
        <v>4168</v>
      </c>
      <c r="D57" s="111">
        <v>0.50011993283761091</v>
      </c>
      <c r="E57" s="81">
        <v>85</v>
      </c>
      <c r="F57" s="81">
        <v>68</v>
      </c>
      <c r="G57" s="81">
        <v>4015</v>
      </c>
    </row>
    <row r="58" spans="1:7" ht="15" customHeight="1" x14ac:dyDescent="0.2">
      <c r="A58" s="11" t="s">
        <v>59</v>
      </c>
      <c r="B58" s="21">
        <v>16600</v>
      </c>
      <c r="C58" s="21">
        <v>8999</v>
      </c>
      <c r="D58" s="109">
        <v>0.45789156626506022</v>
      </c>
      <c r="E58" s="21">
        <v>145</v>
      </c>
      <c r="F58" s="21">
        <v>180</v>
      </c>
      <c r="G58" s="21">
        <v>8674</v>
      </c>
    </row>
    <row r="59" spans="1:7" ht="15" customHeight="1" x14ac:dyDescent="0.2">
      <c r="A59" s="78" t="s">
        <v>77</v>
      </c>
      <c r="B59" s="81">
        <v>2114</v>
      </c>
      <c r="C59" s="81">
        <v>1023</v>
      </c>
      <c r="D59" s="111">
        <v>0.51608325449385051</v>
      </c>
      <c r="E59" s="81">
        <v>11</v>
      </c>
      <c r="F59" s="81">
        <v>29</v>
      </c>
      <c r="G59" s="81">
        <v>983</v>
      </c>
    </row>
    <row r="60" spans="1:7" ht="15" customHeight="1" x14ac:dyDescent="0.2">
      <c r="A60" s="11" t="s">
        <v>43</v>
      </c>
      <c r="B60" s="21">
        <v>6007</v>
      </c>
      <c r="C60" s="21">
        <v>2502</v>
      </c>
      <c r="D60" s="109">
        <v>0.58348593307807561</v>
      </c>
      <c r="E60" s="21">
        <v>37</v>
      </c>
      <c r="F60" s="21">
        <v>45</v>
      </c>
      <c r="G60" s="21">
        <v>2420</v>
      </c>
    </row>
    <row r="61" spans="1:7" ht="15" customHeight="1" x14ac:dyDescent="0.2">
      <c r="A61" s="78" t="s">
        <v>96</v>
      </c>
      <c r="B61" s="81">
        <v>1805</v>
      </c>
      <c r="C61" s="81">
        <v>778</v>
      </c>
      <c r="D61" s="111">
        <v>0.56897506925207753</v>
      </c>
      <c r="E61" s="81">
        <v>9</v>
      </c>
      <c r="F61" s="81">
        <v>10</v>
      </c>
      <c r="G61" s="81">
        <v>759</v>
      </c>
    </row>
    <row r="62" spans="1:7" ht="15" customHeight="1" x14ac:dyDescent="0.2">
      <c r="A62" s="11" t="s">
        <v>68</v>
      </c>
      <c r="B62" s="21">
        <v>4184</v>
      </c>
      <c r="C62" s="21">
        <v>2249</v>
      </c>
      <c r="D62" s="109">
        <v>0.46247609942638623</v>
      </c>
      <c r="E62" s="21">
        <v>51</v>
      </c>
      <c r="F62" s="21">
        <v>53</v>
      </c>
      <c r="G62" s="21">
        <v>2145</v>
      </c>
    </row>
    <row r="63" spans="1:7" ht="15" customHeight="1" x14ac:dyDescent="0.2">
      <c r="A63" s="78" t="s">
        <v>6</v>
      </c>
      <c r="B63" s="81"/>
      <c r="C63" s="81"/>
      <c r="D63" s="97"/>
      <c r="E63" s="81"/>
      <c r="F63" s="81"/>
      <c r="G63" s="81"/>
    </row>
    <row r="64" spans="1:7" ht="15" customHeight="1" x14ac:dyDescent="0.2">
      <c r="A64" s="11" t="s">
        <v>107</v>
      </c>
      <c r="B64" s="21">
        <v>6612</v>
      </c>
      <c r="C64" s="21">
        <v>3345</v>
      </c>
      <c r="D64" s="109">
        <v>0.4941016333938294</v>
      </c>
      <c r="E64" s="21">
        <v>38</v>
      </c>
      <c r="F64" s="21">
        <v>77</v>
      </c>
      <c r="G64" s="21">
        <v>3230</v>
      </c>
    </row>
    <row r="65" spans="1:7" ht="15" customHeight="1" x14ac:dyDescent="0.2">
      <c r="A65" s="78" t="s">
        <v>108</v>
      </c>
      <c r="B65" s="81">
        <v>14761</v>
      </c>
      <c r="C65" s="81">
        <v>7095</v>
      </c>
      <c r="D65" s="111">
        <v>0.51934150802791135</v>
      </c>
      <c r="E65" s="81">
        <v>71</v>
      </c>
      <c r="F65" s="81">
        <v>142</v>
      </c>
      <c r="G65" s="81">
        <v>6882</v>
      </c>
    </row>
    <row r="66" spans="1:7" ht="15" customHeight="1" x14ac:dyDescent="0.2">
      <c r="A66" s="11" t="s">
        <v>97</v>
      </c>
      <c r="B66" s="21">
        <v>10192</v>
      </c>
      <c r="C66" s="21">
        <v>4920</v>
      </c>
      <c r="D66" s="109">
        <v>0.51726844583987441</v>
      </c>
      <c r="E66" s="21">
        <v>63</v>
      </c>
      <c r="F66" s="21">
        <v>86</v>
      </c>
      <c r="G66" s="21">
        <v>4771</v>
      </c>
    </row>
    <row r="67" spans="1:7" ht="15" customHeight="1" x14ac:dyDescent="0.2">
      <c r="A67" s="78" t="s">
        <v>44</v>
      </c>
      <c r="B67" s="81">
        <v>6095</v>
      </c>
      <c r="C67" s="81">
        <v>3245</v>
      </c>
      <c r="D67" s="111">
        <v>0.46759639048400325</v>
      </c>
      <c r="E67" s="81">
        <v>40</v>
      </c>
      <c r="F67" s="81">
        <v>59</v>
      </c>
      <c r="G67" s="81">
        <v>3146</v>
      </c>
    </row>
    <row r="68" spans="1:7" ht="15" customHeight="1" x14ac:dyDescent="0.2">
      <c r="A68" s="11" t="s">
        <v>60</v>
      </c>
      <c r="B68" s="21">
        <v>4209</v>
      </c>
      <c r="C68" s="21">
        <v>1773</v>
      </c>
      <c r="D68" s="109">
        <v>0.57875980042765507</v>
      </c>
      <c r="E68" s="21">
        <v>29</v>
      </c>
      <c r="F68" s="21">
        <v>31</v>
      </c>
      <c r="G68" s="21">
        <v>1713</v>
      </c>
    </row>
    <row r="69" spans="1:7" ht="15" customHeight="1" x14ac:dyDescent="0.2">
      <c r="A69" s="78" t="s">
        <v>7</v>
      </c>
      <c r="B69" s="81"/>
      <c r="C69" s="81"/>
      <c r="D69" s="97"/>
      <c r="E69" s="81"/>
      <c r="F69" s="81"/>
      <c r="G69" s="81"/>
    </row>
    <row r="70" spans="1:7" ht="15" customHeight="1" x14ac:dyDescent="0.2">
      <c r="A70" s="11" t="s">
        <v>45</v>
      </c>
      <c r="B70" s="21">
        <v>17865</v>
      </c>
      <c r="C70" s="21">
        <v>9272</v>
      </c>
      <c r="D70" s="109">
        <v>0.48099636160089559</v>
      </c>
      <c r="E70" s="21">
        <v>116</v>
      </c>
      <c r="F70" s="21">
        <v>147</v>
      </c>
      <c r="G70" s="21">
        <v>9009</v>
      </c>
    </row>
    <row r="71" spans="1:7" ht="15" customHeight="1" x14ac:dyDescent="0.2">
      <c r="A71" s="78" t="s">
        <v>46</v>
      </c>
      <c r="B71" s="81">
        <v>6439</v>
      </c>
      <c r="C71" s="81">
        <v>3547</v>
      </c>
      <c r="D71" s="111">
        <v>0.44913806491691255</v>
      </c>
      <c r="E71" s="81">
        <v>39</v>
      </c>
      <c r="F71" s="81">
        <v>75</v>
      </c>
      <c r="G71" s="81">
        <v>3433</v>
      </c>
    </row>
    <row r="72" spans="1:7" ht="15" customHeight="1" x14ac:dyDescent="0.2">
      <c r="A72" s="11" t="s">
        <v>98</v>
      </c>
      <c r="B72" s="21">
        <v>10355</v>
      </c>
      <c r="C72" s="21">
        <v>5298</v>
      </c>
      <c r="D72" s="109">
        <v>0.48836310960888457</v>
      </c>
      <c r="E72" s="21">
        <v>81</v>
      </c>
      <c r="F72" s="21">
        <v>104</v>
      </c>
      <c r="G72" s="21">
        <v>5113</v>
      </c>
    </row>
    <row r="73" spans="1:7" ht="15" customHeight="1" x14ac:dyDescent="0.2">
      <c r="A73" s="78" t="s">
        <v>47</v>
      </c>
      <c r="B73" s="81">
        <v>3134</v>
      </c>
      <c r="C73" s="81">
        <v>1613</v>
      </c>
      <c r="D73" s="111">
        <v>0.48532227185705168</v>
      </c>
      <c r="E73" s="81">
        <v>18</v>
      </c>
      <c r="F73" s="81">
        <v>33</v>
      </c>
      <c r="G73" s="81">
        <v>1562</v>
      </c>
    </row>
    <row r="74" spans="1:7" ht="15" customHeight="1" x14ac:dyDescent="0.2">
      <c r="A74" s="11" t="s">
        <v>48</v>
      </c>
      <c r="B74" s="21">
        <v>7297</v>
      </c>
      <c r="C74" s="21">
        <v>3978</v>
      </c>
      <c r="D74" s="109">
        <v>0.4548444566260107</v>
      </c>
      <c r="E74" s="21">
        <v>38</v>
      </c>
      <c r="F74" s="21">
        <v>141</v>
      </c>
      <c r="G74" s="21">
        <v>3799</v>
      </c>
    </row>
    <row r="75" spans="1:7" ht="15" customHeight="1" x14ac:dyDescent="0.2">
      <c r="A75" s="78" t="s">
        <v>8</v>
      </c>
      <c r="B75" s="81"/>
      <c r="C75" s="81"/>
      <c r="D75" s="97"/>
      <c r="E75" s="81"/>
      <c r="F75" s="81"/>
      <c r="G75" s="81"/>
    </row>
    <row r="76" spans="1:7" ht="15" customHeight="1" x14ac:dyDescent="0.2">
      <c r="A76" s="11" t="s">
        <v>111</v>
      </c>
      <c r="B76" s="21">
        <v>7003</v>
      </c>
      <c r="C76" s="21">
        <v>3868</v>
      </c>
      <c r="D76" s="109">
        <v>0.44766528630586894</v>
      </c>
      <c r="E76" s="21">
        <v>41</v>
      </c>
      <c r="F76" s="21">
        <v>88</v>
      </c>
      <c r="G76" s="21">
        <v>3739</v>
      </c>
    </row>
    <row r="77" spans="1:7" ht="15" customHeight="1" x14ac:dyDescent="0.2">
      <c r="A77" s="78" t="s">
        <v>49</v>
      </c>
      <c r="B77" s="81">
        <v>9564</v>
      </c>
      <c r="C77" s="81">
        <v>5585</v>
      </c>
      <c r="D77" s="111">
        <v>0.41603931409452111</v>
      </c>
      <c r="E77" s="81">
        <v>73</v>
      </c>
      <c r="F77" s="81">
        <v>99</v>
      </c>
      <c r="G77" s="81">
        <v>5413</v>
      </c>
    </row>
    <row r="78" spans="1:7" ht="15" customHeight="1" x14ac:dyDescent="0.2">
      <c r="A78" s="11" t="s">
        <v>112</v>
      </c>
      <c r="B78" s="21">
        <v>5238</v>
      </c>
      <c r="C78" s="21">
        <v>2890</v>
      </c>
      <c r="D78" s="109">
        <v>0.44826269568537608</v>
      </c>
      <c r="E78" s="21">
        <v>55</v>
      </c>
      <c r="F78" s="21">
        <v>52</v>
      </c>
      <c r="G78" s="21">
        <v>2783</v>
      </c>
    </row>
    <row r="79" spans="1:7" ht="15" customHeight="1" x14ac:dyDescent="0.2">
      <c r="A79" s="78" t="s">
        <v>99</v>
      </c>
      <c r="B79" s="81">
        <v>4497</v>
      </c>
      <c r="C79" s="81">
        <v>2742</v>
      </c>
      <c r="D79" s="111">
        <v>0.39026017344896596</v>
      </c>
      <c r="E79" s="81">
        <v>35</v>
      </c>
      <c r="F79" s="81">
        <v>51</v>
      </c>
      <c r="G79" s="81">
        <v>2656</v>
      </c>
    </row>
    <row r="80" spans="1:7" ht="15" customHeight="1" x14ac:dyDescent="0.2">
      <c r="A80" s="11" t="s">
        <v>100</v>
      </c>
      <c r="B80" s="21">
        <v>2632</v>
      </c>
      <c r="C80" s="21">
        <v>1580</v>
      </c>
      <c r="D80" s="109">
        <v>0.39969604863221886</v>
      </c>
      <c r="E80" s="21">
        <v>19</v>
      </c>
      <c r="F80" s="21">
        <v>27</v>
      </c>
      <c r="G80" s="21">
        <v>1534</v>
      </c>
    </row>
    <row r="81" spans="1:7" ht="15" customHeight="1" x14ac:dyDescent="0.2">
      <c r="A81" s="78" t="s">
        <v>9</v>
      </c>
      <c r="B81" s="81"/>
      <c r="C81" s="81"/>
      <c r="D81" s="97"/>
      <c r="E81" s="81"/>
      <c r="F81" s="81"/>
      <c r="G81" s="81"/>
    </row>
    <row r="82" spans="1:7" ht="15" customHeight="1" x14ac:dyDescent="0.2">
      <c r="A82" s="11" t="s">
        <v>50</v>
      </c>
      <c r="B82" s="21">
        <v>17652</v>
      </c>
      <c r="C82" s="21">
        <v>10017</v>
      </c>
      <c r="D82" s="109">
        <v>0.43252889191026511</v>
      </c>
      <c r="E82" s="21">
        <v>169</v>
      </c>
      <c r="F82" s="21">
        <v>166</v>
      </c>
      <c r="G82" s="21">
        <v>9682</v>
      </c>
    </row>
    <row r="83" spans="1:7" ht="15" customHeight="1" x14ac:dyDescent="0.2">
      <c r="A83" s="78" t="s">
        <v>51</v>
      </c>
      <c r="B83" s="81">
        <v>4319</v>
      </c>
      <c r="C83" s="81">
        <v>2610</v>
      </c>
      <c r="D83" s="111">
        <v>0.39569344755730496</v>
      </c>
      <c r="E83" s="81">
        <v>24</v>
      </c>
      <c r="F83" s="81">
        <v>40</v>
      </c>
      <c r="G83" s="81">
        <v>2546</v>
      </c>
    </row>
    <row r="84" spans="1:7" ht="15" customHeight="1" x14ac:dyDescent="0.2">
      <c r="A84" s="11" t="s">
        <v>10</v>
      </c>
      <c r="B84" s="21"/>
      <c r="C84" s="21"/>
      <c r="D84" s="45"/>
      <c r="E84" s="21"/>
      <c r="F84" s="21"/>
      <c r="G84" s="21"/>
    </row>
    <row r="85" spans="1:7" ht="15" customHeight="1" x14ac:dyDescent="0.2">
      <c r="A85" s="78" t="s">
        <v>61</v>
      </c>
      <c r="B85" s="81">
        <v>10465</v>
      </c>
      <c r="C85" s="81">
        <v>5129</v>
      </c>
      <c r="D85" s="111">
        <v>0.50989010989010985</v>
      </c>
      <c r="E85" s="81">
        <v>63</v>
      </c>
      <c r="F85" s="81">
        <v>73</v>
      </c>
      <c r="G85" s="81">
        <v>4993</v>
      </c>
    </row>
    <row r="86" spans="1:7" ht="15" customHeight="1" x14ac:dyDescent="0.2">
      <c r="A86" s="11" t="s">
        <v>62</v>
      </c>
      <c r="B86" s="21">
        <v>18120</v>
      </c>
      <c r="C86" s="21">
        <v>8840</v>
      </c>
      <c r="D86" s="109">
        <v>0.51214128035320083</v>
      </c>
      <c r="E86" s="21">
        <v>127</v>
      </c>
      <c r="F86" s="21">
        <v>141</v>
      </c>
      <c r="G86" s="21">
        <v>8572</v>
      </c>
    </row>
    <row r="87" spans="1:7" ht="15" customHeight="1" x14ac:dyDescent="0.2">
      <c r="A87" s="78" t="s">
        <v>72</v>
      </c>
      <c r="B87" s="81">
        <v>7141</v>
      </c>
      <c r="C87" s="81">
        <v>4124</v>
      </c>
      <c r="D87" s="111">
        <v>0.4224898473603137</v>
      </c>
      <c r="E87" s="81">
        <v>48</v>
      </c>
      <c r="F87" s="81">
        <v>102</v>
      </c>
      <c r="G87" s="81">
        <v>3974</v>
      </c>
    </row>
    <row r="88" spans="1:7" ht="15" customHeight="1" x14ac:dyDescent="0.2">
      <c r="A88" s="11" t="s">
        <v>11</v>
      </c>
      <c r="B88" s="21"/>
      <c r="C88" s="21"/>
      <c r="D88" s="45"/>
      <c r="E88" s="21"/>
      <c r="F88" s="21"/>
      <c r="G88" s="21"/>
    </row>
    <row r="89" spans="1:7" ht="15" customHeight="1" x14ac:dyDescent="0.2">
      <c r="A89" s="78" t="s">
        <v>63</v>
      </c>
      <c r="B89" s="81">
        <v>27944</v>
      </c>
      <c r="C89" s="81">
        <v>13915</v>
      </c>
      <c r="D89" s="111">
        <v>0.5020397938734612</v>
      </c>
      <c r="E89" s="81">
        <v>233</v>
      </c>
      <c r="F89" s="81">
        <v>250</v>
      </c>
      <c r="G89" s="81">
        <v>13432</v>
      </c>
    </row>
    <row r="90" spans="1:7" ht="15" customHeight="1" x14ac:dyDescent="0.2">
      <c r="A90" s="11" t="s">
        <v>64</v>
      </c>
      <c r="B90" s="21">
        <v>4107</v>
      </c>
      <c r="C90" s="21">
        <v>1991</v>
      </c>
      <c r="D90" s="109">
        <v>0.51521792062332605</v>
      </c>
      <c r="E90" s="21">
        <v>19</v>
      </c>
      <c r="F90" s="21">
        <v>22</v>
      </c>
      <c r="G90" s="21">
        <v>1950</v>
      </c>
    </row>
    <row r="91" spans="1:7" ht="15" customHeight="1" x14ac:dyDescent="0.2">
      <c r="A91" s="78" t="s">
        <v>12</v>
      </c>
      <c r="B91" s="81"/>
      <c r="C91" s="81"/>
      <c r="D91" s="97"/>
      <c r="E91" s="81"/>
      <c r="F91" s="81"/>
      <c r="G91" s="81"/>
    </row>
    <row r="92" spans="1:7" ht="15" customHeight="1" x14ac:dyDescent="0.2">
      <c r="A92" s="11" t="s">
        <v>65</v>
      </c>
      <c r="B92" s="21">
        <v>814</v>
      </c>
      <c r="C92" s="21">
        <v>496</v>
      </c>
      <c r="D92" s="109">
        <v>0.39066339066339067</v>
      </c>
      <c r="E92" s="21">
        <v>20</v>
      </c>
      <c r="F92" s="21">
        <v>13</v>
      </c>
      <c r="G92" s="21">
        <v>463</v>
      </c>
    </row>
    <row r="93" spans="1:7" ht="15" customHeight="1" x14ac:dyDescent="0.2">
      <c r="A93" s="78" t="s">
        <v>66</v>
      </c>
      <c r="B93" s="81">
        <v>684</v>
      </c>
      <c r="C93" s="81">
        <v>337</v>
      </c>
      <c r="D93" s="111">
        <v>0.50730994152046782</v>
      </c>
      <c r="E93" s="81">
        <v>6</v>
      </c>
      <c r="F93" s="81">
        <v>6</v>
      </c>
      <c r="G93" s="81">
        <v>325</v>
      </c>
    </row>
    <row r="94" spans="1:7" ht="15" customHeight="1" x14ac:dyDescent="0.2">
      <c r="A94" s="11" t="s">
        <v>52</v>
      </c>
      <c r="B94" s="21">
        <v>1006</v>
      </c>
      <c r="C94" s="21">
        <v>604</v>
      </c>
      <c r="D94" s="109">
        <v>0.39960238568588469</v>
      </c>
      <c r="E94" s="21">
        <v>15</v>
      </c>
      <c r="F94" s="21">
        <v>15</v>
      </c>
      <c r="G94" s="21">
        <v>574</v>
      </c>
    </row>
    <row r="95" spans="1:7" ht="15" customHeight="1" x14ac:dyDescent="0.2">
      <c r="A95" s="78" t="s">
        <v>69</v>
      </c>
      <c r="B95" s="81">
        <v>319</v>
      </c>
      <c r="C95" s="81">
        <v>177</v>
      </c>
      <c r="D95" s="111">
        <v>0.44514106583072099</v>
      </c>
      <c r="E95" s="81">
        <v>0</v>
      </c>
      <c r="F95" s="81">
        <v>1</v>
      </c>
      <c r="G95" s="81">
        <v>176</v>
      </c>
    </row>
    <row r="96" spans="1:7" ht="15" customHeight="1" x14ac:dyDescent="0.2">
      <c r="A96" s="11" t="s">
        <v>53</v>
      </c>
      <c r="B96" s="21">
        <v>1594</v>
      </c>
      <c r="C96" s="21">
        <v>981</v>
      </c>
      <c r="D96" s="109">
        <v>0.38456712672521959</v>
      </c>
      <c r="E96" s="21">
        <v>15</v>
      </c>
      <c r="F96" s="21">
        <v>25</v>
      </c>
      <c r="G96" s="21">
        <v>941</v>
      </c>
    </row>
    <row r="97" spans="1:7" ht="15" customHeight="1" x14ac:dyDescent="0.2">
      <c r="A97" s="78" t="s">
        <v>54</v>
      </c>
      <c r="B97" s="81">
        <v>576</v>
      </c>
      <c r="C97" s="81">
        <v>319</v>
      </c>
      <c r="D97" s="111">
        <v>0.44618055555555558</v>
      </c>
      <c r="E97" s="81">
        <v>11</v>
      </c>
      <c r="F97" s="81">
        <v>16</v>
      </c>
      <c r="G97" s="81">
        <v>292</v>
      </c>
    </row>
    <row r="98" spans="1:7" ht="15" customHeight="1" x14ac:dyDescent="0.2">
      <c r="A98" s="11" t="s">
        <v>13</v>
      </c>
      <c r="B98" s="21"/>
      <c r="C98" s="21"/>
      <c r="D98" s="45"/>
      <c r="E98" s="21"/>
      <c r="F98" s="21"/>
      <c r="G98" s="21"/>
    </row>
    <row r="99" spans="1:7" ht="15" customHeight="1" x14ac:dyDescent="0.2">
      <c r="A99" s="78" t="s">
        <v>178</v>
      </c>
      <c r="B99" s="81">
        <v>9467</v>
      </c>
      <c r="C99" s="81">
        <v>4833</v>
      </c>
      <c r="D99" s="111">
        <v>0.4894898066969473</v>
      </c>
      <c r="E99" s="81">
        <v>60</v>
      </c>
      <c r="F99" s="81">
        <v>88</v>
      </c>
      <c r="G99" s="81">
        <v>4685</v>
      </c>
    </row>
    <row r="100" spans="1:7" ht="15" customHeight="1" x14ac:dyDescent="0.2">
      <c r="A100" s="31" t="s">
        <v>179</v>
      </c>
      <c r="B100" s="21">
        <v>756</v>
      </c>
      <c r="C100" s="21">
        <v>446</v>
      </c>
      <c r="D100" s="109">
        <v>0.41005291005291006</v>
      </c>
      <c r="E100" s="21">
        <v>4</v>
      </c>
      <c r="F100" s="21">
        <v>20</v>
      </c>
      <c r="G100" s="21">
        <v>422</v>
      </c>
    </row>
    <row r="101" spans="1:7" ht="15" customHeight="1" x14ac:dyDescent="0.2">
      <c r="A101" s="78" t="s">
        <v>14</v>
      </c>
      <c r="B101" s="81"/>
      <c r="C101" s="81"/>
      <c r="D101" s="97"/>
      <c r="E101" s="81"/>
      <c r="F101" s="81"/>
      <c r="G101" s="81"/>
    </row>
    <row r="102" spans="1:7" ht="15" customHeight="1" x14ac:dyDescent="0.2">
      <c r="A102" s="11" t="s">
        <v>82</v>
      </c>
      <c r="B102" s="21">
        <v>967</v>
      </c>
      <c r="C102" s="21">
        <v>538</v>
      </c>
      <c r="D102" s="109">
        <v>0.44364012409513959</v>
      </c>
      <c r="E102" s="21">
        <v>6</v>
      </c>
      <c r="F102" s="21">
        <v>13</v>
      </c>
      <c r="G102" s="21">
        <v>519</v>
      </c>
    </row>
    <row r="103" spans="1:7" ht="15" customHeight="1" x14ac:dyDescent="0.2">
      <c r="A103" s="78" t="s">
        <v>83</v>
      </c>
      <c r="B103" s="81">
        <v>5386</v>
      </c>
      <c r="C103" s="81">
        <v>2616</v>
      </c>
      <c r="D103" s="111">
        <v>0.51429632380245083</v>
      </c>
      <c r="E103" s="81">
        <v>45</v>
      </c>
      <c r="F103" s="81">
        <v>95</v>
      </c>
      <c r="G103" s="81">
        <v>2476</v>
      </c>
    </row>
    <row r="104" spans="1:7" ht="15" customHeight="1" x14ac:dyDescent="0.2">
      <c r="A104" s="11" t="s">
        <v>57</v>
      </c>
      <c r="B104" s="21">
        <v>1989</v>
      </c>
      <c r="C104" s="21">
        <v>933</v>
      </c>
      <c r="D104" s="109">
        <v>0.53092006033182504</v>
      </c>
      <c r="E104" s="21">
        <v>15</v>
      </c>
      <c r="F104" s="21">
        <v>17</v>
      </c>
      <c r="G104" s="21">
        <v>901</v>
      </c>
    </row>
    <row r="105" spans="1:7" ht="15" customHeight="1" x14ac:dyDescent="0.2">
      <c r="A105" s="78" t="s">
        <v>84</v>
      </c>
      <c r="B105" s="81">
        <v>1278</v>
      </c>
      <c r="C105" s="81">
        <v>691</v>
      </c>
      <c r="D105" s="111">
        <v>0.45931142410015652</v>
      </c>
      <c r="E105" s="81">
        <v>5</v>
      </c>
      <c r="F105" s="81">
        <v>6</v>
      </c>
      <c r="G105" s="81">
        <v>680</v>
      </c>
    </row>
    <row r="106" spans="1:7" ht="15" customHeight="1" x14ac:dyDescent="0.2">
      <c r="A106" s="11" t="s">
        <v>85</v>
      </c>
      <c r="B106" s="21">
        <v>632</v>
      </c>
      <c r="C106" s="21">
        <v>461</v>
      </c>
      <c r="D106" s="109">
        <v>0.27056962025316456</v>
      </c>
      <c r="E106" s="21">
        <v>11</v>
      </c>
      <c r="F106" s="21">
        <v>11</v>
      </c>
      <c r="G106" s="21">
        <v>439</v>
      </c>
    </row>
    <row r="107" spans="1:7" ht="15" customHeight="1" x14ac:dyDescent="0.2">
      <c r="A107" s="78" t="s">
        <v>86</v>
      </c>
      <c r="B107" s="81">
        <v>1126</v>
      </c>
      <c r="C107" s="81">
        <v>574</v>
      </c>
      <c r="D107" s="111">
        <v>0.49023090586145646</v>
      </c>
      <c r="E107" s="81">
        <v>5</v>
      </c>
      <c r="F107" s="81">
        <v>26</v>
      </c>
      <c r="G107" s="81">
        <v>543</v>
      </c>
    </row>
    <row r="108" spans="1:7" ht="12.75" customHeight="1" x14ac:dyDescent="0.2">
      <c r="A108" s="33" t="s">
        <v>87</v>
      </c>
      <c r="B108" s="21">
        <v>4078</v>
      </c>
      <c r="C108" s="21">
        <v>1947</v>
      </c>
      <c r="D108" s="109">
        <v>0.52256007846983821</v>
      </c>
      <c r="E108" s="21">
        <v>30</v>
      </c>
      <c r="F108" s="21">
        <v>45</v>
      </c>
      <c r="G108" s="21">
        <v>1872</v>
      </c>
    </row>
    <row r="109" spans="1:7" x14ac:dyDescent="0.2">
      <c r="A109" s="19" t="s">
        <v>120</v>
      </c>
      <c r="B109" s="63"/>
      <c r="C109" s="63"/>
      <c r="D109" s="51"/>
      <c r="E109" s="63"/>
      <c r="F109" s="63"/>
      <c r="G109" s="47"/>
    </row>
    <row r="110" spans="1:7" x14ac:dyDescent="0.2">
      <c r="B110" s="63"/>
      <c r="C110" s="63"/>
      <c r="D110" s="51"/>
      <c r="E110" s="63"/>
      <c r="F110" s="63"/>
      <c r="G110" s="47"/>
    </row>
    <row r="111" spans="1:7" x14ac:dyDescent="0.2">
      <c r="B111" s="63"/>
      <c r="C111" s="63"/>
      <c r="D111" s="51"/>
      <c r="E111" s="63"/>
      <c r="F111" s="63"/>
      <c r="G111" s="47"/>
    </row>
    <row r="112" spans="1:7" x14ac:dyDescent="0.2">
      <c r="B112" s="63"/>
      <c r="C112" s="63"/>
      <c r="D112" s="51"/>
      <c r="E112" s="63"/>
      <c r="F112" s="63"/>
      <c r="G112" s="47"/>
    </row>
    <row r="113" spans="2:7" x14ac:dyDescent="0.2">
      <c r="B113" s="63"/>
      <c r="C113" s="63"/>
      <c r="D113" s="51"/>
      <c r="E113" s="63"/>
      <c r="F113" s="63"/>
      <c r="G113" s="47"/>
    </row>
    <row r="114" spans="2:7" x14ac:dyDescent="0.2">
      <c r="B114" s="63"/>
      <c r="C114" s="63"/>
      <c r="D114" s="51"/>
      <c r="E114" s="63"/>
      <c r="F114" s="63"/>
      <c r="G114" s="47"/>
    </row>
    <row r="115" spans="2:7" x14ac:dyDescent="0.2">
      <c r="B115" s="63"/>
      <c r="C115" s="63"/>
      <c r="D115" s="51"/>
      <c r="E115" s="63"/>
      <c r="F115" s="63"/>
      <c r="G115" s="47"/>
    </row>
    <row r="116" spans="2:7" x14ac:dyDescent="0.2">
      <c r="B116" s="63"/>
      <c r="C116" s="63"/>
      <c r="D116" s="51"/>
      <c r="E116" s="63"/>
      <c r="F116" s="63"/>
      <c r="G116" s="47"/>
    </row>
    <row r="117" spans="2:7" x14ac:dyDescent="0.2">
      <c r="B117" s="63"/>
      <c r="C117" s="63"/>
      <c r="D117" s="51"/>
      <c r="E117" s="63"/>
      <c r="F117" s="63"/>
      <c r="G117" s="47"/>
    </row>
    <row r="118" spans="2:7" x14ac:dyDescent="0.2">
      <c r="B118" s="63"/>
      <c r="C118" s="63"/>
      <c r="D118" s="51"/>
      <c r="E118" s="63"/>
      <c r="F118" s="63"/>
      <c r="G118" s="47"/>
    </row>
    <row r="119" spans="2:7" x14ac:dyDescent="0.2">
      <c r="B119" s="63"/>
      <c r="C119" s="63"/>
      <c r="D119" s="51"/>
      <c r="E119" s="63"/>
      <c r="F119" s="63"/>
      <c r="G119" s="47"/>
    </row>
    <row r="120" spans="2:7" x14ac:dyDescent="0.2">
      <c r="B120" s="63"/>
      <c r="C120" s="63"/>
      <c r="D120" s="51"/>
      <c r="E120" s="63"/>
      <c r="F120" s="63"/>
      <c r="G120" s="47"/>
    </row>
    <row r="121" spans="2:7" x14ac:dyDescent="0.2">
      <c r="B121" s="63"/>
      <c r="C121" s="63"/>
      <c r="D121" s="51"/>
      <c r="E121" s="63"/>
      <c r="F121" s="63"/>
      <c r="G121" s="47"/>
    </row>
    <row r="122" spans="2:7" x14ac:dyDescent="0.2">
      <c r="B122" s="63"/>
      <c r="C122" s="63"/>
      <c r="D122" s="51"/>
      <c r="E122" s="63"/>
      <c r="F122" s="63"/>
      <c r="G122" s="47"/>
    </row>
    <row r="123" spans="2:7" x14ac:dyDescent="0.2">
      <c r="B123" s="63"/>
      <c r="C123" s="63"/>
      <c r="D123" s="51"/>
      <c r="E123" s="63"/>
      <c r="F123" s="63"/>
      <c r="G123" s="47"/>
    </row>
    <row r="124" spans="2:7" x14ac:dyDescent="0.2">
      <c r="B124" s="63"/>
      <c r="C124" s="63"/>
      <c r="D124" s="51"/>
      <c r="E124" s="63"/>
      <c r="F124" s="63"/>
      <c r="G124" s="47"/>
    </row>
    <row r="125" spans="2:7" x14ac:dyDescent="0.2">
      <c r="B125" s="63"/>
      <c r="C125" s="63"/>
      <c r="D125" s="51"/>
      <c r="E125" s="63"/>
      <c r="F125" s="63"/>
      <c r="G125" s="47"/>
    </row>
    <row r="126" spans="2:7" x14ac:dyDescent="0.2">
      <c r="B126" s="63"/>
      <c r="C126" s="63"/>
      <c r="D126" s="51"/>
      <c r="E126" s="63"/>
      <c r="F126" s="63"/>
      <c r="G126" s="47"/>
    </row>
    <row r="127" spans="2:7" x14ac:dyDescent="0.2">
      <c r="B127" s="63"/>
      <c r="C127" s="63"/>
      <c r="D127" s="51"/>
      <c r="E127" s="63"/>
      <c r="F127" s="63"/>
      <c r="G127" s="47"/>
    </row>
    <row r="128" spans="2:7" x14ac:dyDescent="0.2">
      <c r="B128" s="63"/>
      <c r="C128" s="63"/>
      <c r="D128" s="51"/>
      <c r="E128" s="63"/>
      <c r="F128" s="63"/>
      <c r="G128" s="47"/>
    </row>
    <row r="129" spans="2:7" x14ac:dyDescent="0.2">
      <c r="B129" s="63"/>
      <c r="C129" s="63"/>
      <c r="D129" s="51"/>
      <c r="E129" s="63"/>
      <c r="F129" s="63"/>
      <c r="G129" s="47"/>
    </row>
    <row r="130" spans="2:7" x14ac:dyDescent="0.2">
      <c r="B130" s="63"/>
      <c r="C130" s="63"/>
      <c r="D130" s="51"/>
      <c r="E130" s="63"/>
      <c r="F130" s="63"/>
      <c r="G130" s="47"/>
    </row>
    <row r="131" spans="2:7" x14ac:dyDescent="0.2">
      <c r="B131" s="63"/>
      <c r="C131" s="63"/>
      <c r="D131" s="51"/>
      <c r="E131" s="63"/>
      <c r="F131" s="63"/>
      <c r="G131" s="47"/>
    </row>
    <row r="132" spans="2:7" x14ac:dyDescent="0.2">
      <c r="B132" s="63"/>
      <c r="C132" s="63"/>
      <c r="D132" s="51"/>
      <c r="E132" s="63"/>
      <c r="F132" s="63"/>
      <c r="G132" s="47"/>
    </row>
    <row r="133" spans="2:7" x14ac:dyDescent="0.2">
      <c r="B133" s="63"/>
      <c r="C133" s="63"/>
      <c r="D133" s="51"/>
      <c r="E133" s="63"/>
      <c r="F133" s="63"/>
      <c r="G133" s="47"/>
    </row>
    <row r="134" spans="2:7" x14ac:dyDescent="0.2">
      <c r="B134" s="63"/>
      <c r="C134" s="63"/>
      <c r="D134" s="51"/>
      <c r="E134" s="63"/>
      <c r="F134" s="63"/>
      <c r="G134" s="47"/>
    </row>
    <row r="135" spans="2:7" x14ac:dyDescent="0.2">
      <c r="B135" s="63"/>
      <c r="C135" s="63"/>
      <c r="D135" s="51"/>
      <c r="E135" s="63"/>
      <c r="F135" s="63"/>
      <c r="G135" s="47"/>
    </row>
    <row r="136" spans="2:7" x14ac:dyDescent="0.2">
      <c r="B136" s="63"/>
      <c r="C136" s="63"/>
      <c r="D136" s="51"/>
      <c r="E136" s="63"/>
      <c r="F136" s="63"/>
      <c r="G136" s="47"/>
    </row>
    <row r="137" spans="2:7" x14ac:dyDescent="0.2">
      <c r="B137" s="63"/>
      <c r="C137" s="63"/>
      <c r="D137" s="51"/>
      <c r="E137" s="63"/>
      <c r="F137" s="63"/>
      <c r="G137" s="47"/>
    </row>
    <row r="138" spans="2:7" x14ac:dyDescent="0.2">
      <c r="B138" s="63"/>
      <c r="C138" s="63"/>
      <c r="D138" s="51"/>
      <c r="E138" s="63"/>
      <c r="F138" s="63"/>
      <c r="G138" s="47"/>
    </row>
    <row r="139" spans="2:7" x14ac:dyDescent="0.2">
      <c r="B139" s="63"/>
      <c r="C139" s="63"/>
      <c r="D139" s="51"/>
      <c r="E139" s="63"/>
      <c r="F139" s="63"/>
      <c r="G139" s="47"/>
    </row>
    <row r="140" spans="2:7" x14ac:dyDescent="0.2">
      <c r="B140" s="63"/>
      <c r="C140" s="63"/>
      <c r="D140" s="51"/>
      <c r="E140" s="63"/>
      <c r="F140" s="63"/>
      <c r="G140" s="47"/>
    </row>
    <row r="141" spans="2:7" x14ac:dyDescent="0.2">
      <c r="B141" s="63"/>
      <c r="C141" s="63"/>
      <c r="D141" s="51"/>
      <c r="E141" s="63"/>
      <c r="F141" s="63"/>
      <c r="G141" s="47"/>
    </row>
    <row r="142" spans="2:7" x14ac:dyDescent="0.2">
      <c r="B142" s="63"/>
      <c r="C142" s="63"/>
      <c r="D142" s="51"/>
      <c r="E142" s="63"/>
      <c r="F142" s="63"/>
      <c r="G142" s="47"/>
    </row>
    <row r="143" spans="2:7" x14ac:dyDescent="0.2">
      <c r="B143" s="63"/>
      <c r="C143" s="63"/>
      <c r="D143" s="51"/>
      <c r="E143" s="63"/>
      <c r="F143" s="63"/>
      <c r="G143" s="47"/>
    </row>
    <row r="144" spans="2:7" x14ac:dyDescent="0.2">
      <c r="B144" s="63"/>
      <c r="C144" s="63"/>
      <c r="D144" s="51"/>
      <c r="E144" s="63"/>
      <c r="F144" s="63"/>
      <c r="G144" s="47"/>
    </row>
    <row r="145" spans="2:7" x14ac:dyDescent="0.2">
      <c r="B145" s="63"/>
      <c r="D145" s="51"/>
      <c r="E145" s="63"/>
      <c r="F145" s="63"/>
      <c r="G145" s="47"/>
    </row>
    <row r="146" spans="2:7" x14ac:dyDescent="0.2">
      <c r="B146" s="63"/>
      <c r="D146" s="51"/>
      <c r="E146" s="63"/>
      <c r="F146" s="63"/>
      <c r="G146" s="47"/>
    </row>
    <row r="147" spans="2:7" x14ac:dyDescent="0.2">
      <c r="B147" s="63"/>
      <c r="D147" s="51"/>
      <c r="E147" s="63"/>
      <c r="F147" s="63"/>
      <c r="G147" s="47"/>
    </row>
    <row r="148" spans="2:7" x14ac:dyDescent="0.2">
      <c r="B148" s="63"/>
      <c r="D148" s="51"/>
      <c r="E148" s="63"/>
      <c r="F148" s="63"/>
      <c r="G148" s="47"/>
    </row>
    <row r="149" spans="2:7" x14ac:dyDescent="0.2">
      <c r="B149" s="63"/>
      <c r="D149" s="51"/>
      <c r="E149" s="63"/>
      <c r="F149" s="63"/>
      <c r="G149" s="47"/>
    </row>
    <row r="150" spans="2:7" x14ac:dyDescent="0.2">
      <c r="B150" s="63"/>
      <c r="D150" s="51"/>
      <c r="E150" s="63"/>
      <c r="F150" s="63"/>
      <c r="G150" s="47"/>
    </row>
    <row r="151" spans="2:7" x14ac:dyDescent="0.2">
      <c r="B151" s="63"/>
      <c r="D151" s="51"/>
      <c r="E151" s="63"/>
      <c r="F151" s="63"/>
      <c r="G151" s="47"/>
    </row>
    <row r="152" spans="2:7" x14ac:dyDescent="0.2">
      <c r="B152" s="63"/>
      <c r="D152" s="51"/>
      <c r="E152" s="63"/>
      <c r="F152" s="63"/>
      <c r="G152" s="47"/>
    </row>
    <row r="153" spans="2:7" x14ac:dyDescent="0.2">
      <c r="B153" s="63"/>
      <c r="D153" s="51"/>
      <c r="E153" s="63"/>
      <c r="F153" s="63"/>
      <c r="G153" s="47"/>
    </row>
    <row r="154" spans="2:7" x14ac:dyDescent="0.2">
      <c r="B154" s="63"/>
      <c r="D154" s="51"/>
      <c r="E154" s="63"/>
      <c r="F154" s="63"/>
      <c r="G154" s="47"/>
    </row>
    <row r="155" spans="2:7" x14ac:dyDescent="0.2">
      <c r="B155" s="63"/>
      <c r="D155" s="51"/>
      <c r="E155" s="63"/>
      <c r="F155" s="63"/>
      <c r="G155" s="47"/>
    </row>
    <row r="156" spans="2:7" x14ac:dyDescent="0.2">
      <c r="B156" s="63"/>
      <c r="D156" s="51"/>
      <c r="E156" s="63"/>
      <c r="F156" s="63"/>
      <c r="G156" s="47"/>
    </row>
    <row r="157" spans="2:7" x14ac:dyDescent="0.2">
      <c r="B157" s="63"/>
      <c r="D157" s="51"/>
      <c r="E157" s="63"/>
      <c r="F157" s="63"/>
      <c r="G157" s="47"/>
    </row>
    <row r="158" spans="2:7" x14ac:dyDescent="0.2">
      <c r="B158" s="63"/>
      <c r="D158" s="51"/>
      <c r="E158" s="63"/>
      <c r="F158" s="63"/>
      <c r="G158" s="47"/>
    </row>
    <row r="159" spans="2:7" x14ac:dyDescent="0.2">
      <c r="B159" s="63"/>
      <c r="D159" s="51"/>
      <c r="E159" s="63"/>
      <c r="F159" s="63"/>
      <c r="G159" s="47"/>
    </row>
    <row r="160" spans="2:7" x14ac:dyDescent="0.2">
      <c r="B160" s="63"/>
      <c r="D160" s="51"/>
      <c r="E160" s="63"/>
      <c r="F160" s="63"/>
      <c r="G160" s="47"/>
    </row>
    <row r="161" spans="2:7" x14ac:dyDescent="0.2">
      <c r="B161" s="63"/>
      <c r="D161" s="51"/>
      <c r="E161" s="63"/>
      <c r="F161" s="63"/>
      <c r="G161" s="47"/>
    </row>
    <row r="162" spans="2:7" x14ac:dyDescent="0.2">
      <c r="B162" s="63"/>
      <c r="D162" s="51"/>
      <c r="E162" s="63"/>
      <c r="F162" s="63"/>
      <c r="G162" s="47"/>
    </row>
    <row r="163" spans="2:7" x14ac:dyDescent="0.2">
      <c r="B163" s="63"/>
      <c r="D163" s="51"/>
      <c r="E163" s="63"/>
      <c r="F163" s="63"/>
      <c r="G163" s="47"/>
    </row>
    <row r="164" spans="2:7" x14ac:dyDescent="0.2">
      <c r="B164" s="63"/>
      <c r="D164" s="51"/>
      <c r="E164" s="63"/>
      <c r="F164" s="63"/>
      <c r="G164" s="47"/>
    </row>
    <row r="165" spans="2:7" x14ac:dyDescent="0.2">
      <c r="B165" s="63"/>
      <c r="D165" s="51"/>
      <c r="E165" s="63"/>
      <c r="F165" s="63"/>
      <c r="G165" s="47"/>
    </row>
    <row r="166" spans="2:7" x14ac:dyDescent="0.2">
      <c r="B166" s="63"/>
      <c r="D166" s="51"/>
      <c r="E166" s="63"/>
      <c r="F166" s="63"/>
      <c r="G166" s="47"/>
    </row>
    <row r="167" spans="2:7" x14ac:dyDescent="0.2">
      <c r="B167" s="63"/>
      <c r="D167" s="51"/>
      <c r="E167" s="63"/>
      <c r="F167" s="63"/>
      <c r="G167" s="47"/>
    </row>
    <row r="168" spans="2:7" x14ac:dyDescent="0.2">
      <c r="B168" s="63"/>
      <c r="D168" s="51"/>
      <c r="E168" s="63"/>
      <c r="F168" s="63"/>
      <c r="G168" s="47"/>
    </row>
    <row r="169" spans="2:7" x14ac:dyDescent="0.2">
      <c r="B169" s="63"/>
      <c r="D169" s="51"/>
      <c r="E169" s="63"/>
      <c r="F169" s="63"/>
      <c r="G169" s="47"/>
    </row>
    <row r="170" spans="2:7" x14ac:dyDescent="0.2">
      <c r="B170" s="63"/>
      <c r="E170" s="63"/>
      <c r="F170" s="63"/>
      <c r="G170" s="47"/>
    </row>
    <row r="171" spans="2:7" x14ac:dyDescent="0.2">
      <c r="B171" s="63"/>
      <c r="E171" s="63"/>
      <c r="F171" s="63"/>
      <c r="G171" s="47"/>
    </row>
    <row r="172" spans="2:7" x14ac:dyDescent="0.2">
      <c r="B172" s="63"/>
      <c r="E172" s="63"/>
      <c r="F172" s="63"/>
      <c r="G172" s="47"/>
    </row>
    <row r="173" spans="2:7" x14ac:dyDescent="0.2">
      <c r="B173" s="63"/>
      <c r="E173" s="63"/>
      <c r="F173" s="63"/>
      <c r="G173" s="47"/>
    </row>
    <row r="174" spans="2:7" x14ac:dyDescent="0.2">
      <c r="B174" s="63"/>
      <c r="E174" s="63"/>
      <c r="F174" s="63"/>
      <c r="G174" s="47"/>
    </row>
    <row r="175" spans="2:7" x14ac:dyDescent="0.2">
      <c r="B175" s="63"/>
      <c r="E175" s="63"/>
      <c r="F175" s="63"/>
      <c r="G175" s="47"/>
    </row>
    <row r="176" spans="2:7" x14ac:dyDescent="0.2">
      <c r="B176" s="63"/>
      <c r="E176" s="63"/>
      <c r="F176" s="63"/>
      <c r="G176" s="47"/>
    </row>
    <row r="177" spans="2:7" x14ac:dyDescent="0.2">
      <c r="B177" s="63"/>
      <c r="E177" s="63"/>
      <c r="F177" s="63"/>
      <c r="G177" s="47"/>
    </row>
    <row r="178" spans="2:7" x14ac:dyDescent="0.2">
      <c r="B178" s="63"/>
      <c r="E178" s="63"/>
      <c r="F178" s="63"/>
      <c r="G178" s="47"/>
    </row>
    <row r="179" spans="2:7" x14ac:dyDescent="0.2">
      <c r="B179" s="63"/>
      <c r="E179" s="63"/>
      <c r="F179" s="63"/>
      <c r="G179" s="47"/>
    </row>
    <row r="180" spans="2:7" x14ac:dyDescent="0.2">
      <c r="B180" s="63"/>
      <c r="E180" s="63"/>
      <c r="F180" s="63"/>
      <c r="G180" s="47"/>
    </row>
    <row r="181" spans="2:7" x14ac:dyDescent="0.2">
      <c r="B181" s="63"/>
      <c r="E181" s="63"/>
      <c r="F181" s="63"/>
      <c r="G181" s="47"/>
    </row>
    <row r="182" spans="2:7" x14ac:dyDescent="0.2">
      <c r="B182" s="63"/>
      <c r="E182" s="63"/>
      <c r="F182" s="63"/>
      <c r="G182" s="47"/>
    </row>
    <row r="183" spans="2:7" x14ac:dyDescent="0.2">
      <c r="B183" s="63"/>
      <c r="E183" s="63"/>
      <c r="F183" s="63"/>
      <c r="G183" s="47"/>
    </row>
    <row r="184" spans="2:7" x14ac:dyDescent="0.2">
      <c r="B184" s="63"/>
      <c r="E184" s="63"/>
      <c r="F184" s="63"/>
      <c r="G184" s="47"/>
    </row>
    <row r="185" spans="2:7" x14ac:dyDescent="0.2">
      <c r="B185" s="63"/>
      <c r="E185" s="63"/>
      <c r="F185" s="63"/>
      <c r="G185" s="47"/>
    </row>
    <row r="186" spans="2:7" x14ac:dyDescent="0.2">
      <c r="B186" s="63"/>
      <c r="E186" s="63"/>
      <c r="F186" s="63"/>
      <c r="G186" s="47"/>
    </row>
    <row r="187" spans="2:7" x14ac:dyDescent="0.2">
      <c r="B187" s="63"/>
      <c r="E187" s="63"/>
      <c r="F187" s="63"/>
      <c r="G187" s="47"/>
    </row>
    <row r="188" spans="2:7" x14ac:dyDescent="0.2">
      <c r="B188" s="63"/>
      <c r="E188" s="63"/>
      <c r="F188" s="63"/>
      <c r="G188" s="47"/>
    </row>
    <row r="189" spans="2:7" x14ac:dyDescent="0.2">
      <c r="B189" s="63"/>
      <c r="E189" s="63"/>
      <c r="F189" s="63"/>
      <c r="G189" s="47"/>
    </row>
    <row r="190" spans="2:7" x14ac:dyDescent="0.2">
      <c r="B190" s="63"/>
      <c r="E190" s="63"/>
      <c r="F190" s="63"/>
      <c r="G190" s="47"/>
    </row>
    <row r="191" spans="2:7" x14ac:dyDescent="0.2">
      <c r="B191" s="63"/>
      <c r="E191" s="63"/>
      <c r="F191" s="63"/>
      <c r="G191" s="47"/>
    </row>
    <row r="192" spans="2:7" x14ac:dyDescent="0.2">
      <c r="B192" s="63"/>
      <c r="E192" s="63"/>
      <c r="F192" s="63"/>
      <c r="G192" s="47"/>
    </row>
    <row r="193" spans="2:7" x14ac:dyDescent="0.2">
      <c r="B193" s="63"/>
      <c r="E193" s="63"/>
      <c r="F193" s="63"/>
      <c r="G193" s="47"/>
    </row>
    <row r="194" spans="2:7" x14ac:dyDescent="0.2">
      <c r="B194" s="63"/>
      <c r="E194" s="63"/>
      <c r="F194" s="63"/>
      <c r="G194" s="47"/>
    </row>
    <row r="195" spans="2:7" x14ac:dyDescent="0.2">
      <c r="B195" s="63"/>
      <c r="E195" s="63"/>
      <c r="F195" s="63"/>
      <c r="G195" s="47"/>
    </row>
    <row r="196" spans="2:7" x14ac:dyDescent="0.2">
      <c r="B196" s="63"/>
      <c r="E196" s="63"/>
      <c r="F196" s="63"/>
      <c r="G196" s="47"/>
    </row>
    <row r="197" spans="2:7" x14ac:dyDescent="0.2">
      <c r="B197" s="63"/>
      <c r="E197" s="63"/>
      <c r="F197" s="63"/>
      <c r="G197" s="47"/>
    </row>
    <row r="198" spans="2:7" x14ac:dyDescent="0.2">
      <c r="B198" s="63"/>
      <c r="E198" s="63"/>
      <c r="F198" s="63"/>
      <c r="G198" s="47"/>
    </row>
    <row r="199" spans="2:7" x14ac:dyDescent="0.2">
      <c r="B199" s="63"/>
      <c r="E199" s="63"/>
      <c r="F199" s="63"/>
      <c r="G199" s="47"/>
    </row>
    <row r="200" spans="2:7" x14ac:dyDescent="0.2">
      <c r="B200" s="63"/>
      <c r="E200" s="63"/>
      <c r="F200" s="63"/>
      <c r="G200" s="47"/>
    </row>
    <row r="201" spans="2:7" x14ac:dyDescent="0.2">
      <c r="B201" s="63"/>
      <c r="E201" s="63"/>
      <c r="F201" s="63"/>
      <c r="G201" s="47"/>
    </row>
    <row r="202" spans="2:7" x14ac:dyDescent="0.2">
      <c r="B202" s="63"/>
      <c r="E202" s="63"/>
      <c r="F202" s="63"/>
      <c r="G202" s="47"/>
    </row>
    <row r="203" spans="2:7" x14ac:dyDescent="0.2">
      <c r="B203" s="63"/>
      <c r="E203" s="63"/>
      <c r="F203" s="63"/>
      <c r="G203" s="47"/>
    </row>
    <row r="204" spans="2:7" x14ac:dyDescent="0.2">
      <c r="B204" s="63"/>
      <c r="E204" s="63"/>
      <c r="F204" s="63"/>
      <c r="G204" s="47"/>
    </row>
    <row r="205" spans="2:7" x14ac:dyDescent="0.2">
      <c r="B205" s="63"/>
      <c r="E205" s="63"/>
      <c r="F205" s="63"/>
      <c r="G205" s="47"/>
    </row>
    <row r="206" spans="2:7" x14ac:dyDescent="0.2">
      <c r="B206" s="63"/>
      <c r="E206" s="63"/>
      <c r="F206" s="63"/>
      <c r="G206" s="47"/>
    </row>
    <row r="207" spans="2:7" x14ac:dyDescent="0.2">
      <c r="B207" s="63"/>
      <c r="E207" s="63"/>
      <c r="F207" s="63"/>
      <c r="G207" s="47"/>
    </row>
    <row r="208" spans="2:7" x14ac:dyDescent="0.2">
      <c r="B208" s="63"/>
      <c r="E208" s="63"/>
      <c r="F208" s="63"/>
      <c r="G208" s="47"/>
    </row>
    <row r="209" spans="2:7" x14ac:dyDescent="0.2">
      <c r="B209" s="63"/>
      <c r="E209" s="63"/>
      <c r="F209" s="63"/>
      <c r="G209" s="47"/>
    </row>
    <row r="210" spans="2:7" x14ac:dyDescent="0.2">
      <c r="B210" s="63"/>
      <c r="E210" s="63"/>
      <c r="F210" s="63"/>
      <c r="G210" s="47"/>
    </row>
    <row r="211" spans="2:7" x14ac:dyDescent="0.2">
      <c r="B211" s="63"/>
      <c r="E211" s="63"/>
      <c r="F211" s="63"/>
      <c r="G211" s="47"/>
    </row>
    <row r="212" spans="2:7" x14ac:dyDescent="0.2">
      <c r="B212" s="63"/>
      <c r="E212" s="63"/>
      <c r="F212" s="63"/>
      <c r="G212" s="47"/>
    </row>
    <row r="213" spans="2:7" x14ac:dyDescent="0.2">
      <c r="B213" s="63"/>
      <c r="E213" s="63"/>
      <c r="F213" s="63"/>
      <c r="G213" s="47"/>
    </row>
    <row r="214" spans="2:7" x14ac:dyDescent="0.2">
      <c r="B214" s="63"/>
      <c r="E214" s="63"/>
      <c r="F214" s="63"/>
      <c r="G214" s="47"/>
    </row>
    <row r="215" spans="2:7" x14ac:dyDescent="0.2">
      <c r="B215" s="63"/>
      <c r="E215" s="63"/>
      <c r="F215" s="63"/>
      <c r="G215" s="47"/>
    </row>
    <row r="216" spans="2:7" x14ac:dyDescent="0.2">
      <c r="B216" s="63"/>
      <c r="E216" s="63"/>
      <c r="F216" s="63"/>
      <c r="G216" s="47"/>
    </row>
    <row r="217" spans="2:7" x14ac:dyDescent="0.2">
      <c r="B217" s="63"/>
      <c r="E217" s="63"/>
      <c r="F217" s="63"/>
      <c r="G217" s="47"/>
    </row>
    <row r="218" spans="2:7" x14ac:dyDescent="0.2">
      <c r="B218" s="63"/>
      <c r="E218" s="63"/>
      <c r="F218" s="63"/>
      <c r="G218" s="47"/>
    </row>
    <row r="219" spans="2:7" x14ac:dyDescent="0.2">
      <c r="B219" s="63"/>
      <c r="E219" s="63"/>
      <c r="F219" s="63"/>
      <c r="G219" s="47"/>
    </row>
    <row r="220" spans="2:7" x14ac:dyDescent="0.2">
      <c r="B220" s="63"/>
      <c r="E220" s="63"/>
      <c r="F220" s="63"/>
      <c r="G220" s="47"/>
    </row>
    <row r="221" spans="2:7" x14ac:dyDescent="0.2">
      <c r="B221" s="63"/>
      <c r="E221" s="63"/>
      <c r="F221" s="63"/>
      <c r="G221" s="47"/>
    </row>
    <row r="222" spans="2:7" x14ac:dyDescent="0.2">
      <c r="B222" s="63"/>
      <c r="E222" s="63"/>
      <c r="F222" s="63"/>
      <c r="G222" s="47"/>
    </row>
    <row r="223" spans="2:7" x14ac:dyDescent="0.2">
      <c r="B223" s="63"/>
      <c r="E223" s="63"/>
      <c r="F223" s="63"/>
      <c r="G223" s="47"/>
    </row>
    <row r="224" spans="2:7" x14ac:dyDescent="0.2">
      <c r="B224" s="63"/>
      <c r="E224" s="63"/>
      <c r="F224" s="63"/>
      <c r="G224" s="47"/>
    </row>
    <row r="225" spans="2:7" x14ac:dyDescent="0.2">
      <c r="B225" s="63"/>
      <c r="E225" s="63"/>
      <c r="F225" s="63"/>
      <c r="G225" s="47"/>
    </row>
    <row r="226" spans="2:7" x14ac:dyDescent="0.2">
      <c r="B226" s="63"/>
      <c r="E226" s="63"/>
      <c r="F226" s="63"/>
      <c r="G226" s="47"/>
    </row>
    <row r="227" spans="2:7" x14ac:dyDescent="0.2">
      <c r="B227" s="63"/>
      <c r="E227" s="63"/>
      <c r="F227" s="63"/>
      <c r="G227" s="47"/>
    </row>
    <row r="228" spans="2:7" x14ac:dyDescent="0.2">
      <c r="B228" s="63"/>
      <c r="E228" s="63"/>
      <c r="F228" s="63"/>
      <c r="G228" s="47"/>
    </row>
    <row r="229" spans="2:7" x14ac:dyDescent="0.2">
      <c r="B229" s="63"/>
      <c r="E229" s="63"/>
      <c r="F229" s="63"/>
      <c r="G229" s="47"/>
    </row>
    <row r="230" spans="2:7" x14ac:dyDescent="0.2">
      <c r="B230" s="63"/>
      <c r="E230" s="63"/>
      <c r="F230" s="63"/>
      <c r="G230" s="47"/>
    </row>
    <row r="231" spans="2:7" x14ac:dyDescent="0.2">
      <c r="B231" s="63"/>
      <c r="E231" s="63"/>
      <c r="F231" s="63"/>
      <c r="G231" s="47"/>
    </row>
    <row r="232" spans="2:7" x14ac:dyDescent="0.2">
      <c r="B232" s="63"/>
      <c r="E232" s="63"/>
      <c r="F232" s="63"/>
      <c r="G232" s="47"/>
    </row>
    <row r="233" spans="2:7" x14ac:dyDescent="0.2">
      <c r="B233" s="63"/>
      <c r="E233" s="63"/>
      <c r="F233" s="63"/>
      <c r="G233" s="47"/>
    </row>
    <row r="234" spans="2:7" x14ac:dyDescent="0.2">
      <c r="B234" s="63"/>
      <c r="E234" s="63"/>
      <c r="F234" s="63"/>
      <c r="G234" s="47"/>
    </row>
    <row r="235" spans="2:7" x14ac:dyDescent="0.2">
      <c r="B235" s="63"/>
    </row>
    <row r="236" spans="2:7" x14ac:dyDescent="0.2">
      <c r="B236" s="63"/>
    </row>
    <row r="237" spans="2:7" x14ac:dyDescent="0.2">
      <c r="B237" s="63"/>
    </row>
    <row r="238" spans="2:7" x14ac:dyDescent="0.2">
      <c r="B238" s="63"/>
    </row>
    <row r="239" spans="2:7" x14ac:dyDescent="0.2">
      <c r="B239" s="63"/>
    </row>
    <row r="240" spans="2:7" x14ac:dyDescent="0.2">
      <c r="B240" s="63"/>
    </row>
    <row r="241" spans="2:2" x14ac:dyDescent="0.2">
      <c r="B241" s="63"/>
    </row>
    <row r="242" spans="2:2" x14ac:dyDescent="0.2">
      <c r="B242" s="63"/>
    </row>
    <row r="243" spans="2:2" x14ac:dyDescent="0.2">
      <c r="B243" s="63"/>
    </row>
    <row r="244" spans="2:2" x14ac:dyDescent="0.2">
      <c r="B244" s="63"/>
    </row>
    <row r="245" spans="2:2" x14ac:dyDescent="0.2">
      <c r="B245" s="63"/>
    </row>
    <row r="246" spans="2:2" x14ac:dyDescent="0.2">
      <c r="B246" s="63"/>
    </row>
    <row r="247" spans="2:2" x14ac:dyDescent="0.2">
      <c r="B247" s="63"/>
    </row>
    <row r="248" spans="2:2" x14ac:dyDescent="0.2">
      <c r="B248" s="63"/>
    </row>
    <row r="249" spans="2:2" x14ac:dyDescent="0.2">
      <c r="B249" s="63"/>
    </row>
    <row r="250" spans="2:2" x14ac:dyDescent="0.2">
      <c r="B250" s="63"/>
    </row>
    <row r="251" spans="2:2" x14ac:dyDescent="0.2">
      <c r="B251" s="63"/>
    </row>
    <row r="252" spans="2:2" x14ac:dyDescent="0.2">
      <c r="B252" s="63"/>
    </row>
    <row r="253" spans="2:2" x14ac:dyDescent="0.2">
      <c r="B253" s="63"/>
    </row>
    <row r="254" spans="2:2" x14ac:dyDescent="0.2">
      <c r="B254" s="63"/>
    </row>
  </sheetData>
  <phoneticPr fontId="0" type="noConversion"/>
  <pageMargins left="0.39370078740157483" right="0.39370078740157483" top="0.59055118110236227" bottom="0.59055118110236227" header="0" footer="0"/>
  <pageSetup paperSize="9" scale="70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H109"/>
  <sheetViews>
    <sheetView zoomScaleNormal="100" workbookViewId="0"/>
  </sheetViews>
  <sheetFormatPr baseColWidth="10" defaultRowHeight="12.75" x14ac:dyDescent="0.2"/>
  <cols>
    <col min="1" max="1" width="30.28515625" customWidth="1"/>
    <col min="2" max="7" width="13.28515625" style="3" customWidth="1"/>
  </cols>
  <sheetData>
    <row r="1" spans="1:8" ht="15.75" customHeight="1" x14ac:dyDescent="0.2">
      <c r="A1" s="15" t="s">
        <v>174</v>
      </c>
      <c r="B1" s="16"/>
      <c r="C1" s="16"/>
      <c r="D1" s="16"/>
      <c r="E1" s="16"/>
      <c r="F1" s="16"/>
      <c r="G1" s="16"/>
    </row>
    <row r="2" spans="1:8" x14ac:dyDescent="0.2">
      <c r="A2" s="13"/>
      <c r="B2" s="16"/>
      <c r="C2" s="16"/>
      <c r="D2" s="16"/>
      <c r="E2" s="16"/>
      <c r="F2" s="16"/>
      <c r="G2" s="16"/>
    </row>
    <row r="3" spans="1:8" ht="30.75" customHeight="1" x14ac:dyDescent="0.2">
      <c r="A3" s="71"/>
      <c r="B3" s="69" t="s">
        <v>17</v>
      </c>
      <c r="C3" s="69" t="s">
        <v>15</v>
      </c>
      <c r="D3" s="69" t="s">
        <v>18</v>
      </c>
      <c r="E3" s="69" t="s">
        <v>113</v>
      </c>
      <c r="F3" s="69" t="s">
        <v>175</v>
      </c>
      <c r="G3" s="69" t="s">
        <v>177</v>
      </c>
      <c r="H3" s="69" t="s">
        <v>126</v>
      </c>
    </row>
    <row r="4" spans="1:8" s="2" customFormat="1" ht="15" customHeight="1" x14ac:dyDescent="0.2">
      <c r="A4" s="31" t="s">
        <v>76</v>
      </c>
      <c r="B4" s="25">
        <v>87655</v>
      </c>
      <c r="C4" s="25">
        <v>51976</v>
      </c>
      <c r="D4" s="25">
        <v>34596</v>
      </c>
      <c r="E4" s="25">
        <v>29495</v>
      </c>
      <c r="F4" s="25">
        <v>27723</v>
      </c>
      <c r="G4" s="25">
        <v>26519</v>
      </c>
      <c r="H4" s="25">
        <v>45357</v>
      </c>
    </row>
    <row r="5" spans="1:8" s="2" customFormat="1" ht="15" customHeight="1" x14ac:dyDescent="0.2">
      <c r="A5" s="78" t="s">
        <v>0</v>
      </c>
      <c r="B5" s="82"/>
      <c r="C5" s="82"/>
      <c r="D5" s="82"/>
      <c r="E5" s="82"/>
      <c r="F5" s="82"/>
      <c r="G5" s="82"/>
      <c r="H5" s="82"/>
    </row>
    <row r="6" spans="1:8" ht="15" customHeight="1" x14ac:dyDescent="0.2">
      <c r="A6" s="11" t="s">
        <v>88</v>
      </c>
      <c r="B6" s="25">
        <v>423</v>
      </c>
      <c r="C6" s="25">
        <v>142</v>
      </c>
      <c r="D6" s="25">
        <v>109</v>
      </c>
      <c r="E6" s="25">
        <v>93</v>
      </c>
      <c r="F6" s="25">
        <v>159</v>
      </c>
      <c r="G6" s="25">
        <v>95</v>
      </c>
      <c r="H6" s="25">
        <v>220</v>
      </c>
    </row>
    <row r="7" spans="1:8" ht="15" customHeight="1" x14ac:dyDescent="0.2">
      <c r="A7" s="78" t="s">
        <v>89</v>
      </c>
      <c r="B7" s="79">
        <v>814</v>
      </c>
      <c r="C7" s="79">
        <v>133</v>
      </c>
      <c r="D7" s="79">
        <v>99</v>
      </c>
      <c r="E7" s="79">
        <v>135</v>
      </c>
      <c r="F7" s="79">
        <v>106</v>
      </c>
      <c r="G7" s="79">
        <v>61</v>
      </c>
      <c r="H7" s="79">
        <v>363</v>
      </c>
    </row>
    <row r="8" spans="1:8" ht="15" customHeight="1" x14ac:dyDescent="0.2">
      <c r="A8" s="11" t="s">
        <v>101</v>
      </c>
      <c r="B8" s="25">
        <v>657</v>
      </c>
      <c r="C8" s="25">
        <v>345</v>
      </c>
      <c r="D8" s="25">
        <v>396</v>
      </c>
      <c r="E8" s="25">
        <v>176</v>
      </c>
      <c r="F8" s="25">
        <v>457</v>
      </c>
      <c r="G8" s="25">
        <v>282</v>
      </c>
      <c r="H8" s="25">
        <v>376</v>
      </c>
    </row>
    <row r="9" spans="1:8" ht="15" customHeight="1" x14ac:dyDescent="0.2">
      <c r="A9" s="78" t="s">
        <v>102</v>
      </c>
      <c r="B9" s="79">
        <v>486</v>
      </c>
      <c r="C9" s="79">
        <v>229</v>
      </c>
      <c r="D9" s="79">
        <v>240</v>
      </c>
      <c r="E9" s="79">
        <v>123</v>
      </c>
      <c r="F9" s="79">
        <v>213</v>
      </c>
      <c r="G9" s="79">
        <v>173</v>
      </c>
      <c r="H9" s="79">
        <v>262</v>
      </c>
    </row>
    <row r="10" spans="1:8" ht="15" customHeight="1" x14ac:dyDescent="0.2">
      <c r="A10" s="11" t="s">
        <v>103</v>
      </c>
      <c r="B10" s="25">
        <v>427</v>
      </c>
      <c r="C10" s="25">
        <v>161</v>
      </c>
      <c r="D10" s="25">
        <v>154</v>
      </c>
      <c r="E10" s="25">
        <v>101</v>
      </c>
      <c r="F10" s="25">
        <v>211</v>
      </c>
      <c r="G10" s="25">
        <v>136</v>
      </c>
      <c r="H10" s="25">
        <v>227</v>
      </c>
    </row>
    <row r="11" spans="1:8" ht="15" customHeight="1" x14ac:dyDescent="0.2">
      <c r="A11" s="78" t="s">
        <v>19</v>
      </c>
      <c r="B11" s="79">
        <v>1198</v>
      </c>
      <c r="C11" s="79">
        <v>184</v>
      </c>
      <c r="D11" s="79">
        <v>108</v>
      </c>
      <c r="E11" s="79">
        <v>192</v>
      </c>
      <c r="F11" s="79">
        <v>149</v>
      </c>
      <c r="G11" s="79">
        <v>73</v>
      </c>
      <c r="H11" s="79">
        <v>541</v>
      </c>
    </row>
    <row r="12" spans="1:8" ht="15" customHeight="1" x14ac:dyDescent="0.2">
      <c r="A12" s="11" t="s">
        <v>78</v>
      </c>
      <c r="B12" s="25"/>
      <c r="C12" s="25"/>
      <c r="D12" s="25"/>
      <c r="E12" s="25"/>
      <c r="F12" s="25"/>
      <c r="G12" s="25"/>
      <c r="H12" s="25"/>
    </row>
    <row r="13" spans="1:8" ht="15" customHeight="1" x14ac:dyDescent="0.2">
      <c r="A13" s="78" t="s">
        <v>20</v>
      </c>
      <c r="B13" s="79">
        <v>3164</v>
      </c>
      <c r="C13" s="79">
        <v>1198</v>
      </c>
      <c r="D13" s="79">
        <v>1063</v>
      </c>
      <c r="E13" s="79">
        <v>836</v>
      </c>
      <c r="F13" s="79">
        <v>1176</v>
      </c>
      <c r="G13" s="79">
        <v>864</v>
      </c>
      <c r="H13" s="79">
        <v>1630</v>
      </c>
    </row>
    <row r="14" spans="1:8" ht="15" customHeight="1" x14ac:dyDescent="0.2">
      <c r="A14" s="11" t="s">
        <v>104</v>
      </c>
      <c r="B14" s="25">
        <v>1882</v>
      </c>
      <c r="C14" s="25">
        <v>187</v>
      </c>
      <c r="D14" s="25">
        <v>114</v>
      </c>
      <c r="E14" s="25">
        <v>279</v>
      </c>
      <c r="F14" s="25">
        <v>123</v>
      </c>
      <c r="G14" s="25">
        <v>90</v>
      </c>
      <c r="H14" s="25">
        <v>671</v>
      </c>
    </row>
    <row r="15" spans="1:8" ht="15" customHeight="1" x14ac:dyDescent="0.2">
      <c r="A15" s="78" t="s">
        <v>21</v>
      </c>
      <c r="B15" s="79">
        <v>2369</v>
      </c>
      <c r="C15" s="79">
        <v>449</v>
      </c>
      <c r="D15" s="79">
        <v>302</v>
      </c>
      <c r="E15" s="79">
        <v>501</v>
      </c>
      <c r="F15" s="79">
        <v>417</v>
      </c>
      <c r="G15" s="79">
        <v>253</v>
      </c>
      <c r="H15" s="79">
        <v>1140</v>
      </c>
    </row>
    <row r="16" spans="1:8" ht="15" customHeight="1" x14ac:dyDescent="0.2">
      <c r="A16" s="11" t="s">
        <v>1</v>
      </c>
      <c r="B16" s="25"/>
      <c r="C16" s="25"/>
      <c r="D16" s="25"/>
      <c r="E16" s="25"/>
      <c r="F16" s="25"/>
      <c r="G16" s="25"/>
      <c r="H16" s="25"/>
    </row>
    <row r="17" spans="1:8" ht="15" customHeight="1" x14ac:dyDescent="0.2">
      <c r="A17" s="78" t="s">
        <v>105</v>
      </c>
      <c r="B17" s="79">
        <v>852</v>
      </c>
      <c r="C17" s="79">
        <v>300</v>
      </c>
      <c r="D17" s="79">
        <v>304</v>
      </c>
      <c r="E17" s="79">
        <v>195</v>
      </c>
      <c r="F17" s="79">
        <v>328</v>
      </c>
      <c r="G17" s="79">
        <v>272</v>
      </c>
      <c r="H17" s="79">
        <v>443</v>
      </c>
    </row>
    <row r="18" spans="1:8" ht="15" customHeight="1" x14ac:dyDescent="0.2">
      <c r="A18" s="11" t="s">
        <v>90</v>
      </c>
      <c r="B18" s="25">
        <v>665</v>
      </c>
      <c r="C18" s="25">
        <v>198</v>
      </c>
      <c r="D18" s="25">
        <v>144</v>
      </c>
      <c r="E18" s="25">
        <v>120</v>
      </c>
      <c r="F18" s="25">
        <v>158</v>
      </c>
      <c r="G18" s="25">
        <v>98</v>
      </c>
      <c r="H18" s="25">
        <v>300</v>
      </c>
    </row>
    <row r="19" spans="1:8" ht="15" customHeight="1" x14ac:dyDescent="0.2">
      <c r="A19" s="78" t="s">
        <v>91</v>
      </c>
      <c r="B19" s="79">
        <v>2274</v>
      </c>
      <c r="C19" s="79">
        <v>801</v>
      </c>
      <c r="D19" s="79">
        <v>677</v>
      </c>
      <c r="E19" s="79">
        <v>574</v>
      </c>
      <c r="F19" s="79">
        <v>640</v>
      </c>
      <c r="G19" s="79">
        <v>523</v>
      </c>
      <c r="H19" s="79">
        <v>1086</v>
      </c>
    </row>
    <row r="20" spans="1:8" ht="15" customHeight="1" x14ac:dyDescent="0.2">
      <c r="A20" s="11" t="s">
        <v>22</v>
      </c>
      <c r="B20" s="25">
        <v>3848</v>
      </c>
      <c r="C20" s="25">
        <v>1082</v>
      </c>
      <c r="D20" s="25">
        <v>843</v>
      </c>
      <c r="E20" s="25">
        <v>879</v>
      </c>
      <c r="F20" s="25">
        <v>852</v>
      </c>
      <c r="G20" s="25">
        <v>665</v>
      </c>
      <c r="H20" s="25">
        <v>1563</v>
      </c>
    </row>
    <row r="21" spans="1:8" ht="15" customHeight="1" x14ac:dyDescent="0.2">
      <c r="A21" s="78" t="s">
        <v>2</v>
      </c>
      <c r="B21" s="79"/>
      <c r="C21" s="79"/>
      <c r="D21" s="79"/>
      <c r="E21" s="79"/>
      <c r="F21" s="79"/>
      <c r="G21" s="79"/>
      <c r="H21" s="79"/>
    </row>
    <row r="22" spans="1:8" ht="15" customHeight="1" x14ac:dyDescent="0.2">
      <c r="A22" s="11" t="s">
        <v>23</v>
      </c>
      <c r="B22" s="25">
        <v>1458</v>
      </c>
      <c r="C22" s="25">
        <v>828</v>
      </c>
      <c r="D22" s="25">
        <v>637</v>
      </c>
      <c r="E22" s="25">
        <v>492</v>
      </c>
      <c r="F22" s="25">
        <v>552</v>
      </c>
      <c r="G22" s="25">
        <v>487</v>
      </c>
      <c r="H22" s="25">
        <v>726</v>
      </c>
    </row>
    <row r="23" spans="1:8" ht="15" customHeight="1" x14ac:dyDescent="0.2">
      <c r="A23" s="78" t="s">
        <v>109</v>
      </c>
      <c r="B23" s="79">
        <v>581</v>
      </c>
      <c r="C23" s="79">
        <v>380</v>
      </c>
      <c r="D23" s="79">
        <v>272</v>
      </c>
      <c r="E23" s="79">
        <v>192</v>
      </c>
      <c r="F23" s="79">
        <v>239</v>
      </c>
      <c r="G23" s="79">
        <v>181</v>
      </c>
      <c r="H23" s="79">
        <v>259</v>
      </c>
    </row>
    <row r="24" spans="1:8" ht="15" customHeight="1" x14ac:dyDescent="0.2">
      <c r="A24" s="11" t="s">
        <v>106</v>
      </c>
      <c r="B24" s="25">
        <v>439</v>
      </c>
      <c r="C24" s="25">
        <v>435</v>
      </c>
      <c r="D24" s="25">
        <v>167</v>
      </c>
      <c r="E24" s="25">
        <v>122</v>
      </c>
      <c r="F24" s="25">
        <v>121</v>
      </c>
      <c r="G24" s="25">
        <v>164</v>
      </c>
      <c r="H24" s="25">
        <v>165</v>
      </c>
    </row>
    <row r="25" spans="1:8" ht="15" customHeight="1" x14ac:dyDescent="0.2">
      <c r="A25" s="78" t="s">
        <v>24</v>
      </c>
      <c r="B25" s="79">
        <v>1466</v>
      </c>
      <c r="C25" s="79">
        <v>770</v>
      </c>
      <c r="D25" s="79">
        <v>598</v>
      </c>
      <c r="E25" s="79">
        <v>742</v>
      </c>
      <c r="F25" s="79">
        <v>533</v>
      </c>
      <c r="G25" s="79">
        <v>470</v>
      </c>
      <c r="H25" s="79">
        <v>972</v>
      </c>
    </row>
    <row r="26" spans="1:8" ht="15" customHeight="1" x14ac:dyDescent="0.2">
      <c r="A26" s="11" t="s">
        <v>79</v>
      </c>
      <c r="B26" s="25"/>
      <c r="C26" s="25"/>
      <c r="D26" s="25"/>
      <c r="E26" s="25"/>
      <c r="F26" s="25"/>
      <c r="G26" s="25"/>
      <c r="H26" s="25"/>
    </row>
    <row r="27" spans="1:8" ht="15" customHeight="1" x14ac:dyDescent="0.2">
      <c r="A27" s="78" t="s">
        <v>25</v>
      </c>
      <c r="B27" s="79">
        <v>1210</v>
      </c>
      <c r="C27" s="79">
        <v>855</v>
      </c>
      <c r="D27" s="79">
        <v>456</v>
      </c>
      <c r="E27" s="79">
        <v>324</v>
      </c>
      <c r="F27" s="79">
        <v>395</v>
      </c>
      <c r="G27" s="79">
        <v>339</v>
      </c>
      <c r="H27" s="79">
        <v>519</v>
      </c>
    </row>
    <row r="28" spans="1:8" ht="15" customHeight="1" x14ac:dyDescent="0.2">
      <c r="A28" s="11" t="s">
        <v>26</v>
      </c>
      <c r="B28" s="25">
        <v>1347</v>
      </c>
      <c r="C28" s="25">
        <v>673</v>
      </c>
      <c r="D28" s="25">
        <v>540</v>
      </c>
      <c r="E28" s="25">
        <v>341</v>
      </c>
      <c r="F28" s="25">
        <v>374</v>
      </c>
      <c r="G28" s="25">
        <v>332</v>
      </c>
      <c r="H28" s="25">
        <v>523</v>
      </c>
    </row>
    <row r="29" spans="1:8" ht="15" customHeight="1" x14ac:dyDescent="0.2">
      <c r="A29" s="78" t="s">
        <v>27</v>
      </c>
      <c r="B29" s="79">
        <v>1027</v>
      </c>
      <c r="C29" s="79">
        <v>505</v>
      </c>
      <c r="D29" s="79">
        <v>393</v>
      </c>
      <c r="E29" s="79">
        <v>289</v>
      </c>
      <c r="F29" s="79">
        <v>341</v>
      </c>
      <c r="G29" s="79">
        <v>242</v>
      </c>
      <c r="H29" s="79">
        <v>479</v>
      </c>
    </row>
    <row r="30" spans="1:8" ht="15" customHeight="1" x14ac:dyDescent="0.2">
      <c r="A30" s="11" t="s">
        <v>28</v>
      </c>
      <c r="B30" s="25">
        <v>715</v>
      </c>
      <c r="C30" s="25">
        <v>563</v>
      </c>
      <c r="D30" s="25">
        <v>395</v>
      </c>
      <c r="E30" s="25">
        <v>297</v>
      </c>
      <c r="F30" s="25">
        <v>261</v>
      </c>
      <c r="G30" s="25">
        <v>267</v>
      </c>
      <c r="H30" s="25">
        <v>448</v>
      </c>
    </row>
    <row r="31" spans="1:8" ht="15" customHeight="1" x14ac:dyDescent="0.2">
      <c r="A31" s="78" t="s">
        <v>29</v>
      </c>
      <c r="B31" s="79">
        <v>1118</v>
      </c>
      <c r="C31" s="79">
        <v>623</v>
      </c>
      <c r="D31" s="79">
        <v>441</v>
      </c>
      <c r="E31" s="79">
        <v>378</v>
      </c>
      <c r="F31" s="79">
        <v>402</v>
      </c>
      <c r="G31" s="79">
        <v>336</v>
      </c>
      <c r="H31" s="79">
        <v>608</v>
      </c>
    </row>
    <row r="32" spans="1:8" ht="15" customHeight="1" x14ac:dyDescent="0.2">
      <c r="A32" s="11" t="s">
        <v>80</v>
      </c>
      <c r="B32" s="25"/>
      <c r="C32" s="25"/>
      <c r="D32" s="25"/>
      <c r="E32" s="25"/>
      <c r="F32" s="25"/>
      <c r="G32" s="25"/>
      <c r="H32" s="25"/>
    </row>
    <row r="33" spans="1:8" ht="15" customHeight="1" x14ac:dyDescent="0.2">
      <c r="A33" s="78" t="s">
        <v>30</v>
      </c>
      <c r="B33" s="79">
        <v>1508</v>
      </c>
      <c r="C33" s="79">
        <v>230</v>
      </c>
      <c r="D33" s="79">
        <v>140</v>
      </c>
      <c r="E33" s="79">
        <v>284</v>
      </c>
      <c r="F33" s="79">
        <v>159</v>
      </c>
      <c r="G33" s="79">
        <v>85</v>
      </c>
      <c r="H33" s="79">
        <v>660</v>
      </c>
    </row>
    <row r="34" spans="1:8" ht="15" customHeight="1" x14ac:dyDescent="0.2">
      <c r="A34" s="11" t="s">
        <v>31</v>
      </c>
      <c r="B34" s="25">
        <v>2248</v>
      </c>
      <c r="C34" s="25">
        <v>760</v>
      </c>
      <c r="D34" s="25">
        <v>397</v>
      </c>
      <c r="E34" s="25">
        <v>581</v>
      </c>
      <c r="F34" s="25">
        <v>454</v>
      </c>
      <c r="G34" s="25">
        <v>366</v>
      </c>
      <c r="H34" s="25">
        <v>1171</v>
      </c>
    </row>
    <row r="35" spans="1:8" ht="15" customHeight="1" x14ac:dyDescent="0.2">
      <c r="A35" s="78" t="s">
        <v>32</v>
      </c>
      <c r="B35" s="79">
        <v>1387</v>
      </c>
      <c r="C35" s="79">
        <v>258</v>
      </c>
      <c r="D35" s="79">
        <v>107</v>
      </c>
      <c r="E35" s="79">
        <v>238</v>
      </c>
      <c r="F35" s="79">
        <v>155</v>
      </c>
      <c r="G35" s="79">
        <v>110</v>
      </c>
      <c r="H35" s="79">
        <v>710</v>
      </c>
    </row>
    <row r="36" spans="1:8" ht="15" customHeight="1" x14ac:dyDescent="0.2">
      <c r="A36" s="11" t="s">
        <v>33</v>
      </c>
      <c r="B36" s="25">
        <v>486</v>
      </c>
      <c r="C36" s="25">
        <v>121</v>
      </c>
      <c r="D36" s="25">
        <v>57</v>
      </c>
      <c r="E36" s="25">
        <v>99</v>
      </c>
      <c r="F36" s="25">
        <v>79</v>
      </c>
      <c r="G36" s="25">
        <v>68</v>
      </c>
      <c r="H36" s="25">
        <v>268</v>
      </c>
    </row>
    <row r="37" spans="1:8" ht="15" customHeight="1" x14ac:dyDescent="0.2">
      <c r="A37" s="78" t="s">
        <v>81</v>
      </c>
      <c r="B37" s="82"/>
      <c r="C37" s="82"/>
      <c r="D37" s="82"/>
      <c r="E37" s="82"/>
      <c r="F37" s="82"/>
      <c r="G37" s="82"/>
      <c r="H37" s="82"/>
    </row>
    <row r="38" spans="1:8" ht="15" customHeight="1" x14ac:dyDescent="0.2">
      <c r="A38" s="11" t="s">
        <v>34</v>
      </c>
      <c r="B38" s="25">
        <v>2852</v>
      </c>
      <c r="C38" s="25">
        <v>1922</v>
      </c>
      <c r="D38" s="25">
        <v>1124</v>
      </c>
      <c r="E38" s="25">
        <v>920</v>
      </c>
      <c r="F38" s="25">
        <v>808</v>
      </c>
      <c r="G38" s="25">
        <v>918</v>
      </c>
      <c r="H38" s="25">
        <v>1311</v>
      </c>
    </row>
    <row r="39" spans="1:8" ht="15" customHeight="1" x14ac:dyDescent="0.2">
      <c r="A39" s="78" t="s">
        <v>35</v>
      </c>
      <c r="B39" s="79">
        <v>553</v>
      </c>
      <c r="C39" s="79">
        <v>378</v>
      </c>
      <c r="D39" s="79">
        <v>246</v>
      </c>
      <c r="E39" s="79">
        <v>177</v>
      </c>
      <c r="F39" s="79">
        <v>144</v>
      </c>
      <c r="G39" s="79">
        <v>160</v>
      </c>
      <c r="H39" s="79">
        <v>232</v>
      </c>
    </row>
    <row r="40" spans="1:8" ht="15" customHeight="1" x14ac:dyDescent="0.2">
      <c r="A40" s="11" t="s">
        <v>67</v>
      </c>
      <c r="B40" s="25">
        <v>840</v>
      </c>
      <c r="C40" s="25">
        <v>714</v>
      </c>
      <c r="D40" s="25">
        <v>354</v>
      </c>
      <c r="E40" s="25">
        <v>251</v>
      </c>
      <c r="F40" s="25">
        <v>188</v>
      </c>
      <c r="G40" s="25">
        <v>247</v>
      </c>
      <c r="H40" s="25">
        <v>355</v>
      </c>
    </row>
    <row r="41" spans="1:8" ht="15" customHeight="1" x14ac:dyDescent="0.2">
      <c r="A41" s="78" t="s">
        <v>92</v>
      </c>
      <c r="B41" s="79">
        <v>242</v>
      </c>
      <c r="C41" s="79">
        <v>279</v>
      </c>
      <c r="D41" s="79">
        <v>161</v>
      </c>
      <c r="E41" s="79">
        <v>64</v>
      </c>
      <c r="F41" s="79">
        <v>46</v>
      </c>
      <c r="G41" s="79">
        <v>97</v>
      </c>
      <c r="H41" s="79">
        <v>106</v>
      </c>
    </row>
    <row r="42" spans="1:8" ht="15" customHeight="1" x14ac:dyDescent="0.2">
      <c r="A42" s="11" t="s">
        <v>93</v>
      </c>
      <c r="B42" s="25">
        <v>510</v>
      </c>
      <c r="C42" s="25">
        <v>425</v>
      </c>
      <c r="D42" s="25">
        <v>253</v>
      </c>
      <c r="E42" s="25">
        <v>216</v>
      </c>
      <c r="F42" s="25">
        <v>198</v>
      </c>
      <c r="G42" s="25">
        <v>197</v>
      </c>
      <c r="H42" s="25">
        <v>307</v>
      </c>
    </row>
    <row r="43" spans="1:8" ht="15" customHeight="1" x14ac:dyDescent="0.2">
      <c r="A43" s="78" t="s">
        <v>3</v>
      </c>
      <c r="B43" s="82"/>
      <c r="C43" s="82"/>
      <c r="D43" s="82"/>
      <c r="E43" s="82"/>
      <c r="F43" s="82"/>
      <c r="G43" s="82"/>
      <c r="H43" s="82"/>
    </row>
    <row r="44" spans="1:8" ht="15" customHeight="1" x14ac:dyDescent="0.2">
      <c r="A44" s="11" t="s">
        <v>36</v>
      </c>
      <c r="B44" s="25">
        <v>2943</v>
      </c>
      <c r="C44" s="25">
        <v>1609</v>
      </c>
      <c r="D44" s="25">
        <v>1166</v>
      </c>
      <c r="E44" s="25">
        <v>982</v>
      </c>
      <c r="F44" s="25">
        <v>973</v>
      </c>
      <c r="G44" s="25">
        <v>926</v>
      </c>
      <c r="H44" s="25">
        <v>1561</v>
      </c>
    </row>
    <row r="45" spans="1:8" ht="15" customHeight="1" x14ac:dyDescent="0.2">
      <c r="A45" s="78" t="s">
        <v>37</v>
      </c>
      <c r="B45" s="79">
        <v>823</v>
      </c>
      <c r="C45" s="79">
        <v>740</v>
      </c>
      <c r="D45" s="79">
        <v>501</v>
      </c>
      <c r="E45" s="79">
        <v>478</v>
      </c>
      <c r="F45" s="79">
        <v>353</v>
      </c>
      <c r="G45" s="79">
        <v>436</v>
      </c>
      <c r="H45" s="79">
        <v>542</v>
      </c>
    </row>
    <row r="46" spans="1:8" ht="15" customHeight="1" x14ac:dyDescent="0.2">
      <c r="A46" s="11" t="s">
        <v>38</v>
      </c>
      <c r="B46" s="25">
        <v>1158</v>
      </c>
      <c r="C46" s="25">
        <v>839</v>
      </c>
      <c r="D46" s="25">
        <v>483</v>
      </c>
      <c r="E46" s="25">
        <v>434</v>
      </c>
      <c r="F46" s="25">
        <v>432</v>
      </c>
      <c r="G46" s="25">
        <v>546</v>
      </c>
      <c r="H46" s="25">
        <v>599</v>
      </c>
    </row>
    <row r="47" spans="1:8" ht="15" customHeight="1" x14ac:dyDescent="0.2">
      <c r="A47" s="78" t="s">
        <v>39</v>
      </c>
      <c r="B47" s="79">
        <v>826</v>
      </c>
      <c r="C47" s="79">
        <v>688</v>
      </c>
      <c r="D47" s="79">
        <v>480</v>
      </c>
      <c r="E47" s="79">
        <v>436</v>
      </c>
      <c r="F47" s="79">
        <v>416</v>
      </c>
      <c r="G47" s="79">
        <v>390</v>
      </c>
      <c r="H47" s="79">
        <v>590</v>
      </c>
    </row>
    <row r="48" spans="1:8" ht="15" customHeight="1" x14ac:dyDescent="0.2">
      <c r="A48" s="11" t="s">
        <v>40</v>
      </c>
      <c r="B48" s="25">
        <v>289</v>
      </c>
      <c r="C48" s="25">
        <v>212</v>
      </c>
      <c r="D48" s="25">
        <v>185</v>
      </c>
      <c r="E48" s="25">
        <v>126</v>
      </c>
      <c r="F48" s="25">
        <v>142</v>
      </c>
      <c r="G48" s="25">
        <v>167</v>
      </c>
      <c r="H48" s="25">
        <v>157</v>
      </c>
    </row>
    <row r="49" spans="1:8" ht="15" customHeight="1" x14ac:dyDescent="0.2">
      <c r="A49" s="78" t="s">
        <v>4</v>
      </c>
      <c r="B49" s="82"/>
      <c r="C49" s="82"/>
      <c r="D49" s="82"/>
      <c r="E49" s="82"/>
      <c r="F49" s="82"/>
      <c r="G49" s="82"/>
      <c r="H49" s="82"/>
    </row>
    <row r="50" spans="1:8" ht="15" customHeight="1" x14ac:dyDescent="0.2">
      <c r="A50" s="11" t="s">
        <v>94</v>
      </c>
      <c r="B50" s="25">
        <v>1723</v>
      </c>
      <c r="C50" s="25">
        <v>992</v>
      </c>
      <c r="D50" s="25">
        <v>636</v>
      </c>
      <c r="E50" s="25">
        <v>528</v>
      </c>
      <c r="F50" s="25">
        <v>524</v>
      </c>
      <c r="G50" s="25">
        <v>423</v>
      </c>
      <c r="H50" s="25">
        <v>806</v>
      </c>
    </row>
    <row r="51" spans="1:8" ht="15" customHeight="1" x14ac:dyDescent="0.2">
      <c r="A51" s="78" t="s">
        <v>110</v>
      </c>
      <c r="B51" s="79">
        <v>1455</v>
      </c>
      <c r="C51" s="79">
        <v>1450</v>
      </c>
      <c r="D51" s="79">
        <v>890</v>
      </c>
      <c r="E51" s="79">
        <v>674</v>
      </c>
      <c r="F51" s="79">
        <v>563</v>
      </c>
      <c r="G51" s="79">
        <v>759</v>
      </c>
      <c r="H51" s="79">
        <v>920</v>
      </c>
    </row>
    <row r="52" spans="1:8" ht="15" customHeight="1" x14ac:dyDescent="0.2">
      <c r="A52" s="11" t="s">
        <v>95</v>
      </c>
      <c r="B52" s="25">
        <v>594</v>
      </c>
      <c r="C52" s="25">
        <v>476</v>
      </c>
      <c r="D52" s="25">
        <v>349</v>
      </c>
      <c r="E52" s="25">
        <v>249</v>
      </c>
      <c r="F52" s="25">
        <v>213</v>
      </c>
      <c r="G52" s="25">
        <v>242</v>
      </c>
      <c r="H52" s="25">
        <v>332</v>
      </c>
    </row>
    <row r="53" spans="1:8" ht="15" customHeight="1" x14ac:dyDescent="0.2">
      <c r="A53" s="78" t="s">
        <v>73</v>
      </c>
      <c r="B53" s="79">
        <v>869</v>
      </c>
      <c r="C53" s="79">
        <v>993</v>
      </c>
      <c r="D53" s="79">
        <v>548</v>
      </c>
      <c r="E53" s="79">
        <v>395</v>
      </c>
      <c r="F53" s="79">
        <v>326</v>
      </c>
      <c r="G53" s="79">
        <v>365</v>
      </c>
      <c r="H53" s="79">
        <v>458</v>
      </c>
    </row>
    <row r="54" spans="1:8" ht="15" customHeight="1" x14ac:dyDescent="0.2">
      <c r="A54" s="11" t="s">
        <v>41</v>
      </c>
      <c r="B54" s="25">
        <v>316</v>
      </c>
      <c r="C54" s="25">
        <v>226</v>
      </c>
      <c r="D54" s="25">
        <v>151</v>
      </c>
      <c r="E54" s="25">
        <v>157</v>
      </c>
      <c r="F54" s="25">
        <v>132</v>
      </c>
      <c r="G54" s="25">
        <v>131</v>
      </c>
      <c r="H54" s="25">
        <v>172</v>
      </c>
    </row>
    <row r="55" spans="1:8" ht="15" customHeight="1" x14ac:dyDescent="0.2">
      <c r="A55" s="78" t="s">
        <v>5</v>
      </c>
      <c r="B55" s="82"/>
      <c r="C55" s="82"/>
      <c r="D55" s="82"/>
      <c r="E55" s="82"/>
      <c r="F55" s="82"/>
      <c r="G55" s="82"/>
      <c r="H55" s="82"/>
    </row>
    <row r="56" spans="1:8" ht="15" customHeight="1" x14ac:dyDescent="0.2">
      <c r="A56" s="11" t="s">
        <v>74</v>
      </c>
      <c r="B56" s="25">
        <v>2418</v>
      </c>
      <c r="C56" s="25">
        <v>1091</v>
      </c>
      <c r="D56" s="25">
        <v>695</v>
      </c>
      <c r="E56" s="25">
        <v>633</v>
      </c>
      <c r="F56" s="25">
        <v>577</v>
      </c>
      <c r="G56" s="25">
        <v>563</v>
      </c>
      <c r="H56" s="25">
        <v>1037</v>
      </c>
    </row>
    <row r="57" spans="1:8" ht="15" customHeight="1" x14ac:dyDescent="0.2">
      <c r="A57" s="78" t="s">
        <v>42</v>
      </c>
      <c r="B57" s="79">
        <v>1234</v>
      </c>
      <c r="C57" s="79">
        <v>692</v>
      </c>
      <c r="D57" s="79">
        <v>437</v>
      </c>
      <c r="E57" s="79">
        <v>345</v>
      </c>
      <c r="F57" s="79">
        <v>406</v>
      </c>
      <c r="G57" s="79">
        <v>321</v>
      </c>
      <c r="H57" s="79">
        <v>580</v>
      </c>
    </row>
    <row r="58" spans="1:8" ht="15" customHeight="1" x14ac:dyDescent="0.2">
      <c r="A58" s="11" t="s">
        <v>59</v>
      </c>
      <c r="B58" s="25">
        <v>2106</v>
      </c>
      <c r="C58" s="25">
        <v>1568</v>
      </c>
      <c r="D58" s="25">
        <v>1245</v>
      </c>
      <c r="E58" s="25">
        <v>967</v>
      </c>
      <c r="F58" s="25">
        <v>636</v>
      </c>
      <c r="G58" s="25">
        <v>803</v>
      </c>
      <c r="H58" s="25">
        <v>1349</v>
      </c>
    </row>
    <row r="59" spans="1:8" ht="15" customHeight="1" x14ac:dyDescent="0.2">
      <c r="A59" s="78" t="s">
        <v>77</v>
      </c>
      <c r="B59" s="79">
        <v>293</v>
      </c>
      <c r="C59" s="79">
        <v>171</v>
      </c>
      <c r="D59" s="79">
        <v>123</v>
      </c>
      <c r="E59" s="79">
        <v>116</v>
      </c>
      <c r="F59" s="79">
        <v>51</v>
      </c>
      <c r="G59" s="79">
        <v>76</v>
      </c>
      <c r="H59" s="79">
        <v>153</v>
      </c>
    </row>
    <row r="60" spans="1:8" ht="15" customHeight="1" x14ac:dyDescent="0.2">
      <c r="A60" s="11" t="s">
        <v>119</v>
      </c>
      <c r="B60" s="25">
        <v>651</v>
      </c>
      <c r="C60" s="25">
        <v>615</v>
      </c>
      <c r="D60" s="25">
        <v>251</v>
      </c>
      <c r="E60" s="25">
        <v>212</v>
      </c>
      <c r="F60" s="25">
        <v>145</v>
      </c>
      <c r="G60" s="25">
        <v>207</v>
      </c>
      <c r="H60" s="25">
        <v>339</v>
      </c>
    </row>
    <row r="61" spans="1:8" ht="15" customHeight="1" x14ac:dyDescent="0.2">
      <c r="A61" s="78" t="s">
        <v>96</v>
      </c>
      <c r="B61" s="79">
        <v>231</v>
      </c>
      <c r="C61" s="79">
        <v>128</v>
      </c>
      <c r="D61" s="79">
        <v>83</v>
      </c>
      <c r="E61" s="79">
        <v>81</v>
      </c>
      <c r="F61" s="79">
        <v>79</v>
      </c>
      <c r="G61" s="79">
        <v>62</v>
      </c>
      <c r="H61" s="79">
        <v>95</v>
      </c>
    </row>
    <row r="62" spans="1:8" ht="15" customHeight="1" x14ac:dyDescent="0.2">
      <c r="A62" s="11" t="s">
        <v>68</v>
      </c>
      <c r="B62" s="25">
        <v>597</v>
      </c>
      <c r="C62" s="25">
        <v>264</v>
      </c>
      <c r="D62" s="25">
        <v>153</v>
      </c>
      <c r="E62" s="25">
        <v>298</v>
      </c>
      <c r="F62" s="25">
        <v>222</v>
      </c>
      <c r="G62" s="25">
        <v>186</v>
      </c>
      <c r="H62" s="25">
        <v>425</v>
      </c>
    </row>
    <row r="63" spans="1:8" ht="15" customHeight="1" x14ac:dyDescent="0.2">
      <c r="A63" s="78" t="s">
        <v>6</v>
      </c>
      <c r="B63" s="82"/>
      <c r="C63" s="82"/>
      <c r="D63" s="82"/>
      <c r="E63" s="82"/>
      <c r="F63" s="82"/>
      <c r="G63" s="82"/>
      <c r="H63" s="82"/>
    </row>
    <row r="64" spans="1:8" ht="15" customHeight="1" x14ac:dyDescent="0.2">
      <c r="A64" s="11" t="s">
        <v>107</v>
      </c>
      <c r="B64" s="25">
        <v>726</v>
      </c>
      <c r="C64" s="25">
        <v>586</v>
      </c>
      <c r="D64" s="25">
        <v>417</v>
      </c>
      <c r="E64" s="25">
        <v>343</v>
      </c>
      <c r="F64" s="25">
        <v>318</v>
      </c>
      <c r="G64" s="25">
        <v>338</v>
      </c>
      <c r="H64" s="25">
        <v>502</v>
      </c>
    </row>
    <row r="65" spans="1:8" ht="15" customHeight="1" x14ac:dyDescent="0.2">
      <c r="A65" s="78" t="s">
        <v>108</v>
      </c>
      <c r="B65" s="79">
        <v>1752</v>
      </c>
      <c r="C65" s="79">
        <v>1351</v>
      </c>
      <c r="D65" s="79">
        <v>887</v>
      </c>
      <c r="E65" s="79">
        <v>607</v>
      </c>
      <c r="F65" s="79">
        <v>756</v>
      </c>
      <c r="G65" s="79">
        <v>590</v>
      </c>
      <c r="H65" s="79">
        <v>939</v>
      </c>
    </row>
    <row r="66" spans="1:8" ht="15" customHeight="1" x14ac:dyDescent="0.2">
      <c r="A66" s="11" t="s">
        <v>97</v>
      </c>
      <c r="B66" s="25">
        <v>1040</v>
      </c>
      <c r="C66" s="25">
        <v>1010</v>
      </c>
      <c r="D66" s="25">
        <v>826</v>
      </c>
      <c r="E66" s="25">
        <v>466</v>
      </c>
      <c r="F66" s="25">
        <v>424</v>
      </c>
      <c r="G66" s="25">
        <v>474</v>
      </c>
      <c r="H66" s="25">
        <v>531</v>
      </c>
    </row>
    <row r="67" spans="1:8" ht="15" customHeight="1" x14ac:dyDescent="0.2">
      <c r="A67" s="78" t="s">
        <v>44</v>
      </c>
      <c r="B67" s="79">
        <v>656</v>
      </c>
      <c r="C67" s="79">
        <v>591</v>
      </c>
      <c r="D67" s="79">
        <v>417</v>
      </c>
      <c r="E67" s="79">
        <v>368</v>
      </c>
      <c r="F67" s="79">
        <v>365</v>
      </c>
      <c r="G67" s="79">
        <v>340</v>
      </c>
      <c r="H67" s="79">
        <v>409</v>
      </c>
    </row>
    <row r="68" spans="1:8" ht="15" customHeight="1" x14ac:dyDescent="0.2">
      <c r="A68" s="11" t="s">
        <v>60</v>
      </c>
      <c r="B68" s="25">
        <v>462</v>
      </c>
      <c r="C68" s="25">
        <v>399</v>
      </c>
      <c r="D68" s="25">
        <v>177</v>
      </c>
      <c r="E68" s="25">
        <v>161</v>
      </c>
      <c r="F68" s="25">
        <v>137</v>
      </c>
      <c r="G68" s="25">
        <v>128</v>
      </c>
      <c r="H68" s="25">
        <v>249</v>
      </c>
    </row>
    <row r="69" spans="1:8" ht="15" customHeight="1" x14ac:dyDescent="0.2">
      <c r="A69" s="78" t="s">
        <v>7</v>
      </c>
      <c r="B69" s="82"/>
      <c r="C69" s="82"/>
      <c r="D69" s="82"/>
      <c r="E69" s="82"/>
      <c r="F69" s="82"/>
      <c r="G69" s="82"/>
      <c r="H69" s="82"/>
    </row>
    <row r="70" spans="1:8" ht="15" customHeight="1" x14ac:dyDescent="0.2">
      <c r="A70" s="11" t="s">
        <v>45</v>
      </c>
      <c r="B70" s="25">
        <v>2096</v>
      </c>
      <c r="C70" s="25">
        <v>1821</v>
      </c>
      <c r="D70" s="25">
        <v>1081</v>
      </c>
      <c r="E70" s="25">
        <v>948</v>
      </c>
      <c r="F70" s="25">
        <v>882</v>
      </c>
      <c r="G70" s="25">
        <v>901</v>
      </c>
      <c r="H70" s="25">
        <v>1280</v>
      </c>
    </row>
    <row r="71" spans="1:8" ht="15" customHeight="1" x14ac:dyDescent="0.2">
      <c r="A71" s="78" t="s">
        <v>46</v>
      </c>
      <c r="B71" s="79">
        <v>1085</v>
      </c>
      <c r="C71" s="79">
        <v>648</v>
      </c>
      <c r="D71" s="79">
        <v>353</v>
      </c>
      <c r="E71" s="79">
        <v>328</v>
      </c>
      <c r="F71" s="79">
        <v>269</v>
      </c>
      <c r="G71" s="79">
        <v>309</v>
      </c>
      <c r="H71" s="79">
        <v>441</v>
      </c>
    </row>
    <row r="72" spans="1:8" ht="15" customHeight="1" x14ac:dyDescent="0.2">
      <c r="A72" s="11" t="s">
        <v>98</v>
      </c>
      <c r="B72" s="25">
        <v>1146</v>
      </c>
      <c r="C72" s="25">
        <v>1111</v>
      </c>
      <c r="D72" s="25">
        <v>711</v>
      </c>
      <c r="E72" s="25">
        <v>496</v>
      </c>
      <c r="F72" s="25">
        <v>370</v>
      </c>
      <c r="G72" s="25">
        <v>503</v>
      </c>
      <c r="H72" s="25">
        <v>776</v>
      </c>
    </row>
    <row r="73" spans="1:8" ht="15" customHeight="1" x14ac:dyDescent="0.2">
      <c r="A73" s="78" t="s">
        <v>47</v>
      </c>
      <c r="B73" s="79">
        <v>415</v>
      </c>
      <c r="C73" s="79">
        <v>269</v>
      </c>
      <c r="D73" s="79">
        <v>212</v>
      </c>
      <c r="E73" s="79">
        <v>170</v>
      </c>
      <c r="F73" s="79">
        <v>145</v>
      </c>
      <c r="G73" s="79">
        <v>119</v>
      </c>
      <c r="H73" s="79">
        <v>232</v>
      </c>
    </row>
    <row r="74" spans="1:8" ht="15" customHeight="1" x14ac:dyDescent="0.2">
      <c r="A74" s="11" t="s">
        <v>48</v>
      </c>
      <c r="B74" s="25">
        <v>1293</v>
      </c>
      <c r="C74" s="25">
        <v>408</v>
      </c>
      <c r="D74" s="25">
        <v>217</v>
      </c>
      <c r="E74" s="25">
        <v>552</v>
      </c>
      <c r="F74" s="25">
        <v>320</v>
      </c>
      <c r="G74" s="25">
        <v>194</v>
      </c>
      <c r="H74" s="25">
        <v>815</v>
      </c>
    </row>
    <row r="75" spans="1:8" ht="15" customHeight="1" x14ac:dyDescent="0.2">
      <c r="A75" s="78" t="s">
        <v>8</v>
      </c>
      <c r="B75" s="82"/>
      <c r="C75" s="82"/>
      <c r="D75" s="82"/>
      <c r="E75" s="82"/>
      <c r="F75" s="82"/>
      <c r="G75" s="82"/>
      <c r="H75" s="82"/>
    </row>
    <row r="76" spans="1:8" ht="15" customHeight="1" x14ac:dyDescent="0.2">
      <c r="A76" s="11" t="s">
        <v>111</v>
      </c>
      <c r="B76" s="25">
        <v>829</v>
      </c>
      <c r="C76" s="25">
        <v>749</v>
      </c>
      <c r="D76" s="25">
        <v>481</v>
      </c>
      <c r="E76" s="25">
        <v>423</v>
      </c>
      <c r="F76" s="25">
        <v>339</v>
      </c>
      <c r="G76" s="25">
        <v>427</v>
      </c>
      <c r="H76" s="25">
        <v>491</v>
      </c>
    </row>
    <row r="77" spans="1:8" ht="15" customHeight="1" x14ac:dyDescent="0.2">
      <c r="A77" s="78" t="s">
        <v>49</v>
      </c>
      <c r="B77" s="79">
        <v>1423</v>
      </c>
      <c r="C77" s="79">
        <v>977</v>
      </c>
      <c r="D77" s="79">
        <v>714</v>
      </c>
      <c r="E77" s="79">
        <v>474</v>
      </c>
      <c r="F77" s="79">
        <v>624</v>
      </c>
      <c r="G77" s="79">
        <v>509</v>
      </c>
      <c r="H77" s="79">
        <v>692</v>
      </c>
    </row>
    <row r="78" spans="1:8" ht="15" customHeight="1" x14ac:dyDescent="0.2">
      <c r="A78" s="11" t="s">
        <v>112</v>
      </c>
      <c r="B78" s="25">
        <v>759</v>
      </c>
      <c r="C78" s="25">
        <v>508</v>
      </c>
      <c r="D78" s="25">
        <v>366</v>
      </c>
      <c r="E78" s="25">
        <v>241</v>
      </c>
      <c r="F78" s="25">
        <v>233</v>
      </c>
      <c r="G78" s="25">
        <v>267</v>
      </c>
      <c r="H78" s="25">
        <v>409</v>
      </c>
    </row>
    <row r="79" spans="1:8" ht="15" customHeight="1" x14ac:dyDescent="0.2">
      <c r="A79" s="78" t="s">
        <v>99</v>
      </c>
      <c r="B79" s="79">
        <v>816</v>
      </c>
      <c r="C79" s="79">
        <v>328</v>
      </c>
      <c r="D79" s="79">
        <v>338</v>
      </c>
      <c r="E79" s="79">
        <v>258</v>
      </c>
      <c r="F79" s="79">
        <v>230</v>
      </c>
      <c r="G79" s="79">
        <v>250</v>
      </c>
      <c r="H79" s="79">
        <v>436</v>
      </c>
    </row>
    <row r="80" spans="1:8" ht="15" customHeight="1" x14ac:dyDescent="0.2">
      <c r="A80" s="11" t="s">
        <v>100</v>
      </c>
      <c r="B80" s="25">
        <v>388</v>
      </c>
      <c r="C80" s="25">
        <v>230</v>
      </c>
      <c r="D80" s="25">
        <v>209</v>
      </c>
      <c r="E80" s="25">
        <v>165</v>
      </c>
      <c r="F80" s="25">
        <v>160</v>
      </c>
      <c r="G80" s="25">
        <v>138</v>
      </c>
      <c r="H80" s="25">
        <v>244</v>
      </c>
    </row>
    <row r="81" spans="1:8" ht="15" customHeight="1" x14ac:dyDescent="0.2">
      <c r="A81" s="78" t="s">
        <v>9</v>
      </c>
      <c r="B81" s="82"/>
      <c r="C81" s="82"/>
      <c r="D81" s="82"/>
      <c r="E81" s="82"/>
      <c r="F81" s="82"/>
      <c r="G81" s="82"/>
      <c r="H81" s="82"/>
    </row>
    <row r="82" spans="1:8" ht="15" customHeight="1" x14ac:dyDescent="0.2">
      <c r="A82" s="11" t="s">
        <v>50</v>
      </c>
      <c r="B82" s="25">
        <v>2608</v>
      </c>
      <c r="C82" s="25">
        <v>1602</v>
      </c>
      <c r="D82" s="25">
        <v>1234</v>
      </c>
      <c r="E82" s="25">
        <v>837</v>
      </c>
      <c r="F82" s="25">
        <v>986</v>
      </c>
      <c r="G82" s="25">
        <v>974</v>
      </c>
      <c r="H82" s="25">
        <v>1441</v>
      </c>
    </row>
    <row r="83" spans="1:8" ht="15" customHeight="1" x14ac:dyDescent="0.2">
      <c r="A83" s="78" t="s">
        <v>51</v>
      </c>
      <c r="B83" s="79">
        <v>518</v>
      </c>
      <c r="C83" s="79">
        <v>441</v>
      </c>
      <c r="D83" s="79">
        <v>388</v>
      </c>
      <c r="E83" s="79">
        <v>236</v>
      </c>
      <c r="F83" s="79">
        <v>326</v>
      </c>
      <c r="G83" s="79">
        <v>264</v>
      </c>
      <c r="H83" s="79">
        <v>373</v>
      </c>
    </row>
    <row r="84" spans="1:8" ht="15" customHeight="1" x14ac:dyDescent="0.2">
      <c r="A84" s="11" t="s">
        <v>10</v>
      </c>
      <c r="B84" s="25"/>
      <c r="C84" s="25"/>
      <c r="D84" s="25"/>
      <c r="E84" s="25"/>
      <c r="F84" s="25"/>
      <c r="G84" s="25"/>
      <c r="H84" s="25"/>
    </row>
    <row r="85" spans="1:8" ht="15" customHeight="1" x14ac:dyDescent="0.2">
      <c r="A85" s="78" t="s">
        <v>61</v>
      </c>
      <c r="B85" s="79">
        <v>1204</v>
      </c>
      <c r="C85" s="79">
        <v>1283</v>
      </c>
      <c r="D85" s="79">
        <v>675</v>
      </c>
      <c r="E85" s="79">
        <v>471</v>
      </c>
      <c r="F85" s="79">
        <v>292</v>
      </c>
      <c r="G85" s="79">
        <v>422</v>
      </c>
      <c r="H85" s="79">
        <v>646</v>
      </c>
    </row>
    <row r="86" spans="1:8" ht="15" customHeight="1" x14ac:dyDescent="0.2">
      <c r="A86" s="11" t="s">
        <v>62</v>
      </c>
      <c r="B86" s="25">
        <v>1960</v>
      </c>
      <c r="C86" s="25">
        <v>1932</v>
      </c>
      <c r="D86" s="25">
        <v>1160</v>
      </c>
      <c r="E86" s="25">
        <v>906</v>
      </c>
      <c r="F86" s="25">
        <v>608</v>
      </c>
      <c r="G86" s="25">
        <v>869</v>
      </c>
      <c r="H86" s="25">
        <v>1137</v>
      </c>
    </row>
    <row r="87" spans="1:8" ht="15" customHeight="1" x14ac:dyDescent="0.2">
      <c r="A87" s="78" t="s">
        <v>72</v>
      </c>
      <c r="B87" s="79">
        <v>912</v>
      </c>
      <c r="C87" s="79">
        <v>574</v>
      </c>
      <c r="D87" s="79">
        <v>429</v>
      </c>
      <c r="E87" s="79">
        <v>553</v>
      </c>
      <c r="F87" s="79">
        <v>430</v>
      </c>
      <c r="G87" s="79">
        <v>355</v>
      </c>
      <c r="H87" s="79">
        <v>721</v>
      </c>
    </row>
    <row r="88" spans="1:8" ht="15" customHeight="1" x14ac:dyDescent="0.2">
      <c r="A88" s="11" t="s">
        <v>11</v>
      </c>
      <c r="B88" s="25"/>
      <c r="C88" s="25"/>
      <c r="D88" s="25"/>
      <c r="E88" s="25"/>
      <c r="F88" s="25"/>
      <c r="G88" s="25"/>
      <c r="H88" s="25"/>
    </row>
    <row r="89" spans="1:8" ht="15" customHeight="1" x14ac:dyDescent="0.2">
      <c r="A89" s="78" t="s">
        <v>63</v>
      </c>
      <c r="B89" s="79">
        <v>3059</v>
      </c>
      <c r="C89" s="79">
        <v>2838</v>
      </c>
      <c r="D89" s="79">
        <v>1619</v>
      </c>
      <c r="E89" s="79">
        <v>1563</v>
      </c>
      <c r="F89" s="79">
        <v>1156</v>
      </c>
      <c r="G89" s="79">
        <v>1415</v>
      </c>
      <c r="H89" s="79">
        <v>1782</v>
      </c>
    </row>
    <row r="90" spans="1:8" ht="15" customHeight="1" x14ac:dyDescent="0.2">
      <c r="A90" s="11" t="s">
        <v>64</v>
      </c>
      <c r="B90" s="25">
        <v>377</v>
      </c>
      <c r="C90" s="25">
        <v>573</v>
      </c>
      <c r="D90" s="25">
        <v>220</v>
      </c>
      <c r="E90" s="25">
        <v>171</v>
      </c>
      <c r="F90" s="25">
        <v>142</v>
      </c>
      <c r="G90" s="25">
        <v>204</v>
      </c>
      <c r="H90" s="25">
        <v>263</v>
      </c>
    </row>
    <row r="91" spans="1:8" ht="15" customHeight="1" x14ac:dyDescent="0.2">
      <c r="A91" s="78" t="s">
        <v>12</v>
      </c>
      <c r="B91" s="82"/>
      <c r="C91" s="82"/>
      <c r="D91" s="82"/>
      <c r="E91" s="82"/>
      <c r="F91" s="82"/>
      <c r="G91" s="82"/>
      <c r="H91" s="82"/>
    </row>
    <row r="92" spans="1:8" ht="15" customHeight="1" x14ac:dyDescent="0.2">
      <c r="A92" s="11" t="s">
        <v>65</v>
      </c>
      <c r="B92" s="25">
        <v>126</v>
      </c>
      <c r="C92" s="25">
        <v>54</v>
      </c>
      <c r="D92" s="25">
        <v>66</v>
      </c>
      <c r="E92" s="25">
        <v>53</v>
      </c>
      <c r="F92" s="25">
        <v>60</v>
      </c>
      <c r="G92" s="25">
        <v>37</v>
      </c>
      <c r="H92" s="25">
        <v>67</v>
      </c>
    </row>
    <row r="93" spans="1:8" ht="15" customHeight="1" x14ac:dyDescent="0.2">
      <c r="A93" s="78" t="s">
        <v>66</v>
      </c>
      <c r="B93" s="79">
        <v>120</v>
      </c>
      <c r="C93" s="79">
        <v>51</v>
      </c>
      <c r="D93" s="79">
        <v>51</v>
      </c>
      <c r="E93" s="79">
        <v>26</v>
      </c>
      <c r="F93" s="79">
        <v>23</v>
      </c>
      <c r="G93" s="79">
        <v>22</v>
      </c>
      <c r="H93" s="79">
        <v>32</v>
      </c>
    </row>
    <row r="94" spans="1:8" ht="15" customHeight="1" x14ac:dyDescent="0.2">
      <c r="A94" s="11" t="s">
        <v>52</v>
      </c>
      <c r="B94" s="25">
        <v>179</v>
      </c>
      <c r="C94" s="25">
        <v>90</v>
      </c>
      <c r="D94" s="25">
        <v>51</v>
      </c>
      <c r="E94" s="25">
        <v>31</v>
      </c>
      <c r="F94" s="25">
        <v>122</v>
      </c>
      <c r="G94" s="25">
        <v>41</v>
      </c>
      <c r="H94" s="25">
        <v>60</v>
      </c>
    </row>
    <row r="95" spans="1:8" ht="15" customHeight="1" x14ac:dyDescent="0.2">
      <c r="A95" s="78" t="s">
        <v>69</v>
      </c>
      <c r="B95" s="79">
        <v>45</v>
      </c>
      <c r="C95" s="79">
        <v>48</v>
      </c>
      <c r="D95" s="79">
        <v>16</v>
      </c>
      <c r="E95" s="79">
        <v>15</v>
      </c>
      <c r="F95" s="79">
        <v>10</v>
      </c>
      <c r="G95" s="79">
        <v>22</v>
      </c>
      <c r="H95" s="79">
        <v>20</v>
      </c>
    </row>
    <row r="96" spans="1:8" ht="15" customHeight="1" x14ac:dyDescent="0.2">
      <c r="A96" s="11" t="s">
        <v>53</v>
      </c>
      <c r="B96" s="25">
        <v>324</v>
      </c>
      <c r="C96" s="25">
        <v>117</v>
      </c>
      <c r="D96" s="25">
        <v>89</v>
      </c>
      <c r="E96" s="25">
        <v>81</v>
      </c>
      <c r="F96" s="25">
        <v>94</v>
      </c>
      <c r="G96" s="25">
        <v>68</v>
      </c>
      <c r="H96" s="25">
        <v>168</v>
      </c>
    </row>
    <row r="97" spans="1:8" ht="15" customHeight="1" x14ac:dyDescent="0.2">
      <c r="A97" s="78" t="s">
        <v>54</v>
      </c>
      <c r="B97" s="79">
        <v>127</v>
      </c>
      <c r="C97" s="79">
        <v>36</v>
      </c>
      <c r="D97" s="79">
        <v>24</v>
      </c>
      <c r="E97" s="79">
        <v>26</v>
      </c>
      <c r="F97" s="79">
        <v>27</v>
      </c>
      <c r="G97" s="79">
        <v>23</v>
      </c>
      <c r="H97" s="79">
        <v>29</v>
      </c>
    </row>
    <row r="98" spans="1:8" ht="15" customHeight="1" x14ac:dyDescent="0.2">
      <c r="A98" s="11" t="s">
        <v>13</v>
      </c>
      <c r="B98" s="25"/>
      <c r="C98" s="25"/>
      <c r="D98" s="25"/>
      <c r="E98" s="25"/>
      <c r="F98" s="25"/>
      <c r="G98" s="25"/>
      <c r="H98" s="25"/>
    </row>
    <row r="99" spans="1:8" ht="15" customHeight="1" x14ac:dyDescent="0.2">
      <c r="A99" s="78" t="s">
        <v>55</v>
      </c>
      <c r="B99" s="79">
        <v>1045</v>
      </c>
      <c r="C99" s="79">
        <v>1166</v>
      </c>
      <c r="D99" s="79">
        <v>626</v>
      </c>
      <c r="E99" s="79">
        <v>450</v>
      </c>
      <c r="F99" s="79">
        <v>379</v>
      </c>
      <c r="G99" s="79">
        <v>453</v>
      </c>
      <c r="H99" s="79">
        <v>566</v>
      </c>
    </row>
    <row r="100" spans="1:8" ht="15" customHeight="1" x14ac:dyDescent="0.2">
      <c r="A100" s="31" t="s">
        <v>56</v>
      </c>
      <c r="B100" s="25">
        <v>106</v>
      </c>
      <c r="C100" s="25">
        <v>57</v>
      </c>
      <c r="D100" s="25">
        <v>47</v>
      </c>
      <c r="E100" s="25">
        <v>65</v>
      </c>
      <c r="F100" s="25">
        <v>25</v>
      </c>
      <c r="G100" s="25">
        <v>50</v>
      </c>
      <c r="H100" s="25">
        <v>72</v>
      </c>
    </row>
    <row r="101" spans="1:8" ht="15" customHeight="1" x14ac:dyDescent="0.2">
      <c r="A101" s="78" t="s">
        <v>14</v>
      </c>
      <c r="B101" s="82"/>
      <c r="C101" s="82"/>
      <c r="D101" s="82"/>
      <c r="E101" s="82"/>
      <c r="F101" s="82"/>
      <c r="G101" s="82"/>
      <c r="H101" s="82"/>
    </row>
    <row r="102" spans="1:8" ht="15" customHeight="1" x14ac:dyDescent="0.2">
      <c r="A102" s="11" t="s">
        <v>82</v>
      </c>
      <c r="B102" s="25">
        <v>167</v>
      </c>
      <c r="C102" s="25">
        <v>100</v>
      </c>
      <c r="D102" s="25">
        <v>71</v>
      </c>
      <c r="E102" s="25">
        <v>47</v>
      </c>
      <c r="F102" s="25">
        <v>43</v>
      </c>
      <c r="G102" s="25">
        <v>43</v>
      </c>
      <c r="H102" s="25">
        <v>48</v>
      </c>
    </row>
    <row r="103" spans="1:8" ht="15" customHeight="1" x14ac:dyDescent="0.2">
      <c r="A103" s="78" t="s">
        <v>83</v>
      </c>
      <c r="B103" s="79">
        <v>976</v>
      </c>
      <c r="C103" s="79">
        <v>303</v>
      </c>
      <c r="D103" s="79">
        <v>219</v>
      </c>
      <c r="E103" s="79">
        <v>242</v>
      </c>
      <c r="F103" s="79">
        <v>348</v>
      </c>
      <c r="G103" s="79">
        <v>118</v>
      </c>
      <c r="H103" s="79">
        <v>270</v>
      </c>
    </row>
    <row r="104" spans="1:8" ht="15" customHeight="1" x14ac:dyDescent="0.2">
      <c r="A104" s="11" t="s">
        <v>57</v>
      </c>
      <c r="B104" s="25">
        <v>332</v>
      </c>
      <c r="C104" s="25">
        <v>151</v>
      </c>
      <c r="D104" s="25">
        <v>88</v>
      </c>
      <c r="E104" s="25">
        <v>93</v>
      </c>
      <c r="F104" s="25">
        <v>96</v>
      </c>
      <c r="G104" s="25">
        <v>68</v>
      </c>
      <c r="H104" s="25">
        <v>73</v>
      </c>
    </row>
    <row r="105" spans="1:8" ht="15" customHeight="1" x14ac:dyDescent="0.2">
      <c r="A105" s="78" t="s">
        <v>84</v>
      </c>
      <c r="B105" s="79">
        <v>165</v>
      </c>
      <c r="C105" s="79">
        <v>114</v>
      </c>
      <c r="D105" s="79">
        <v>83</v>
      </c>
      <c r="E105" s="79">
        <v>63</v>
      </c>
      <c r="F105" s="79">
        <v>97</v>
      </c>
      <c r="G105" s="79">
        <v>59</v>
      </c>
      <c r="H105" s="79">
        <v>99</v>
      </c>
    </row>
    <row r="106" spans="1:8" ht="15" customHeight="1" x14ac:dyDescent="0.2">
      <c r="A106" s="11" t="s">
        <v>85</v>
      </c>
      <c r="B106" s="25">
        <v>228</v>
      </c>
      <c r="C106" s="25">
        <v>78</v>
      </c>
      <c r="D106" s="25">
        <v>34</v>
      </c>
      <c r="E106" s="25">
        <v>18</v>
      </c>
      <c r="F106" s="25">
        <v>45</v>
      </c>
      <c r="G106" s="25">
        <v>14</v>
      </c>
      <c r="H106" s="25">
        <v>22</v>
      </c>
    </row>
    <row r="107" spans="1:8" ht="15" customHeight="1" x14ac:dyDescent="0.2">
      <c r="A107" s="78" t="s">
        <v>86</v>
      </c>
      <c r="B107" s="79">
        <v>193</v>
      </c>
      <c r="C107" s="79">
        <v>74</v>
      </c>
      <c r="D107" s="79">
        <v>43</v>
      </c>
      <c r="E107" s="79">
        <v>48</v>
      </c>
      <c r="F107" s="79">
        <v>45</v>
      </c>
      <c r="G107" s="79">
        <v>58</v>
      </c>
      <c r="H107" s="79">
        <v>82</v>
      </c>
    </row>
    <row r="108" spans="1:8" ht="15" customHeight="1" x14ac:dyDescent="0.2">
      <c r="A108" s="33" t="s">
        <v>87</v>
      </c>
      <c r="B108" s="25">
        <v>426</v>
      </c>
      <c r="C108" s="25">
        <v>426</v>
      </c>
      <c r="D108" s="25">
        <v>290</v>
      </c>
      <c r="E108" s="25">
        <v>178</v>
      </c>
      <c r="F108" s="25">
        <v>169</v>
      </c>
      <c r="G108" s="25">
        <v>199</v>
      </c>
      <c r="H108" s="25">
        <v>184</v>
      </c>
    </row>
    <row r="109" spans="1:8" x14ac:dyDescent="0.2">
      <c r="A109" s="19" t="s">
        <v>120</v>
      </c>
    </row>
  </sheetData>
  <phoneticPr fontId="0" type="noConversion"/>
  <pageMargins left="0.39370078740157483" right="0.39370078740157483" top="0.59055118110236227" bottom="0.59055118110236227" header="0" footer="0"/>
  <pageSetup paperSize="9" scale="61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6384" width="11.42578125" style="6"/>
  </cols>
  <sheetData>
    <row r="1" spans="1:1" ht="15.75" customHeight="1" x14ac:dyDescent="0.25">
      <c r="A1" s="14" t="s">
        <v>71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I109"/>
  <sheetViews>
    <sheetView tabSelected="1" zoomScaleNormal="100" workbookViewId="0"/>
  </sheetViews>
  <sheetFormatPr baseColWidth="10" defaultColWidth="11.42578125" defaultRowHeight="12.75" x14ac:dyDescent="0.2"/>
  <cols>
    <col min="1" max="1" width="30.140625" style="1" customWidth="1"/>
    <col min="2" max="9" width="10.140625" style="4" customWidth="1"/>
    <col min="10" max="16384" width="11.42578125" style="1"/>
  </cols>
  <sheetData>
    <row r="1" spans="1:9" ht="15.75" customHeight="1" x14ac:dyDescent="0.2">
      <c r="A1" s="41" t="s">
        <v>201</v>
      </c>
      <c r="B1" s="32"/>
      <c r="C1" s="32"/>
      <c r="D1" s="32"/>
      <c r="E1" s="32"/>
      <c r="F1" s="32"/>
      <c r="G1" s="32"/>
      <c r="H1" s="32"/>
      <c r="I1" s="32"/>
    </row>
    <row r="2" spans="1:9" x14ac:dyDescent="0.2">
      <c r="A2" s="22"/>
      <c r="B2" s="32"/>
      <c r="C2" s="32"/>
      <c r="D2" s="32"/>
      <c r="E2" s="32"/>
      <c r="F2" s="32"/>
      <c r="G2" s="32"/>
      <c r="H2" s="32"/>
      <c r="I2" s="32"/>
    </row>
    <row r="3" spans="1:9" ht="35.85" customHeight="1" x14ac:dyDescent="0.2">
      <c r="A3" s="75"/>
      <c r="B3" s="69" t="s">
        <v>168</v>
      </c>
      <c r="C3" s="76" t="s">
        <v>121</v>
      </c>
      <c r="D3" s="76" t="s">
        <v>153</v>
      </c>
      <c r="E3" s="76" t="s">
        <v>124</v>
      </c>
      <c r="F3" s="76" t="s">
        <v>154</v>
      </c>
      <c r="G3" s="69" t="s">
        <v>163</v>
      </c>
      <c r="H3" s="77" t="s">
        <v>114</v>
      </c>
      <c r="I3" s="77" t="s">
        <v>70</v>
      </c>
    </row>
    <row r="4" spans="1:9" ht="15" customHeight="1" x14ac:dyDescent="0.2">
      <c r="A4" s="31" t="s">
        <v>76</v>
      </c>
      <c r="B4" s="40">
        <v>606179</v>
      </c>
      <c r="C4" s="40">
        <v>267751</v>
      </c>
      <c r="D4" s="40">
        <v>338428</v>
      </c>
      <c r="E4" s="40">
        <v>2450</v>
      </c>
      <c r="F4" s="40">
        <v>265301</v>
      </c>
      <c r="G4" s="40">
        <v>17668</v>
      </c>
      <c r="H4" s="40">
        <v>192102</v>
      </c>
      <c r="I4" s="40">
        <v>55531</v>
      </c>
    </row>
    <row r="5" spans="1:9" ht="15" customHeight="1" x14ac:dyDescent="0.2">
      <c r="A5" s="78" t="s">
        <v>0</v>
      </c>
      <c r="B5" s="79">
        <v>19905</v>
      </c>
      <c r="C5" s="79">
        <v>9235</v>
      </c>
      <c r="D5" s="79">
        <v>10670</v>
      </c>
      <c r="E5" s="79">
        <v>58</v>
      </c>
      <c r="F5" s="79">
        <v>9177</v>
      </c>
      <c r="G5" s="79">
        <v>676</v>
      </c>
      <c r="H5" s="79">
        <v>5472</v>
      </c>
      <c r="I5" s="79">
        <v>3029</v>
      </c>
    </row>
    <row r="6" spans="1:9" ht="15" customHeight="1" x14ac:dyDescent="0.2">
      <c r="A6" s="11" t="s">
        <v>88</v>
      </c>
      <c r="B6" s="25">
        <v>2099</v>
      </c>
      <c r="C6" s="25">
        <v>1043</v>
      </c>
      <c r="D6" s="40">
        <v>1056</v>
      </c>
      <c r="E6" s="25">
        <v>8</v>
      </c>
      <c r="F6" s="25">
        <v>1035</v>
      </c>
      <c r="G6" s="25">
        <v>78</v>
      </c>
      <c r="H6" s="25">
        <v>614</v>
      </c>
      <c r="I6" s="25">
        <v>343</v>
      </c>
    </row>
    <row r="7" spans="1:9" ht="15" customHeight="1" x14ac:dyDescent="0.2">
      <c r="A7" s="78" t="s">
        <v>89</v>
      </c>
      <c r="B7" s="79">
        <v>3062</v>
      </c>
      <c r="C7" s="79">
        <v>1484</v>
      </c>
      <c r="D7" s="80">
        <v>1578</v>
      </c>
      <c r="E7" s="79">
        <v>7</v>
      </c>
      <c r="F7" s="79">
        <v>1477</v>
      </c>
      <c r="G7" s="79">
        <v>102</v>
      </c>
      <c r="H7" s="79">
        <v>843</v>
      </c>
      <c r="I7" s="79">
        <v>532</v>
      </c>
    </row>
    <row r="8" spans="1:9" ht="15" customHeight="1" x14ac:dyDescent="0.2">
      <c r="A8" s="11" t="s">
        <v>101</v>
      </c>
      <c r="B8" s="25">
        <v>4722</v>
      </c>
      <c r="C8" s="25">
        <v>2161</v>
      </c>
      <c r="D8" s="40">
        <v>2561</v>
      </c>
      <c r="E8" s="25">
        <v>7</v>
      </c>
      <c r="F8" s="25">
        <v>2154</v>
      </c>
      <c r="G8" s="25">
        <v>169</v>
      </c>
      <c r="H8" s="25">
        <v>1371</v>
      </c>
      <c r="I8" s="25">
        <v>614</v>
      </c>
    </row>
    <row r="9" spans="1:9" ht="15" customHeight="1" x14ac:dyDescent="0.2">
      <c r="A9" s="78" t="s">
        <v>102</v>
      </c>
      <c r="B9" s="79">
        <v>2968</v>
      </c>
      <c r="C9" s="79">
        <v>1263</v>
      </c>
      <c r="D9" s="80">
        <v>1705</v>
      </c>
      <c r="E9" s="79">
        <v>5</v>
      </c>
      <c r="F9" s="79">
        <v>1258</v>
      </c>
      <c r="G9" s="79">
        <v>92</v>
      </c>
      <c r="H9" s="79">
        <v>787</v>
      </c>
      <c r="I9" s="79">
        <v>379</v>
      </c>
    </row>
    <row r="10" spans="1:9" ht="15" customHeight="1" x14ac:dyDescent="0.2">
      <c r="A10" s="11" t="s">
        <v>103</v>
      </c>
      <c r="B10" s="25">
        <v>2517</v>
      </c>
      <c r="C10" s="25">
        <v>1159</v>
      </c>
      <c r="D10" s="40">
        <v>1358</v>
      </c>
      <c r="E10" s="25">
        <v>11</v>
      </c>
      <c r="F10" s="25">
        <v>1148</v>
      </c>
      <c r="G10" s="25">
        <v>79</v>
      </c>
      <c r="H10" s="25">
        <v>720</v>
      </c>
      <c r="I10" s="25">
        <v>349</v>
      </c>
    </row>
    <row r="11" spans="1:9" ht="15" customHeight="1" x14ac:dyDescent="0.2">
      <c r="A11" s="78" t="s">
        <v>19</v>
      </c>
      <c r="B11" s="79">
        <v>4537</v>
      </c>
      <c r="C11" s="79">
        <v>2125</v>
      </c>
      <c r="D11" s="80">
        <v>2412</v>
      </c>
      <c r="E11" s="79">
        <v>20</v>
      </c>
      <c r="F11" s="79">
        <v>2105</v>
      </c>
      <c r="G11" s="79">
        <v>156</v>
      </c>
      <c r="H11" s="79">
        <v>1137</v>
      </c>
      <c r="I11" s="79">
        <v>812</v>
      </c>
    </row>
    <row r="12" spans="1:9" ht="15" customHeight="1" x14ac:dyDescent="0.2">
      <c r="A12" s="11" t="s">
        <v>78</v>
      </c>
      <c r="B12" s="25">
        <v>34304</v>
      </c>
      <c r="C12" s="25">
        <v>16245</v>
      </c>
      <c r="D12" s="25">
        <v>18059</v>
      </c>
      <c r="E12" s="25">
        <v>108</v>
      </c>
      <c r="F12" s="25">
        <v>16137</v>
      </c>
      <c r="G12" s="25">
        <v>1344</v>
      </c>
      <c r="H12" s="25">
        <v>9936</v>
      </c>
      <c r="I12" s="25">
        <v>4857</v>
      </c>
    </row>
    <row r="13" spans="1:9" ht="15" customHeight="1" x14ac:dyDescent="0.2">
      <c r="A13" s="78" t="s">
        <v>20</v>
      </c>
      <c r="B13" s="79">
        <v>18602</v>
      </c>
      <c r="C13" s="79">
        <v>8659</v>
      </c>
      <c r="D13" s="80">
        <v>9943</v>
      </c>
      <c r="E13" s="79">
        <v>60</v>
      </c>
      <c r="F13" s="79">
        <v>8599</v>
      </c>
      <c r="G13" s="79">
        <v>615</v>
      </c>
      <c r="H13" s="79">
        <v>5624</v>
      </c>
      <c r="I13" s="79">
        <v>2360</v>
      </c>
    </row>
    <row r="14" spans="1:9" ht="15" customHeight="1" x14ac:dyDescent="0.2">
      <c r="A14" s="11" t="s">
        <v>104</v>
      </c>
      <c r="B14" s="25">
        <v>5928</v>
      </c>
      <c r="C14" s="25">
        <v>2901</v>
      </c>
      <c r="D14" s="40">
        <v>3027</v>
      </c>
      <c r="E14" s="25">
        <v>13</v>
      </c>
      <c r="F14" s="25">
        <v>2888</v>
      </c>
      <c r="G14" s="25">
        <v>298</v>
      </c>
      <c r="H14" s="25">
        <v>1548</v>
      </c>
      <c r="I14" s="25">
        <v>1042</v>
      </c>
    </row>
    <row r="15" spans="1:9" ht="15" customHeight="1" x14ac:dyDescent="0.2">
      <c r="A15" s="78" t="s">
        <v>21</v>
      </c>
      <c r="B15" s="79">
        <v>9774</v>
      </c>
      <c r="C15" s="79">
        <v>4685</v>
      </c>
      <c r="D15" s="80">
        <v>5089</v>
      </c>
      <c r="E15" s="79">
        <v>35</v>
      </c>
      <c r="F15" s="79">
        <v>4650</v>
      </c>
      <c r="G15" s="79">
        <v>431</v>
      </c>
      <c r="H15" s="79">
        <v>2764</v>
      </c>
      <c r="I15" s="79">
        <v>1455</v>
      </c>
    </row>
    <row r="16" spans="1:9" ht="15" customHeight="1" x14ac:dyDescent="0.2">
      <c r="A16" s="11" t="s">
        <v>1</v>
      </c>
      <c r="B16" s="25">
        <v>39289</v>
      </c>
      <c r="C16" s="25">
        <v>18416</v>
      </c>
      <c r="D16" s="25">
        <v>20873</v>
      </c>
      <c r="E16" s="25">
        <v>148</v>
      </c>
      <c r="F16" s="25">
        <v>18268</v>
      </c>
      <c r="G16" s="25">
        <v>1481</v>
      </c>
      <c r="H16" s="25">
        <v>11950</v>
      </c>
      <c r="I16" s="25">
        <v>4837</v>
      </c>
    </row>
    <row r="17" spans="1:9" ht="15" customHeight="1" x14ac:dyDescent="0.2">
      <c r="A17" s="78" t="s">
        <v>105</v>
      </c>
      <c r="B17" s="79">
        <v>4989</v>
      </c>
      <c r="C17" s="79">
        <v>2350</v>
      </c>
      <c r="D17" s="80">
        <v>2639</v>
      </c>
      <c r="E17" s="79">
        <v>32</v>
      </c>
      <c r="F17" s="79">
        <v>2318</v>
      </c>
      <c r="G17" s="79">
        <v>184</v>
      </c>
      <c r="H17" s="79">
        <v>1532</v>
      </c>
      <c r="I17" s="79">
        <v>602</v>
      </c>
    </row>
    <row r="18" spans="1:9" ht="15" customHeight="1" x14ac:dyDescent="0.2">
      <c r="A18" s="11" t="s">
        <v>90</v>
      </c>
      <c r="B18" s="25">
        <v>3391</v>
      </c>
      <c r="C18" s="25">
        <v>1510</v>
      </c>
      <c r="D18" s="40">
        <v>1881</v>
      </c>
      <c r="E18" s="25">
        <v>5</v>
      </c>
      <c r="F18" s="25">
        <v>1505</v>
      </c>
      <c r="G18" s="25">
        <v>116</v>
      </c>
      <c r="H18" s="25">
        <v>966</v>
      </c>
      <c r="I18" s="25">
        <v>423</v>
      </c>
    </row>
    <row r="19" spans="1:9" ht="15" customHeight="1" x14ac:dyDescent="0.2">
      <c r="A19" s="78" t="s">
        <v>91</v>
      </c>
      <c r="B19" s="79">
        <v>12065</v>
      </c>
      <c r="C19" s="79">
        <v>5809</v>
      </c>
      <c r="D19" s="80">
        <v>6256</v>
      </c>
      <c r="E19" s="79">
        <v>33</v>
      </c>
      <c r="F19" s="79">
        <v>5776</v>
      </c>
      <c r="G19" s="79">
        <v>482</v>
      </c>
      <c r="H19" s="79">
        <v>3758</v>
      </c>
      <c r="I19" s="79">
        <v>1536</v>
      </c>
    </row>
    <row r="20" spans="1:9" ht="15" customHeight="1" x14ac:dyDescent="0.2">
      <c r="A20" s="11" t="s">
        <v>22</v>
      </c>
      <c r="B20" s="25">
        <v>18844</v>
      </c>
      <c r="C20" s="25">
        <v>8747</v>
      </c>
      <c r="D20" s="40">
        <v>10097</v>
      </c>
      <c r="E20" s="25">
        <v>78</v>
      </c>
      <c r="F20" s="25">
        <v>8669</v>
      </c>
      <c r="G20" s="25">
        <v>699</v>
      </c>
      <c r="H20" s="25">
        <v>5694</v>
      </c>
      <c r="I20" s="25">
        <v>2276</v>
      </c>
    </row>
    <row r="21" spans="1:9" ht="15" customHeight="1" x14ac:dyDescent="0.2">
      <c r="A21" s="78" t="s">
        <v>2</v>
      </c>
      <c r="B21" s="79">
        <v>25911</v>
      </c>
      <c r="C21" s="79">
        <v>11833</v>
      </c>
      <c r="D21" s="79">
        <v>14078</v>
      </c>
      <c r="E21" s="79">
        <v>86</v>
      </c>
      <c r="F21" s="79">
        <v>11747</v>
      </c>
      <c r="G21" s="79">
        <v>808</v>
      </c>
      <c r="H21" s="79">
        <v>8582</v>
      </c>
      <c r="I21" s="79">
        <v>2357</v>
      </c>
    </row>
    <row r="22" spans="1:9" ht="15" customHeight="1" x14ac:dyDescent="0.2">
      <c r="A22" s="11" t="s">
        <v>23</v>
      </c>
      <c r="B22" s="25">
        <v>9858</v>
      </c>
      <c r="C22" s="25">
        <v>4635</v>
      </c>
      <c r="D22" s="40">
        <v>5223</v>
      </c>
      <c r="E22" s="25">
        <v>34</v>
      </c>
      <c r="F22" s="25">
        <v>4601</v>
      </c>
      <c r="G22" s="25">
        <v>335</v>
      </c>
      <c r="H22" s="25">
        <v>3240</v>
      </c>
      <c r="I22" s="25">
        <v>1026</v>
      </c>
    </row>
    <row r="23" spans="1:9" ht="15" customHeight="1" x14ac:dyDescent="0.2">
      <c r="A23" s="78" t="s">
        <v>109</v>
      </c>
      <c r="B23" s="79">
        <v>4292</v>
      </c>
      <c r="C23" s="79">
        <v>2040</v>
      </c>
      <c r="D23" s="80">
        <v>2252</v>
      </c>
      <c r="E23" s="79">
        <v>15</v>
      </c>
      <c r="F23" s="79">
        <v>2025</v>
      </c>
      <c r="G23" s="79">
        <v>133</v>
      </c>
      <c r="H23" s="79">
        <v>1454</v>
      </c>
      <c r="I23" s="79">
        <v>438</v>
      </c>
    </row>
    <row r="24" spans="1:9" ht="15" customHeight="1" x14ac:dyDescent="0.2">
      <c r="A24" s="11" t="s">
        <v>106</v>
      </c>
      <c r="B24" s="21">
        <v>3977</v>
      </c>
      <c r="C24" s="21">
        <v>1672</v>
      </c>
      <c r="D24" s="40">
        <v>2305</v>
      </c>
      <c r="E24" s="21">
        <v>21</v>
      </c>
      <c r="F24" s="21">
        <v>1651</v>
      </c>
      <c r="G24" s="21">
        <v>76</v>
      </c>
      <c r="H24" s="21">
        <v>1369</v>
      </c>
      <c r="I24" s="21">
        <v>206</v>
      </c>
    </row>
    <row r="25" spans="1:9" ht="15" customHeight="1" x14ac:dyDescent="0.2">
      <c r="A25" s="78" t="s">
        <v>24</v>
      </c>
      <c r="B25" s="81">
        <v>7784</v>
      </c>
      <c r="C25" s="81">
        <v>3486</v>
      </c>
      <c r="D25" s="80">
        <v>4298</v>
      </c>
      <c r="E25" s="81">
        <v>16</v>
      </c>
      <c r="F25" s="81">
        <v>3470</v>
      </c>
      <c r="G25" s="81">
        <v>264</v>
      </c>
      <c r="H25" s="81">
        <v>2519</v>
      </c>
      <c r="I25" s="81">
        <v>687</v>
      </c>
    </row>
    <row r="26" spans="1:9" ht="15" customHeight="1" x14ac:dyDescent="0.2">
      <c r="A26" s="11" t="s">
        <v>79</v>
      </c>
      <c r="B26" s="21">
        <v>37523</v>
      </c>
      <c r="C26" s="21">
        <v>17304</v>
      </c>
      <c r="D26" s="21">
        <v>20219</v>
      </c>
      <c r="E26" s="21">
        <v>375</v>
      </c>
      <c r="F26" s="21">
        <v>16929</v>
      </c>
      <c r="G26" s="21">
        <v>1032</v>
      </c>
      <c r="H26" s="21">
        <v>12356</v>
      </c>
      <c r="I26" s="21">
        <v>3541</v>
      </c>
    </row>
    <row r="27" spans="1:9" ht="15" customHeight="1" x14ac:dyDescent="0.2">
      <c r="A27" s="78" t="s">
        <v>25</v>
      </c>
      <c r="B27" s="81">
        <v>8762</v>
      </c>
      <c r="C27" s="81">
        <v>3965</v>
      </c>
      <c r="D27" s="80">
        <v>4797</v>
      </c>
      <c r="E27" s="81">
        <v>40</v>
      </c>
      <c r="F27" s="81">
        <v>3925</v>
      </c>
      <c r="G27" s="81">
        <v>227</v>
      </c>
      <c r="H27" s="81">
        <v>3013</v>
      </c>
      <c r="I27" s="81">
        <v>685</v>
      </c>
    </row>
    <row r="28" spans="1:9" ht="15" customHeight="1" x14ac:dyDescent="0.2">
      <c r="A28" s="11" t="s">
        <v>26</v>
      </c>
      <c r="B28" s="21">
        <v>7911</v>
      </c>
      <c r="C28" s="21">
        <v>3699</v>
      </c>
      <c r="D28" s="40">
        <v>4212</v>
      </c>
      <c r="E28" s="21">
        <v>37</v>
      </c>
      <c r="F28" s="21">
        <v>3662</v>
      </c>
      <c r="G28" s="21">
        <v>225</v>
      </c>
      <c r="H28" s="21">
        <v>2525</v>
      </c>
      <c r="I28" s="21">
        <v>912</v>
      </c>
    </row>
    <row r="29" spans="1:9" ht="15" customHeight="1" x14ac:dyDescent="0.2">
      <c r="A29" s="78" t="s">
        <v>27</v>
      </c>
      <c r="B29" s="81">
        <v>6445</v>
      </c>
      <c r="C29" s="81">
        <v>3099</v>
      </c>
      <c r="D29" s="80">
        <v>3346</v>
      </c>
      <c r="E29" s="81">
        <v>266</v>
      </c>
      <c r="F29" s="81">
        <v>2833</v>
      </c>
      <c r="G29" s="81">
        <v>193</v>
      </c>
      <c r="H29" s="81">
        <v>2023</v>
      </c>
      <c r="I29" s="81">
        <v>617</v>
      </c>
    </row>
    <row r="30" spans="1:9" ht="15" customHeight="1" x14ac:dyDescent="0.2">
      <c r="A30" s="11" t="s">
        <v>28</v>
      </c>
      <c r="B30" s="21">
        <v>6534</v>
      </c>
      <c r="C30" s="21">
        <v>2889</v>
      </c>
      <c r="D30" s="40">
        <v>3645</v>
      </c>
      <c r="E30" s="21">
        <v>14</v>
      </c>
      <c r="F30" s="21">
        <v>2875</v>
      </c>
      <c r="G30" s="21">
        <v>171</v>
      </c>
      <c r="H30" s="21">
        <v>2199</v>
      </c>
      <c r="I30" s="21">
        <v>505</v>
      </c>
    </row>
    <row r="31" spans="1:9" ht="15" customHeight="1" x14ac:dyDescent="0.2">
      <c r="A31" s="78" t="s">
        <v>29</v>
      </c>
      <c r="B31" s="81">
        <v>7871</v>
      </c>
      <c r="C31" s="81">
        <v>3652</v>
      </c>
      <c r="D31" s="80">
        <v>4219</v>
      </c>
      <c r="E31" s="81">
        <v>18</v>
      </c>
      <c r="F31" s="81">
        <v>3634</v>
      </c>
      <c r="G31" s="81">
        <v>216</v>
      </c>
      <c r="H31" s="81">
        <v>2596</v>
      </c>
      <c r="I31" s="81">
        <v>822</v>
      </c>
    </row>
    <row r="32" spans="1:9" ht="15" customHeight="1" x14ac:dyDescent="0.2">
      <c r="A32" s="11" t="s">
        <v>80</v>
      </c>
      <c r="B32" s="21">
        <v>24028</v>
      </c>
      <c r="C32" s="21">
        <v>11350</v>
      </c>
      <c r="D32" s="21">
        <v>12678</v>
      </c>
      <c r="E32" s="21">
        <v>92</v>
      </c>
      <c r="F32" s="21">
        <v>11258</v>
      </c>
      <c r="G32" s="21">
        <v>992</v>
      </c>
      <c r="H32" s="21">
        <v>7020</v>
      </c>
      <c r="I32" s="21">
        <v>3246</v>
      </c>
    </row>
    <row r="33" spans="1:9" ht="15" customHeight="1" x14ac:dyDescent="0.2">
      <c r="A33" s="78" t="s">
        <v>30</v>
      </c>
      <c r="B33" s="81">
        <v>5515</v>
      </c>
      <c r="C33" s="81">
        <v>2588</v>
      </c>
      <c r="D33" s="80">
        <v>2927</v>
      </c>
      <c r="E33" s="81">
        <v>15</v>
      </c>
      <c r="F33" s="81">
        <v>2573</v>
      </c>
      <c r="G33" s="81">
        <v>252</v>
      </c>
      <c r="H33" s="81">
        <v>1457</v>
      </c>
      <c r="I33" s="81">
        <v>864</v>
      </c>
    </row>
    <row r="34" spans="1:9" ht="15" customHeight="1" x14ac:dyDescent="0.2">
      <c r="A34" s="11" t="s">
        <v>31</v>
      </c>
      <c r="B34" s="21">
        <v>10897</v>
      </c>
      <c r="C34" s="21">
        <v>5090</v>
      </c>
      <c r="D34" s="40">
        <v>5807</v>
      </c>
      <c r="E34" s="21">
        <v>54</v>
      </c>
      <c r="F34" s="21">
        <v>5036</v>
      </c>
      <c r="G34" s="21">
        <v>430</v>
      </c>
      <c r="H34" s="21">
        <v>3389</v>
      </c>
      <c r="I34" s="21">
        <v>1217</v>
      </c>
    </row>
    <row r="35" spans="1:9" ht="15" customHeight="1" x14ac:dyDescent="0.2">
      <c r="A35" s="78" t="s">
        <v>32</v>
      </c>
      <c r="B35" s="81">
        <v>5538</v>
      </c>
      <c r="C35" s="81">
        <v>2660</v>
      </c>
      <c r="D35" s="80">
        <v>2878</v>
      </c>
      <c r="E35" s="81">
        <v>18</v>
      </c>
      <c r="F35" s="81">
        <v>2642</v>
      </c>
      <c r="G35" s="81">
        <v>238</v>
      </c>
      <c r="H35" s="81">
        <v>1554</v>
      </c>
      <c r="I35" s="81">
        <v>850</v>
      </c>
    </row>
    <row r="36" spans="1:9" ht="15" customHeight="1" x14ac:dyDescent="0.2">
      <c r="A36" s="11" t="s">
        <v>33</v>
      </c>
      <c r="B36" s="21">
        <v>2078</v>
      </c>
      <c r="C36" s="21">
        <v>1012</v>
      </c>
      <c r="D36" s="40">
        <v>1066</v>
      </c>
      <c r="E36" s="21">
        <v>5</v>
      </c>
      <c r="F36" s="21">
        <v>1007</v>
      </c>
      <c r="G36" s="21">
        <v>72</v>
      </c>
      <c r="H36" s="21">
        <v>620</v>
      </c>
      <c r="I36" s="21">
        <v>315</v>
      </c>
    </row>
    <row r="37" spans="1:9" ht="15" customHeight="1" x14ac:dyDescent="0.2">
      <c r="A37" s="78" t="s">
        <v>81</v>
      </c>
      <c r="B37" s="81">
        <v>38242</v>
      </c>
      <c r="C37" s="81">
        <v>16882</v>
      </c>
      <c r="D37" s="81">
        <v>21360</v>
      </c>
      <c r="E37" s="81">
        <v>158</v>
      </c>
      <c r="F37" s="81">
        <v>16724</v>
      </c>
      <c r="G37" s="81">
        <v>899</v>
      </c>
      <c r="H37" s="81">
        <v>12829</v>
      </c>
      <c r="I37" s="81">
        <v>2996</v>
      </c>
    </row>
    <row r="38" spans="1:9" ht="15" customHeight="1" x14ac:dyDescent="0.2">
      <c r="A38" s="11" t="s">
        <v>34</v>
      </c>
      <c r="B38" s="21">
        <v>20519</v>
      </c>
      <c r="C38" s="21">
        <v>9082</v>
      </c>
      <c r="D38" s="40">
        <v>11437</v>
      </c>
      <c r="E38" s="21">
        <v>81</v>
      </c>
      <c r="F38" s="21">
        <v>9001</v>
      </c>
      <c r="G38" s="21">
        <v>479</v>
      </c>
      <c r="H38" s="21">
        <v>6815</v>
      </c>
      <c r="I38" s="21">
        <v>1707</v>
      </c>
    </row>
    <row r="39" spans="1:9" ht="15" customHeight="1" x14ac:dyDescent="0.2">
      <c r="A39" s="78" t="s">
        <v>35</v>
      </c>
      <c r="B39" s="81">
        <v>3977</v>
      </c>
      <c r="C39" s="81">
        <v>1807</v>
      </c>
      <c r="D39" s="80">
        <v>2170</v>
      </c>
      <c r="E39" s="81">
        <v>9</v>
      </c>
      <c r="F39" s="81">
        <v>1798</v>
      </c>
      <c r="G39" s="81">
        <v>102</v>
      </c>
      <c r="H39" s="81">
        <v>1373</v>
      </c>
      <c r="I39" s="81">
        <v>323</v>
      </c>
    </row>
    <row r="40" spans="1:9" ht="15" customHeight="1" x14ac:dyDescent="0.2">
      <c r="A40" s="11" t="s">
        <v>67</v>
      </c>
      <c r="B40" s="21">
        <v>7270</v>
      </c>
      <c r="C40" s="21">
        <v>3198</v>
      </c>
      <c r="D40" s="40">
        <v>4072</v>
      </c>
      <c r="E40" s="21">
        <v>44</v>
      </c>
      <c r="F40" s="21">
        <v>3154</v>
      </c>
      <c r="G40" s="21">
        <v>179</v>
      </c>
      <c r="H40" s="21">
        <v>2451</v>
      </c>
      <c r="I40" s="21">
        <v>524</v>
      </c>
    </row>
    <row r="41" spans="1:9" ht="15" customHeight="1" x14ac:dyDescent="0.2">
      <c r="A41" s="78" t="s">
        <v>92</v>
      </c>
      <c r="B41" s="81">
        <v>2661</v>
      </c>
      <c r="C41" s="81">
        <v>1045</v>
      </c>
      <c r="D41" s="80">
        <v>1616</v>
      </c>
      <c r="E41" s="81">
        <v>15</v>
      </c>
      <c r="F41" s="81">
        <v>1030</v>
      </c>
      <c r="G41" s="81">
        <v>49</v>
      </c>
      <c r="H41" s="81">
        <v>843</v>
      </c>
      <c r="I41" s="81">
        <v>138</v>
      </c>
    </row>
    <row r="42" spans="1:9" ht="15" customHeight="1" x14ac:dyDescent="0.2">
      <c r="A42" s="11" t="s">
        <v>93</v>
      </c>
      <c r="B42" s="21">
        <v>3815</v>
      </c>
      <c r="C42" s="21">
        <v>1750</v>
      </c>
      <c r="D42" s="40">
        <v>2065</v>
      </c>
      <c r="E42" s="21">
        <v>9</v>
      </c>
      <c r="F42" s="21">
        <v>1741</v>
      </c>
      <c r="G42" s="21">
        <v>90</v>
      </c>
      <c r="H42" s="21">
        <v>1347</v>
      </c>
      <c r="I42" s="21">
        <v>304</v>
      </c>
    </row>
    <row r="43" spans="1:9" ht="15" customHeight="1" x14ac:dyDescent="0.2">
      <c r="A43" s="78" t="s">
        <v>3</v>
      </c>
      <c r="B43" s="81">
        <v>45613</v>
      </c>
      <c r="C43" s="81">
        <v>20609</v>
      </c>
      <c r="D43" s="81">
        <v>25004</v>
      </c>
      <c r="E43" s="81">
        <v>139</v>
      </c>
      <c r="F43" s="81">
        <v>20470</v>
      </c>
      <c r="G43" s="81">
        <v>1687</v>
      </c>
      <c r="H43" s="81">
        <v>14880</v>
      </c>
      <c r="I43" s="81">
        <v>3903</v>
      </c>
    </row>
    <row r="44" spans="1:9" ht="15" customHeight="1" x14ac:dyDescent="0.2">
      <c r="A44" s="11" t="s">
        <v>36</v>
      </c>
      <c r="B44" s="21">
        <v>19639</v>
      </c>
      <c r="C44" s="21">
        <v>9145</v>
      </c>
      <c r="D44" s="40">
        <v>10494</v>
      </c>
      <c r="E44" s="21">
        <v>64</v>
      </c>
      <c r="F44" s="21">
        <v>9081</v>
      </c>
      <c r="G44" s="21">
        <v>658</v>
      </c>
      <c r="H44" s="21">
        <v>6606</v>
      </c>
      <c r="I44" s="21">
        <v>1817</v>
      </c>
    </row>
    <row r="45" spans="1:9" ht="15" customHeight="1" x14ac:dyDescent="0.2">
      <c r="A45" s="78" t="s">
        <v>37</v>
      </c>
      <c r="B45" s="81">
        <v>7598</v>
      </c>
      <c r="C45" s="81">
        <v>3201</v>
      </c>
      <c r="D45" s="80">
        <v>4397</v>
      </c>
      <c r="E45" s="81">
        <v>13</v>
      </c>
      <c r="F45" s="81">
        <v>3188</v>
      </c>
      <c r="G45" s="81">
        <v>199</v>
      </c>
      <c r="H45" s="81">
        <v>2388</v>
      </c>
      <c r="I45" s="81">
        <v>601</v>
      </c>
    </row>
    <row r="46" spans="1:9" ht="15" customHeight="1" x14ac:dyDescent="0.2">
      <c r="A46" s="11" t="s">
        <v>38</v>
      </c>
      <c r="B46" s="21">
        <v>9105</v>
      </c>
      <c r="C46" s="21">
        <v>4138</v>
      </c>
      <c r="D46" s="40">
        <v>4967</v>
      </c>
      <c r="E46" s="21">
        <v>33</v>
      </c>
      <c r="F46" s="21">
        <v>4105</v>
      </c>
      <c r="G46" s="21">
        <v>513</v>
      </c>
      <c r="H46" s="21">
        <v>2831</v>
      </c>
      <c r="I46" s="21">
        <v>761</v>
      </c>
    </row>
    <row r="47" spans="1:9" ht="15" customHeight="1" x14ac:dyDescent="0.2">
      <c r="A47" s="78" t="s">
        <v>39</v>
      </c>
      <c r="B47" s="81">
        <v>6794</v>
      </c>
      <c r="C47" s="81">
        <v>3047</v>
      </c>
      <c r="D47" s="80">
        <v>3747</v>
      </c>
      <c r="E47" s="81">
        <v>22</v>
      </c>
      <c r="F47" s="81">
        <v>3025</v>
      </c>
      <c r="G47" s="81">
        <v>245</v>
      </c>
      <c r="H47" s="81">
        <v>2241</v>
      </c>
      <c r="I47" s="81">
        <v>539</v>
      </c>
    </row>
    <row r="48" spans="1:9" ht="15" customHeight="1" x14ac:dyDescent="0.2">
      <c r="A48" s="11" t="s">
        <v>40</v>
      </c>
      <c r="B48" s="21">
        <v>2477</v>
      </c>
      <c r="C48" s="21">
        <v>1078</v>
      </c>
      <c r="D48" s="40">
        <v>1399</v>
      </c>
      <c r="E48" s="21">
        <v>7</v>
      </c>
      <c r="F48" s="21">
        <v>1071</v>
      </c>
      <c r="G48" s="21">
        <v>72</v>
      </c>
      <c r="H48" s="21">
        <v>814</v>
      </c>
      <c r="I48" s="21">
        <v>185</v>
      </c>
    </row>
    <row r="49" spans="1:9" ht="15" customHeight="1" x14ac:dyDescent="0.2">
      <c r="A49" s="78" t="s">
        <v>4</v>
      </c>
      <c r="B49" s="81">
        <v>40633</v>
      </c>
      <c r="C49" s="81">
        <v>17741</v>
      </c>
      <c r="D49" s="81">
        <v>22892</v>
      </c>
      <c r="E49" s="81">
        <v>128</v>
      </c>
      <c r="F49" s="81">
        <v>17613</v>
      </c>
      <c r="G49" s="81">
        <v>1108</v>
      </c>
      <c r="H49" s="81">
        <v>13385</v>
      </c>
      <c r="I49" s="81">
        <v>3120</v>
      </c>
    </row>
    <row r="50" spans="1:9" ht="15" customHeight="1" x14ac:dyDescent="0.2">
      <c r="A50" s="11" t="s">
        <v>94</v>
      </c>
      <c r="B50" s="21">
        <v>11462</v>
      </c>
      <c r="C50" s="21">
        <v>5066</v>
      </c>
      <c r="D50" s="40">
        <v>6396</v>
      </c>
      <c r="E50" s="21">
        <v>26</v>
      </c>
      <c r="F50" s="21">
        <v>5040</v>
      </c>
      <c r="G50" s="21">
        <v>353</v>
      </c>
      <c r="H50" s="21">
        <v>3605</v>
      </c>
      <c r="I50" s="21">
        <v>1082</v>
      </c>
    </row>
    <row r="51" spans="1:9" ht="15" customHeight="1" x14ac:dyDescent="0.2">
      <c r="A51" s="78" t="s">
        <v>110</v>
      </c>
      <c r="B51" s="81">
        <v>13606</v>
      </c>
      <c r="C51" s="81">
        <v>5996</v>
      </c>
      <c r="D51" s="80">
        <v>7610</v>
      </c>
      <c r="E51" s="81">
        <v>48</v>
      </c>
      <c r="F51" s="81">
        <v>5948</v>
      </c>
      <c r="G51" s="81">
        <v>371</v>
      </c>
      <c r="H51" s="81">
        <v>4596</v>
      </c>
      <c r="I51" s="81">
        <v>981</v>
      </c>
    </row>
    <row r="52" spans="1:9" ht="15" customHeight="1" x14ac:dyDescent="0.2">
      <c r="A52" s="11" t="s">
        <v>95</v>
      </c>
      <c r="B52" s="21">
        <v>4918</v>
      </c>
      <c r="C52" s="21">
        <v>2207</v>
      </c>
      <c r="D52" s="40">
        <v>2711</v>
      </c>
      <c r="E52" s="21">
        <v>16</v>
      </c>
      <c r="F52" s="21">
        <v>2191</v>
      </c>
      <c r="G52" s="21">
        <v>151</v>
      </c>
      <c r="H52" s="21">
        <v>1672</v>
      </c>
      <c r="I52" s="21">
        <v>368</v>
      </c>
    </row>
    <row r="53" spans="1:9" ht="15" customHeight="1" x14ac:dyDescent="0.2">
      <c r="A53" s="78" t="s">
        <v>73</v>
      </c>
      <c r="B53" s="81">
        <v>8109</v>
      </c>
      <c r="C53" s="81">
        <v>3635</v>
      </c>
      <c r="D53" s="80">
        <v>4474</v>
      </c>
      <c r="E53" s="81">
        <v>28</v>
      </c>
      <c r="F53" s="81">
        <v>3607</v>
      </c>
      <c r="G53" s="81">
        <v>184</v>
      </c>
      <c r="H53" s="81">
        <v>2877</v>
      </c>
      <c r="I53" s="81">
        <v>546</v>
      </c>
    </row>
    <row r="54" spans="1:9" ht="15" customHeight="1" x14ac:dyDescent="0.2">
      <c r="A54" s="11" t="s">
        <v>41</v>
      </c>
      <c r="B54" s="21">
        <v>2538</v>
      </c>
      <c r="C54" s="21">
        <v>837</v>
      </c>
      <c r="D54" s="40">
        <v>1701</v>
      </c>
      <c r="E54" s="21">
        <v>10</v>
      </c>
      <c r="F54" s="21">
        <v>827</v>
      </c>
      <c r="G54" s="21">
        <v>49</v>
      </c>
      <c r="H54" s="21">
        <v>635</v>
      </c>
      <c r="I54" s="21">
        <v>143</v>
      </c>
    </row>
    <row r="55" spans="1:9" ht="15" customHeight="1" x14ac:dyDescent="0.2">
      <c r="A55" s="78" t="s">
        <v>5</v>
      </c>
      <c r="B55" s="81">
        <v>56305</v>
      </c>
      <c r="C55" s="81">
        <v>23205</v>
      </c>
      <c r="D55" s="81">
        <v>33100</v>
      </c>
      <c r="E55" s="81">
        <v>201</v>
      </c>
      <c r="F55" s="81">
        <v>23004</v>
      </c>
      <c r="G55" s="81">
        <v>1408</v>
      </c>
      <c r="H55" s="81">
        <v>16924</v>
      </c>
      <c r="I55" s="81">
        <v>4672</v>
      </c>
    </row>
    <row r="56" spans="1:9" ht="15" customHeight="1" x14ac:dyDescent="0.2">
      <c r="A56" s="11" t="s">
        <v>74</v>
      </c>
      <c r="B56" s="21">
        <v>15050</v>
      </c>
      <c r="C56" s="21">
        <v>6360</v>
      </c>
      <c r="D56" s="40">
        <v>8690</v>
      </c>
      <c r="E56" s="21">
        <v>47</v>
      </c>
      <c r="F56" s="21">
        <v>6313</v>
      </c>
      <c r="G56" s="21">
        <v>408</v>
      </c>
      <c r="H56" s="21">
        <v>4503</v>
      </c>
      <c r="I56" s="21">
        <v>1402</v>
      </c>
    </row>
    <row r="57" spans="1:9" ht="15" customHeight="1" x14ac:dyDescent="0.2">
      <c r="A57" s="78" t="s">
        <v>42</v>
      </c>
      <c r="B57" s="81">
        <v>8749</v>
      </c>
      <c r="C57" s="81">
        <v>3713</v>
      </c>
      <c r="D57" s="80">
        <v>5036</v>
      </c>
      <c r="E57" s="81">
        <v>32</v>
      </c>
      <c r="F57" s="81">
        <v>3681</v>
      </c>
      <c r="G57" s="81">
        <v>222</v>
      </c>
      <c r="H57" s="81">
        <v>2706</v>
      </c>
      <c r="I57" s="81">
        <v>753</v>
      </c>
    </row>
    <row r="58" spans="1:9" ht="15" customHeight="1" x14ac:dyDescent="0.2">
      <c r="A58" s="11" t="s">
        <v>59</v>
      </c>
      <c r="B58" s="21">
        <v>17604</v>
      </c>
      <c r="C58" s="21">
        <v>7506</v>
      </c>
      <c r="D58" s="40">
        <v>10098</v>
      </c>
      <c r="E58" s="21">
        <v>79</v>
      </c>
      <c r="F58" s="21">
        <v>7427</v>
      </c>
      <c r="G58" s="21">
        <v>490</v>
      </c>
      <c r="H58" s="21">
        <v>5434</v>
      </c>
      <c r="I58" s="21">
        <v>1503</v>
      </c>
    </row>
    <row r="59" spans="1:9" ht="15" customHeight="1" x14ac:dyDescent="0.2">
      <c r="A59" s="78" t="s">
        <v>77</v>
      </c>
      <c r="B59" s="81">
        <v>2329</v>
      </c>
      <c r="C59" s="81">
        <v>890</v>
      </c>
      <c r="D59" s="80">
        <v>1439</v>
      </c>
      <c r="E59" s="81">
        <v>13</v>
      </c>
      <c r="F59" s="81">
        <v>877</v>
      </c>
      <c r="G59" s="81">
        <v>42</v>
      </c>
      <c r="H59" s="81">
        <v>688</v>
      </c>
      <c r="I59" s="81">
        <v>147</v>
      </c>
    </row>
    <row r="60" spans="1:9" ht="15" customHeight="1" x14ac:dyDescent="0.2">
      <c r="A60" s="11" t="s">
        <v>119</v>
      </c>
      <c r="B60" s="21">
        <v>7051</v>
      </c>
      <c r="C60" s="21">
        <v>2505</v>
      </c>
      <c r="D60" s="40">
        <v>4546</v>
      </c>
      <c r="E60" s="21">
        <v>21</v>
      </c>
      <c r="F60" s="21">
        <v>2484</v>
      </c>
      <c r="G60" s="21">
        <v>124</v>
      </c>
      <c r="H60" s="21">
        <v>1963</v>
      </c>
      <c r="I60" s="21">
        <v>397</v>
      </c>
    </row>
    <row r="61" spans="1:9" ht="15" customHeight="1" x14ac:dyDescent="0.2">
      <c r="A61" s="78" t="s">
        <v>96</v>
      </c>
      <c r="B61" s="81">
        <v>1832</v>
      </c>
      <c r="C61" s="81">
        <v>661</v>
      </c>
      <c r="D61" s="80">
        <v>1171</v>
      </c>
      <c r="E61" s="81">
        <v>6</v>
      </c>
      <c r="F61" s="81">
        <v>655</v>
      </c>
      <c r="G61" s="81">
        <v>24</v>
      </c>
      <c r="H61" s="81">
        <v>521</v>
      </c>
      <c r="I61" s="81">
        <v>110</v>
      </c>
    </row>
    <row r="62" spans="1:9" ht="15" customHeight="1" x14ac:dyDescent="0.2">
      <c r="A62" s="11" t="s">
        <v>68</v>
      </c>
      <c r="B62" s="21">
        <v>3690</v>
      </c>
      <c r="C62" s="21">
        <v>1570</v>
      </c>
      <c r="D62" s="40">
        <v>2120</v>
      </c>
      <c r="E62" s="21">
        <v>3</v>
      </c>
      <c r="F62" s="21">
        <v>1567</v>
      </c>
      <c r="G62" s="21">
        <v>98</v>
      </c>
      <c r="H62" s="21">
        <v>1109</v>
      </c>
      <c r="I62" s="21">
        <v>360</v>
      </c>
    </row>
    <row r="63" spans="1:9" ht="15" customHeight="1" x14ac:dyDescent="0.2">
      <c r="A63" s="78" t="s">
        <v>6</v>
      </c>
      <c r="B63" s="81">
        <v>45671</v>
      </c>
      <c r="C63" s="81">
        <v>17987</v>
      </c>
      <c r="D63" s="81">
        <v>27684</v>
      </c>
      <c r="E63" s="81">
        <v>156</v>
      </c>
      <c r="F63" s="81">
        <v>17831</v>
      </c>
      <c r="G63" s="81">
        <v>962</v>
      </c>
      <c r="H63" s="81">
        <v>13762</v>
      </c>
      <c r="I63" s="81">
        <v>3107</v>
      </c>
    </row>
    <row r="64" spans="1:9" ht="15" customHeight="1" x14ac:dyDescent="0.2">
      <c r="A64" s="11" t="s">
        <v>107</v>
      </c>
      <c r="B64" s="21">
        <v>6830</v>
      </c>
      <c r="C64" s="21">
        <v>2622</v>
      </c>
      <c r="D64" s="40">
        <v>4208</v>
      </c>
      <c r="E64" s="21">
        <v>15</v>
      </c>
      <c r="F64" s="21">
        <v>2607</v>
      </c>
      <c r="G64" s="21">
        <v>169</v>
      </c>
      <c r="H64" s="21">
        <v>1952</v>
      </c>
      <c r="I64" s="21">
        <v>486</v>
      </c>
    </row>
    <row r="65" spans="1:9" ht="15" customHeight="1" x14ac:dyDescent="0.2">
      <c r="A65" s="78" t="s">
        <v>108</v>
      </c>
      <c r="B65" s="81">
        <v>16493</v>
      </c>
      <c r="C65" s="81">
        <v>6486</v>
      </c>
      <c r="D65" s="80">
        <v>10007</v>
      </c>
      <c r="E65" s="81">
        <v>70</v>
      </c>
      <c r="F65" s="81">
        <v>6416</v>
      </c>
      <c r="G65" s="81">
        <v>329</v>
      </c>
      <c r="H65" s="81">
        <v>4930</v>
      </c>
      <c r="I65" s="81">
        <v>1157</v>
      </c>
    </row>
    <row r="66" spans="1:9" ht="15" customHeight="1" x14ac:dyDescent="0.2">
      <c r="A66" s="11" t="s">
        <v>97</v>
      </c>
      <c r="B66" s="21">
        <v>11063</v>
      </c>
      <c r="C66" s="21">
        <v>4401</v>
      </c>
      <c r="D66" s="40">
        <v>6662</v>
      </c>
      <c r="E66" s="21">
        <v>34</v>
      </c>
      <c r="F66" s="21">
        <v>4367</v>
      </c>
      <c r="G66" s="21">
        <v>249</v>
      </c>
      <c r="H66" s="21">
        <v>3343</v>
      </c>
      <c r="I66" s="21">
        <v>775</v>
      </c>
    </row>
    <row r="67" spans="1:9" ht="15" customHeight="1" x14ac:dyDescent="0.2">
      <c r="A67" s="78" t="s">
        <v>44</v>
      </c>
      <c r="B67" s="81">
        <v>6463</v>
      </c>
      <c r="C67" s="81">
        <v>2697</v>
      </c>
      <c r="D67" s="80">
        <v>3766</v>
      </c>
      <c r="E67" s="81">
        <v>20</v>
      </c>
      <c r="F67" s="81">
        <v>2677</v>
      </c>
      <c r="G67" s="81">
        <v>144</v>
      </c>
      <c r="H67" s="81">
        <v>2101</v>
      </c>
      <c r="I67" s="81">
        <v>432</v>
      </c>
    </row>
    <row r="68" spans="1:9" ht="15" customHeight="1" x14ac:dyDescent="0.2">
      <c r="A68" s="11" t="s">
        <v>60</v>
      </c>
      <c r="B68" s="21">
        <v>4822</v>
      </c>
      <c r="C68" s="21">
        <v>1781</v>
      </c>
      <c r="D68" s="40">
        <v>3041</v>
      </c>
      <c r="E68" s="21">
        <v>17</v>
      </c>
      <c r="F68" s="21">
        <v>1764</v>
      </c>
      <c r="G68" s="21">
        <v>71</v>
      </c>
      <c r="H68" s="21">
        <v>1436</v>
      </c>
      <c r="I68" s="21">
        <v>257</v>
      </c>
    </row>
    <row r="69" spans="1:9" ht="15" customHeight="1" x14ac:dyDescent="0.2">
      <c r="A69" s="78" t="s">
        <v>7</v>
      </c>
      <c r="B69" s="81">
        <v>45015</v>
      </c>
      <c r="C69" s="81">
        <v>19762</v>
      </c>
      <c r="D69" s="81">
        <v>25253</v>
      </c>
      <c r="E69" s="81">
        <v>174</v>
      </c>
      <c r="F69" s="81">
        <v>19588</v>
      </c>
      <c r="G69" s="81">
        <v>1176</v>
      </c>
      <c r="H69" s="81">
        <v>14697</v>
      </c>
      <c r="I69" s="81">
        <v>3715</v>
      </c>
    </row>
    <row r="70" spans="1:9" ht="15" customHeight="1" x14ac:dyDescent="0.2">
      <c r="A70" s="11" t="s">
        <v>45</v>
      </c>
      <c r="B70" s="21">
        <v>18840</v>
      </c>
      <c r="C70" s="21">
        <v>8170</v>
      </c>
      <c r="D70" s="40">
        <v>10670</v>
      </c>
      <c r="E70" s="21">
        <v>69</v>
      </c>
      <c r="F70" s="21">
        <v>8101</v>
      </c>
      <c r="G70" s="21">
        <v>460</v>
      </c>
      <c r="H70" s="21">
        <v>6249</v>
      </c>
      <c r="I70" s="21">
        <v>1392</v>
      </c>
    </row>
    <row r="71" spans="1:9" ht="15" customHeight="1" x14ac:dyDescent="0.2">
      <c r="A71" s="78" t="s">
        <v>46</v>
      </c>
      <c r="B71" s="81">
        <v>6962</v>
      </c>
      <c r="C71" s="81">
        <v>3203</v>
      </c>
      <c r="D71" s="80">
        <v>3759</v>
      </c>
      <c r="E71" s="81">
        <v>29</v>
      </c>
      <c r="F71" s="81">
        <v>3174</v>
      </c>
      <c r="G71" s="81">
        <v>190</v>
      </c>
      <c r="H71" s="81">
        <v>2327</v>
      </c>
      <c r="I71" s="81">
        <v>657</v>
      </c>
    </row>
    <row r="72" spans="1:9" ht="15" customHeight="1" x14ac:dyDescent="0.2">
      <c r="A72" s="11" t="s">
        <v>98</v>
      </c>
      <c r="B72" s="21">
        <v>10978</v>
      </c>
      <c r="C72" s="21">
        <v>4640</v>
      </c>
      <c r="D72" s="40">
        <v>6338</v>
      </c>
      <c r="E72" s="21">
        <v>58</v>
      </c>
      <c r="F72" s="21">
        <v>4582</v>
      </c>
      <c r="G72" s="21">
        <v>236</v>
      </c>
      <c r="H72" s="21">
        <v>3559</v>
      </c>
      <c r="I72" s="21">
        <v>787</v>
      </c>
    </row>
    <row r="73" spans="1:9" ht="15" customHeight="1" x14ac:dyDescent="0.2">
      <c r="A73" s="78" t="s">
        <v>47</v>
      </c>
      <c r="B73" s="81">
        <v>3261</v>
      </c>
      <c r="C73" s="81">
        <v>1428</v>
      </c>
      <c r="D73" s="80">
        <v>1833</v>
      </c>
      <c r="E73" s="81">
        <v>14</v>
      </c>
      <c r="F73" s="81">
        <v>1414</v>
      </c>
      <c r="G73" s="81">
        <v>113</v>
      </c>
      <c r="H73" s="81">
        <v>985</v>
      </c>
      <c r="I73" s="81">
        <v>316</v>
      </c>
    </row>
    <row r="74" spans="1:9" ht="15" customHeight="1" x14ac:dyDescent="0.2">
      <c r="A74" s="11" t="s">
        <v>48</v>
      </c>
      <c r="B74" s="21">
        <v>4974</v>
      </c>
      <c r="C74" s="21">
        <v>2321</v>
      </c>
      <c r="D74" s="40">
        <v>2653</v>
      </c>
      <c r="E74" s="21">
        <v>4</v>
      </c>
      <c r="F74" s="21">
        <v>2317</v>
      </c>
      <c r="G74" s="21">
        <v>177</v>
      </c>
      <c r="H74" s="21">
        <v>1577</v>
      </c>
      <c r="I74" s="21">
        <v>563</v>
      </c>
    </row>
    <row r="75" spans="1:9" ht="15" customHeight="1" x14ac:dyDescent="0.2">
      <c r="A75" s="78" t="s">
        <v>8</v>
      </c>
      <c r="B75" s="81">
        <v>32262</v>
      </c>
      <c r="C75" s="81">
        <v>15187</v>
      </c>
      <c r="D75" s="81">
        <v>17075</v>
      </c>
      <c r="E75" s="81">
        <v>106</v>
      </c>
      <c r="F75" s="81">
        <v>15081</v>
      </c>
      <c r="G75" s="81">
        <v>1064</v>
      </c>
      <c r="H75" s="81">
        <v>10997</v>
      </c>
      <c r="I75" s="81">
        <v>3020</v>
      </c>
    </row>
    <row r="76" spans="1:9" ht="15" customHeight="1" x14ac:dyDescent="0.2">
      <c r="A76" s="11" t="s">
        <v>111</v>
      </c>
      <c r="B76" s="21">
        <v>7851</v>
      </c>
      <c r="C76" s="21">
        <v>3607</v>
      </c>
      <c r="D76" s="40">
        <v>4244</v>
      </c>
      <c r="E76" s="21">
        <v>38</v>
      </c>
      <c r="F76" s="21">
        <v>3569</v>
      </c>
      <c r="G76" s="21">
        <v>228</v>
      </c>
      <c r="H76" s="21">
        <v>2756</v>
      </c>
      <c r="I76" s="21">
        <v>585</v>
      </c>
    </row>
    <row r="77" spans="1:9" ht="15" customHeight="1" x14ac:dyDescent="0.2">
      <c r="A77" s="78" t="s">
        <v>49</v>
      </c>
      <c r="B77" s="81">
        <v>10886</v>
      </c>
      <c r="C77" s="81">
        <v>5094</v>
      </c>
      <c r="D77" s="80">
        <v>5792</v>
      </c>
      <c r="E77" s="81">
        <v>27</v>
      </c>
      <c r="F77" s="81">
        <v>5067</v>
      </c>
      <c r="G77" s="81">
        <v>353</v>
      </c>
      <c r="H77" s="81">
        <v>3685</v>
      </c>
      <c r="I77" s="81">
        <v>1029</v>
      </c>
    </row>
    <row r="78" spans="1:9" ht="15" customHeight="1" x14ac:dyDescent="0.2">
      <c r="A78" s="11" t="s">
        <v>112</v>
      </c>
      <c r="B78" s="21">
        <v>5925</v>
      </c>
      <c r="C78" s="21">
        <v>2751</v>
      </c>
      <c r="D78" s="40">
        <v>3174</v>
      </c>
      <c r="E78" s="21">
        <v>23</v>
      </c>
      <c r="F78" s="21">
        <v>2728</v>
      </c>
      <c r="G78" s="21">
        <v>192</v>
      </c>
      <c r="H78" s="21">
        <v>2023</v>
      </c>
      <c r="I78" s="21">
        <v>513</v>
      </c>
    </row>
    <row r="79" spans="1:9" ht="15" customHeight="1" x14ac:dyDescent="0.2">
      <c r="A79" s="78" t="s">
        <v>99</v>
      </c>
      <c r="B79" s="81">
        <v>4901</v>
      </c>
      <c r="C79" s="81">
        <v>2453</v>
      </c>
      <c r="D79" s="80">
        <v>2448</v>
      </c>
      <c r="E79" s="81">
        <v>9</v>
      </c>
      <c r="F79" s="81">
        <v>2444</v>
      </c>
      <c r="G79" s="81">
        <v>194</v>
      </c>
      <c r="H79" s="81">
        <v>1628</v>
      </c>
      <c r="I79" s="81">
        <v>622</v>
      </c>
    </row>
    <row r="80" spans="1:9" ht="15" customHeight="1" x14ac:dyDescent="0.2">
      <c r="A80" s="11" t="s">
        <v>100</v>
      </c>
      <c r="B80" s="21">
        <v>2699</v>
      </c>
      <c r="C80" s="21">
        <v>1282</v>
      </c>
      <c r="D80" s="40">
        <v>1417</v>
      </c>
      <c r="E80" s="21">
        <v>9</v>
      </c>
      <c r="F80" s="21">
        <v>1273</v>
      </c>
      <c r="G80" s="21">
        <v>97</v>
      </c>
      <c r="H80" s="21">
        <v>905</v>
      </c>
      <c r="I80" s="21">
        <v>271</v>
      </c>
    </row>
    <row r="81" spans="1:9" ht="15" customHeight="1" x14ac:dyDescent="0.2">
      <c r="A81" s="78" t="s">
        <v>9</v>
      </c>
      <c r="B81" s="81">
        <v>23238</v>
      </c>
      <c r="C81" s="81">
        <v>10665</v>
      </c>
      <c r="D81" s="81">
        <v>12573</v>
      </c>
      <c r="E81" s="81">
        <v>89</v>
      </c>
      <c r="F81" s="81">
        <v>10576</v>
      </c>
      <c r="G81" s="81">
        <v>647</v>
      </c>
      <c r="H81" s="81">
        <v>7605</v>
      </c>
      <c r="I81" s="81">
        <v>2324</v>
      </c>
    </row>
    <row r="82" spans="1:9" ht="15" customHeight="1" x14ac:dyDescent="0.2">
      <c r="A82" s="11" t="s">
        <v>50</v>
      </c>
      <c r="B82" s="21">
        <v>18725</v>
      </c>
      <c r="C82" s="21">
        <v>8637</v>
      </c>
      <c r="D82" s="40">
        <v>10088</v>
      </c>
      <c r="E82" s="21">
        <v>73</v>
      </c>
      <c r="F82" s="21">
        <v>8564</v>
      </c>
      <c r="G82" s="21">
        <v>517</v>
      </c>
      <c r="H82" s="21">
        <v>6134</v>
      </c>
      <c r="I82" s="21">
        <v>1913</v>
      </c>
    </row>
    <row r="83" spans="1:9" ht="15" customHeight="1" x14ac:dyDescent="0.2">
      <c r="A83" s="78" t="s">
        <v>51</v>
      </c>
      <c r="B83" s="81">
        <v>4513</v>
      </c>
      <c r="C83" s="81">
        <v>2028</v>
      </c>
      <c r="D83" s="80">
        <v>2485</v>
      </c>
      <c r="E83" s="81">
        <v>16</v>
      </c>
      <c r="F83" s="81">
        <v>2012</v>
      </c>
      <c r="G83" s="81">
        <v>130</v>
      </c>
      <c r="H83" s="81">
        <v>1471</v>
      </c>
      <c r="I83" s="81">
        <v>411</v>
      </c>
    </row>
    <row r="84" spans="1:9" ht="15" customHeight="1" x14ac:dyDescent="0.2">
      <c r="A84" s="11" t="s">
        <v>10</v>
      </c>
      <c r="B84" s="21">
        <v>36087</v>
      </c>
      <c r="C84" s="21">
        <v>15407</v>
      </c>
      <c r="D84" s="21">
        <v>20680</v>
      </c>
      <c r="E84" s="21">
        <v>157</v>
      </c>
      <c r="F84" s="21">
        <v>15250</v>
      </c>
      <c r="G84" s="21">
        <v>897</v>
      </c>
      <c r="H84" s="21">
        <v>11731</v>
      </c>
      <c r="I84" s="21">
        <v>2622</v>
      </c>
    </row>
    <row r="85" spans="1:9" ht="15" customHeight="1" x14ac:dyDescent="0.2">
      <c r="A85" s="78" t="s">
        <v>61</v>
      </c>
      <c r="B85" s="81">
        <v>11894</v>
      </c>
      <c r="C85" s="81">
        <v>5102</v>
      </c>
      <c r="D85" s="80">
        <v>6792</v>
      </c>
      <c r="E85" s="81">
        <v>67</v>
      </c>
      <c r="F85" s="81">
        <v>5035</v>
      </c>
      <c r="G85" s="81">
        <v>259</v>
      </c>
      <c r="H85" s="81">
        <v>3917</v>
      </c>
      <c r="I85" s="81">
        <v>859</v>
      </c>
    </row>
    <row r="86" spans="1:9" ht="15" customHeight="1" x14ac:dyDescent="0.2">
      <c r="A86" s="11" t="s">
        <v>62</v>
      </c>
      <c r="B86" s="21">
        <v>19286</v>
      </c>
      <c r="C86" s="21">
        <v>8096</v>
      </c>
      <c r="D86" s="40">
        <v>11190</v>
      </c>
      <c r="E86" s="21">
        <v>75</v>
      </c>
      <c r="F86" s="21">
        <v>8021</v>
      </c>
      <c r="G86" s="21">
        <v>470</v>
      </c>
      <c r="H86" s="21">
        <v>6224</v>
      </c>
      <c r="I86" s="21">
        <v>1327</v>
      </c>
    </row>
    <row r="87" spans="1:9" ht="15" customHeight="1" x14ac:dyDescent="0.2">
      <c r="A87" s="78" t="s">
        <v>72</v>
      </c>
      <c r="B87" s="81">
        <v>4907</v>
      </c>
      <c r="C87" s="81">
        <v>2209</v>
      </c>
      <c r="D87" s="80">
        <v>2698</v>
      </c>
      <c r="E87" s="81">
        <v>15</v>
      </c>
      <c r="F87" s="81">
        <v>2194</v>
      </c>
      <c r="G87" s="81">
        <v>168</v>
      </c>
      <c r="H87" s="81">
        <v>1590</v>
      </c>
      <c r="I87" s="81">
        <v>436</v>
      </c>
    </row>
    <row r="88" spans="1:9" ht="15" customHeight="1" x14ac:dyDescent="0.2">
      <c r="A88" s="11" t="s">
        <v>11</v>
      </c>
      <c r="B88" s="21">
        <v>31170</v>
      </c>
      <c r="C88" s="21">
        <v>12714</v>
      </c>
      <c r="D88" s="21">
        <v>18456</v>
      </c>
      <c r="E88" s="21">
        <v>106</v>
      </c>
      <c r="F88" s="21">
        <v>12608</v>
      </c>
      <c r="G88" s="21">
        <v>760</v>
      </c>
      <c r="H88" s="21">
        <v>9845</v>
      </c>
      <c r="I88" s="21">
        <v>2003</v>
      </c>
    </row>
    <row r="89" spans="1:9" ht="15" customHeight="1" x14ac:dyDescent="0.2">
      <c r="A89" s="78" t="s">
        <v>63</v>
      </c>
      <c r="B89" s="81">
        <v>26464</v>
      </c>
      <c r="C89" s="81">
        <v>10805</v>
      </c>
      <c r="D89" s="80">
        <v>15659</v>
      </c>
      <c r="E89" s="81">
        <v>90</v>
      </c>
      <c r="F89" s="81">
        <v>10715</v>
      </c>
      <c r="G89" s="81">
        <v>647</v>
      </c>
      <c r="H89" s="81">
        <v>8336</v>
      </c>
      <c r="I89" s="81">
        <v>1732</v>
      </c>
    </row>
    <row r="90" spans="1:9" ht="15" customHeight="1" x14ac:dyDescent="0.2">
      <c r="A90" s="11" t="s">
        <v>64</v>
      </c>
      <c r="B90" s="21">
        <v>4706</v>
      </c>
      <c r="C90" s="21">
        <v>1909</v>
      </c>
      <c r="D90" s="40">
        <v>2797</v>
      </c>
      <c r="E90" s="21">
        <v>16</v>
      </c>
      <c r="F90" s="21">
        <v>1893</v>
      </c>
      <c r="G90" s="21">
        <v>113</v>
      </c>
      <c r="H90" s="21">
        <v>1509</v>
      </c>
      <c r="I90" s="21">
        <v>271</v>
      </c>
    </row>
    <row r="91" spans="1:9" ht="15" customHeight="1" x14ac:dyDescent="0.2">
      <c r="A91" s="78" t="s">
        <v>12</v>
      </c>
      <c r="B91" s="81">
        <v>4735</v>
      </c>
      <c r="C91" s="81">
        <v>2240</v>
      </c>
      <c r="D91" s="81">
        <v>2495</v>
      </c>
      <c r="E91" s="81">
        <v>22</v>
      </c>
      <c r="F91" s="81">
        <v>2218</v>
      </c>
      <c r="G91" s="81">
        <v>170</v>
      </c>
      <c r="H91" s="81">
        <v>1613</v>
      </c>
      <c r="I91" s="81">
        <v>435</v>
      </c>
    </row>
    <row r="92" spans="1:9" ht="15" customHeight="1" x14ac:dyDescent="0.2">
      <c r="A92" s="11" t="s">
        <v>65</v>
      </c>
      <c r="B92" s="21">
        <v>785</v>
      </c>
      <c r="C92" s="21">
        <v>398</v>
      </c>
      <c r="D92" s="40">
        <v>387</v>
      </c>
      <c r="E92" s="21">
        <v>1</v>
      </c>
      <c r="F92" s="21">
        <v>397</v>
      </c>
      <c r="G92" s="21">
        <v>26</v>
      </c>
      <c r="H92" s="21">
        <v>281</v>
      </c>
      <c r="I92" s="21">
        <v>90</v>
      </c>
    </row>
    <row r="93" spans="1:9" ht="15" customHeight="1" x14ac:dyDescent="0.2">
      <c r="A93" s="78" t="s">
        <v>66</v>
      </c>
      <c r="B93" s="81">
        <v>791</v>
      </c>
      <c r="C93" s="81">
        <v>320</v>
      </c>
      <c r="D93" s="80">
        <v>471</v>
      </c>
      <c r="E93" s="81">
        <v>7</v>
      </c>
      <c r="F93" s="81">
        <v>313</v>
      </c>
      <c r="G93" s="81">
        <v>17</v>
      </c>
      <c r="H93" s="81">
        <v>242</v>
      </c>
      <c r="I93" s="81">
        <v>54</v>
      </c>
    </row>
    <row r="94" spans="1:9" ht="15" customHeight="1" x14ac:dyDescent="0.2">
      <c r="A94" s="11" t="s">
        <v>52</v>
      </c>
      <c r="B94" s="21">
        <v>1021</v>
      </c>
      <c r="C94" s="21">
        <v>510</v>
      </c>
      <c r="D94" s="40">
        <v>511</v>
      </c>
      <c r="E94" s="21">
        <v>3</v>
      </c>
      <c r="F94" s="21">
        <v>507</v>
      </c>
      <c r="G94" s="21">
        <v>47</v>
      </c>
      <c r="H94" s="21">
        <v>364</v>
      </c>
      <c r="I94" s="21">
        <v>96</v>
      </c>
    </row>
    <row r="95" spans="1:9" ht="15" customHeight="1" x14ac:dyDescent="0.2">
      <c r="A95" s="78" t="s">
        <v>69</v>
      </c>
      <c r="B95" s="81">
        <v>390</v>
      </c>
      <c r="C95" s="81">
        <v>193</v>
      </c>
      <c r="D95" s="80">
        <v>197</v>
      </c>
      <c r="E95" s="81">
        <v>1</v>
      </c>
      <c r="F95" s="81">
        <v>192</v>
      </c>
      <c r="G95" s="81">
        <v>9</v>
      </c>
      <c r="H95" s="81">
        <v>147</v>
      </c>
      <c r="I95" s="81">
        <v>36</v>
      </c>
    </row>
    <row r="96" spans="1:9" ht="15" customHeight="1" x14ac:dyDescent="0.2">
      <c r="A96" s="11" t="s">
        <v>53</v>
      </c>
      <c r="B96" s="21">
        <v>1118</v>
      </c>
      <c r="C96" s="21">
        <v>540</v>
      </c>
      <c r="D96" s="40">
        <v>578</v>
      </c>
      <c r="E96" s="21">
        <v>5</v>
      </c>
      <c r="F96" s="21">
        <v>535</v>
      </c>
      <c r="G96" s="21">
        <v>47</v>
      </c>
      <c r="H96" s="21">
        <v>359</v>
      </c>
      <c r="I96" s="21">
        <v>129</v>
      </c>
    </row>
    <row r="97" spans="1:9" ht="15" customHeight="1" x14ac:dyDescent="0.2">
      <c r="A97" s="78" t="s">
        <v>54</v>
      </c>
      <c r="B97" s="81">
        <v>630</v>
      </c>
      <c r="C97" s="81">
        <v>279</v>
      </c>
      <c r="D97" s="80">
        <v>351</v>
      </c>
      <c r="E97" s="81">
        <v>5</v>
      </c>
      <c r="F97" s="81">
        <v>274</v>
      </c>
      <c r="G97" s="81">
        <v>24</v>
      </c>
      <c r="H97" s="81">
        <v>220</v>
      </c>
      <c r="I97" s="81">
        <v>30</v>
      </c>
    </row>
    <row r="98" spans="1:9" ht="15" customHeight="1" x14ac:dyDescent="0.2">
      <c r="A98" s="11" t="s">
        <v>13</v>
      </c>
      <c r="B98" s="21">
        <v>10302</v>
      </c>
      <c r="C98" s="21">
        <v>4255</v>
      </c>
      <c r="D98" s="21">
        <v>6047</v>
      </c>
      <c r="E98" s="21">
        <v>54</v>
      </c>
      <c r="F98" s="21">
        <v>4201</v>
      </c>
      <c r="G98" s="21">
        <v>205</v>
      </c>
      <c r="H98" s="21">
        <v>3307</v>
      </c>
      <c r="I98" s="21">
        <v>689</v>
      </c>
    </row>
    <row r="99" spans="1:9" ht="15" customHeight="1" x14ac:dyDescent="0.2">
      <c r="A99" s="78" t="s">
        <v>55</v>
      </c>
      <c r="B99" s="81">
        <v>9814</v>
      </c>
      <c r="C99" s="81">
        <v>4015</v>
      </c>
      <c r="D99" s="80">
        <v>5799</v>
      </c>
      <c r="E99" s="81">
        <v>54</v>
      </c>
      <c r="F99" s="81">
        <v>3961</v>
      </c>
      <c r="G99" s="81">
        <v>192</v>
      </c>
      <c r="H99" s="81">
        <v>3132</v>
      </c>
      <c r="I99" s="81">
        <v>637</v>
      </c>
    </row>
    <row r="100" spans="1:9" ht="15" customHeight="1" x14ac:dyDescent="0.2">
      <c r="A100" s="31" t="s">
        <v>56</v>
      </c>
      <c r="B100" s="21">
        <v>488</v>
      </c>
      <c r="C100" s="21">
        <v>240</v>
      </c>
      <c r="D100" s="40">
        <v>248</v>
      </c>
      <c r="E100" s="21">
        <v>0</v>
      </c>
      <c r="F100" s="21">
        <v>240</v>
      </c>
      <c r="G100" s="21">
        <v>13</v>
      </c>
      <c r="H100" s="21">
        <v>175</v>
      </c>
      <c r="I100" s="21">
        <v>52</v>
      </c>
    </row>
    <row r="101" spans="1:9" ht="15" customHeight="1" x14ac:dyDescent="0.2">
      <c r="A101" s="78" t="s">
        <v>14</v>
      </c>
      <c r="B101" s="81">
        <v>15946</v>
      </c>
      <c r="C101" s="81">
        <v>6714</v>
      </c>
      <c r="D101" s="81">
        <v>9232</v>
      </c>
      <c r="E101" s="81">
        <v>93</v>
      </c>
      <c r="F101" s="81">
        <v>6621</v>
      </c>
      <c r="G101" s="81">
        <v>352</v>
      </c>
      <c r="H101" s="81">
        <v>5211</v>
      </c>
      <c r="I101" s="81">
        <v>1058</v>
      </c>
    </row>
    <row r="102" spans="1:9" ht="15" customHeight="1" x14ac:dyDescent="0.2">
      <c r="A102" s="11" t="s">
        <v>82</v>
      </c>
      <c r="B102" s="21">
        <v>1114</v>
      </c>
      <c r="C102" s="21">
        <v>514</v>
      </c>
      <c r="D102" s="40">
        <v>600</v>
      </c>
      <c r="E102" s="21">
        <v>13</v>
      </c>
      <c r="F102" s="21">
        <v>501</v>
      </c>
      <c r="G102" s="21">
        <v>32</v>
      </c>
      <c r="H102" s="21">
        <v>388</v>
      </c>
      <c r="I102" s="21">
        <v>81</v>
      </c>
    </row>
    <row r="103" spans="1:9" ht="15" customHeight="1" x14ac:dyDescent="0.2">
      <c r="A103" s="78" t="s">
        <v>83</v>
      </c>
      <c r="B103" s="81">
        <v>5650</v>
      </c>
      <c r="C103" s="81">
        <v>2234</v>
      </c>
      <c r="D103" s="80">
        <v>3416</v>
      </c>
      <c r="E103" s="81">
        <v>41</v>
      </c>
      <c r="F103" s="81">
        <v>2193</v>
      </c>
      <c r="G103" s="81">
        <v>123</v>
      </c>
      <c r="H103" s="81">
        <v>1758</v>
      </c>
      <c r="I103" s="81">
        <v>312</v>
      </c>
    </row>
    <row r="104" spans="1:9" ht="15" customHeight="1" x14ac:dyDescent="0.2">
      <c r="A104" s="11" t="s">
        <v>57</v>
      </c>
      <c r="B104" s="21">
        <v>1967</v>
      </c>
      <c r="C104" s="21">
        <v>831</v>
      </c>
      <c r="D104" s="40">
        <v>1136</v>
      </c>
      <c r="E104" s="21">
        <v>4</v>
      </c>
      <c r="F104" s="21">
        <v>827</v>
      </c>
      <c r="G104" s="21">
        <v>42</v>
      </c>
      <c r="H104" s="21">
        <v>666</v>
      </c>
      <c r="I104" s="21">
        <v>119</v>
      </c>
    </row>
    <row r="105" spans="1:9" ht="15" customHeight="1" x14ac:dyDescent="0.2">
      <c r="A105" s="78" t="s">
        <v>84</v>
      </c>
      <c r="B105" s="81">
        <v>1090</v>
      </c>
      <c r="C105" s="81">
        <v>511</v>
      </c>
      <c r="D105" s="80">
        <v>579</v>
      </c>
      <c r="E105" s="81">
        <v>2</v>
      </c>
      <c r="F105" s="81">
        <v>509</v>
      </c>
      <c r="G105" s="81">
        <v>23</v>
      </c>
      <c r="H105" s="81">
        <v>358</v>
      </c>
      <c r="I105" s="81">
        <v>128</v>
      </c>
    </row>
    <row r="106" spans="1:9" ht="15" customHeight="1" x14ac:dyDescent="0.2">
      <c r="A106" s="11" t="s">
        <v>85</v>
      </c>
      <c r="B106" s="21">
        <v>670</v>
      </c>
      <c r="C106" s="21">
        <v>401</v>
      </c>
      <c r="D106" s="40">
        <v>269</v>
      </c>
      <c r="E106" s="21">
        <v>6</v>
      </c>
      <c r="F106" s="21">
        <v>395</v>
      </c>
      <c r="G106" s="21">
        <v>15</v>
      </c>
      <c r="H106" s="21">
        <v>337</v>
      </c>
      <c r="I106" s="21">
        <v>43</v>
      </c>
    </row>
    <row r="107" spans="1:9" ht="15" customHeight="1" x14ac:dyDescent="0.2">
      <c r="A107" s="78" t="s">
        <v>86</v>
      </c>
      <c r="B107" s="81">
        <v>1222</v>
      </c>
      <c r="C107" s="81">
        <v>472</v>
      </c>
      <c r="D107" s="80">
        <v>750</v>
      </c>
      <c r="E107" s="81">
        <v>2</v>
      </c>
      <c r="F107" s="81">
        <v>470</v>
      </c>
      <c r="G107" s="81">
        <v>22</v>
      </c>
      <c r="H107" s="81">
        <v>361</v>
      </c>
      <c r="I107" s="81">
        <v>87</v>
      </c>
    </row>
    <row r="108" spans="1:9" ht="15" customHeight="1" x14ac:dyDescent="0.2">
      <c r="A108" s="33" t="s">
        <v>87</v>
      </c>
      <c r="B108" s="21">
        <v>4233</v>
      </c>
      <c r="C108" s="21">
        <v>1751</v>
      </c>
      <c r="D108" s="40">
        <v>2482</v>
      </c>
      <c r="E108" s="21">
        <v>25</v>
      </c>
      <c r="F108" s="21">
        <v>1726</v>
      </c>
      <c r="G108" s="21">
        <v>95</v>
      </c>
      <c r="H108" s="21">
        <v>1343</v>
      </c>
      <c r="I108" s="21">
        <v>288</v>
      </c>
    </row>
    <row r="109" spans="1:9" x14ac:dyDescent="0.2">
      <c r="A109" s="19" t="s">
        <v>155</v>
      </c>
    </row>
  </sheetData>
  <phoneticPr fontId="0" type="noConversion"/>
  <pageMargins left="0.39370078740157483" right="0.39370078740157483" top="0.59055118110236227" bottom="0.59055118110236227" header="0" footer="0"/>
  <pageSetup paperSize="9" scale="6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46</vt:i4>
      </vt:variant>
      <vt:variant>
        <vt:lpstr>Rangos con nombre</vt:lpstr>
      </vt:variant>
      <vt:variant>
        <vt:i4>35</vt:i4>
      </vt:variant>
    </vt:vector>
  </HeadingPairs>
  <TitlesOfParts>
    <vt:vector size="81" baseType="lpstr">
      <vt:lpstr>1</vt:lpstr>
      <vt:lpstr>1.1</vt:lpstr>
      <vt:lpstr>1.1 graf1</vt:lpstr>
      <vt:lpstr>1.2</vt:lpstr>
      <vt:lpstr>1.3</vt:lpstr>
      <vt:lpstr>1.3 map1</vt:lpstr>
      <vt:lpstr>1.4</vt:lpstr>
      <vt:lpstr>1.4 graf1</vt:lpstr>
      <vt:lpstr>1.4 graf2</vt:lpstr>
      <vt:lpstr>1.4 map1</vt:lpstr>
      <vt:lpstr>1.5</vt:lpstr>
      <vt:lpstr>1.6</vt:lpstr>
      <vt:lpstr>2</vt:lpstr>
      <vt:lpstr>2.1</vt:lpstr>
      <vt:lpstr>2.1 graf1</vt:lpstr>
      <vt:lpstr>2.2</vt:lpstr>
      <vt:lpstr>2.3</vt:lpstr>
      <vt:lpstr>2.3 map1</vt:lpstr>
      <vt:lpstr>2.4</vt:lpstr>
      <vt:lpstr>2.4 map1</vt:lpstr>
      <vt:lpstr>2.4 graf1</vt:lpstr>
      <vt:lpstr>2.5</vt:lpstr>
      <vt:lpstr>2.6</vt:lpstr>
      <vt:lpstr>3</vt:lpstr>
      <vt:lpstr>3.1</vt:lpstr>
      <vt:lpstr>3.1 graf1</vt:lpstr>
      <vt:lpstr>3.2</vt:lpstr>
      <vt:lpstr>3.3</vt:lpstr>
      <vt:lpstr>3.3 map1</vt:lpstr>
      <vt:lpstr>3.4</vt:lpstr>
      <vt:lpstr>3.4 graf1</vt:lpstr>
      <vt:lpstr>3.5</vt:lpstr>
      <vt:lpstr>3.6</vt:lpstr>
      <vt:lpstr>4</vt:lpstr>
      <vt:lpstr>4.1</vt:lpstr>
      <vt:lpstr>4.1 graf1</vt:lpstr>
      <vt:lpstr>4.2</vt:lpstr>
      <vt:lpstr>4.3</vt:lpstr>
      <vt:lpstr>4.3 map1</vt:lpstr>
      <vt:lpstr>4.4</vt:lpstr>
      <vt:lpstr>4.4 graf1</vt:lpstr>
      <vt:lpstr>4.4 map1</vt:lpstr>
      <vt:lpstr>4.5</vt:lpstr>
      <vt:lpstr>4.6</vt:lpstr>
      <vt:lpstr>5</vt:lpstr>
      <vt:lpstr>5.1</vt:lpstr>
      <vt:lpstr>_R1_1</vt:lpstr>
      <vt:lpstr>_R1_11</vt:lpstr>
      <vt:lpstr>_R1_12</vt:lpstr>
      <vt:lpstr>'1.5'!_R1_13</vt:lpstr>
      <vt:lpstr>'2.5'!_R1_13</vt:lpstr>
      <vt:lpstr>'3.5'!_R1_13</vt:lpstr>
      <vt:lpstr>'4.5'!_R1_13</vt:lpstr>
      <vt:lpstr>_R1_13</vt:lpstr>
      <vt:lpstr>_R1_2</vt:lpstr>
      <vt:lpstr>_R2_1</vt:lpstr>
      <vt:lpstr>'2.3'!_R2_10</vt:lpstr>
      <vt:lpstr>_R2_10</vt:lpstr>
      <vt:lpstr>_R2_11</vt:lpstr>
      <vt:lpstr>_R2_2</vt:lpstr>
      <vt:lpstr>_R3_1</vt:lpstr>
      <vt:lpstr>_R3_2</vt:lpstr>
      <vt:lpstr>_R4_1</vt:lpstr>
      <vt:lpstr>_R4_2</vt:lpstr>
      <vt:lpstr>_R4_7</vt:lpstr>
      <vt:lpstr>'5.1'!_R4_8</vt:lpstr>
      <vt:lpstr>_R4_8</vt:lpstr>
      <vt:lpstr>_R4_9</vt:lpstr>
      <vt:lpstr>'1.1 graf1'!Área_de_impresión</vt:lpstr>
      <vt:lpstr>'1.3 map1'!Área_de_impresión</vt:lpstr>
      <vt:lpstr>'1.4 graf1'!Área_de_impresión</vt:lpstr>
      <vt:lpstr>'1.4 graf2'!Área_de_impresión</vt:lpstr>
      <vt:lpstr>'1.4 map1'!Área_de_impresión</vt:lpstr>
      <vt:lpstr>'2.3 map1'!Área_de_impresión</vt:lpstr>
      <vt:lpstr>'2.4 graf1'!Área_de_impresión</vt:lpstr>
      <vt:lpstr>'2.4 map1'!Área_de_impresión</vt:lpstr>
      <vt:lpstr>'3.1 graf1'!Área_de_impresión</vt:lpstr>
      <vt:lpstr>'3.3 map1'!Área_de_impresión</vt:lpstr>
      <vt:lpstr>'3.4 graf1'!Área_de_impresión</vt:lpstr>
      <vt:lpstr>'4.1 graf1'!Área_de_impresión</vt:lpstr>
      <vt:lpstr>'4.4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2015-11-03T09:09:52Z</cp:lastPrinted>
  <dcterms:created xsi:type="dcterms:W3CDTF">1999-06-17T12:27:39Z</dcterms:created>
  <dcterms:modified xsi:type="dcterms:W3CDTF">2018-11-19T12:37:50Z</dcterms:modified>
</cp:coreProperties>
</file>