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1.xml" ContentType="application/vnd.openxmlformats-officedocument.drawingml.chart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Publicaciones\Anuario\2018\Xls\"/>
    </mc:Choice>
  </mc:AlternateContent>
  <bookViews>
    <workbookView xWindow="-15" yWindow="3180" windowWidth="17250" windowHeight="6360" tabRatio="881" firstSheet="92" activeTab="104"/>
  </bookViews>
  <sheets>
    <sheet name="1" sheetId="1" r:id="rId1"/>
    <sheet name="1.1" sheetId="2" r:id="rId2"/>
    <sheet name="1.2" sheetId="4" r:id="rId3"/>
    <sheet name="1.2 graf1" sheetId="133" r:id="rId4"/>
    <sheet name="1.3" sheetId="5" r:id="rId5"/>
    <sheet name="1.3 graf1" sheetId="125" r:id="rId6"/>
    <sheet name="1.4" sheetId="94" r:id="rId7"/>
    <sheet name="1.4 map1" sheetId="75" r:id="rId8"/>
    <sheet name="1.4 map2" sheetId="113" r:id="rId9"/>
    <sheet name="1.4 map3" sheetId="112" r:id="rId10"/>
    <sheet name="1.4 map4" sheetId="111" r:id="rId11"/>
    <sheet name="1.5" sheetId="184" r:id="rId12"/>
    <sheet name="1.6" sheetId="74" r:id="rId13"/>
    <sheet name="1.7" sheetId="123" r:id="rId14"/>
    <sheet name="1.8" sheetId="124" r:id="rId15"/>
    <sheet name="1.9" sheetId="160" r:id="rId16"/>
    <sheet name="2" sheetId="87" r:id="rId17"/>
    <sheet name="2.1" sheetId="86" r:id="rId18"/>
    <sheet name="2.1 graf1" sheetId="127" r:id="rId19"/>
    <sheet name="2.2" sheetId="85" r:id="rId20"/>
    <sheet name="2.2 graf1" sheetId="128" r:id="rId21"/>
    <sheet name="2.3" sheetId="170" r:id="rId22"/>
    <sheet name="2.3 graf1" sheetId="171" r:id="rId23"/>
    <sheet name="2.4" sheetId="173" r:id="rId24"/>
    <sheet name="2.4 graf1" sheetId="174" r:id="rId25"/>
    <sheet name="3" sheetId="7" r:id="rId26"/>
    <sheet name="3.1" sheetId="102" r:id="rId27"/>
    <sheet name="3.2" sheetId="8" r:id="rId28"/>
    <sheet name="3.3" sheetId="9" r:id="rId29"/>
    <sheet name="3.4" sheetId="12" r:id="rId30"/>
    <sheet name="3.5" sheetId="14" r:id="rId31"/>
    <sheet name="3.6" sheetId="16" r:id="rId32"/>
    <sheet name="3.7" sheetId="105" r:id="rId33"/>
    <sheet name="3.8" sheetId="20" r:id="rId34"/>
    <sheet name="3.9" sheetId="15" r:id="rId35"/>
    <sheet name="4" sheetId="21" r:id="rId36"/>
    <sheet name="4.1" sheetId="107" r:id="rId37"/>
    <sheet name="4.2" sheetId="22" r:id="rId38"/>
    <sheet name="4.3" sheetId="99" r:id="rId39"/>
    <sheet name="4.4" sheetId="100" r:id="rId40"/>
    <sheet name="4.4 graf1" sheetId="69" r:id="rId41"/>
    <sheet name="4.5" sheetId="27" r:id="rId42"/>
    <sheet name="4.6" sheetId="28" r:id="rId43"/>
    <sheet name="4.7" sheetId="98" r:id="rId44"/>
    <sheet name="4.8" sheetId="29" r:id="rId45"/>
    <sheet name="4.8 graf1" sheetId="121" r:id="rId46"/>
    <sheet name="4.9" sheetId="101" r:id="rId47"/>
    <sheet name="4.9 graf1" sheetId="122" r:id="rId48"/>
    <sheet name="5" sheetId="30" r:id="rId49"/>
    <sheet name="5.1" sheetId="91" r:id="rId50"/>
    <sheet name="5.2" sheetId="92" r:id="rId51"/>
    <sheet name="5.2 graf1" sheetId="104" r:id="rId52"/>
    <sheet name="5.3" sheetId="90" r:id="rId53"/>
    <sheet name="5.4" sheetId="93" r:id="rId54"/>
    <sheet name="5.5" sheetId="178" r:id="rId55"/>
    <sheet name="5.6" sheetId="96" r:id="rId56"/>
    <sheet name="5.7" sheetId="177" r:id="rId57"/>
    <sheet name="5.8" sheetId="103" r:id="rId58"/>
    <sheet name="5.9" sheetId="176" r:id="rId59"/>
    <sheet name="5.10" sheetId="157" r:id="rId60"/>
    <sheet name="5.11" sheetId="181" r:id="rId61"/>
    <sheet name="6" sheetId="38" r:id="rId62"/>
    <sheet name="6.1" sheetId="40" r:id="rId63"/>
    <sheet name="6.2" sheetId="41" r:id="rId64"/>
    <sheet name="6.3" sheetId="42" r:id="rId65"/>
    <sheet name="6.4" sheetId="76" r:id="rId66"/>
    <sheet name="6.5" sheetId="43" r:id="rId67"/>
    <sheet name="6.5 map1" sheetId="115" r:id="rId68"/>
    <sheet name="6.6" sheetId="44" r:id="rId69"/>
    <sheet name="6.7" sheetId="45" r:id="rId70"/>
    <sheet name="7" sheetId="48" r:id="rId71"/>
    <sheet name="7.1" sheetId="49" r:id="rId72"/>
    <sheet name="7.2" sheetId="180" r:id="rId73"/>
    <sheet name="7.3" sheetId="51" r:id="rId74"/>
    <sheet name="7.4" sheetId="53" r:id="rId75"/>
    <sheet name="7.5" sheetId="54" r:id="rId76"/>
    <sheet name="7.5 graf1" sheetId="78" r:id="rId77"/>
    <sheet name="7.6" sheetId="55" r:id="rId78"/>
    <sheet name="7.7" sheetId="56" r:id="rId79"/>
    <sheet name="7.8" sheetId="106" r:id="rId80"/>
    <sheet name="7.8 map1" sheetId="116" r:id="rId81"/>
    <sheet name="8" sheetId="63" r:id="rId82"/>
    <sheet name="8.1" sheetId="64" r:id="rId83"/>
    <sheet name="8.1 map1" sheetId="117" r:id="rId84"/>
    <sheet name="8.2" sheetId="79" r:id="rId85"/>
    <sheet name="9" sheetId="57" r:id="rId86"/>
    <sheet name="9.1" sheetId="58" r:id="rId87"/>
    <sheet name="9.2" sheetId="59" r:id="rId88"/>
    <sheet name="9.3" sheetId="82" r:id="rId89"/>
    <sheet name="10" sheetId="65" r:id="rId90"/>
    <sheet name="10.1" sheetId="158" r:id="rId91"/>
    <sheet name="10.1 graf1" sheetId="182" r:id="rId92"/>
    <sheet name="10.2" sheetId="66" r:id="rId93"/>
    <sheet name="10.3" sheetId="161" r:id="rId94"/>
    <sheet name="10.4" sheetId="162" r:id="rId95"/>
    <sheet name="10.4 graf1" sheetId="164" r:id="rId96"/>
    <sheet name="10.5" sheetId="163" r:id="rId97"/>
    <sheet name="11" sheetId="60" r:id="rId98"/>
    <sheet name="11.1" sheetId="61" r:id="rId99"/>
    <sheet name="11.2" sheetId="62" r:id="rId100"/>
    <sheet name="11.2 graf1" sheetId="155" r:id="rId101"/>
    <sheet name="11.3" sheetId="97" r:id="rId102"/>
    <sheet name="11.3 map1" sheetId="118" r:id="rId103"/>
    <sheet name="11.4" sheetId="168" r:id="rId104"/>
    <sheet name="11.5" sheetId="169" r:id="rId105"/>
  </sheets>
  <externalReferences>
    <externalReference r:id="rId106"/>
    <externalReference r:id="rId107"/>
    <externalReference r:id="rId108"/>
  </externalReferences>
  <definedNames>
    <definedName name="_xlnm._FilterDatabase" localSheetId="32" hidden="1">'3.7'!$A$5:$D$41</definedName>
    <definedName name="_R1_1" localSheetId="90">#REF!</definedName>
    <definedName name="_R1_2" localSheetId="6">'1.4'!$A$1:$E$24</definedName>
    <definedName name="_R1_2" localSheetId="11">#REF!</definedName>
    <definedName name="_R1_2" localSheetId="91">#REF!</definedName>
    <definedName name="_R1_2">#REF!</definedName>
    <definedName name="_R1_3" localSheetId="5">#REF!</definedName>
    <definedName name="_R1_3" localSheetId="90">#REF!</definedName>
    <definedName name="_R1_3" localSheetId="20">#REF!</definedName>
    <definedName name="_R1_4" localSheetId="90">#REF!</definedName>
    <definedName name="_R1_5" localSheetId="11">#REF!</definedName>
    <definedName name="_R1_5" localSheetId="91">#REF!</definedName>
    <definedName name="_R1_5">#REF!</definedName>
    <definedName name="_R1_6" localSheetId="90">#REF!</definedName>
    <definedName name="_R10_1">'10.2'!$A$1:$B$47</definedName>
    <definedName name="_R2_1" localSheetId="5">#REF!</definedName>
    <definedName name="_R2_1" localSheetId="90">#REF!</definedName>
    <definedName name="_R2_1" localSheetId="20">#REF!</definedName>
    <definedName name="_R2_1" localSheetId="26">'3.1'!#REF!</definedName>
    <definedName name="_R2_10" localSheetId="11">#REF!</definedName>
    <definedName name="_R2_10" localSheetId="91">#REF!</definedName>
    <definedName name="_R2_10">#REF!</definedName>
    <definedName name="_R2_11" localSheetId="11">#REF!</definedName>
    <definedName name="_R2_11" localSheetId="91">#REF!</definedName>
    <definedName name="_R2_11" localSheetId="32">'3.7'!$A$1:$C$30</definedName>
    <definedName name="_R2_11">#REF!</definedName>
    <definedName name="_R2_12" localSheetId="11">#REF!</definedName>
    <definedName name="_R2_12" localSheetId="91">#REF!</definedName>
    <definedName name="_R2_12">#REF!</definedName>
    <definedName name="_R2_13" localSheetId="90">#REF!</definedName>
    <definedName name="_R2_2" localSheetId="5">#REF!</definedName>
    <definedName name="_R2_2" localSheetId="90">#REF!</definedName>
    <definedName name="_R2_2" localSheetId="20">#REF!</definedName>
    <definedName name="_R2_3" localSheetId="5">#REF!</definedName>
    <definedName name="_R2_3" localSheetId="11">#REF!</definedName>
    <definedName name="_R2_3" localSheetId="91">#REF!</definedName>
    <definedName name="_R2_3" localSheetId="20">#REF!</definedName>
    <definedName name="_R2_3">#REF!</definedName>
    <definedName name="_R2_4" localSheetId="5">#REF!</definedName>
    <definedName name="_R2_4" localSheetId="11">#REF!</definedName>
    <definedName name="_R2_4" localSheetId="91">#REF!</definedName>
    <definedName name="_R2_4" localSheetId="20">#REF!</definedName>
    <definedName name="_R2_4">#REF!</definedName>
    <definedName name="_R2_5" localSheetId="5">'[1]4.6'!$A$1:$C$6</definedName>
    <definedName name="_R2_5" localSheetId="90">#REF!</definedName>
    <definedName name="_R2_5" localSheetId="20">'[1]4.6'!$A$1:$C$6</definedName>
    <definedName name="_R2_6" localSheetId="11">#REF!</definedName>
    <definedName name="_R2_6" localSheetId="91">#REF!</definedName>
    <definedName name="_R2_6">#REF!</definedName>
    <definedName name="_R2_7" localSheetId="90">#REF!</definedName>
    <definedName name="_R2_8" localSheetId="90">#REF!</definedName>
    <definedName name="_R2_9" localSheetId="90">#REF!</definedName>
    <definedName name="_R3_1" localSheetId="5">#REF!</definedName>
    <definedName name="_R3_1" localSheetId="90">#REF!</definedName>
    <definedName name="_R3_1" localSheetId="20">#REF!</definedName>
    <definedName name="_R3_10" localSheetId="11">#REF!</definedName>
    <definedName name="_R3_10" localSheetId="91">#REF!</definedName>
    <definedName name="_R3_10">#REF!</definedName>
    <definedName name="_R3_11" localSheetId="11">#REF!</definedName>
    <definedName name="_R3_11" localSheetId="91">#REF!</definedName>
    <definedName name="_R3_11">#REF!</definedName>
    <definedName name="_R3_12" localSheetId="11">#REF!</definedName>
    <definedName name="_R3_12" localSheetId="91">#REF!</definedName>
    <definedName name="_R3_12">#REF!</definedName>
    <definedName name="_R3_13" localSheetId="90">'[2]2.3'!$A$1:$K$41</definedName>
    <definedName name="_R3_14" localSheetId="11">#REF!</definedName>
    <definedName name="_R3_14" localSheetId="91">#REF!</definedName>
    <definedName name="_R3_14">#REF!</definedName>
    <definedName name="_R3_15" localSheetId="90">'[2]2.4'!$A$1:$K$136</definedName>
    <definedName name="_R3_16" localSheetId="90">'[2]2.7'!$A$1:$M$113</definedName>
    <definedName name="_R3_17" localSheetId="11">#REF!</definedName>
    <definedName name="_R3_17" localSheetId="91">#REF!</definedName>
    <definedName name="_R3_17">#REF!</definedName>
    <definedName name="_R3_18" localSheetId="90">'[2]2.5'!$A$1:$G$25</definedName>
    <definedName name="_R3_19" localSheetId="11">#REF!</definedName>
    <definedName name="_R3_19" localSheetId="91">#REF!</definedName>
    <definedName name="_R3_19">#REF!</definedName>
    <definedName name="_R3_2" localSheetId="11">#REF!</definedName>
    <definedName name="_R3_2" localSheetId="91">#REF!</definedName>
    <definedName name="_R3_2">#REF!</definedName>
    <definedName name="_R3_20" localSheetId="11">#REF!</definedName>
    <definedName name="_R3_20" localSheetId="91">#REF!</definedName>
    <definedName name="_R3_20">#REF!</definedName>
    <definedName name="_R3_21" localSheetId="11">#REF!</definedName>
    <definedName name="_R3_21" localSheetId="91">#REF!</definedName>
    <definedName name="_R3_21">#REF!</definedName>
    <definedName name="_R3_22" localSheetId="90">'[2]2.6'!$A$1:$G$25</definedName>
    <definedName name="_R3_3" localSheetId="5">#REF!</definedName>
    <definedName name="_R3_3" localSheetId="11">#REF!</definedName>
    <definedName name="_R3_3" localSheetId="91">#REF!</definedName>
    <definedName name="_R3_3" localSheetId="20">#REF!</definedName>
    <definedName name="_R3_3">#REF!</definedName>
    <definedName name="_R3_4" localSheetId="5">#REF!</definedName>
    <definedName name="_R3_4" localSheetId="11">#REF!</definedName>
    <definedName name="_R3_4" localSheetId="91">#REF!</definedName>
    <definedName name="_R3_4" localSheetId="20">#REF!</definedName>
    <definedName name="_R3_4">#REF!</definedName>
    <definedName name="_R3_5" localSheetId="5">#REF!</definedName>
    <definedName name="_R3_5" localSheetId="11">#REF!</definedName>
    <definedName name="_R3_5" localSheetId="91">#REF!</definedName>
    <definedName name="_R3_5" localSheetId="20">#REF!</definedName>
    <definedName name="_R3_5">#REF!</definedName>
    <definedName name="_R3_6" localSheetId="5">#REF!</definedName>
    <definedName name="_R3_6" localSheetId="90">#REF!</definedName>
    <definedName name="_R3_6" localSheetId="20">#REF!</definedName>
    <definedName name="_R3_7" localSheetId="5">#REF!</definedName>
    <definedName name="_R3_7" localSheetId="90">#REF!</definedName>
    <definedName name="_R3_7" localSheetId="20">#REF!</definedName>
    <definedName name="_R3_7" localSheetId="43">'4.7'!$A$1:$D$17</definedName>
    <definedName name="_R3_8" localSheetId="5">#REF!</definedName>
    <definedName name="_R3_8" localSheetId="90">#REF!</definedName>
    <definedName name="_R3_8" localSheetId="20">#REF!</definedName>
    <definedName name="_R3_8" localSheetId="38">'4.3'!$A$1:$J$28</definedName>
    <definedName name="_R3_8" localSheetId="39">'4.4'!$A$1:$N$9</definedName>
    <definedName name="_R3_8" localSheetId="46">'4.9'!$A$1:$N$2</definedName>
    <definedName name="_R3_9" localSheetId="11">#REF!</definedName>
    <definedName name="_R3_9" localSheetId="91">#REF!</definedName>
    <definedName name="_R3_9">#REF!</definedName>
    <definedName name="_R4_1" localSheetId="11">#REF!</definedName>
    <definedName name="_R4_1" localSheetId="91">#REF!</definedName>
    <definedName name="_R4_1">#REF!</definedName>
    <definedName name="_R4_2" localSheetId="11">#REF!</definedName>
    <definedName name="_R4_2" localSheetId="91">#REF!</definedName>
    <definedName name="_R4_2">#REF!</definedName>
    <definedName name="_R4_3" localSheetId="11">#REF!</definedName>
    <definedName name="_R4_3" localSheetId="91">#REF!</definedName>
    <definedName name="_R4_3">#REF!</definedName>
    <definedName name="_R4_4" localSheetId="5">#REF!</definedName>
    <definedName name="_R4_4" localSheetId="11">#REF!</definedName>
    <definedName name="_R4_4" localSheetId="91">#REF!</definedName>
    <definedName name="_R4_4" localSheetId="20">#REF!</definedName>
    <definedName name="_R4_4" localSheetId="53">'5.4'!#REF!</definedName>
    <definedName name="_R4_4" localSheetId="55">'5.6'!#REF!</definedName>
    <definedName name="_R4_4" localSheetId="57">'5.8'!#REF!</definedName>
    <definedName name="_R4_4" localSheetId="58">'5.9'!#REF!</definedName>
    <definedName name="_R4_4">#REF!</definedName>
    <definedName name="_R4_5" localSheetId="5">#REF!</definedName>
    <definedName name="_R4_5" localSheetId="11">#REF!</definedName>
    <definedName name="_R4_5" localSheetId="91">#REF!</definedName>
    <definedName name="_R4_5" localSheetId="20">#REF!</definedName>
    <definedName name="_R4_5">#REF!</definedName>
    <definedName name="_R4_6" localSheetId="5">#REF!</definedName>
    <definedName name="_R4_6" localSheetId="11">#REF!</definedName>
    <definedName name="_R4_6" localSheetId="91">#REF!</definedName>
    <definedName name="_R4_6" localSheetId="20">#REF!</definedName>
    <definedName name="_R4_6" localSheetId="72">#REF!</definedName>
    <definedName name="_R4_6">#REF!</definedName>
    <definedName name="_R4_7" localSheetId="5">#REF!</definedName>
    <definedName name="_R4_7" localSheetId="11">#REF!</definedName>
    <definedName name="_R4_7" localSheetId="91">#REF!</definedName>
    <definedName name="_R4_7" localSheetId="20">#REF!</definedName>
    <definedName name="_R4_7">#REF!</definedName>
    <definedName name="_R5_1" localSheetId="11">#REF!</definedName>
    <definedName name="_R5_1" localSheetId="91">#REF!</definedName>
    <definedName name="_R5_1">#REF!</definedName>
    <definedName name="_R5_10" localSheetId="11">#REF!</definedName>
    <definedName name="_R5_10" localSheetId="91">#REF!</definedName>
    <definedName name="_R5_10">#REF!</definedName>
    <definedName name="_R5_11" localSheetId="90">'[2]4.15'!$A$1:$B$18</definedName>
    <definedName name="_R5_12" localSheetId="90">'[2]4.17'!$A$1:$I$8</definedName>
    <definedName name="_R5_13" localSheetId="90">'[2]4.19'!$A$1:$E$5</definedName>
    <definedName name="_R5_14" localSheetId="90">'[2]4.16'!$A$1:$N$7</definedName>
    <definedName name="_R5_15" localSheetId="90">'[2]4.20'!$A$1:$M$6</definedName>
    <definedName name="_R5_16" localSheetId="90">'[2]4.22'!$A$1:$M$13</definedName>
    <definedName name="_R5_17" localSheetId="11">#REF!</definedName>
    <definedName name="_R5_17" localSheetId="91">#REF!</definedName>
    <definedName name="_R5_17">#REF!</definedName>
    <definedName name="_R5_18" localSheetId="11">#REF!</definedName>
    <definedName name="_R5_18" localSheetId="91">#REF!</definedName>
    <definedName name="_R5_18">#REF!</definedName>
    <definedName name="_R5_19" localSheetId="90">'[2]4.34'!$A$1:$G$22</definedName>
    <definedName name="_R5_2" localSheetId="90">#REF!</definedName>
    <definedName name="_R5_20" localSheetId="90">'[2]4.31'!$A$1:$G$22</definedName>
    <definedName name="_R5_21" localSheetId="11">#REF!</definedName>
    <definedName name="_R5_21" localSheetId="91">#REF!</definedName>
    <definedName name="_R5_21">#REF!</definedName>
    <definedName name="_R5_22" localSheetId="11">#REF!</definedName>
    <definedName name="_R5_22" localSheetId="91">#REF!</definedName>
    <definedName name="_R5_22">#REF!</definedName>
    <definedName name="_R5_23" localSheetId="90">'[2]4.36'!$A$1:$J$26</definedName>
    <definedName name="_R5_24" localSheetId="90">'[2]4.33'!$A$1:$J$26</definedName>
    <definedName name="_R5_25" localSheetId="90">'[2]4.30'!$A$1:$F$10</definedName>
    <definedName name="_R5_26" localSheetId="90">'[2]4.37'!$A$1:$U$26</definedName>
    <definedName name="_R5_3" localSheetId="90">#REF!</definedName>
    <definedName name="_R5_4" localSheetId="90">#REF!</definedName>
    <definedName name="_R5_5" localSheetId="90">#REF!</definedName>
    <definedName name="_R5_6" localSheetId="5">#REF!</definedName>
    <definedName name="_R5_6" localSheetId="90">#REF!</definedName>
    <definedName name="_R5_6" localSheetId="20">#REF!</definedName>
    <definedName name="_R5_7" localSheetId="5">#REF!</definedName>
    <definedName name="_R5_7" localSheetId="90">#REF!</definedName>
    <definedName name="_R5_7" localSheetId="20">#REF!</definedName>
    <definedName name="_R5_8" localSheetId="90">#REF!</definedName>
    <definedName name="_R5_9" localSheetId="11">#REF!</definedName>
    <definedName name="_R5_9" localSheetId="91">#REF!</definedName>
    <definedName name="_R5_9">#REF!</definedName>
    <definedName name="_R6_1" localSheetId="5">#REF!</definedName>
    <definedName name="_R6_1" localSheetId="90">#REF!</definedName>
    <definedName name="_R6_1" localSheetId="20">#REF!</definedName>
    <definedName name="_R6_2" localSheetId="5">#REF!</definedName>
    <definedName name="_R6_2" localSheetId="90">#REF!</definedName>
    <definedName name="_R6_2" localSheetId="20">#REF!</definedName>
    <definedName name="_R6_2" localSheetId="72">'7.2'!$A$1:$E$15</definedName>
    <definedName name="_R6_3" localSheetId="5">#REF!</definedName>
    <definedName name="_R6_3" localSheetId="90">#REF!</definedName>
    <definedName name="_R6_3" localSheetId="20">#REF!</definedName>
    <definedName name="_R6_4" localSheetId="5">#REF!</definedName>
    <definedName name="_R6_4" localSheetId="90">#REF!</definedName>
    <definedName name="_R6_4" localSheetId="20">#REF!</definedName>
    <definedName name="_R6_5" localSheetId="5">#REF!</definedName>
    <definedName name="_R6_5" localSheetId="90">#REF!</definedName>
    <definedName name="_R6_5" localSheetId="20">#REF!</definedName>
    <definedName name="_R6_6" localSheetId="5">#REF!</definedName>
    <definedName name="_R6_6" localSheetId="90">#REF!</definedName>
    <definedName name="_R6_6" localSheetId="20">#REF!</definedName>
    <definedName name="_R6_7" localSheetId="5">#REF!</definedName>
    <definedName name="_R6_7" localSheetId="90">#REF!</definedName>
    <definedName name="_R6_7" localSheetId="20">#REF!</definedName>
    <definedName name="_R6_8" localSheetId="5">#REF!</definedName>
    <definedName name="_R6_8" localSheetId="90">#REF!</definedName>
    <definedName name="_R6_8" localSheetId="20">#REF!</definedName>
    <definedName name="_R6_9" localSheetId="11">#REF!</definedName>
    <definedName name="_R6_9" localSheetId="91">#REF!</definedName>
    <definedName name="_R6_9">#REF!</definedName>
    <definedName name="_R7_1" localSheetId="90">#REF!</definedName>
    <definedName name="_R7_2">'9.2'!$A$1:$D$14</definedName>
    <definedName name="_R8_1" localSheetId="5">#REF!</definedName>
    <definedName name="_R8_1" localSheetId="90">#REF!</definedName>
    <definedName name="_R8_1" localSheetId="20">#REF!</definedName>
    <definedName name="_R8_2" localSheetId="5">#REF!</definedName>
    <definedName name="_R8_2" localSheetId="90">#REF!</definedName>
    <definedName name="_R8_2" localSheetId="101">'11.3'!$A$1:$G$2</definedName>
    <definedName name="_R8_2" localSheetId="103">'11.4'!$A$1:$B$2</definedName>
    <definedName name="_R8_2" localSheetId="20">#REF!</definedName>
    <definedName name="_R8_3" localSheetId="11">#REF!</definedName>
    <definedName name="_R8_3" localSheetId="91">#REF!</definedName>
    <definedName name="_R8_3">#REF!</definedName>
    <definedName name="_R8_4" localSheetId="11">#REF!</definedName>
    <definedName name="_R8_4" localSheetId="91">#REF!</definedName>
    <definedName name="_R8_4">#REF!</definedName>
    <definedName name="_R8_5" localSheetId="11">#REF!</definedName>
    <definedName name="_R8_5" localSheetId="91">#REF!</definedName>
    <definedName name="_R8_5">#REF!</definedName>
    <definedName name="_R9_1" localSheetId="90">#REF!</definedName>
    <definedName name="_xlnm.Print_Area" localSheetId="3">'1.2 graf1'!$A$1:$B$25</definedName>
    <definedName name="_xlnm.Print_Area" localSheetId="5">'1.3 graf1'!$A$2:$B$28</definedName>
    <definedName name="_xlnm.Print_Area" localSheetId="7">'1.4 map1'!$A$1:$F$28</definedName>
    <definedName name="_xlnm.Print_Area" localSheetId="8">'1.4 map2'!$A$1:$F$29</definedName>
    <definedName name="_xlnm.Print_Area" localSheetId="9">'1.4 map3'!$A$1:$F$28</definedName>
    <definedName name="_xlnm.Print_Area" localSheetId="10">'1.4 map4'!$A$1:$F$28</definedName>
    <definedName name="_xlnm.Print_Area" localSheetId="91">'10.1 graf1'!$A$2:$B$27</definedName>
    <definedName name="_xlnm.Print_Area" localSheetId="101">'11.3'!$A$1:$G$27</definedName>
    <definedName name="_xlnm.Print_Area" localSheetId="102">'11.3 map1'!$A$1:$F$29</definedName>
    <definedName name="_xlnm.Print_Area" localSheetId="18">'2.1 graf1'!$A$2:$B$27</definedName>
    <definedName name="_xlnm.Print_Area" localSheetId="20">'2.2 graf1'!$A$2:$B$26</definedName>
    <definedName name="_xlnm.Print_Area" localSheetId="23">'2.4'!$A$1:$B$17</definedName>
    <definedName name="_xlnm.Print_Area" localSheetId="39">'4.4'!$A$1:$N$29</definedName>
    <definedName name="_xlnm.Print_Area" localSheetId="40">'4.4 graf1'!$A$2:$B$27</definedName>
    <definedName name="_xlnm.Print_Area" localSheetId="45">'4.8 graf1'!$A$2:$B$27</definedName>
    <definedName name="_xlnm.Print_Area" localSheetId="47">'4.9 graf1'!$A$2:$B$27</definedName>
    <definedName name="_xlnm.Print_Area" localSheetId="51">'5.2 graf1'!$A$2:$B$27</definedName>
    <definedName name="_xlnm.Print_Area" localSheetId="67">'6.5 map1'!$A$1:$F$29</definedName>
    <definedName name="_xlnm.Print_Area" localSheetId="75">'7.5'!$A$1:$F$29</definedName>
    <definedName name="_xlnm.Print_Area" localSheetId="76">'7.5 graf1'!$A$2:$B$31</definedName>
    <definedName name="_xlnm.Print_Area" localSheetId="80">'7.8 map1'!$A$1:$F$27</definedName>
    <definedName name="p">'[3]4.27'!$A$1:$G$22</definedName>
    <definedName name="u">'[3]4.17'!$A$1:$I$8</definedName>
  </definedNames>
  <calcPr calcId="152511"/>
</workbook>
</file>

<file path=xl/calcChain.xml><?xml version="1.0" encoding="utf-8"?>
<calcChain xmlns="http://schemas.openxmlformats.org/spreadsheetml/2006/main">
  <c r="E4" i="14" l="1"/>
  <c r="D4" i="14"/>
  <c r="C4" i="14"/>
  <c r="C5" i="178" l="1"/>
  <c r="B4" i="16" l="1"/>
  <c r="K4" i="160"/>
  <c r="J4" i="160"/>
  <c r="D4" i="94" l="1"/>
  <c r="I4" i="94"/>
  <c r="B5" i="102" l="1"/>
  <c r="C23" i="101" l="1"/>
  <c r="D23" i="101"/>
  <c r="E23" i="101"/>
  <c r="F23" i="101"/>
  <c r="G23" i="101"/>
  <c r="H23" i="101"/>
  <c r="I23" i="101"/>
  <c r="J23" i="101"/>
  <c r="K23" i="101"/>
  <c r="L23" i="101"/>
  <c r="M23" i="101"/>
  <c r="N23" i="101"/>
  <c r="C24" i="101"/>
  <c r="D24" i="101"/>
  <c r="E24" i="101"/>
  <c r="F24" i="101"/>
  <c r="G24" i="101"/>
  <c r="H24" i="101"/>
  <c r="I24" i="101"/>
  <c r="J24" i="101"/>
  <c r="K24" i="101"/>
  <c r="L24" i="101"/>
  <c r="M24" i="101"/>
  <c r="N24" i="101"/>
  <c r="C25" i="101"/>
  <c r="D25" i="101"/>
  <c r="E25" i="101"/>
  <c r="F25" i="101"/>
  <c r="G25" i="101"/>
  <c r="H25" i="101"/>
  <c r="I25" i="101"/>
  <c r="J25" i="101"/>
  <c r="K25" i="101"/>
  <c r="L25" i="101"/>
  <c r="M25" i="101"/>
  <c r="N25" i="101"/>
  <c r="C26" i="101"/>
  <c r="D26" i="101"/>
  <c r="E26" i="101"/>
  <c r="F26" i="101"/>
  <c r="G26" i="101"/>
  <c r="H26" i="101"/>
  <c r="I26" i="101"/>
  <c r="J26" i="101"/>
  <c r="K26" i="101"/>
  <c r="L26" i="101"/>
  <c r="M26" i="101"/>
  <c r="N26" i="101"/>
  <c r="C27" i="101"/>
  <c r="D27" i="101"/>
  <c r="E27" i="101"/>
  <c r="F27" i="101"/>
  <c r="G27" i="101"/>
  <c r="H27" i="101"/>
  <c r="I27" i="101"/>
  <c r="J27" i="101"/>
  <c r="K27" i="101"/>
  <c r="L27" i="101"/>
  <c r="M27" i="101"/>
  <c r="N27" i="101"/>
  <c r="B24" i="101"/>
  <c r="B25" i="101"/>
  <c r="B26" i="101"/>
  <c r="B27" i="101"/>
  <c r="B23" i="101"/>
  <c r="D16" i="98" l="1"/>
  <c r="C16" i="98"/>
  <c r="B16" i="98"/>
  <c r="D22" i="28"/>
  <c r="C22" i="28"/>
  <c r="B22" i="28"/>
  <c r="D26" i="27"/>
  <c r="C26" i="27"/>
  <c r="B26" i="27"/>
  <c r="N27" i="29" l="1"/>
  <c r="L25" i="29"/>
  <c r="C23" i="29"/>
  <c r="D23" i="29"/>
  <c r="E23" i="29"/>
  <c r="F23" i="29"/>
  <c r="G23" i="29"/>
  <c r="H23" i="29"/>
  <c r="I23" i="29"/>
  <c r="J23" i="29"/>
  <c r="K23" i="29"/>
  <c r="L23" i="29"/>
  <c r="M23" i="29"/>
  <c r="N23" i="29"/>
  <c r="C24" i="29"/>
  <c r="D24" i="29"/>
  <c r="E24" i="29"/>
  <c r="F24" i="29"/>
  <c r="G24" i="29"/>
  <c r="H24" i="29"/>
  <c r="I24" i="29"/>
  <c r="J24" i="29"/>
  <c r="K24" i="29"/>
  <c r="L24" i="29"/>
  <c r="M24" i="29"/>
  <c r="N24" i="29"/>
  <c r="C25" i="29"/>
  <c r="D25" i="29"/>
  <c r="E25" i="29"/>
  <c r="F25" i="29"/>
  <c r="G25" i="29"/>
  <c r="H25" i="29"/>
  <c r="I25" i="29"/>
  <c r="J25" i="29"/>
  <c r="K25" i="29"/>
  <c r="M25" i="29"/>
  <c r="N25" i="29"/>
  <c r="C26" i="29"/>
  <c r="D26" i="29"/>
  <c r="E26" i="29"/>
  <c r="F26" i="29"/>
  <c r="G26" i="29"/>
  <c r="H26" i="29"/>
  <c r="I26" i="29"/>
  <c r="J26" i="29"/>
  <c r="K26" i="29"/>
  <c r="L26" i="29"/>
  <c r="M26" i="29"/>
  <c r="N26" i="29"/>
  <c r="C27" i="29"/>
  <c r="D27" i="29"/>
  <c r="E27" i="29"/>
  <c r="F27" i="29"/>
  <c r="G27" i="29"/>
  <c r="H27" i="29"/>
  <c r="I27" i="29"/>
  <c r="J27" i="29"/>
  <c r="K27" i="29"/>
  <c r="L27" i="29"/>
  <c r="M27" i="29"/>
  <c r="B25" i="29"/>
  <c r="B24" i="29"/>
  <c r="B26" i="29"/>
  <c r="B27" i="29"/>
  <c r="B23" i="29"/>
  <c r="B4" i="102" l="1"/>
  <c r="C6" i="20" l="1"/>
  <c r="D6" i="20"/>
  <c r="G6" i="20"/>
  <c r="F6" i="20"/>
  <c r="B6" i="20" l="1"/>
  <c r="E6" i="20"/>
  <c r="D4" i="105"/>
  <c r="C4" i="105"/>
  <c r="E4" i="16"/>
  <c r="B8" i="14"/>
  <c r="G5" i="8" l="1"/>
  <c r="B4" i="64" l="1"/>
  <c r="G4" i="106" l="1"/>
  <c r="F4" i="106"/>
  <c r="E4" i="106"/>
  <c r="D4" i="106"/>
  <c r="C4" i="106"/>
  <c r="B4" i="106"/>
  <c r="B5" i="56"/>
  <c r="E4" i="55"/>
  <c r="D4" i="55"/>
  <c r="C4" i="55"/>
  <c r="B5" i="55"/>
  <c r="C4" i="54"/>
  <c r="B4" i="51"/>
  <c r="E4" i="180"/>
  <c r="D4" i="180"/>
  <c r="C4" i="180"/>
  <c r="F4" i="76"/>
  <c r="B5" i="178"/>
  <c r="B4" i="55" l="1"/>
  <c r="B4" i="180"/>
  <c r="D5" i="177"/>
  <c r="C9" i="177"/>
  <c r="C8" i="177"/>
  <c r="C7" i="177"/>
  <c r="C6" i="177"/>
  <c r="C5" i="177"/>
  <c r="D8" i="176"/>
  <c r="C8" i="176"/>
  <c r="D17" i="103" l="1"/>
  <c r="C17" i="103"/>
  <c r="B12" i="103" l="1"/>
  <c r="B5" i="157"/>
  <c r="C4" i="90" l="1"/>
  <c r="C4" i="92" l="1"/>
  <c r="H5" i="96" l="1"/>
  <c r="B5" i="96"/>
  <c r="B10" i="176" l="1"/>
  <c r="H6" i="96"/>
  <c r="H7" i="96"/>
  <c r="H8" i="96"/>
  <c r="H9" i="96"/>
  <c r="H10" i="96"/>
  <c r="H11" i="96"/>
  <c r="H12" i="96"/>
  <c r="H13" i="96"/>
  <c r="H14" i="96"/>
  <c r="H15" i="96"/>
  <c r="H16" i="96"/>
  <c r="H17" i="96"/>
  <c r="B7" i="96"/>
  <c r="B8" i="96"/>
  <c r="B9" i="96"/>
  <c r="B10" i="96"/>
  <c r="B11" i="96"/>
  <c r="B12" i="96"/>
  <c r="B13" i="96"/>
  <c r="B14" i="96"/>
  <c r="B15" i="96"/>
  <c r="B16" i="96"/>
  <c r="B17" i="96"/>
  <c r="B6" i="96"/>
  <c r="E5" i="93"/>
  <c r="C6" i="85" l="1"/>
  <c r="D6" i="85"/>
  <c r="E6" i="85"/>
  <c r="F6" i="85"/>
  <c r="G6" i="85"/>
  <c r="H6" i="85"/>
  <c r="I6" i="85"/>
  <c r="B6" i="85"/>
  <c r="B22" i="99" l="1"/>
  <c r="C22" i="99"/>
  <c r="C19" i="99"/>
  <c r="C21" i="99"/>
  <c r="B21" i="99"/>
  <c r="C20" i="99"/>
  <c r="B20" i="99"/>
  <c r="B19" i="99"/>
  <c r="C18" i="99"/>
  <c r="B18" i="99"/>
  <c r="D13" i="99"/>
  <c r="D14" i="99"/>
  <c r="D15" i="99"/>
  <c r="D16" i="99"/>
  <c r="D12" i="99"/>
  <c r="D7" i="99"/>
  <c r="D8" i="99"/>
  <c r="D9" i="99"/>
  <c r="D10" i="99"/>
  <c r="D6" i="99"/>
  <c r="J6" i="99"/>
  <c r="D21" i="99" l="1"/>
  <c r="D18" i="99"/>
  <c r="D22" i="99"/>
  <c r="D19" i="99"/>
  <c r="D20" i="99"/>
  <c r="C6" i="51" l="1"/>
  <c r="C7" i="51"/>
  <c r="C8" i="51"/>
  <c r="C9" i="51"/>
  <c r="C10" i="51"/>
  <c r="C11" i="51"/>
  <c r="C12" i="51"/>
  <c r="C13" i="51"/>
  <c r="C14" i="51"/>
  <c r="C15" i="51"/>
  <c r="C5" i="51"/>
  <c r="B50" i="61" l="1"/>
  <c r="B49" i="61"/>
  <c r="B40" i="61" l="1"/>
  <c r="B41" i="61"/>
  <c r="B36" i="61"/>
  <c r="B37" i="61"/>
  <c r="B38" i="61"/>
  <c r="B6" i="61"/>
  <c r="B7" i="61"/>
  <c r="B8" i="61"/>
  <c r="B9" i="61"/>
  <c r="B10" i="61"/>
  <c r="B11" i="61"/>
  <c r="B12" i="61"/>
  <c r="B13" i="61"/>
  <c r="B14" i="61"/>
  <c r="B15" i="61"/>
  <c r="B16" i="61"/>
  <c r="B17" i="61"/>
  <c r="B18" i="61"/>
  <c r="B19" i="61"/>
  <c r="B20" i="61"/>
  <c r="B21" i="61"/>
  <c r="B22" i="61"/>
  <c r="B23" i="61"/>
  <c r="B24" i="61"/>
  <c r="B25" i="61"/>
  <c r="B26" i="61"/>
  <c r="B27" i="61"/>
  <c r="B28" i="61"/>
  <c r="B29" i="61"/>
  <c r="B30" i="61"/>
  <c r="B31" i="61"/>
  <c r="B32" i="61"/>
  <c r="B33" i="61"/>
  <c r="B34" i="61"/>
  <c r="B35" i="61"/>
  <c r="B39" i="61"/>
  <c r="B42" i="61"/>
  <c r="B43" i="61"/>
  <c r="B44" i="61"/>
  <c r="B46" i="61"/>
  <c r="B47" i="61"/>
  <c r="B48" i="61"/>
  <c r="B5" i="61"/>
  <c r="B4" i="161" l="1"/>
  <c r="G5" i="20" l="1"/>
  <c r="F5" i="20"/>
  <c r="J6" i="20"/>
  <c r="J5" i="20" s="1"/>
  <c r="I6" i="20"/>
  <c r="I5" i="20" s="1"/>
  <c r="D5" i="20"/>
  <c r="B5" i="20"/>
  <c r="C5" i="20" l="1"/>
  <c r="E5" i="20"/>
  <c r="H6" i="20"/>
  <c r="H5" i="20" s="1"/>
  <c r="B10" i="14"/>
  <c r="G4" i="160" l="1"/>
  <c r="F4" i="160"/>
  <c r="C4" i="124"/>
  <c r="B4" i="124"/>
  <c r="G6" i="123"/>
  <c r="B8" i="9" l="1"/>
  <c r="C8" i="9"/>
  <c r="D8" i="9"/>
  <c r="E8" i="9"/>
  <c r="F8" i="9"/>
  <c r="G8" i="9"/>
  <c r="H8" i="9"/>
  <c r="I8" i="9"/>
  <c r="J8" i="9"/>
  <c r="K8" i="9"/>
  <c r="L8" i="9"/>
  <c r="M8" i="9"/>
  <c r="G20" i="5" l="1"/>
  <c r="G19" i="5"/>
  <c r="G18" i="5"/>
  <c r="G17" i="5"/>
  <c r="G16" i="5"/>
  <c r="G15" i="5"/>
  <c r="G14" i="5"/>
  <c r="G13" i="5"/>
  <c r="G12" i="5"/>
  <c r="G11" i="5"/>
  <c r="G10" i="5"/>
  <c r="G9" i="5"/>
  <c r="G8" i="5"/>
  <c r="G7" i="5"/>
  <c r="G6" i="5"/>
  <c r="G5" i="5"/>
  <c r="G4" i="5"/>
  <c r="C19" i="5"/>
  <c r="C5" i="4"/>
  <c r="D5" i="4"/>
  <c r="E5" i="4"/>
  <c r="F5" i="4"/>
  <c r="G5" i="4"/>
  <c r="B5" i="4"/>
  <c r="B5" i="2"/>
  <c r="D5" i="2"/>
  <c r="E5" i="2"/>
  <c r="F5" i="2"/>
  <c r="G5" i="2"/>
  <c r="H5" i="2"/>
  <c r="I5" i="2"/>
  <c r="C5" i="2"/>
  <c r="C14" i="176" l="1"/>
  <c r="C18" i="176"/>
  <c r="D6" i="177"/>
  <c r="D8" i="177"/>
  <c r="B4" i="103" l="1"/>
  <c r="B17" i="103" s="1"/>
  <c r="D5" i="123" l="1"/>
  <c r="C5" i="123"/>
  <c r="J5" i="123"/>
  <c r="H5" i="123"/>
  <c r="G5" i="123"/>
  <c r="F5" i="123"/>
  <c r="E5" i="123"/>
  <c r="B15" i="123"/>
  <c r="B14" i="123"/>
  <c r="B12" i="123"/>
  <c r="B11" i="123"/>
  <c r="B9" i="123"/>
  <c r="B8" i="123"/>
  <c r="B5" i="123" l="1"/>
  <c r="C7" i="2"/>
  <c r="B30" i="105" l="1"/>
  <c r="B40" i="105"/>
  <c r="H4" i="42" l="1"/>
  <c r="B14" i="42"/>
  <c r="B13" i="42"/>
  <c r="B15" i="42"/>
  <c r="B6" i="42"/>
  <c r="B7" i="42"/>
  <c r="B8" i="42"/>
  <c r="B9" i="42"/>
  <c r="B10" i="42"/>
  <c r="B11" i="42"/>
  <c r="B12" i="42"/>
  <c r="B5" i="42"/>
  <c r="B4" i="42" l="1"/>
  <c r="J6" i="123"/>
  <c r="C6" i="123"/>
  <c r="F6" i="123"/>
  <c r="H6" i="123"/>
  <c r="D6" i="123"/>
  <c r="E6" i="123"/>
  <c r="B6" i="123" l="1"/>
  <c r="D4" i="74"/>
  <c r="B4" i="74"/>
  <c r="C5" i="53" l="1"/>
  <c r="D5" i="53"/>
  <c r="E5" i="53"/>
  <c r="F5" i="53"/>
  <c r="G5" i="53"/>
  <c r="H5" i="53"/>
  <c r="I5" i="53"/>
  <c r="J5" i="53"/>
  <c r="K5" i="53"/>
  <c r="L5" i="53"/>
  <c r="M5" i="53"/>
  <c r="B5" i="53"/>
  <c r="B5" i="180"/>
  <c r="B6" i="180"/>
  <c r="B7" i="180"/>
  <c r="B8" i="180"/>
  <c r="B9" i="180"/>
  <c r="B10" i="180"/>
  <c r="B11" i="180"/>
  <c r="B12" i="180"/>
  <c r="B13" i="180"/>
  <c r="B14" i="180"/>
  <c r="B15" i="180"/>
  <c r="E7" i="93" l="1"/>
  <c r="E8" i="93"/>
  <c r="E9" i="93"/>
  <c r="E10" i="93"/>
  <c r="E11" i="93"/>
  <c r="E12" i="93"/>
  <c r="E13" i="93"/>
  <c r="E14" i="93"/>
  <c r="E15" i="93"/>
  <c r="E16" i="93"/>
  <c r="E17" i="93"/>
  <c r="E6" i="93"/>
  <c r="B6" i="93"/>
  <c r="B7" i="93"/>
  <c r="B8" i="93"/>
  <c r="B9" i="93"/>
  <c r="B10" i="93"/>
  <c r="B11" i="93"/>
  <c r="B12" i="93"/>
  <c r="B13" i="93"/>
  <c r="B14" i="93"/>
  <c r="B15" i="93"/>
  <c r="B16" i="93"/>
  <c r="B17" i="93"/>
  <c r="B4" i="181"/>
  <c r="B5" i="93" l="1"/>
  <c r="C11" i="12" l="1"/>
  <c r="C12" i="12"/>
  <c r="D7" i="12"/>
  <c r="E7" i="12"/>
  <c r="F7" i="12"/>
  <c r="G7" i="12"/>
  <c r="D8" i="12"/>
  <c r="E8" i="12"/>
  <c r="F8" i="12"/>
  <c r="G8" i="12"/>
  <c r="C4" i="176" l="1"/>
  <c r="C4" i="61"/>
  <c r="D4" i="61"/>
  <c r="B4" i="61"/>
  <c r="E5" i="94"/>
  <c r="E6" i="94"/>
  <c r="E7" i="94"/>
  <c r="E8" i="94"/>
  <c r="E9" i="94"/>
  <c r="E10" i="94"/>
  <c r="E11" i="94"/>
  <c r="E12" i="94"/>
  <c r="E13" i="94"/>
  <c r="E14" i="94"/>
  <c r="E15" i="94"/>
  <c r="E16" i="94"/>
  <c r="E17" i="94"/>
  <c r="E18" i="94"/>
  <c r="E19" i="94"/>
  <c r="E20" i="94"/>
  <c r="E21" i="94"/>
  <c r="E22" i="94"/>
  <c r="E23" i="94"/>
  <c r="E24" i="94"/>
  <c r="D4" i="42"/>
  <c r="D9" i="177"/>
  <c r="D7" i="177"/>
  <c r="C6" i="176"/>
  <c r="C12" i="176"/>
  <c r="B11" i="176"/>
  <c r="B9" i="176"/>
  <c r="D12" i="176"/>
  <c r="B16" i="92"/>
  <c r="B15" i="92"/>
  <c r="B14" i="92"/>
  <c r="B13" i="92"/>
  <c r="B12" i="92"/>
  <c r="B11" i="92"/>
  <c r="B10" i="92"/>
  <c r="B9" i="92"/>
  <c r="B8" i="92"/>
  <c r="B7" i="92"/>
  <c r="B6" i="92"/>
  <c r="B5" i="92"/>
  <c r="H4" i="92"/>
  <c r="I4" i="92"/>
  <c r="J4" i="92"/>
  <c r="K4" i="92"/>
  <c r="B9" i="14"/>
  <c r="B4" i="169"/>
  <c r="C5" i="56"/>
  <c r="D5" i="56"/>
  <c r="E5" i="56"/>
  <c r="F5" i="56"/>
  <c r="G5" i="56"/>
  <c r="H5" i="56"/>
  <c r="E5" i="9"/>
  <c r="E7" i="2"/>
  <c r="B5" i="103"/>
  <c r="B6" i="103"/>
  <c r="B7" i="103"/>
  <c r="B8" i="103"/>
  <c r="B9" i="103"/>
  <c r="B10" i="103"/>
  <c r="B11" i="103"/>
  <c r="B13" i="103"/>
  <c r="B14" i="103"/>
  <c r="B15" i="103"/>
  <c r="B16" i="103"/>
  <c r="B13" i="176"/>
  <c r="D6" i="176"/>
  <c r="B7" i="176"/>
  <c r="B6" i="176" s="1"/>
  <c r="D4" i="176"/>
  <c r="B5" i="176"/>
  <c r="B4" i="176" s="1"/>
  <c r="D14" i="176"/>
  <c r="B15" i="176"/>
  <c r="B16" i="176"/>
  <c r="B17" i="176"/>
  <c r="D18" i="176"/>
  <c r="B19" i="176"/>
  <c r="B20" i="176"/>
  <c r="B21" i="176"/>
  <c r="C18" i="5"/>
  <c r="N4" i="42"/>
  <c r="C4" i="42"/>
  <c r="E4" i="42"/>
  <c r="F4" i="42"/>
  <c r="G4" i="42"/>
  <c r="I4" i="42"/>
  <c r="J4" i="42"/>
  <c r="K4" i="42"/>
  <c r="L4" i="42"/>
  <c r="M4" i="42"/>
  <c r="C27" i="54"/>
  <c r="D4" i="51"/>
  <c r="E4" i="51"/>
  <c r="F4" i="51"/>
  <c r="C16" i="12"/>
  <c r="C8" i="12" s="1"/>
  <c r="C15" i="12"/>
  <c r="D5" i="8"/>
  <c r="D4" i="92"/>
  <c r="C4" i="161"/>
  <c r="D4" i="43"/>
  <c r="C4" i="43"/>
  <c r="C23" i="43"/>
  <c r="C22" i="43"/>
  <c r="C21" i="43"/>
  <c r="C20" i="43"/>
  <c r="C19" i="43"/>
  <c r="C18" i="43"/>
  <c r="C17" i="43"/>
  <c r="C16" i="43"/>
  <c r="C15" i="43"/>
  <c r="C14" i="43"/>
  <c r="C13" i="43"/>
  <c r="C12" i="43"/>
  <c r="C11" i="43"/>
  <c r="C10" i="43"/>
  <c r="C9" i="43"/>
  <c r="C8" i="43"/>
  <c r="C7" i="43"/>
  <c r="C6" i="43"/>
  <c r="C5" i="43"/>
  <c r="B7" i="2"/>
  <c r="D7" i="2"/>
  <c r="F7" i="2"/>
  <c r="G7" i="2"/>
  <c r="H7" i="2"/>
  <c r="I7" i="2"/>
  <c r="B7" i="4"/>
  <c r="G7" i="4"/>
  <c r="F7" i="4"/>
  <c r="E7" i="4"/>
  <c r="D7" i="4"/>
  <c r="C7" i="4"/>
  <c r="C17" i="5"/>
  <c r="C5" i="5"/>
  <c r="C6" i="5"/>
  <c r="C7" i="5"/>
  <c r="C8" i="5"/>
  <c r="C9" i="5"/>
  <c r="C10" i="5"/>
  <c r="C11" i="5"/>
  <c r="C12" i="5"/>
  <c r="C13" i="5"/>
  <c r="C14" i="5"/>
  <c r="C15" i="5"/>
  <c r="C16" i="5"/>
  <c r="E5" i="8"/>
  <c r="C5" i="8" s="1"/>
  <c r="F5" i="8"/>
  <c r="B7" i="8"/>
  <c r="B6" i="8"/>
  <c r="G5" i="9"/>
  <c r="I5" i="9"/>
  <c r="K5" i="9"/>
  <c r="C5" i="9"/>
  <c r="D5" i="9"/>
  <c r="F5" i="9"/>
  <c r="H5" i="9"/>
  <c r="J5" i="9"/>
  <c r="L5" i="9"/>
  <c r="M5" i="9"/>
  <c r="B5" i="9"/>
  <c r="D10" i="12"/>
  <c r="E10" i="12"/>
  <c r="F10" i="12"/>
  <c r="G10" i="12"/>
  <c r="D14" i="12"/>
  <c r="E14" i="12"/>
  <c r="F14" i="12"/>
  <c r="G14" i="12"/>
  <c r="B11" i="12"/>
  <c r="B12" i="12"/>
  <c r="B15" i="12"/>
  <c r="B16" i="12"/>
  <c r="E6" i="12"/>
  <c r="F6" i="12"/>
  <c r="G6" i="12"/>
  <c r="D6" i="12"/>
  <c r="B6" i="14"/>
  <c r="B5" i="14"/>
  <c r="B7" i="14"/>
  <c r="B5" i="15"/>
  <c r="B6" i="15"/>
  <c r="D4" i="15"/>
  <c r="C4" i="15"/>
  <c r="E4" i="92"/>
  <c r="F4" i="92"/>
  <c r="G4" i="92"/>
  <c r="C26" i="54"/>
  <c r="C25" i="54"/>
  <c r="C24" i="54"/>
  <c r="C23" i="54"/>
  <c r="C22" i="54"/>
  <c r="C21" i="54"/>
  <c r="C20" i="54"/>
  <c r="C19" i="54"/>
  <c r="C18" i="54"/>
  <c r="C17" i="54"/>
  <c r="C16" i="54"/>
  <c r="C15" i="54"/>
  <c r="C14" i="54"/>
  <c r="C13" i="54"/>
  <c r="C12" i="54"/>
  <c r="C11" i="54"/>
  <c r="C10" i="54"/>
  <c r="C9" i="54"/>
  <c r="C8" i="54"/>
  <c r="C7" i="54"/>
  <c r="C6" i="54"/>
  <c r="C5" i="54"/>
  <c r="B6" i="55"/>
  <c r="B7" i="55"/>
  <c r="B8" i="55"/>
  <c r="B9" i="55"/>
  <c r="C4" i="64"/>
  <c r="C10" i="12"/>
  <c r="C4" i="51" l="1"/>
  <c r="B12" i="176"/>
  <c r="B4" i="15"/>
  <c r="B4" i="14"/>
  <c r="B5" i="8"/>
  <c r="E5" i="43"/>
  <c r="E4" i="43"/>
  <c r="B4" i="92"/>
  <c r="B14" i="12"/>
  <c r="B7" i="12"/>
  <c r="C14" i="12"/>
  <c r="B8" i="176"/>
  <c r="E20" i="43"/>
  <c r="E15" i="43"/>
  <c r="E17" i="43"/>
  <c r="E12" i="43"/>
  <c r="E11" i="43"/>
  <c r="E14" i="43"/>
  <c r="E22" i="43"/>
  <c r="E8" i="43"/>
  <c r="E6" i="43"/>
  <c r="E13" i="43"/>
  <c r="E7" i="43"/>
  <c r="E18" i="43"/>
  <c r="E16" i="43"/>
  <c r="E19" i="43"/>
  <c r="E21" i="43"/>
  <c r="E23" i="43"/>
  <c r="E9" i="43"/>
  <c r="E10" i="43"/>
  <c r="B10" i="12"/>
  <c r="B14" i="176"/>
  <c r="B18" i="176"/>
  <c r="C7" i="12"/>
  <c r="C6" i="12" s="1"/>
  <c r="B8" i="12"/>
  <c r="B6" i="12" l="1"/>
  <c r="B4" i="105" l="1"/>
</calcChain>
</file>

<file path=xl/sharedStrings.xml><?xml version="1.0" encoding="utf-8"?>
<sst xmlns="http://schemas.openxmlformats.org/spreadsheetml/2006/main" count="2267" uniqueCount="1279">
  <si>
    <t>Gran Vía Ramón y Cajal (desde Plaza España hasta Àngel Guimerà)</t>
  </si>
  <si>
    <t>Les Carolines/Fira</t>
  </si>
  <si>
    <t>Guadalaviar (desde Sagunt hasta Avenida Constitución)</t>
  </si>
  <si>
    <t>Ronda Norte (desde Avenida Cataluña hasta Emili Baró)</t>
  </si>
  <si>
    <t>Instituto Obrero de Valencia (desde Autopista del Saler hasta General Urrutia)</t>
  </si>
  <si>
    <t xml:space="preserve">La Safor (entre Maestro Rodrigo y Avenida de les Corts Valencianes) </t>
  </si>
  <si>
    <t>Avenida del Puerto (desde Serrería hasta Manuel Candela)</t>
  </si>
  <si>
    <t>Avenida del Puerto (desde Cardenal Benlloch hasta Plaza Zaragoza)</t>
  </si>
  <si>
    <t>Blasco Ibáñez (desde Doctor Manuel Candela hasta José María Haro)</t>
  </si>
  <si>
    <t>Blasco Ibáñez (desde Avenida Aragón hasta Clariano)</t>
  </si>
  <si>
    <t>Avenida Puerto</t>
  </si>
  <si>
    <t>Bulevar Sur (S. Vicente)</t>
  </si>
  <si>
    <t>Bulevar Sur (Ausiàs March)</t>
  </si>
  <si>
    <t>Ciclista</t>
  </si>
  <si>
    <t>Portugal</t>
  </si>
  <si>
    <t>AUVACA S.A</t>
  </si>
  <si>
    <t>AVSA</t>
  </si>
  <si>
    <t>AUTOBUSES BUÑOL S.L.</t>
  </si>
  <si>
    <t>EDETANIA BUS</t>
  </si>
  <si>
    <t>FERNANBUS</t>
  </si>
  <si>
    <t>AUTOCARES HERCA S.L.</t>
  </si>
  <si>
    <t>IMD Anual</t>
  </si>
  <si>
    <t>De 8 a 11,99 CV</t>
  </si>
  <si>
    <t>De 12 a 15,99 CV</t>
  </si>
  <si>
    <t>Santiago</t>
  </si>
  <si>
    <t>Gasoil</t>
  </si>
  <si>
    <t>L1</t>
  </si>
  <si>
    <t>Villanueva de Castellón</t>
  </si>
  <si>
    <t>L3</t>
  </si>
  <si>
    <t>Alberic</t>
  </si>
  <si>
    <t>L'Alcúdia</t>
  </si>
  <si>
    <t>L3, L5</t>
  </si>
  <si>
    <t>L4</t>
  </si>
  <si>
    <t>Pont de Fusta</t>
  </si>
  <si>
    <t>Longitud (km)</t>
  </si>
  <si>
    <t>Carlet</t>
  </si>
  <si>
    <t>Alginet</t>
  </si>
  <si>
    <t>La Font de l'Almaguer</t>
  </si>
  <si>
    <t>Picassent</t>
  </si>
  <si>
    <t>Torrent</t>
  </si>
  <si>
    <t>Picanya</t>
  </si>
  <si>
    <t>Paiporta</t>
  </si>
  <si>
    <t>València Sud</t>
  </si>
  <si>
    <t>Patraix</t>
  </si>
  <si>
    <t>Àngel Guimerà</t>
  </si>
  <si>
    <t>Túria</t>
  </si>
  <si>
    <t>Beniferri</t>
  </si>
  <si>
    <t>Empalme</t>
  </si>
  <si>
    <t>Burjassot</t>
  </si>
  <si>
    <t>Burjassot-Godella</t>
  </si>
  <si>
    <t>Godella</t>
  </si>
  <si>
    <t>Rocafort</t>
  </si>
  <si>
    <t>Massarrojos</t>
  </si>
  <si>
    <t>Seminari-CEU</t>
  </si>
  <si>
    <t>Masies</t>
  </si>
  <si>
    <t>Bétera</t>
  </si>
  <si>
    <t>Cantereria</t>
  </si>
  <si>
    <t>Benimàmet</t>
  </si>
  <si>
    <t>Campament</t>
  </si>
  <si>
    <t>Paterna</t>
  </si>
  <si>
    <t>Fuente del Jarro</t>
  </si>
  <si>
    <t>Benaguasil 1r</t>
  </si>
  <si>
    <t>Benaguasil 2n</t>
  </si>
  <si>
    <t>Llíria</t>
  </si>
  <si>
    <t>Machado</t>
  </si>
  <si>
    <t>Almàssera</t>
  </si>
  <si>
    <t>Meliana</t>
  </si>
  <si>
    <t>Foios</t>
  </si>
  <si>
    <t>Albalat dels Sorells</t>
  </si>
  <si>
    <t>Museros</t>
  </si>
  <si>
    <t>Massamagrell</t>
  </si>
  <si>
    <t>Rafelbunyol</t>
  </si>
  <si>
    <t>Alameda</t>
  </si>
  <si>
    <t>Facultats</t>
  </si>
  <si>
    <t>Benimaclet</t>
  </si>
  <si>
    <t>Agro-ganadero y alimentario</t>
  </si>
  <si>
    <t>10. TRANSPORTE EN BICICLETA</t>
  </si>
  <si>
    <t>Estaciones</t>
  </si>
  <si>
    <t>Anclajes</t>
  </si>
  <si>
    <t>Festivos</t>
  </si>
  <si>
    <t>Media anual</t>
  </si>
  <si>
    <t>Cereales y su harina</t>
  </si>
  <si>
    <t>Habas y harina de soja</t>
  </si>
  <si>
    <t>Hermanos Maristas (desde Ausias March a General Urrutia)</t>
  </si>
  <si>
    <t>EMT Jove</t>
  </si>
  <si>
    <t>Tabaco, cacao, café y especias</t>
  </si>
  <si>
    <t>Otros productos alimenticios</t>
  </si>
  <si>
    <t>Otras mercancías</t>
  </si>
  <si>
    <t>Maquinaria, aparatos, herramientas</t>
  </si>
  <si>
    <t>Abonos</t>
  </si>
  <si>
    <t>Otros abonos naturales y artificiales</t>
  </si>
  <si>
    <t>Frutas, hortalizas y legumbres</t>
  </si>
  <si>
    <t>Resto de mercancías</t>
  </si>
  <si>
    <t>Tara plataforma, camión, carga</t>
  </si>
  <si>
    <t>Código IATA</t>
  </si>
  <si>
    <t>Código OACI</t>
  </si>
  <si>
    <t>Cintas de recogida de equipaje</t>
  </si>
  <si>
    <t>Bailén</t>
  </si>
  <si>
    <t>Aragón</t>
  </si>
  <si>
    <t>No consta estación de origen</t>
  </si>
  <si>
    <t xml:space="preserve">Eugenia Viñes </t>
  </si>
  <si>
    <t>Pista (operaciones/hora)</t>
  </si>
  <si>
    <t>Resto Unión Europea</t>
  </si>
  <si>
    <t>Puente de l'Exposició</t>
  </si>
  <si>
    <t xml:space="preserve">Paseo Ciudadela (desde Puente del Reial hasta Puente de l'Exposició)  </t>
  </si>
  <si>
    <t>Av. del Cid</t>
  </si>
  <si>
    <t>Destino</t>
  </si>
  <si>
    <t>Viajes realizados</t>
  </si>
  <si>
    <t>Viajes perdidos</t>
  </si>
  <si>
    <t>Coches/día</t>
  </si>
  <si>
    <t>Tranvía</t>
  </si>
  <si>
    <t>Paradas por 10.000 habitantes</t>
  </si>
  <si>
    <t xml:space="preserve">   Regulados por semáforos centralizados</t>
  </si>
  <si>
    <t xml:space="preserve">   Regulados por semáforos no centralizados</t>
  </si>
  <si>
    <t xml:space="preserve">   Semáforos invidentes</t>
  </si>
  <si>
    <t>Avenida Maestro Rodrigo-Miguel Navarro</t>
  </si>
  <si>
    <t>Cuba</t>
  </si>
  <si>
    <t>Teruel - Paseo Petxina</t>
  </si>
  <si>
    <t>Avenida Pérez Galdós -  Gabriel Miró</t>
  </si>
  <si>
    <t>Beato Nicolás Factor - Jacinto Labaila</t>
  </si>
  <si>
    <t>Nota: De los casos recogidos en "No consta" se desconocen sus características debido a alguna incidencia en el accidente.</t>
  </si>
  <si>
    <t>Avenida Ausias March - Avenida de la Plata</t>
  </si>
  <si>
    <t>Pío XII</t>
  </si>
  <si>
    <t>Avenida Francia</t>
  </si>
  <si>
    <t>Cuenca</t>
  </si>
  <si>
    <t>Ruaya - Sagunto</t>
  </si>
  <si>
    <t>Avenida Antonio Ferrandis "Actor"</t>
  </si>
  <si>
    <t>Viajeros</t>
  </si>
  <si>
    <t xml:space="preserve">   Sensor infrarrojos para los viandantes</t>
  </si>
  <si>
    <t>Paneles alfanuméricos urbanos</t>
  </si>
  <si>
    <t>Acceso Archiduque Carlos</t>
  </si>
  <si>
    <t>Puentes</t>
  </si>
  <si>
    <t>Puente de Campanar</t>
  </si>
  <si>
    <t>Puente de les Velles Glòries</t>
  </si>
  <si>
    <t>Puente Nou d'Octubre</t>
  </si>
  <si>
    <t>Puente de les Arts</t>
  </si>
  <si>
    <t>Puente Sant Josep</t>
  </si>
  <si>
    <t>Puente de la Trinitat</t>
  </si>
  <si>
    <t>Puente del Reial</t>
  </si>
  <si>
    <t>Puente d'Aragó</t>
  </si>
  <si>
    <t>Puente de l'Àngel Custodi</t>
  </si>
  <si>
    <t>Puente del Regne</t>
  </si>
  <si>
    <t>Puente de Mont-Olivet</t>
  </si>
  <si>
    <t>Guillem de Castro (desde Hospital hasta Quart)</t>
  </si>
  <si>
    <t>Grandes Vías y marginales</t>
  </si>
  <si>
    <t>Varones</t>
  </si>
  <si>
    <t>Tránsitos</t>
  </si>
  <si>
    <t>Otras Vías</t>
  </si>
  <si>
    <t>Avenida Aragón</t>
  </si>
  <si>
    <t>Pío Baroja</t>
  </si>
  <si>
    <t>Mes</t>
  </si>
  <si>
    <t>Avenida Blasco Ibáñez (Facultades)</t>
  </si>
  <si>
    <t>Calle Dr. Gómez Ferrer</t>
  </si>
  <si>
    <t>Avenida la Plata</t>
  </si>
  <si>
    <t>Xàtiva</t>
  </si>
  <si>
    <t>Colón</t>
  </si>
  <si>
    <t>Palau de Congressos</t>
  </si>
  <si>
    <t xml:space="preserve">Florista </t>
  </si>
  <si>
    <t>Garbí</t>
  </si>
  <si>
    <t>103. Alcàsser-Silla</t>
  </si>
  <si>
    <t>URBETUR</t>
  </si>
  <si>
    <t>Benicalap</t>
  </si>
  <si>
    <t xml:space="preserve">Trànsits </t>
  </si>
  <si>
    <t>Marxalenes</t>
  </si>
  <si>
    <t xml:space="preserve">Reus </t>
  </si>
  <si>
    <t xml:space="preserve">Sagunt </t>
  </si>
  <si>
    <t>Mislata-Almassil</t>
  </si>
  <si>
    <t>Mislata</t>
  </si>
  <si>
    <t>Universitat Politècnica</t>
  </si>
  <si>
    <t xml:space="preserve">La Carrasca </t>
  </si>
  <si>
    <t xml:space="preserve">Tarongers </t>
  </si>
  <si>
    <t xml:space="preserve">La Cadena </t>
  </si>
  <si>
    <t xml:space="preserve">Doctor Lluch </t>
  </si>
  <si>
    <t xml:space="preserve">La Marina </t>
  </si>
  <si>
    <t>Nou d'Octubre</t>
  </si>
  <si>
    <t>La Granja</t>
  </si>
  <si>
    <t>Amistat</t>
  </si>
  <si>
    <t>Fira València</t>
  </si>
  <si>
    <t>Televisió Valenciana</t>
  </si>
  <si>
    <t>Vicent Andrés Estellés</t>
  </si>
  <si>
    <t>Campus</t>
  </si>
  <si>
    <t>Sant Joan</t>
  </si>
  <si>
    <t>Bono Transbordo</t>
  </si>
  <si>
    <t>Valencia Tourist Card, 1 día</t>
  </si>
  <si>
    <t>Valencia Tourist Card, 3 días</t>
  </si>
  <si>
    <t>Valencia Tourist Card, 2 días</t>
  </si>
  <si>
    <t>Campanar-La Fe</t>
  </si>
  <si>
    <t>182. València - Silla</t>
  </si>
  <si>
    <t>Altres</t>
  </si>
  <si>
    <t>7. ACCIDENTES DE CIRCULACIÓN</t>
  </si>
  <si>
    <t>No UE</t>
  </si>
  <si>
    <t>180. València - Albal</t>
  </si>
  <si>
    <t>Motocicletas y ciclomotores</t>
  </si>
  <si>
    <t>Autobuses, tractores 
y otros</t>
  </si>
  <si>
    <t>Año</t>
  </si>
  <si>
    <t>Madrid / Barajas A. Suárez</t>
  </si>
  <si>
    <t>Madrid-Barajas A. Suárez</t>
  </si>
  <si>
    <t>&gt;89</t>
  </si>
  <si>
    <t>N.º</t>
  </si>
  <si>
    <t>Por año</t>
  </si>
  <si>
    <t>Por día</t>
  </si>
  <si>
    <t>Media de trenes según tipo de día</t>
  </si>
  <si>
    <t>Sábados</t>
  </si>
  <si>
    <t>Taxis, autobuses y grúas</t>
  </si>
  <si>
    <t>Bolonia / Guglielmo Marconi</t>
  </si>
  <si>
    <t>Muertes</t>
  </si>
  <si>
    <t>Víctimas con Heridas Graves</t>
  </si>
  <si>
    <t>Víctimas con Heridas Leves</t>
  </si>
  <si>
    <t>Heridas Graves</t>
  </si>
  <si>
    <t>Nota: Las muertes incluyen muertes por otras causas.</t>
  </si>
  <si>
    <t>Nota:  Las muertes incluyen muertes por otras causas. Accidentes con víctimas ver conceptos.</t>
  </si>
  <si>
    <t>Víctimas Heridas Graves</t>
  </si>
  <si>
    <t>Víctimas Heridas Leves</t>
  </si>
  <si>
    <t>Víctimas con Heridas 
Graves</t>
  </si>
  <si>
    <t>Víctimas con Heridas
Leves</t>
  </si>
  <si>
    <t>Otras</t>
  </si>
  <si>
    <t>Heridas Leves</t>
  </si>
  <si>
    <t>Pl. Badajoz</t>
  </si>
  <si>
    <t>Gran Via Germanies (des de Russafa fins a túnel)</t>
  </si>
  <si>
    <t>Bulevar Sur (desde Carretera Malilla a Pista de Silla)</t>
  </si>
  <si>
    <t>Masalavés</t>
  </si>
  <si>
    <t>Montortal</t>
  </si>
  <si>
    <t>Benimodo</t>
  </si>
  <si>
    <t>Ausias March</t>
  </si>
  <si>
    <t>Espioca</t>
  </si>
  <si>
    <t>Realón</t>
  </si>
  <si>
    <t>Sant Ramon</t>
  </si>
  <si>
    <t>Santa Rita</t>
  </si>
  <si>
    <t>La Vallesa</t>
  </si>
  <si>
    <t>Entrepins</t>
  </si>
  <si>
    <t>El Clot</t>
  </si>
  <si>
    <t>Montesol</t>
  </si>
  <si>
    <t>La Pobla de Vallbona</t>
  </si>
  <si>
    <t>Ronda interior</t>
  </si>
  <si>
    <t>Ronda Bulevar</t>
  </si>
  <si>
    <t>De 3.001 a 5.000</t>
  </si>
  <si>
    <t>De 25.001 a  50.000</t>
  </si>
  <si>
    <t>Torrent Avinguda</t>
  </si>
  <si>
    <t>Siderometalúrgico</t>
  </si>
  <si>
    <t>Otros minerales y residuos metálicos</t>
  </si>
  <si>
    <t>Minerales no metálicos</t>
  </si>
  <si>
    <t>Otros minerales no metálicos</t>
  </si>
  <si>
    <t xml:space="preserve">    Paseo de la Alameda (desde Plaza Zaragoza a Puente de las Flores)</t>
  </si>
  <si>
    <t xml:space="preserve">    Paseo de la Alameda (desde Puente de las Flores a Puente de la Exposición)</t>
  </si>
  <si>
    <t xml:space="preserve">    Paseo de la Alameda  (desde Puente de la Exposición a Puente del Real)</t>
  </si>
  <si>
    <t>Gran Vía Marqués del Turia (desde Hernán Cortés hasta Puente de Aragón )</t>
  </si>
  <si>
    <t>Plaza de la Reina</t>
  </si>
  <si>
    <t>C. Alberique - C. Heroe Romeu - C. Buen Orden</t>
  </si>
  <si>
    <t>Av. Barón de Cárcer - Pza S. Agustín - C. San Vicente</t>
  </si>
  <si>
    <t>Av. Doctor Waksman</t>
  </si>
  <si>
    <t>Av. Reino de Valencia - C. Maestro Gozalbo</t>
  </si>
  <si>
    <t>Av. Tres Cruces (frente Hospital General)</t>
  </si>
  <si>
    <t>C. Alfons Verdeguer</t>
  </si>
  <si>
    <t>Av. Pio XII - C. Godelleta</t>
  </si>
  <si>
    <t>Av. Primado Reig - Av. Cataluña (plaza Nelson Mandela)</t>
  </si>
  <si>
    <t>C. Santa María Micaela - C. Juan Llorens</t>
  </si>
  <si>
    <t>C. Dr. J. J. Dómine</t>
  </si>
  <si>
    <t>C. Conde Altea - C. Salamanca - Pl. Cánovas</t>
  </si>
  <si>
    <t>C. Profesor Dr. Severo Ochoa</t>
  </si>
  <si>
    <t>C. Padre Urbano - Plaza Profesor Tierno Galvan</t>
  </si>
  <si>
    <t>Plaza Escultor Alfonso Gabino</t>
  </si>
  <si>
    <t>C. Albacete - C. Marvá</t>
  </si>
  <si>
    <t>C. Doctor Gómez Ferrer</t>
  </si>
  <si>
    <t>C. Explorador Andrés - Actriz Encarna Máñez</t>
  </si>
  <si>
    <t>Seat Ibiza</t>
  </si>
  <si>
    <t>Dacia Sandero</t>
  </si>
  <si>
    <t>C. Pelayo - C. Ermita - C. Vives Liern</t>
  </si>
  <si>
    <t>Pl. Salvador Allende</t>
  </si>
  <si>
    <t>C. Esteban Dolz del Castellar</t>
  </si>
  <si>
    <t>C. Ingeniero Rafael Janini</t>
  </si>
  <si>
    <t xml:space="preserve">C. Dr. Vicente Zaragozá </t>
  </si>
  <si>
    <t>C. Jeronimo Muñoz - C. Uruguay</t>
  </si>
  <si>
    <t>C. Diputado Ricardo Samper</t>
  </si>
  <si>
    <t>Paseo Neptuno - C. Eugenia Viñes</t>
  </si>
  <si>
    <t xml:space="preserve">Grau - Canyamelar  </t>
  </si>
  <si>
    <t>Intensidad de uso por día y plaza residentes</t>
  </si>
  <si>
    <t>Origen</t>
  </si>
  <si>
    <t>Bono 10</t>
  </si>
  <si>
    <t>UE</t>
  </si>
  <si>
    <t>Lunes</t>
  </si>
  <si>
    <t>Martes</t>
  </si>
  <si>
    <t>Miércoles</t>
  </si>
  <si>
    <t>Jueves</t>
  </si>
  <si>
    <t>Viernes</t>
  </si>
  <si>
    <t>Sábado</t>
  </si>
  <si>
    <t>Domingo</t>
  </si>
  <si>
    <t xml:space="preserve">Primado Reig </t>
  </si>
  <si>
    <t>Accidentes con víctimas</t>
  </si>
  <si>
    <t>Paradas</t>
  </si>
  <si>
    <t>Centrales de zona</t>
  </si>
  <si>
    <t xml:space="preserve">   Pulsador para los viandantes</t>
  </si>
  <si>
    <t>Paneles informativos generales</t>
  </si>
  <si>
    <t>Detectores de tráfico</t>
  </si>
  <si>
    <t>Puntos de medida</t>
  </si>
  <si>
    <t xml:space="preserve">Cruces </t>
  </si>
  <si>
    <t>Reguladores de cruces</t>
  </si>
  <si>
    <t>Cámaras fijas</t>
  </si>
  <si>
    <t>Cámaras túneles</t>
  </si>
  <si>
    <t>Grupos o zonas de control</t>
  </si>
  <si>
    <t>Paneles de itinerarios alternativos</t>
  </si>
  <si>
    <t>Elemento</t>
  </si>
  <si>
    <t>Acceso Barcelona</t>
  </si>
  <si>
    <t>Acceso Avenida Constitución</t>
  </si>
  <si>
    <t>Acceso Avenida Burjassot</t>
  </si>
  <si>
    <t>Acceso Ausiàs March</t>
  </si>
  <si>
    <t>Acceso Autopista del Saler</t>
  </si>
  <si>
    <t>VÍas</t>
  </si>
  <si>
    <t>Situación</t>
  </si>
  <si>
    <t>Total Plazas</t>
  </si>
  <si>
    <t>Plazas Residentes</t>
  </si>
  <si>
    <t>Plazas Rotación</t>
  </si>
  <si>
    <t>De Pago</t>
  </si>
  <si>
    <t>Libres</t>
  </si>
  <si>
    <t>Carga y Descarga</t>
  </si>
  <si>
    <t>Mas del Rosari</t>
  </si>
  <si>
    <t>La Coma</t>
  </si>
  <si>
    <t>N10</t>
  </si>
  <si>
    <t>V. Zaragozá</t>
  </si>
  <si>
    <t>Montcada-Alfara</t>
  </si>
  <si>
    <t>Tomás y Valiente</t>
  </si>
  <si>
    <t>Francesc Cubells</t>
  </si>
  <si>
    <t>Pl. d’Espanya</t>
  </si>
  <si>
    <t xml:space="preserve"> 1. Ciutat Vella</t>
  </si>
  <si>
    <t xml:space="preserve"> 3. Extramurs</t>
  </si>
  <si>
    <t xml:space="preserve"> 4. Campanar</t>
  </si>
  <si>
    <t xml:space="preserve"> 8. Patraix</t>
  </si>
  <si>
    <t xml:space="preserve"> 9. Jesús</t>
  </si>
  <si>
    <t>10. Quatre Carreres</t>
  </si>
  <si>
    <t>11. Poblats Marítims</t>
  </si>
  <si>
    <t>12. Camins al Grau</t>
  </si>
  <si>
    <t>13. Algirós</t>
  </si>
  <si>
    <t>Controles de seguridad</t>
  </si>
  <si>
    <t>Controles de pasaporte</t>
  </si>
  <si>
    <t>&lt; de 8 CV</t>
  </si>
  <si>
    <t>% ocupación</t>
  </si>
  <si>
    <t>Minusvalía</t>
  </si>
  <si>
    <t>% ocupación no residentes</t>
  </si>
  <si>
    <t>% ocupación residentes</t>
  </si>
  <si>
    <t>14. Benimaclet</t>
  </si>
  <si>
    <t>15. Rascanya</t>
  </si>
  <si>
    <t>16. Benicalap</t>
  </si>
  <si>
    <t>17. Pobles del Nord</t>
  </si>
  <si>
    <t>18. Pobles de l'Oest</t>
  </si>
  <si>
    <t>19. Pobles del Sud</t>
  </si>
  <si>
    <t>Volkswagen Golf</t>
  </si>
  <si>
    <t>Col·legi el Vedat</t>
  </si>
  <si>
    <t>Marca y Modelo</t>
  </si>
  <si>
    <t>Opel Corsa</t>
  </si>
  <si>
    <t>Moto</t>
  </si>
  <si>
    <t>Zona no ORA</t>
  </si>
  <si>
    <t>Londres / Stansted</t>
  </si>
  <si>
    <t>Ryanair Ltd.</t>
  </si>
  <si>
    <t>Air Europa</t>
  </si>
  <si>
    <t>No Regular</t>
  </si>
  <si>
    <t>No Comercial</t>
  </si>
  <si>
    <t>No regular</t>
  </si>
  <si>
    <t>No comercial</t>
  </si>
  <si>
    <t>Safranar</t>
  </si>
  <si>
    <t>Joaquín Sorolla - Jesús</t>
  </si>
  <si>
    <t>1. PARQUE DE VEHÍCULOS</t>
  </si>
  <si>
    <t xml:space="preserve">N1 </t>
  </si>
  <si>
    <t>N8</t>
  </si>
  <si>
    <t>Fuente: Ferrocarriles de la Generalitat Valenciana.</t>
  </si>
  <si>
    <t>N1</t>
  </si>
  <si>
    <t>2,3,4,6,11,12</t>
  </si>
  <si>
    <t>1,2,6,11,12,13</t>
  </si>
  <si>
    <t>Bruselas</t>
  </si>
  <si>
    <t>1,2,10</t>
  </si>
  <si>
    <t>1,2,6,10,11,12</t>
  </si>
  <si>
    <t>1,5,6,15,17</t>
  </si>
  <si>
    <t>1,2,5,6,10,15</t>
  </si>
  <si>
    <t>1,3,4,5,15,16</t>
  </si>
  <si>
    <t>1,3,4,16,18</t>
  </si>
  <si>
    <t>1,2,3,6,9,14</t>
  </si>
  <si>
    <t>1,3,5,6,8,9,14,15</t>
  </si>
  <si>
    <t>1,3,5,6,7,8,14,15</t>
  </si>
  <si>
    <t>1,2,10,19</t>
  </si>
  <si>
    <t>2,3,4,5,6</t>
  </si>
  <si>
    <t>1,2,3,4,5,6</t>
  </si>
  <si>
    <t>4,6,7,8,9,10,12,13,14,15,16</t>
  </si>
  <si>
    <t>2,3,4,5,6,9,14</t>
  </si>
  <si>
    <t>2,3,7,8,9,10,11,12</t>
  </si>
  <si>
    <t>1,2,6,11,13</t>
  </si>
  <si>
    <t>1,5,6,14,15,17</t>
  </si>
  <si>
    <t>1,3,7,8</t>
  </si>
  <si>
    <t>1,3,9,19</t>
  </si>
  <si>
    <t>1,4,5,6,16</t>
  </si>
  <si>
    <t>1,3,8,9,19</t>
  </si>
  <si>
    <t>AB</t>
  </si>
  <si>
    <t>Hong Kong</t>
  </si>
  <si>
    <t>Font Sant Lluís</t>
  </si>
  <si>
    <t>Dársena Real Club Náutico</t>
  </si>
  <si>
    <t>Bioparc</t>
  </si>
  <si>
    <t>Mercado Colón</t>
  </si>
  <si>
    <t>Nota: Datos expresados en toneladas. No incluye datos de avituallamiento, pesca y tráfico interior.</t>
  </si>
  <si>
    <t>11. APARCAMIENTOS PÚBLICOS</t>
  </si>
  <si>
    <t>9. TRÁFICO URBANO DE VEHÍCULOS</t>
  </si>
  <si>
    <t>Sant Isidre/Transbordo RENFE</t>
  </si>
  <si>
    <t>Conductor/a</t>
  </si>
  <si>
    <t>Pasajero/a</t>
  </si>
  <si>
    <t>Abonos larga duración</t>
  </si>
  <si>
    <t>Nota: Datos expresados en toneladas.</t>
  </si>
  <si>
    <t>Abonos corta duración</t>
  </si>
  <si>
    <t>8. SERVICIO DE TAXI</t>
  </si>
  <si>
    <t>6. TRANSPORTE URBANO DE SUPERFICIE</t>
  </si>
  <si>
    <t>5. TRANSPORTE FERROVIARIO</t>
  </si>
  <si>
    <t>AVE</t>
  </si>
  <si>
    <t>Cabanyal</t>
  </si>
  <si>
    <t>Norte</t>
  </si>
  <si>
    <t>C6 Castelló de la Plana</t>
  </si>
  <si>
    <t>C5 Caudiel</t>
  </si>
  <si>
    <t>C3 Utiel</t>
  </si>
  <si>
    <t>C2 Moixent</t>
  </si>
  <si>
    <t>C1 Gandia</t>
  </si>
  <si>
    <t>Estación del Norte</t>
  </si>
  <si>
    <t>Estación San Isidro</t>
  </si>
  <si>
    <t>Estación del Cabanyal</t>
  </si>
  <si>
    <t>Estación Font Sant Lluís</t>
  </si>
  <si>
    <t>Fueloil</t>
  </si>
  <si>
    <t xml:space="preserve"> 2.  l'Eixample</t>
  </si>
  <si>
    <t xml:space="preserve"> 5.  la Saïdia</t>
  </si>
  <si>
    <t xml:space="preserve"> 6.  el Pla del Real</t>
  </si>
  <si>
    <t xml:space="preserve"> 7.  l'Olivereta</t>
  </si>
  <si>
    <t xml:space="preserve"> 2. l'Eixample</t>
  </si>
  <si>
    <t xml:space="preserve"> 5. la Saïdia</t>
  </si>
  <si>
    <t xml:space="preserve"> 6. el Pla del Real</t>
  </si>
  <si>
    <t xml:space="preserve"> 7. l'Olivereta</t>
  </si>
  <si>
    <t>Línea 6</t>
  </si>
  <si>
    <t>Mediterrani</t>
  </si>
  <si>
    <t>Puente de l'Assut de L'or</t>
  </si>
  <si>
    <t xml:space="preserve">Chile    </t>
  </si>
  <si>
    <t>Tirso de Molina (desde Avenida Campanar hasta Maestro Rodrigo)</t>
  </si>
  <si>
    <t>Ronda Norte (desde Alfahuir hasta Juan XXIII)</t>
  </si>
  <si>
    <t>P.I. Ronda Norte (entre Alfahuir y camino Moncada)</t>
  </si>
  <si>
    <t>Alfauir</t>
  </si>
  <si>
    <t>Orriols</t>
  </si>
  <si>
    <t>Estadi del Llevant</t>
  </si>
  <si>
    <t>Sant Miquel dels Reis</t>
  </si>
  <si>
    <t>Tossal del Rei</t>
  </si>
  <si>
    <t>Quart de Poblet</t>
  </si>
  <si>
    <t>-</t>
  </si>
  <si>
    <t>N9</t>
  </si>
  <si>
    <t>N89</t>
  </si>
  <si>
    <t>N90</t>
  </si>
  <si>
    <t>Manises</t>
  </si>
  <si>
    <t>Rosas</t>
  </si>
  <si>
    <t>Aeroport</t>
  </si>
  <si>
    <t>L4, L6</t>
  </si>
  <si>
    <t>L6</t>
  </si>
  <si>
    <t>VLC</t>
  </si>
  <si>
    <t>LEVC</t>
  </si>
  <si>
    <t>8 Km</t>
  </si>
  <si>
    <t>NW</t>
  </si>
  <si>
    <t>H-24</t>
  </si>
  <si>
    <t>Torre del Virrei</t>
  </si>
  <si>
    <t>República de Corea</t>
  </si>
  <si>
    <t>Vueling Airlines S.A.</t>
  </si>
  <si>
    <t>la Pobla de Farnals</t>
  </si>
  <si>
    <t>Psiquiàtric</t>
  </si>
  <si>
    <t>Ayora</t>
  </si>
  <si>
    <t>Bono Oro (anual)</t>
  </si>
  <si>
    <t>Bono Oro</t>
  </si>
  <si>
    <t>120. València - Moncada</t>
  </si>
  <si>
    <r>
      <t>Total (m</t>
    </r>
    <r>
      <rPr>
        <vertAlign val="superscript"/>
        <sz val="10"/>
        <rFont val="Times New Roman"/>
        <family val="1"/>
      </rPr>
      <t>2</t>
    </r>
    <r>
      <rPr>
        <sz val="10"/>
        <rFont val="Times New Roman"/>
        <family val="1"/>
      </rPr>
      <t>)</t>
    </r>
  </si>
  <si>
    <t>Longitud pista (m)</t>
  </si>
  <si>
    <t>Euros</t>
  </si>
  <si>
    <t>Nota: IATA (Asociación Internacional del Transporte Aéreo), OACI (Organización de Aviación Civil Internacional).</t>
  </si>
  <si>
    <t>La Canyada</t>
  </si>
  <si>
    <t>L'Eliana</t>
  </si>
  <si>
    <t>Horas-coche</t>
  </si>
  <si>
    <t>Expediciones/día</t>
  </si>
  <si>
    <t>1,2,3,4,5,6,7,10,11</t>
  </si>
  <si>
    <t>*</t>
  </si>
  <si>
    <t>C. Martí Grajales (Mercat Cabanyal)</t>
  </si>
  <si>
    <t>Marqués de Busianos</t>
  </si>
  <si>
    <t>C. Chile - Av. de Aragón</t>
  </si>
  <si>
    <t>C. Chiva - Av. Tres Forques</t>
  </si>
  <si>
    <t>Cámaras móviles</t>
  </si>
  <si>
    <t>Avenida Blasco Ibáñez (M.Candela - Músico Ginés)</t>
  </si>
  <si>
    <t>Músico Ginés</t>
  </si>
  <si>
    <t>Antes de 1971</t>
  </si>
  <si>
    <t>Londres/ Gatwick</t>
  </si>
  <si>
    <t>Amsterdam/ Schiphol</t>
  </si>
  <si>
    <t>Roma/ Fiumicino</t>
  </si>
  <si>
    <t>París/ Orly</t>
  </si>
  <si>
    <t>Roma/ Ciampino</t>
  </si>
  <si>
    <t>Bucarest/ Otopeni Internacional</t>
  </si>
  <si>
    <t>Frankfurt/ Internacional</t>
  </si>
  <si>
    <t>París/ Charles de Gaulle</t>
  </si>
  <si>
    <t>Zúrich</t>
  </si>
  <si>
    <t>Milán/ Bérgamo</t>
  </si>
  <si>
    <t>Turismos y todoterrenos</t>
  </si>
  <si>
    <t>Longitud (m) de muelles y atraques</t>
  </si>
  <si>
    <t xml:space="preserve">  Extranjeros</t>
  </si>
  <si>
    <t>Extranjeros</t>
  </si>
  <si>
    <t>Rumanía</t>
  </si>
  <si>
    <t>Rusia</t>
  </si>
  <si>
    <t>Argelia</t>
  </si>
  <si>
    <t>Turquía</t>
  </si>
  <si>
    <t>Faitanar</t>
  </si>
  <si>
    <t>Resto de líquidos</t>
  </si>
  <si>
    <t>Pakistán</t>
  </si>
  <si>
    <t>Chatarras de hierro</t>
  </si>
  <si>
    <t>D</t>
  </si>
  <si>
    <t>Turismos</t>
  </si>
  <si>
    <t>Autobuses</t>
  </si>
  <si>
    <t>Camiones</t>
  </si>
  <si>
    <t>Tractores</t>
  </si>
  <si>
    <t>Remolques</t>
  </si>
  <si>
    <t>Motocicletas</t>
  </si>
  <si>
    <t>Gasóleo</t>
  </si>
  <si>
    <t>Acceso Ademuz por Corts Valencianes</t>
  </si>
  <si>
    <t>A. T. Jove</t>
  </si>
  <si>
    <t>EMT familia numerosa general</t>
  </si>
  <si>
    <t>EMT familia numerosa especial</t>
  </si>
  <si>
    <t>Ciclomotores</t>
  </si>
  <si>
    <t>Omet</t>
  </si>
  <si>
    <t>De 20 y más CV</t>
  </si>
  <si>
    <t>C</t>
  </si>
  <si>
    <t>Particulares</t>
  </si>
  <si>
    <t>Por 100 habitantes</t>
  </si>
  <si>
    <t>% 10 y más años</t>
  </si>
  <si>
    <t>% 16 CV  y más</t>
  </si>
  <si>
    <t>Empresas y Organizaciones</t>
  </si>
  <si>
    <t>Variación Anual</t>
  </si>
  <si>
    <t>Resto de Vehículos</t>
  </si>
  <si>
    <t>Furgonetas
y Camiones</t>
  </si>
  <si>
    <t xml:space="preserve">Tractores </t>
  </si>
  <si>
    <t>Otros
Vehículos</t>
  </si>
  <si>
    <t>Nuevos</t>
  </si>
  <si>
    <t>Usados</t>
  </si>
  <si>
    <t>Camiones y furgonetas</t>
  </si>
  <si>
    <t>Autobuses, tractores y otros</t>
  </si>
  <si>
    <t>Importación</t>
  </si>
  <si>
    <t>Otros</t>
  </si>
  <si>
    <t>Taxis asignados</t>
  </si>
  <si>
    <t xml:space="preserve">Fuente: Dirección General de Tráfico. Ministerio del Interior. </t>
  </si>
  <si>
    <t>Estaciones/Paradas</t>
  </si>
  <si>
    <t>Trenes</t>
  </si>
  <si>
    <t>Línea</t>
  </si>
  <si>
    <t>Línea 1</t>
  </si>
  <si>
    <t>Línea 3</t>
  </si>
  <si>
    <t>Línea 4</t>
  </si>
  <si>
    <t>Línea 5</t>
  </si>
  <si>
    <t>Estación</t>
  </si>
  <si>
    <t>Nota: No incluye recaudación en ruta.</t>
  </si>
  <si>
    <t xml:space="preserve">   Agosto</t>
  </si>
  <si>
    <t xml:space="preserve">   Septiembre</t>
  </si>
  <si>
    <t xml:space="preserve">   Noviembre</t>
  </si>
  <si>
    <t xml:space="preserve">   Diciembre</t>
  </si>
  <si>
    <t>Líneas de la red</t>
  </si>
  <si>
    <t>Vehículos</t>
  </si>
  <si>
    <t>km recorridos</t>
  </si>
  <si>
    <t>Velocidad comercial (media)</t>
  </si>
  <si>
    <t>Billete ordinario</t>
  </si>
  <si>
    <t>Tarjeta T1 (transbordo)</t>
  </si>
  <si>
    <t>Tarjeta T2 (transbordo)</t>
  </si>
  <si>
    <t>Tarjeta T3 (transbordo)</t>
  </si>
  <si>
    <t>Tarjeta mensual</t>
  </si>
  <si>
    <t>Laborables</t>
  </si>
  <si>
    <t>San Isidro</t>
  </si>
  <si>
    <t>Puente de las flores</t>
  </si>
  <si>
    <t>Velocidad Comercial</t>
  </si>
  <si>
    <t>Tiempo recorrido</t>
  </si>
  <si>
    <t>Número de líneas</t>
  </si>
  <si>
    <t>Número de paradas</t>
  </si>
  <si>
    <t>Paradas x 1.000 hab</t>
  </si>
  <si>
    <t>Santa Gemma. Parc Científic</t>
  </si>
  <si>
    <t xml:space="preserve">Les Arenes </t>
  </si>
  <si>
    <t>Distritos</t>
  </si>
  <si>
    <t>9,10,11</t>
  </si>
  <si>
    <t>1,2,10,12</t>
  </si>
  <si>
    <t>3,4,5,9,10,15,16</t>
  </si>
  <si>
    <t>6,10,12,13</t>
  </si>
  <si>
    <t>6,10,11,12,13</t>
  </si>
  <si>
    <t>Distancia en km</t>
  </si>
  <si>
    <t>Ida</t>
  </si>
  <si>
    <t>Vuelta</t>
  </si>
  <si>
    <t>Accidentes</t>
  </si>
  <si>
    <t>Víctimas</t>
  </si>
  <si>
    <t>Mujeres</t>
  </si>
  <si>
    <t>Turismo</t>
  </si>
  <si>
    <t>Camión</t>
  </si>
  <si>
    <t>Viandante</t>
  </si>
  <si>
    <t>1,2,6,11,12</t>
  </si>
  <si>
    <t>2,3,6,7,8,12</t>
  </si>
  <si>
    <t>Hasta la 1 h.</t>
  </si>
  <si>
    <t>Hasta las 2 h.</t>
  </si>
  <si>
    <t>Hasta las 3 h.</t>
  </si>
  <si>
    <t>Hasta las 4 h.</t>
  </si>
  <si>
    <t>Hasta las 5 h.</t>
  </si>
  <si>
    <t>Hasta las 6 h.</t>
  </si>
  <si>
    <t>Hasta las 7 h.</t>
  </si>
  <si>
    <t>Hasta las 8 h.</t>
  </si>
  <si>
    <t>Hasta las 9 h.</t>
  </si>
  <si>
    <t>Hasta las 10 h.</t>
  </si>
  <si>
    <t>Zona ORA Azul</t>
  </si>
  <si>
    <t>Zona ORA Naranja</t>
  </si>
  <si>
    <t>Intensidad de uso por día y plaza</t>
  </si>
  <si>
    <t>Hasta las 11 h.</t>
  </si>
  <si>
    <t>Hasta las 12 h.</t>
  </si>
  <si>
    <t>Hasta las 13 h.</t>
  </si>
  <si>
    <t>Hasta las 14 h.</t>
  </si>
  <si>
    <t>Hasta las 15 h.</t>
  </si>
  <si>
    <t xml:space="preserve">Hasta las 16 h </t>
  </si>
  <si>
    <t>Hasta las 17 h.</t>
  </si>
  <si>
    <t>Hasta las 18 h.</t>
  </si>
  <si>
    <t>Hasta las 19 h.</t>
  </si>
  <si>
    <t>Hasta las 20 h.</t>
  </si>
  <si>
    <t>Hasta las 21 h.</t>
  </si>
  <si>
    <t>Hasta las 22 h.</t>
  </si>
  <si>
    <t>Hasta las 23 h.</t>
  </si>
  <si>
    <t>Hasta las 24 h.</t>
  </si>
  <si>
    <t>No consta</t>
  </si>
  <si>
    <t>Ene.</t>
  </si>
  <si>
    <t>Feb.</t>
  </si>
  <si>
    <t>Mar.</t>
  </si>
  <si>
    <t>Abr.</t>
  </si>
  <si>
    <t>May.</t>
  </si>
  <si>
    <t>Jun.</t>
  </si>
  <si>
    <t>Jul.</t>
  </si>
  <si>
    <t>Ago.</t>
  </si>
  <si>
    <t>Sep.</t>
  </si>
  <si>
    <t>Oct.</t>
  </si>
  <si>
    <t>Nov.</t>
  </si>
  <si>
    <t>Dic.</t>
  </si>
  <si>
    <t>Depósitos</t>
  </si>
  <si>
    <t>Descubiertos</t>
  </si>
  <si>
    <t>Cubiertos y abiertos</t>
  </si>
  <si>
    <t>Cerrados</t>
  </si>
  <si>
    <t>Viales</t>
  </si>
  <si>
    <t>Resto</t>
  </si>
  <si>
    <t>Dársenas pesqueras</t>
  </si>
  <si>
    <t>Dársena Puerto America's Cup</t>
  </si>
  <si>
    <t xml:space="preserve">  Nacionales</t>
  </si>
  <si>
    <t>Cabotaje</t>
  </si>
  <si>
    <t>Número</t>
  </si>
  <si>
    <t>Arqueo Bruto (AB)</t>
  </si>
  <si>
    <t>Nacionales</t>
  </si>
  <si>
    <t>Hasta 3.000 AB</t>
  </si>
  <si>
    <t>Más de 50.000</t>
  </si>
  <si>
    <t>Cargados</t>
  </si>
  <si>
    <t>Vacíos</t>
  </si>
  <si>
    <t>Embarcados</t>
  </si>
  <si>
    <t>Desembarcados</t>
  </si>
  <si>
    <t>Toneladas</t>
  </si>
  <si>
    <t>Ibiza</t>
  </si>
  <si>
    <t>En tránsito</t>
  </si>
  <si>
    <t>Según carga</t>
  </si>
  <si>
    <t>Sólidos al por mayor</t>
  </si>
  <si>
    <t>Líquidos al por mayor</t>
  </si>
  <si>
    <t>Petrolíferos</t>
  </si>
  <si>
    <t>Avituallamiento</t>
  </si>
  <si>
    <t>Según tráfico</t>
  </si>
  <si>
    <t>Comercio Exterior</t>
  </si>
  <si>
    <t>Exportación</t>
  </si>
  <si>
    <t>Avituallamiento, pesca y tráfico interior</t>
  </si>
  <si>
    <t>Energético</t>
  </si>
  <si>
    <t>Petróleo crudo</t>
  </si>
  <si>
    <t>Mineral de hierro</t>
  </si>
  <si>
    <t>Otros productos siderúrgicos</t>
  </si>
  <si>
    <t>Fosfatos</t>
  </si>
  <si>
    <t>Potasas</t>
  </si>
  <si>
    <t>Productos químicos</t>
  </si>
  <si>
    <t>Materiales de construcción</t>
  </si>
  <si>
    <t>Cemento y Clinker</t>
  </si>
  <si>
    <t>Domingos y festivos</t>
  </si>
  <si>
    <t>Otros materiales de construcción</t>
  </si>
  <si>
    <t>Vinos, bebida, alcoholes y derivados</t>
  </si>
  <si>
    <t>Conservas</t>
  </si>
  <si>
    <t>Aceites y grasas</t>
  </si>
  <si>
    <t>Pescado congelado</t>
  </si>
  <si>
    <t>Piensos y forrajes</t>
  </si>
  <si>
    <t>Maderas y corcho</t>
  </si>
  <si>
    <t>Sal común</t>
  </si>
  <si>
    <t>Papel y pasta</t>
  </si>
  <si>
    <t>Transportes especiales</t>
  </si>
  <si>
    <t>Vehículos y sus piezas</t>
  </si>
  <si>
    <t>Taras de contenedor</t>
  </si>
  <si>
    <t>Cargadas</t>
  </si>
  <si>
    <t>Descargadas</t>
  </si>
  <si>
    <t>Elevación</t>
  </si>
  <si>
    <t>Horario</t>
  </si>
  <si>
    <r>
      <t>Superficie (m</t>
    </r>
    <r>
      <rPr>
        <vertAlign val="superscript"/>
        <sz val="10"/>
        <rFont val="Times New Roman"/>
        <family val="1"/>
      </rPr>
      <t>2</t>
    </r>
    <r>
      <rPr>
        <sz val="10"/>
        <rFont val="Times New Roman"/>
        <family val="1"/>
      </rPr>
      <t>)</t>
    </r>
  </si>
  <si>
    <t>C. Héroes Virgen de la Cabeza</t>
  </si>
  <si>
    <t>C. Pintor Navarro Llorens (próx. a C. Albacete)</t>
  </si>
  <si>
    <t>Palacio de Congresos</t>
  </si>
  <si>
    <t>Anclajes  por 1.000 habitantes</t>
  </si>
  <si>
    <t>Joaquín Costa</t>
  </si>
  <si>
    <t>Avenida Los Naranjos</t>
  </si>
  <si>
    <t>Paneles informativos de plazas de aparcamiento</t>
  </si>
  <si>
    <t>Plataformas</t>
  </si>
  <si>
    <t>Edificios Terminales</t>
  </si>
  <si>
    <t>Calles de salida de pista</t>
  </si>
  <si>
    <t>Características</t>
  </si>
  <si>
    <t>Fuente: Aeropuertos Españoles y Navegación Aérea (AENA).</t>
  </si>
  <si>
    <t>Puertas de embarque</t>
  </si>
  <si>
    <t>Mostradores de facturación</t>
  </si>
  <si>
    <t>Plazas de aparcamiento</t>
  </si>
  <si>
    <t>China</t>
  </si>
  <si>
    <t>España</t>
  </si>
  <si>
    <t>Estados Unidos</t>
  </si>
  <si>
    <t>Italia</t>
  </si>
  <si>
    <t>Marruecos</t>
  </si>
  <si>
    <t>Arabia Saudita</t>
  </si>
  <si>
    <t>Grecia</t>
  </si>
  <si>
    <t>Francia</t>
  </si>
  <si>
    <t>U. Emiratos Árabes</t>
  </si>
  <si>
    <t>Canadá</t>
  </si>
  <si>
    <t>Egipto</t>
  </si>
  <si>
    <t>India</t>
  </si>
  <si>
    <t>Reino Unido</t>
  </si>
  <si>
    <t>Bélgica</t>
  </si>
  <si>
    <t>Nigeria</t>
  </si>
  <si>
    <t xml:space="preserve">Otros </t>
  </si>
  <si>
    <t>Diurnas</t>
  </si>
  <si>
    <t>Nocturnas</t>
  </si>
  <si>
    <t>CN - Correnit</t>
  </si>
  <si>
    <t>Especiales / Eventos</t>
  </si>
  <si>
    <t>Nota: El número de autobuses se refiere a los dias laborables de invierno. (*) Líneas que solo circulan en verano.</t>
  </si>
  <si>
    <t>20 (*)</t>
  </si>
  <si>
    <t>23 (*)</t>
  </si>
  <si>
    <t>Correo (kg)</t>
  </si>
  <si>
    <t>Aeronaves</t>
  </si>
  <si>
    <t>No Unión Europea</t>
  </si>
  <si>
    <t>Llegadas</t>
  </si>
  <si>
    <t>Salidas</t>
  </si>
  <si>
    <t>Enero</t>
  </si>
  <si>
    <t>Febrero</t>
  </si>
  <si>
    <t>Marzo</t>
  </si>
  <si>
    <t>Mayo</t>
  </si>
  <si>
    <t>Junio</t>
  </si>
  <si>
    <t>Julio</t>
  </si>
  <si>
    <t>Agosto</t>
  </si>
  <si>
    <t>Septiembre</t>
  </si>
  <si>
    <t>Noviembre</t>
  </si>
  <si>
    <t>Diciembre</t>
  </si>
  <si>
    <t>Suiza</t>
  </si>
  <si>
    <t>Bulgaria</t>
  </si>
  <si>
    <t>Alemania</t>
  </si>
  <si>
    <t>Fuente: Renfe.</t>
  </si>
  <si>
    <t>Superficie terrestre y áreas de depósito</t>
  </si>
  <si>
    <t>Calado de 8 a 10 m</t>
  </si>
  <si>
    <t>Calado de 10 a 12 m</t>
  </si>
  <si>
    <t>Calado de más de 12 m</t>
  </si>
  <si>
    <t>Dársenas comerciales</t>
  </si>
  <si>
    <t>Calado de menos de 8 m</t>
  </si>
  <si>
    <t>México</t>
  </si>
  <si>
    <t>Mercancía General</t>
  </si>
  <si>
    <t>Otros productos metalúrgicos</t>
  </si>
  <si>
    <t>Mercancías (kg)</t>
  </si>
  <si>
    <t>Marítimo-Serrería</t>
  </si>
  <si>
    <t xml:space="preserve">Serrería </t>
  </si>
  <si>
    <t>Salt de l'Aigua</t>
  </si>
  <si>
    <t>Nota: Los datos que no constan es así por motivos del incidente (vehículo fugado, estacionado...).</t>
  </si>
  <si>
    <t>Nota: Las muertes incluyen muertes por otras causas. Los datos que no constan es así por motivos del incidente.</t>
  </si>
  <si>
    <t>Capacidad</t>
  </si>
  <si>
    <t>km/línea/ día</t>
  </si>
  <si>
    <t>108. Picassent-el Saler</t>
  </si>
  <si>
    <t>2. MATRICULACIÓN DE VEHÍCULOS</t>
  </si>
  <si>
    <t>%</t>
  </si>
  <si>
    <t>Total</t>
  </si>
  <si>
    <t xml:space="preserve"> 1.  Ciutat Vella</t>
  </si>
  <si>
    <t xml:space="preserve"> 3.  Extramurs</t>
  </si>
  <si>
    <t xml:space="preserve"> 4.  Campanar</t>
  </si>
  <si>
    <t xml:space="preserve"> 8.  Patraix</t>
  </si>
  <si>
    <t xml:space="preserve"> 9.  Jesús</t>
  </si>
  <si>
    <t>10.  Quatre Carreres</t>
  </si>
  <si>
    <t>11.  Poblats Marítims</t>
  </si>
  <si>
    <t>12.  Camins al Grau</t>
  </si>
  <si>
    <t>13.  Algirós</t>
  </si>
  <si>
    <t>14.  Benimaclet</t>
  </si>
  <si>
    <t>15.  Rascanya</t>
  </si>
  <si>
    <t>16.  Benicalap</t>
  </si>
  <si>
    <t>17.  Pobles del Nord</t>
  </si>
  <si>
    <t>18.  Pobles de l'Oest</t>
  </si>
  <si>
    <t>19.  Pobles del Sud</t>
  </si>
  <si>
    <t>De 1971 a 1975</t>
  </si>
  <si>
    <t>De 1976 a 1980</t>
  </si>
  <si>
    <t>De 1981 a 1985</t>
  </si>
  <si>
    <t>De 5.001 a 10.000</t>
  </si>
  <si>
    <t>De 10.001 a 25.000</t>
  </si>
  <si>
    <t>Pesca</t>
  </si>
  <si>
    <t>Argentina</t>
  </si>
  <si>
    <t>Brasil</t>
  </si>
  <si>
    <t>Israel</t>
  </si>
  <si>
    <t>Exterior</t>
  </si>
  <si>
    <t>Barcelona</t>
  </si>
  <si>
    <t>València</t>
  </si>
  <si>
    <t>Sevilla</t>
  </si>
  <si>
    <t>Nacional</t>
  </si>
  <si>
    <t>Regular</t>
  </si>
  <si>
    <t>Abril</t>
  </si>
  <si>
    <t>Octubre</t>
  </si>
  <si>
    <t>Eléctrico</t>
  </si>
  <si>
    <t>GLP</t>
  </si>
  <si>
    <t>Ford Focus</t>
  </si>
  <si>
    <t>Palma de Mallorca</t>
  </si>
  <si>
    <t xml:space="preserve">   Octubre</t>
  </si>
  <si>
    <t>N2</t>
  </si>
  <si>
    <t>N3</t>
  </si>
  <si>
    <t>N4</t>
  </si>
  <si>
    <t>N5</t>
  </si>
  <si>
    <t>N6</t>
  </si>
  <si>
    <t>N7</t>
  </si>
  <si>
    <t>&lt; 10</t>
  </si>
  <si>
    <t>20-29</t>
  </si>
  <si>
    <t>30-39</t>
  </si>
  <si>
    <t>40-49</t>
  </si>
  <si>
    <t>50-59</t>
  </si>
  <si>
    <t>60-69</t>
  </si>
  <si>
    <t>70-79</t>
  </si>
  <si>
    <t>80-89</t>
  </si>
  <si>
    <t>Edad media</t>
  </si>
  <si>
    <t xml:space="preserve">Malasia     </t>
  </si>
  <si>
    <t>Edificios Terminales (pasaje/hora)</t>
  </si>
  <si>
    <t>Aeropuerto (pasaje/año)</t>
  </si>
  <si>
    <t>Pasaje</t>
  </si>
  <si>
    <t>Bonobús Plus</t>
  </si>
  <si>
    <t>Personas transportadas</t>
  </si>
  <si>
    <t>Personas por día</t>
  </si>
  <si>
    <t>Personas transportadas/año</t>
  </si>
  <si>
    <t>Autobús</t>
  </si>
  <si>
    <t>Ciclomotor</t>
  </si>
  <si>
    <t>Furgoneta</t>
  </si>
  <si>
    <t>Motocicleta</t>
  </si>
  <si>
    <t>Taxi</t>
  </si>
  <si>
    <t>10-19</t>
  </si>
  <si>
    <t>De 16 a 19,99 CV</t>
  </si>
  <si>
    <t>Bicicleta</t>
  </si>
  <si>
    <t>De 1986 a 1990</t>
  </si>
  <si>
    <t>Pl. de Roma</t>
  </si>
  <si>
    <t>Gasolina</t>
  </si>
  <si>
    <t xml:space="preserve"> </t>
  </si>
  <si>
    <t>Colón (desde Plaza Porta de la Mar hasta Sorní)</t>
  </si>
  <si>
    <t>Descripción de la Vía</t>
  </si>
  <si>
    <t>Xàtiva (entre Marqués de Sotelo y Plaza San Agustín)</t>
  </si>
  <si>
    <t>Blanquerías (desde Puente de Sant Josep hasta Puente dels Serrans)</t>
  </si>
  <si>
    <t>Pintor López (desde Puente Trinitat hasta Puente del Reial)</t>
  </si>
  <si>
    <t>Plaza Tetuán (desde Puente del Reial hasta Glorieta)</t>
  </si>
  <si>
    <t>Manuel de Falla (desde Maestro Rodrigo hasta Avenida Pío Baroja)</t>
  </si>
  <si>
    <t>Menéndez Pidal (desde Padre Ferris hasta Pío XII)</t>
  </si>
  <si>
    <t>Pla de la Saïdia (desde Avenida Constitución hasta Avenida Burjassot)</t>
  </si>
  <si>
    <t>San Pío V (desde Pont del Reial hasta Alboraya)</t>
  </si>
  <si>
    <t>Túnel de las Grandes Vías</t>
  </si>
  <si>
    <t>Marina Real Juan Carlos (Antigua Neptú)</t>
  </si>
  <si>
    <t>Comercio Nacional</t>
  </si>
  <si>
    <t>Tránsito</t>
  </si>
  <si>
    <t xml:space="preserve">    Resto</t>
  </si>
  <si>
    <t>Embarcado</t>
  </si>
  <si>
    <t>Desembarcado</t>
  </si>
  <si>
    <t>Intensidad de uso por día y plaza no residentes</t>
  </si>
  <si>
    <t>Gran Vía Marqués del Turia (desde Hernán Cortés hasta Russafa)</t>
  </si>
  <si>
    <t>Tres Cruces (desde Tres Forques hasta Archiduque Carlos)</t>
  </si>
  <si>
    <t>Cardenal Benlloch (desde Avenida del Puerto hasta Santos Justo y Pastor)</t>
  </si>
  <si>
    <t>Primado Reig (desde Dolores Marqués hasta Doctor Gómez Ferrer)</t>
  </si>
  <si>
    <t>Doctor Peset Aleixandre (desde Avenida Burjassot hasta Juan XXIII)</t>
  </si>
  <si>
    <t>General Avilés (desde Maestro Rodrigo hasta Pío Baroja)</t>
  </si>
  <si>
    <t>General Avilés (desde Pío XII hasta Avenida Burjassot)</t>
  </si>
  <si>
    <t>Giorgeta (desde San Vicente hasta Jesús)</t>
  </si>
  <si>
    <t>Peris y Valero (desde San Vicente hasta Ausiàs March)</t>
  </si>
  <si>
    <t>Peris y Valero (desde Zapadores hasta General Urrutia)</t>
  </si>
  <si>
    <t>Bulevar Sur (desde San Vicente hasta Carretera Malilla)</t>
  </si>
  <si>
    <t>Bulevar Sur (desde Campos Crespo hasta Gaspar Aguilar)</t>
  </si>
  <si>
    <t>Bulevar Sur (desde Gaspar Aguilar hasta San Vicente)</t>
  </si>
  <si>
    <t>Blasco Ibáñez (desde Botánico Cavanilles hasta Doctor Moliner)</t>
  </si>
  <si>
    <t>Prolongación Alameda (desde Pont del Regne hasta Eduard Boscà)</t>
  </si>
  <si>
    <t>Gran Vía Fernando el Católico (desde Àngel Guimerà hasta Paseo Pechina)</t>
  </si>
  <si>
    <t>Conselleria de Vivienda, Obras Públicas y Vertebración del Territorio. Dirección General de Obras Públicas, Transporte y Movilidad.</t>
  </si>
  <si>
    <t xml:space="preserve">Acceso Av. del Cid </t>
  </si>
  <si>
    <t>Acceso Carrera Malilla</t>
  </si>
  <si>
    <t>Acceso Camino Moncada</t>
  </si>
  <si>
    <t>Politécnico</t>
  </si>
  <si>
    <t>Puente de las Artes</t>
  </si>
  <si>
    <t>Puente del Real</t>
  </si>
  <si>
    <t>Navarro Reverter</t>
  </si>
  <si>
    <t>Almazora-Pintor Vilar</t>
  </si>
  <si>
    <t>Molinell</t>
  </si>
  <si>
    <t>San Pío V-Llano del Real</t>
  </si>
  <si>
    <t>Puente del Ángel Custodio</t>
  </si>
  <si>
    <t>Avenida de Baleares-Dama de Elche</t>
  </si>
  <si>
    <t>Plazas estimadas</t>
  </si>
  <si>
    <t>Plazas en cordón</t>
  </si>
  <si>
    <t>Plazas en batería</t>
  </si>
  <si>
    <t>Línea 2</t>
  </si>
  <si>
    <t>Línea 7</t>
  </si>
  <si>
    <t>Línea 8</t>
  </si>
  <si>
    <t>Línea 9</t>
  </si>
  <si>
    <t>Alboraia-El Palmaret</t>
  </si>
  <si>
    <t>Alboraia-Peris Aragó</t>
  </si>
  <si>
    <t>Ll. Llarga -Terramelar</t>
  </si>
  <si>
    <t>L1, L2</t>
  </si>
  <si>
    <t>Masia de Traver</t>
  </si>
  <si>
    <t>La Presa</t>
  </si>
  <si>
    <t>La Cova</t>
  </si>
  <si>
    <t>L1, L2, L7</t>
  </si>
  <si>
    <t>L2</t>
  </si>
  <si>
    <t>L3, L9</t>
  </si>
  <si>
    <t>L3, L5, L7, L9</t>
  </si>
  <si>
    <t>L9</t>
  </si>
  <si>
    <t>Riba-Roja de Túria</t>
  </si>
  <si>
    <t>L3, L5, L9</t>
  </si>
  <si>
    <t>L7</t>
  </si>
  <si>
    <t>L5, L7</t>
  </si>
  <si>
    <t>L6, L8</t>
  </si>
  <si>
    <t>L8</t>
  </si>
  <si>
    <t>Joaquín Sorolla</t>
  </si>
  <si>
    <t>C4 Riba-Roja</t>
  </si>
  <si>
    <t>Estación Joaquín Sorolla</t>
  </si>
  <si>
    <t>Eindhoven</t>
  </si>
  <si>
    <t>Holanda</t>
  </si>
  <si>
    <t>Federación Rusa</t>
  </si>
  <si>
    <t>Grupo Iberia</t>
  </si>
  <si>
    <t>Nissan Qashqai</t>
  </si>
  <si>
    <t>Toyota Auris</t>
  </si>
  <si>
    <t>Hospital - Vinatea</t>
  </si>
  <si>
    <t>Plaza Barón de Cortés - C. Consulat del Mar (Mercado Ruzafa)</t>
  </si>
  <si>
    <t>Laborables lectivos</t>
  </si>
  <si>
    <t>Barón  de Carcer -  Conde de Parcent</t>
  </si>
  <si>
    <t>Fuente: Conselleria de Vivienda, Obras Públicas y Vertebración del Territorio. Dirección General de Transportes y Logística.</t>
  </si>
  <si>
    <t xml:space="preserve">FOVASA (Mercado Cabañal). Aparcamiento Paseo Neptuno S.A. (Paseo Neptuno - C. Eugenia Viñes). LUBASA APARCAMIENTOS S.L. (C. Jerónimo Muñoz - C. Uruguay, C. Chiva - Av. Tres Forques, </t>
  </si>
  <si>
    <t>Ucrania</t>
  </si>
  <si>
    <t>Senegal</t>
  </si>
  <si>
    <t>Colombia</t>
  </si>
  <si>
    <t>Domingos</t>
  </si>
  <si>
    <t>310. Benavides-Puerto de Sagunto</t>
  </si>
  <si>
    <t>Lufthansa Group</t>
  </si>
  <si>
    <t xml:space="preserve">Easyjet </t>
  </si>
  <si>
    <t>Transavia Holland B.V</t>
  </si>
  <si>
    <t xml:space="preserve">Wizz Air </t>
  </si>
  <si>
    <t>General Elío</t>
  </si>
  <si>
    <t>Músico Ayllón</t>
  </si>
  <si>
    <t>GNC</t>
  </si>
  <si>
    <t>GNL</t>
  </si>
  <si>
    <t>Renault Captur</t>
  </si>
  <si>
    <t>Kia Sportage</t>
  </si>
  <si>
    <t>Renault Clio</t>
  </si>
  <si>
    <t>Bilbao</t>
  </si>
  <si>
    <t>Transavia France</t>
  </si>
  <si>
    <t xml:space="preserve">Valladolid </t>
  </si>
  <si>
    <t>Madrid</t>
  </si>
  <si>
    <t xml:space="preserve">Total </t>
  </si>
  <si>
    <t>Zaragoza</t>
  </si>
  <si>
    <t>Palencia</t>
  </si>
  <si>
    <t>Nota: Datos de mercancías expresadas en toneladas.</t>
  </si>
  <si>
    <t>Remolques y semiremolques</t>
  </si>
  <si>
    <t>Nota: Datos correspondientes al mes de diciembre. Datos provisionales.</t>
  </si>
  <si>
    <t>Sexo</t>
  </si>
  <si>
    <t>Edad</t>
  </si>
  <si>
    <t>15 a 17 años</t>
  </si>
  <si>
    <t>18 a 20 años</t>
  </si>
  <si>
    <t>21 a 24 años</t>
  </si>
  <si>
    <t>25 a 29 años</t>
  </si>
  <si>
    <t>30 a 34 años</t>
  </si>
  <si>
    <t>35 a 39 años</t>
  </si>
  <si>
    <t>40 a 44 años</t>
  </si>
  <si>
    <t>45 a 49 años</t>
  </si>
  <si>
    <t>50 a 54 años</t>
  </si>
  <si>
    <t>55 a 59 años</t>
  </si>
  <si>
    <t>60 a 64 años</t>
  </si>
  <si>
    <t>65 a 69 años</t>
  </si>
  <si>
    <t>70 a 74 años</t>
  </si>
  <si>
    <t>Más de 74 años</t>
  </si>
  <si>
    <t>Antes 1990</t>
  </si>
  <si>
    <t>1990-1994</t>
  </si>
  <si>
    <t>1995-1999</t>
  </si>
  <si>
    <t>2000-2004</t>
  </si>
  <si>
    <t>2005-2009</t>
  </si>
  <si>
    <t>2010-2014</t>
  </si>
  <si>
    <t>Novel</t>
  </si>
  <si>
    <t>Sí</t>
  </si>
  <si>
    <t>No</t>
  </si>
  <si>
    <t>AM</t>
  </si>
  <si>
    <t>A1</t>
  </si>
  <si>
    <t>A2</t>
  </si>
  <si>
    <t>A</t>
  </si>
  <si>
    <t>B</t>
  </si>
  <si>
    <t>C1</t>
  </si>
  <si>
    <t>B+E</t>
  </si>
  <si>
    <t>C1+E</t>
  </si>
  <si>
    <t>C+E</t>
  </si>
  <si>
    <t>D+E</t>
  </si>
  <si>
    <t>BTP</t>
  </si>
  <si>
    <t xml:space="preserve">140a. València - Paterna </t>
  </si>
  <si>
    <t>Antigüedad</t>
  </si>
  <si>
    <t>LCM/LVA</t>
  </si>
  <si>
    <t>D1/D1+E</t>
  </si>
  <si>
    <t>Tipo permiso</t>
  </si>
  <si>
    <t>Tarjeta Turística</t>
  </si>
  <si>
    <t>Amb tu</t>
  </si>
  <si>
    <t>EMT Infantil</t>
  </si>
  <si>
    <t>Carnés y pases</t>
  </si>
  <si>
    <t>Taras de equipamiento</t>
  </si>
  <si>
    <t>Mostaganem (DZ)</t>
  </si>
  <si>
    <t>Mahón (ES)</t>
  </si>
  <si>
    <t>Ibiza (ES)</t>
  </si>
  <si>
    <t>Palma (ES)</t>
  </si>
  <si>
    <t>1,3,6,8,9,19</t>
  </si>
  <si>
    <t>4,5,6,7,11,13,14</t>
  </si>
  <si>
    <t>2,10,12,13</t>
  </si>
  <si>
    <t>1,3,6,7,8,13,19</t>
  </si>
  <si>
    <t>4,7,8,9,10,11,12,13,16,18</t>
  </si>
  <si>
    <t>Singapur</t>
  </si>
  <si>
    <t>Vietnam</t>
  </si>
  <si>
    <t>Asfalto</t>
  </si>
  <si>
    <t>Joaquin Ballester-La Fe</t>
  </si>
  <si>
    <t>Provincia de València</t>
  </si>
  <si>
    <t>Nota: Datos provisionales.</t>
  </si>
  <si>
    <t>102. Sagunto - Puerto  Sagunto</t>
  </si>
  <si>
    <t>130. Empalme - Parque Tecnológico</t>
  </si>
  <si>
    <t>230.  Bétera - Serra</t>
  </si>
  <si>
    <t>105a. Vilamarxant- Riba-roja de Túria</t>
  </si>
  <si>
    <t>105b. Vilamarxant - Lliria</t>
  </si>
  <si>
    <t>185a. València - Benifaió</t>
  </si>
  <si>
    <t xml:space="preserve">260a. València -  Turís </t>
  </si>
  <si>
    <t>131. València - Mas Camarena</t>
  </si>
  <si>
    <t>140b. València - Paterna - el Plantío</t>
  </si>
  <si>
    <t>145. València - Llíria</t>
  </si>
  <si>
    <t>146. València - l'Eliana - Benaguasil</t>
  </si>
  <si>
    <t>150. València - Manises</t>
  </si>
  <si>
    <t>160. València - Xirivella - Aldaia - B. Cristo - C.C. Bonaire</t>
  </si>
  <si>
    <t>161. València - Xirivella - Alaquàs - Aldaia - Quart - Mislata</t>
  </si>
  <si>
    <t>170a. València - Torrent</t>
  </si>
  <si>
    <t>170b. València - el Vedat</t>
  </si>
  <si>
    <t>183. València – Sedaví – C.C. Alfafar – IKEA</t>
  </si>
  <si>
    <t>190a. València - el Perelló</t>
  </si>
  <si>
    <t>190b. València - el Perelló - el Mareny Blau</t>
  </si>
  <si>
    <t>Laborables no lectivos</t>
  </si>
  <si>
    <t>C. Pintor Navarro Llorens, C. Chile - Av. De Aragón, Av. Dr. Vicente Zaragozá, C. Diputado Ricardo Samper). Rain Forest Valencia S.A. (Parking Bioparc). Empark Aparcamientos y Servicios S.A. (Colón)</t>
  </si>
  <si>
    <t>Nota: Datos expresados en miles de personas.</t>
  </si>
  <si>
    <t>4.1. Características del aeropuerto de València</t>
  </si>
  <si>
    <t>4. TRÁNSITO DEL AEROPUERTO DE VALÈNCIA</t>
  </si>
  <si>
    <t>3. TRÁNSITO DEL PUERTO DE VALÈNCIA</t>
  </si>
  <si>
    <t>Fuente: Autoridad Portuaria de València.</t>
  </si>
  <si>
    <t>Distancia a València</t>
  </si>
  <si>
    <t>Localización (respecto a València)</t>
  </si>
  <si>
    <t>Fuente: Empresa Municipal de Transportes de València.</t>
  </si>
  <si>
    <t>181. València – Picassent (por La Nueva Fe)</t>
  </si>
  <si>
    <t>112. València - Port Saplaya - Playa Pobla - el Puig de Santa Maria</t>
  </si>
  <si>
    <t>115. València - Puerto Sagunto</t>
  </si>
  <si>
    <t xml:space="preserve">186. València - Centro Penitenciario </t>
  </si>
  <si>
    <t>260b. València - Godelleta - Turís (por Quart)</t>
  </si>
  <si>
    <t>265a. València - Yátova (directo)</t>
  </si>
  <si>
    <t>265b. València - Cheste - Yátova</t>
  </si>
  <si>
    <t>266. València - Cheste</t>
  </si>
  <si>
    <t>245. València - Llíria - Gestalgar (por la Rambla)</t>
  </si>
  <si>
    <t>Fuente: Entidad de Transporte Metropolitano de València hasta 2011.</t>
  </si>
  <si>
    <t>Fuente: Altas en el  Impuesto de Vehículos de Tracción Mecánica. Oficina de Estadística. Ayuntamiento de València.</t>
  </si>
  <si>
    <t>Fuente: Dirección General de Tráfico. Ministerio del Interior.</t>
  </si>
  <si>
    <t>Nota: Datos expresados en miles de personas. Las cifras iguales a 0 suponen menos de 50 viajeros.</t>
  </si>
  <si>
    <t>Plazas/km ofrecidas (miles)</t>
  </si>
  <si>
    <t>Fuente: Servicio Movilidad Sostenible. Ayuntamiento de València.</t>
  </si>
  <si>
    <t xml:space="preserve">Elaboración: Oficina de Estadística. Ayuntamiento de València. </t>
  </si>
  <si>
    <t>Fuente: Policía Local. Ayuntamiento de València.</t>
  </si>
  <si>
    <t>Fuente: Servicio de Movilidad Sostenible. Ayuntamiento de València.</t>
  </si>
  <si>
    <t>Fuente: Servicio de Movilidad Sostenible. Ayuntamiento de València. Departamento Técnico de AUMSA (Garajes de Maldonado, Triador, Marqués de Busianos, Plaza Badajoz).</t>
  </si>
  <si>
    <t>Nota: Los datos corresponden a días laborables.</t>
  </si>
  <si>
    <t>Media diaria de trenes según tipo de día</t>
  </si>
  <si>
    <t>Nota: Los viajeros con origen o destino la estación Joaquín Sorolla corresponden a trenes de alta velocidad. Datos expresados en miles de personas. Las cifras iguales a 0 suponen menos de 50 viajeros.</t>
  </si>
  <si>
    <t>Personas transportadas (miles)</t>
  </si>
  <si>
    <t>Nota: Los viajeros con origen o destino la estación Joaquín Sorolla corresponden a trenes de alta velocidad. Las cifras de personas transportadas iguales a 0 suponen menos de 50 viajeros.</t>
  </si>
  <si>
    <t>1.1. Vehículos según tipo. 2017-2018</t>
  </si>
  <si>
    <t>1.2. Turismos según potencia. 2017-2018</t>
  </si>
  <si>
    <t>1.3. Turismos según el año de matriculación. 2018</t>
  </si>
  <si>
    <t>1.4. Turismos según tipo de titular por distrito. 2018</t>
  </si>
  <si>
    <t>Nota: Población del Padrón Municipal de Habitantes a 01/01/2018.</t>
  </si>
  <si>
    <t>2015-2017</t>
  </si>
  <si>
    <t>3.1. Características generales del Puerto de València. 2017</t>
  </si>
  <si>
    <t>3.2. Buques según tipo de navegación. 2017</t>
  </si>
  <si>
    <t>3.3. Buques según tonelaje. 2017</t>
  </si>
  <si>
    <t>3.4. Contenedores de mercancías (TEU) según tránsito. 2017</t>
  </si>
  <si>
    <t>3.5. Pasaje según puerto de origen y destino. 2017</t>
  </si>
  <si>
    <t>3.6. Mercancías transportadas según carga y tránsito. 2017</t>
  </si>
  <si>
    <t>3.7. Mercancías transportadas según país de origen y destino. 2017</t>
  </si>
  <si>
    <t>3.8. Mercancías transportadas según tipo. 2017</t>
  </si>
  <si>
    <t>3.9. Vehículos en régimen de pasaje según tipo. 2017</t>
  </si>
  <si>
    <t>4.2. Tráfico aéreo. Número de aeronaves, pasaje, mercancías y correo por aeropuerto. 2017</t>
  </si>
  <si>
    <t>4.3. Actividad del aeropuerto de València según tipo de movimiento. 2017</t>
  </si>
  <si>
    <t>4.4. Actividad del aeropuerto de València por mes. Pasaje. 2017</t>
  </si>
  <si>
    <t>4.5. Tráfico aéreo según aeropuerto de escala. Pasaje. 2017</t>
  </si>
  <si>
    <t>4.6. Tráfico aéreo según país de escala. Pasaje. 2017</t>
  </si>
  <si>
    <t>4.7. Tráfico aéreo según compañía. Pasaje. 2017</t>
  </si>
  <si>
    <t>4.8. Actividad del aeropuerto de València por mes. Aeronaves. 2017</t>
  </si>
  <si>
    <t>4.9. Actividad del aeropuerto de València por mes. Mercancías (kg). 2017</t>
  </si>
  <si>
    <t>5.1. Metrovalencia. Longitud, estaciones y número de trenes diarios por línea. 2017</t>
  </si>
  <si>
    <t>5.2. Metrovalencia. Personas usuarias por meses y línea. 2017</t>
  </si>
  <si>
    <t>5.3. Metrovalencia. Personas usuarias según estación de origen. 2017</t>
  </si>
  <si>
    <t>5.4. Larga Distancia RENFE. Personas con origen o destino la ciudad de València según mes. 2017</t>
  </si>
  <si>
    <t>5.5. Larga Distancia RENFE. Datos básicos de las estaciones de la ciudad de València. 2017</t>
  </si>
  <si>
    <t>5.6. Media Distancia RENFE. Personas con origen o destino la ciudad de València según estación y mes. 2017</t>
  </si>
  <si>
    <t>5.7. Media Distancia RENFE. Datos básicos de las estaciones de la ciudad de València. 2017</t>
  </si>
  <si>
    <t>5.8. Cercanías RENFE. Personas con origen o destino la ciudad de València por mes. 2017</t>
  </si>
  <si>
    <t>5.9. Cercanías RENFE. Personas con origen o destino la ciudad de València por línea y estación. 2017</t>
  </si>
  <si>
    <t>5.10. Cercanías RENFE. Datos básicos del núcleo de València. 2017</t>
  </si>
  <si>
    <t>5.11. Mercancías RENFE. Mercancías con origen y destino la ciudad de València. 2017</t>
  </si>
  <si>
    <t>6.1. EMT. Datos generales. 2017</t>
  </si>
  <si>
    <t>6.2. EMT. Tarifas. 2017</t>
  </si>
  <si>
    <t>6.3. EMT. Personas transportadas según título de transporte y mes. 2017</t>
  </si>
  <si>
    <t>6.4. EMT. Líneas. Datos generales. 2017</t>
  </si>
  <si>
    <t>6.5. EMT. Líneas y paradas por distrito. 2018</t>
  </si>
  <si>
    <t>Elaboración: Oficina de Estadística. Ajuntament de València. Nota: Población a 1/1/2018.</t>
  </si>
  <si>
    <t>6.6. EMT. Líneas según recorrido por distrito. 2018</t>
  </si>
  <si>
    <t>6.7. MetroBus. Datos generales por líneas. 2017</t>
  </si>
  <si>
    <t>7.1. Accidentes de circulación y víctimas. 2017</t>
  </si>
  <si>
    <t>7.2. Víctimas según edad y sexo. 2017</t>
  </si>
  <si>
    <t>7.3. Vehículos y víctimas implicados en accidentes. 2017</t>
  </si>
  <si>
    <t>8.1. Paradas y número de taxis asignados por distrito. 2018</t>
  </si>
  <si>
    <t>Nota: El número de taxis por parada es aproximado y se ha calculado según la longitud de la parada. Población a 1/1/2018.</t>
  </si>
  <si>
    <t>8.2. Número de licencias de taxi visadas del área de prestación de València. 2007 - 2017</t>
  </si>
  <si>
    <t>9.1. Infraestructura para el control del tráfico urbano. 2017</t>
  </si>
  <si>
    <t>9.2. Intensidad media diaria. Accesos a la ciudad de València. 2017</t>
  </si>
  <si>
    <t>9.3. Intensidad media diaria. Tramos con mayor intensidad de la red viaria. 2017</t>
  </si>
  <si>
    <t>Nota: Población a 01/01/2018.</t>
  </si>
  <si>
    <t>10.4. Número de abonos a Valenbisi de larga y corta duración por mes. 2017</t>
  </si>
  <si>
    <t>10.5. Número medio de viajes diarios en bicicleta pública según mes. 2017</t>
  </si>
  <si>
    <t>11.1. Aparcamientos Públicos de concesión municipal en subsuelo público. 2017</t>
  </si>
  <si>
    <t>11.2. Aparcamientos controlados en la vía pública. 2017</t>
  </si>
  <si>
    <t>11.3. Plazas de estacionamiento en las zonas ORA de vehículos no motocicletas por distrito. 2017</t>
  </si>
  <si>
    <t>11.4. Plazas de estacionamiento libre por distrito. 2017</t>
  </si>
  <si>
    <t>Furgonetas y Camiones</t>
  </si>
  <si>
    <t>Otros Vehículos</t>
  </si>
  <si>
    <t>San Antonio (RD)</t>
  </si>
  <si>
    <t>Cruceros turísticos (203 barcos)</t>
  </si>
  <si>
    <t>Malilla</t>
  </si>
  <si>
    <t>Marino Blas de Lezo</t>
  </si>
  <si>
    <t>Jativa</t>
  </si>
  <si>
    <t>Doctor Moliner</t>
  </si>
  <si>
    <t>Guillem de Castro</t>
  </si>
  <si>
    <t>Blanquerias</t>
  </si>
  <si>
    <t>Plaza de Tetuán</t>
  </si>
  <si>
    <t>10.3. Número total de estaciones de bicicleta y anclajes por distrito. 2017</t>
  </si>
  <si>
    <t>Mixt</t>
  </si>
  <si>
    <t>Autobuses diarios Laborables/Sábados/Festivos</t>
  </si>
  <si>
    <t>10/7/6</t>
  </si>
  <si>
    <t>14/9/7</t>
  </si>
  <si>
    <t>10/6/5</t>
  </si>
  <si>
    <t>9/6/5</t>
  </si>
  <si>
    <t>4/3/2</t>
  </si>
  <si>
    <t>12/7/6</t>
  </si>
  <si>
    <t>6/5/3</t>
  </si>
  <si>
    <t>8/5/4</t>
  </si>
  <si>
    <t>13/8/6</t>
  </si>
  <si>
    <t>13/7/6</t>
  </si>
  <si>
    <t>7/3/4</t>
  </si>
  <si>
    <t>6/5/4</t>
  </si>
  <si>
    <t>7/5/4</t>
  </si>
  <si>
    <t>1/1/2</t>
  </si>
  <si>
    <t>7/4/2</t>
  </si>
  <si>
    <t>11/9/9</t>
  </si>
  <si>
    <t>4/4/4</t>
  </si>
  <si>
    <t>4/2/2</t>
  </si>
  <si>
    <t>9/5/4</t>
  </si>
  <si>
    <t>11/5/4</t>
  </si>
  <si>
    <t>9/7/6</t>
  </si>
  <si>
    <t>7/6/5</t>
  </si>
  <si>
    <t>6/4/3</t>
  </si>
  <si>
    <t>7/0/0</t>
  </si>
  <si>
    <t>8/6/5</t>
  </si>
  <si>
    <t>7/5/5</t>
  </si>
  <si>
    <t>4/0/0</t>
  </si>
  <si>
    <t>12/8/6</t>
  </si>
  <si>
    <t>12/9/5</t>
  </si>
  <si>
    <t>15/8/7</t>
  </si>
  <si>
    <t>5/4/3</t>
  </si>
  <si>
    <t>9/6/4</t>
  </si>
  <si>
    <t>11/8/6</t>
  </si>
  <si>
    <t>11/9/7</t>
  </si>
  <si>
    <t>11/7/7</t>
  </si>
  <si>
    <t>13/9/7</t>
  </si>
  <si>
    <t>7/7/7</t>
  </si>
  <si>
    <t>1/1/1</t>
  </si>
  <si>
    <t>2/2/0</t>
  </si>
  <si>
    <t>1h29'</t>
  </si>
  <si>
    <t>1h40'</t>
  </si>
  <si>
    <t>1h10'</t>
  </si>
  <si>
    <t>1h07'</t>
  </si>
  <si>
    <t>24'</t>
  </si>
  <si>
    <t>2h16'</t>
  </si>
  <si>
    <t>50'</t>
  </si>
  <si>
    <t>59'</t>
  </si>
  <si>
    <t>1h18'</t>
  </si>
  <si>
    <t>1h38'</t>
  </si>
  <si>
    <t>1h19'</t>
  </si>
  <si>
    <t>1h13'</t>
  </si>
  <si>
    <t>1h02'</t>
  </si>
  <si>
    <t>1h50'</t>
  </si>
  <si>
    <t>1h28'</t>
  </si>
  <si>
    <t>1h01'</t>
  </si>
  <si>
    <t>1h20'</t>
  </si>
  <si>
    <t>1h51'</t>
  </si>
  <si>
    <t>1h32'</t>
  </si>
  <si>
    <t>1h54'</t>
  </si>
  <si>
    <t>55'</t>
  </si>
  <si>
    <t>1h22'</t>
  </si>
  <si>
    <t>57'</t>
  </si>
  <si>
    <t>1h21'</t>
  </si>
  <si>
    <t>51'</t>
  </si>
  <si>
    <t>56'</t>
  </si>
  <si>
    <t>52'</t>
  </si>
  <si>
    <t>1h15'</t>
  </si>
  <si>
    <t>43'</t>
  </si>
  <si>
    <t>1h26'</t>
  </si>
  <si>
    <t>1h36'</t>
  </si>
  <si>
    <t>46'</t>
  </si>
  <si>
    <t>1h17'</t>
  </si>
  <si>
    <t>40'</t>
  </si>
  <si>
    <t>42'</t>
  </si>
  <si>
    <t>1h41'</t>
  </si>
  <si>
    <t>1h45'</t>
  </si>
  <si>
    <t>39'</t>
  </si>
  <si>
    <t>44'</t>
  </si>
  <si>
    <t>45'</t>
  </si>
  <si>
    <t>41'</t>
  </si>
  <si>
    <t>73 m</t>
  </si>
  <si>
    <t>Pza. Arquitecto Calvo (Paseo Alameda frente Palau de la Música)</t>
  </si>
  <si>
    <t>Pl. Polo y Bernabé (Calle D. Armando Palacio Valdés)</t>
  </si>
  <si>
    <t>Maldonado 33</t>
  </si>
  <si>
    <t>Triador 11-16</t>
  </si>
  <si>
    <t>Angelicot 1-6</t>
  </si>
  <si>
    <t>Plazas diversidad funcional</t>
  </si>
  <si>
    <t>Reguladas</t>
  </si>
  <si>
    <t>11.5. Plazas de estacionamiento diversidad funcional por distrito. 2017</t>
  </si>
  <si>
    <t>Otros servicios comerciales</t>
  </si>
  <si>
    <t>2,5,6,14,15,16</t>
  </si>
  <si>
    <t>1,2,11,12</t>
  </si>
  <si>
    <t>1,5,6,15,16,17</t>
  </si>
  <si>
    <t>1,6,11,13</t>
  </si>
  <si>
    <t>2,3,6,11,13,14</t>
  </si>
  <si>
    <t>1,3,4,7,8</t>
  </si>
  <si>
    <t>1,2, 10,11,12,13</t>
  </si>
  <si>
    <t>1,5,6,15,16</t>
  </si>
  <si>
    <t>Nota: Datos obtenidos mediante la tabulación del fichero de microdatos de la Dirección General de Tráfico. Datos provisionales .</t>
  </si>
  <si>
    <t>2.1. Vehículos matriculados según mes de matriculación. 2017</t>
  </si>
  <si>
    <t>2.2. Vehículos matriculados según tipo y procedencia. 2017</t>
  </si>
  <si>
    <t>2.3. Vehículos matriculados según tipo y carburante. 2017</t>
  </si>
  <si>
    <t>2.4. Turismos y todoterrenos nuevos matriculados según marca y modelo más frecuente. 2017</t>
  </si>
  <si>
    <t>Matriculaciones</t>
  </si>
  <si>
    <t>Seat Ateca</t>
  </si>
  <si>
    <t>Renault Megane</t>
  </si>
  <si>
    <t>Toledo</t>
  </si>
  <si>
    <t>Nota: El total de personas transportadas es la suma del total de viajeros con origen alguna estación de la ciudad de València</t>
  </si>
  <si>
    <t>3,4,16,18</t>
  </si>
  <si>
    <t>184. Ambulatorio Silla – Hospital La Fe</t>
  </si>
  <si>
    <t>Av. Amado Granell Mesado</t>
  </si>
  <si>
    <t xml:space="preserve">Nota: (*) Hay plazas de zona ORA azul y naranja. </t>
  </si>
  <si>
    <t>Líbano</t>
  </si>
  <si>
    <t>Omán</t>
  </si>
  <si>
    <t>Klm Royal Dutch Airlines</t>
  </si>
  <si>
    <t>Tap Air Portugal</t>
  </si>
  <si>
    <t>Longitud 
(Ida+Vuelta) (km)</t>
  </si>
  <si>
    <t>1,2,4,5,6,11,12,13</t>
  </si>
  <si>
    <t xml:space="preserve">         más el total de viajeros con destino alguna estación de la ciudad de València.</t>
  </si>
  <si>
    <t>Av. N. Reverter, Pl. Porta de la Mar - Pza. Tetuán, Paz, Gral. Tovar</t>
  </si>
  <si>
    <t>Lisboa</t>
  </si>
  <si>
    <t>Polonia</t>
  </si>
  <si>
    <t>Malta</t>
  </si>
  <si>
    <t>República Checa</t>
  </si>
  <si>
    <t>Intensidad media diaria</t>
  </si>
  <si>
    <t>Nota: Datos de longitud en kilómetros.</t>
  </si>
  <si>
    <t>Carril Bici</t>
  </si>
  <si>
    <t>Ciclocalles</t>
  </si>
  <si>
    <t>10.1. Evolución de la longitud del Carril Bici y Ciclocalles en servicio. 1996-2017</t>
  </si>
  <si>
    <t>10.2. Intensidad media diaria del Carril Bici. 2017</t>
  </si>
  <si>
    <t>Fuente: Impuesto de Vehículos de Tracción Mecánica. Oficina de Estadística. Ayuntamiento de València.</t>
  </si>
  <si>
    <t>Nota: Datos obtenidos mediante la tabulación del fichero de microdatos de la Dirección General de Tráfico. Datos provisionales.</t>
  </si>
  <si>
    <t>106. Torrent - CC Bonaire - Quart de Poblet</t>
  </si>
  <si>
    <t>Acceso Mislata (Petxina - Democracia)</t>
  </si>
  <si>
    <t>1.9. Censo de conductores. 2017</t>
  </si>
  <si>
    <t>1.8. Bajas de vehículos según tipo. 2017</t>
  </si>
  <si>
    <t>1.7. Parque de vehículos según tipo y carburante. 2017</t>
  </si>
  <si>
    <t>1.6. Altas de vehículos en el 2017 según tipo</t>
  </si>
  <si>
    <t>1.5. Turismos según tipo de motor. 2018</t>
  </si>
  <si>
    <t>L5,  L7</t>
  </si>
  <si>
    <t>Eléctricos o Híbridos o gas</t>
  </si>
  <si>
    <t>7.4. Accidentes de circulación y víctimas por meses. 2017</t>
  </si>
  <si>
    <t>7.5. Accidentes de circulación y víctimas según hora del día. 2017</t>
  </si>
  <si>
    <t>7.6. Víctimas según condición. 2017</t>
  </si>
  <si>
    <t>7.7. Accidentes y víctimas según día de la semana. 2017</t>
  </si>
  <si>
    <t>7.8. Accidentes de circulación por distrito.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</si>
</sst>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0.0"/>
    <numFmt numFmtId="165" formatCode="0.0%"/>
    <numFmt numFmtId="166" formatCode="0.000"/>
    <numFmt numFmtId="167" formatCode="#,##0.0"/>
    <numFmt numFmtId="168" formatCode="_-* #,##0.00\ [$€]_-;\-* #,##0.00\ [$€]_-;_-* &quot;-&quot;??\ [$€]_-;_-@_-"/>
    <numFmt numFmtId="169" formatCode="#,###"/>
    <numFmt numFmtId="170" formatCode="#,##0;[Red]\-#,##0"/>
    <numFmt numFmtId="171" formatCode="0.0;[Red]0.0"/>
    <numFmt numFmtId="172" formatCode="_-* #,##0.00\ _p_t_a_-;\-* #,##0.00\ _p_t_a_-;_-* &quot;-&quot;??\ _p_t_a_-;_-@_-"/>
  </numFmts>
  <fonts count="35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MS Sans Serif"/>
      <family val="2"/>
    </font>
    <font>
      <sz val="8"/>
      <name val="Arial"/>
      <family val="2"/>
    </font>
    <font>
      <b/>
      <sz val="10"/>
      <name val="Times New Roman"/>
      <family val="1"/>
    </font>
    <font>
      <b/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i/>
      <sz val="11"/>
      <name val="Times New Roman"/>
      <family val="1"/>
    </font>
    <font>
      <i/>
      <sz val="8"/>
      <name val="Times New Roman"/>
      <family val="1"/>
    </font>
    <font>
      <vertAlign val="superscript"/>
      <sz val="10"/>
      <name val="Times New Roman"/>
      <family val="1"/>
    </font>
    <font>
      <sz val="10"/>
      <color indexed="10"/>
      <name val="Times New Roman"/>
      <family val="1"/>
    </font>
    <font>
      <sz val="10"/>
      <color indexed="8"/>
      <name val="Times New Roman"/>
      <family val="1"/>
    </font>
    <font>
      <b/>
      <sz val="10"/>
      <color indexed="9"/>
      <name val="Times New Roman"/>
      <family val="1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9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9"/>
      <name val="Arial"/>
      <family val="2"/>
    </font>
    <font>
      <sz val="11"/>
      <name val="Times New Roman"/>
      <family val="1"/>
    </font>
    <font>
      <sz val="9"/>
      <name val="Arial"/>
      <family val="2"/>
    </font>
    <font>
      <sz val="10"/>
      <color indexed="10"/>
      <name val="Arial"/>
      <family val="2"/>
    </font>
    <font>
      <b/>
      <sz val="10"/>
      <color indexed="10"/>
      <name val="Arial"/>
      <family val="2"/>
    </font>
    <font>
      <sz val="10"/>
      <color indexed="9"/>
      <name val="Arial"/>
      <family val="2"/>
    </font>
    <font>
      <b/>
      <sz val="10"/>
      <color indexed="10"/>
      <name val="Times New Roman"/>
      <family val="1"/>
    </font>
    <font>
      <sz val="11"/>
      <name val="Calibri"/>
      <family val="2"/>
    </font>
    <font>
      <b/>
      <sz val="11"/>
      <color rgb="FF990033"/>
      <name val="Verdana"/>
      <family val="2"/>
    </font>
    <font>
      <sz val="10"/>
      <color rgb="FFFF0000"/>
      <name val="Arial"/>
      <family val="2"/>
    </font>
    <font>
      <b/>
      <sz val="10"/>
      <color theme="0"/>
      <name val="Times New Roman"/>
      <family val="1"/>
    </font>
    <font>
      <i/>
      <sz val="8"/>
      <color rgb="FFFF0000"/>
      <name val="Times New Roman"/>
      <family val="1"/>
    </font>
    <font>
      <b/>
      <sz val="10"/>
      <color indexed="8"/>
      <name val="Arial"/>
      <family val="2"/>
    </font>
    <font>
      <sz val="11"/>
      <color theme="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17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17"/>
        <bgColor indexed="8"/>
      </patternFill>
    </fill>
    <fill>
      <patternFill patternType="solid">
        <fgColor rgb="FFD1D1FF"/>
        <bgColor indexed="64"/>
      </patternFill>
    </fill>
    <fill>
      <patternFill patternType="solid">
        <fgColor rgb="FF000080"/>
        <bgColor indexed="64"/>
      </patternFill>
    </fill>
  </fills>
  <borders count="5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 style="medium">
        <color indexed="9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79998168889431442"/>
      </top>
      <bottom style="thin">
        <color theme="4" tint="0.79998168889431442"/>
      </bottom>
      <diagonal/>
    </border>
  </borders>
  <cellStyleXfs count="11">
    <xf numFmtId="0" fontId="0" fillId="0" borderId="0"/>
    <xf numFmtId="168" fontId="1" fillId="0" borderId="0" applyFont="0" applyFill="0" applyBorder="0" applyAlignment="0" applyProtection="0"/>
    <xf numFmtId="0" fontId="2" fillId="0" borderId="0"/>
    <xf numFmtId="0" fontId="18" fillId="0" borderId="0"/>
    <xf numFmtId="0" fontId="3" fillId="0" borderId="0"/>
    <xf numFmtId="0" fontId="3" fillId="0" borderId="0"/>
    <xf numFmtId="9" fontId="1" fillId="0" borderId="0" applyFont="0" applyFill="0" applyBorder="0" applyAlignment="0" applyProtection="0"/>
    <xf numFmtId="0" fontId="33" fillId="0" borderId="3" applyNumberFormat="0"/>
    <xf numFmtId="0" fontId="18" fillId="0" borderId="3" applyNumberFormat="0"/>
    <xf numFmtId="172" fontId="1" fillId="0" borderId="0" applyFont="0" applyFill="0" applyBorder="0" applyAlignment="0" applyProtection="0"/>
    <xf numFmtId="0" fontId="1" fillId="0" borderId="0"/>
  </cellStyleXfs>
  <cellXfs count="339">
    <xf numFmtId="0" fontId="0" fillId="0" borderId="0" xfId="0"/>
    <xf numFmtId="3" fontId="0" fillId="0" borderId="0" xfId="0" applyNumberFormat="1"/>
    <xf numFmtId="0" fontId="0" fillId="0" borderId="0" xfId="0" applyAlignment="1">
      <alignment horizontal="right"/>
    </xf>
    <xf numFmtId="3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  <xf numFmtId="0" fontId="2" fillId="0" borderId="0" xfId="0" applyFont="1" applyAlignment="1">
      <alignment horizontal="right"/>
    </xf>
    <xf numFmtId="0" fontId="2" fillId="0" borderId="0" xfId="0" applyFont="1"/>
    <xf numFmtId="3" fontId="2" fillId="0" borderId="0" xfId="0" applyNumberFormat="1" applyFont="1"/>
    <xf numFmtId="0" fontId="0" fillId="0" borderId="0" xfId="0" applyFill="1"/>
    <xf numFmtId="0" fontId="0" fillId="0" borderId="0" xfId="0" applyBorder="1" applyAlignment="1">
      <alignment horizontal="right"/>
    </xf>
    <xf numFmtId="0" fontId="0" fillId="0" borderId="0" xfId="0" applyBorder="1"/>
    <xf numFmtId="0" fontId="1" fillId="0" borderId="0" xfId="0" applyFont="1"/>
    <xf numFmtId="0" fontId="0" fillId="0" borderId="0" xfId="0" applyFill="1" applyAlignment="1">
      <alignment horizontal="right"/>
    </xf>
    <xf numFmtId="0" fontId="2" fillId="0" borderId="0" xfId="0" applyFont="1" applyFill="1"/>
    <xf numFmtId="0" fontId="7" fillId="0" borderId="0" xfId="0" applyFont="1" applyAlignment="1">
      <alignment horizontal="right"/>
    </xf>
    <xf numFmtId="3" fontId="7" fillId="0" borderId="0" xfId="0" applyNumberFormat="1" applyFont="1" applyAlignment="1">
      <alignment horizontal="right"/>
    </xf>
    <xf numFmtId="0" fontId="7" fillId="0" borderId="0" xfId="0" applyFont="1" applyAlignment="1">
      <alignment horizontal="left"/>
    </xf>
    <xf numFmtId="3" fontId="7" fillId="0" borderId="0" xfId="0" applyNumberFormat="1" applyFont="1"/>
    <xf numFmtId="164" fontId="7" fillId="0" borderId="0" xfId="0" applyNumberFormat="1" applyFont="1" applyAlignment="1">
      <alignment horizontal="right"/>
    </xf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7" fillId="0" borderId="0" xfId="0" applyFont="1" applyFill="1" applyAlignment="1">
      <alignment horizontal="left"/>
    </xf>
    <xf numFmtId="3" fontId="7" fillId="0" borderId="0" xfId="0" applyNumberFormat="1" applyFont="1" applyFill="1"/>
    <xf numFmtId="0" fontId="7" fillId="2" borderId="0" xfId="0" applyFont="1" applyFill="1" applyAlignment="1">
      <alignment horizontal="left"/>
    </xf>
    <xf numFmtId="164" fontId="7" fillId="2" borderId="0" xfId="0" applyNumberFormat="1" applyFont="1" applyFill="1" applyAlignment="1">
      <alignment horizontal="right"/>
    </xf>
    <xf numFmtId="0" fontId="10" fillId="0" borderId="0" xfId="0" applyFont="1"/>
    <xf numFmtId="0" fontId="10" fillId="0" borderId="0" xfId="0" applyFont="1" applyAlignment="1">
      <alignment horizontal="right"/>
    </xf>
    <xf numFmtId="3" fontId="10" fillId="0" borderId="0" xfId="0" applyNumberFormat="1" applyFont="1" applyAlignment="1">
      <alignment horizontal="right"/>
    </xf>
    <xf numFmtId="0" fontId="7" fillId="0" borderId="0" xfId="0" applyFont="1" applyFill="1" applyAlignment="1"/>
    <xf numFmtId="164" fontId="7" fillId="0" borderId="0" xfId="0" applyNumberFormat="1" applyFont="1" applyFill="1" applyAlignment="1">
      <alignment horizontal="right"/>
    </xf>
    <xf numFmtId="0" fontId="7" fillId="0" borderId="0" xfId="0" applyFont="1" applyFill="1"/>
    <xf numFmtId="0" fontId="7" fillId="2" borderId="0" xfId="0" applyFont="1" applyFill="1" applyAlignment="1">
      <alignment horizontal="left" indent="1"/>
    </xf>
    <xf numFmtId="3" fontId="7" fillId="2" borderId="0" xfId="0" applyNumberFormat="1" applyFont="1" applyFill="1"/>
    <xf numFmtId="0" fontId="7" fillId="0" borderId="0" xfId="0" applyFont="1" applyFill="1" applyAlignment="1">
      <alignment horizontal="left" indent="1"/>
    </xf>
    <xf numFmtId="3" fontId="7" fillId="0" borderId="0" xfId="0" applyNumberFormat="1" applyFont="1" applyFill="1" applyAlignment="1">
      <alignment horizontal="right"/>
    </xf>
    <xf numFmtId="0" fontId="7" fillId="2" borderId="0" xfId="0" applyFont="1" applyFill="1"/>
    <xf numFmtId="3" fontId="7" fillId="2" borderId="0" xfId="0" applyNumberFormat="1" applyFont="1" applyFill="1" applyAlignment="1">
      <alignment horizontal="right"/>
    </xf>
    <xf numFmtId="167" fontId="7" fillId="2" borderId="0" xfId="0" applyNumberFormat="1" applyFont="1" applyFill="1" applyAlignment="1">
      <alignment horizontal="right"/>
    </xf>
    <xf numFmtId="3" fontId="7" fillId="0" borderId="0" xfId="0" applyNumberFormat="1" applyFont="1" applyFill="1" applyAlignment="1">
      <alignment horizontal="left" indent="1"/>
    </xf>
    <xf numFmtId="3" fontId="7" fillId="2" borderId="0" xfId="0" applyNumberFormat="1" applyFont="1" applyFill="1" applyAlignment="1">
      <alignment horizontal="left" indent="1"/>
    </xf>
    <xf numFmtId="3" fontId="7" fillId="0" borderId="0" xfId="0" applyNumberFormat="1" applyFont="1" applyFill="1" applyAlignment="1">
      <alignment horizontal="right" wrapText="1"/>
    </xf>
    <xf numFmtId="3" fontId="7" fillId="2" borderId="0" xfId="0" applyNumberFormat="1" applyFont="1" applyFill="1" applyAlignment="1">
      <alignment horizontal="right" wrapText="1"/>
    </xf>
    <xf numFmtId="0" fontId="7" fillId="2" borderId="0" xfId="0" applyFont="1" applyFill="1" applyAlignment="1">
      <alignment horizontal="left" indent="2"/>
    </xf>
    <xf numFmtId="0" fontId="7" fillId="0" borderId="0" xfId="0" applyFont="1" applyFill="1" applyAlignment="1">
      <alignment horizontal="left" indent="2"/>
    </xf>
    <xf numFmtId="3" fontId="10" fillId="0" borderId="0" xfId="0" applyNumberFormat="1" applyFont="1"/>
    <xf numFmtId="3" fontId="7" fillId="0" borderId="0" xfId="0" applyNumberFormat="1" applyFont="1" applyFill="1" applyAlignment="1">
      <alignment horizontal="left"/>
    </xf>
    <xf numFmtId="3" fontId="7" fillId="2" borderId="0" xfId="0" applyNumberFormat="1" applyFont="1" applyFill="1" applyAlignment="1">
      <alignment horizontal="left"/>
    </xf>
    <xf numFmtId="0" fontId="7" fillId="2" borderId="0" xfId="0" applyFont="1" applyFill="1" applyAlignment="1">
      <alignment horizontal="left" wrapText="1" indent="1"/>
    </xf>
    <xf numFmtId="3" fontId="7" fillId="2" borderId="0" xfId="0" quotePrefix="1" applyNumberFormat="1" applyFont="1" applyFill="1" applyAlignment="1">
      <alignment horizontal="right"/>
    </xf>
    <xf numFmtId="3" fontId="7" fillId="0" borderId="0" xfId="0" quotePrefix="1" applyNumberFormat="1" applyFont="1" applyFill="1" applyAlignment="1">
      <alignment horizontal="right"/>
    </xf>
    <xf numFmtId="0" fontId="7" fillId="0" borderId="0" xfId="0" applyFont="1" applyFill="1" applyAlignment="1">
      <alignment horizontal="left" wrapText="1" indent="1"/>
    </xf>
    <xf numFmtId="3" fontId="7" fillId="0" borderId="0" xfId="0" applyNumberFormat="1" applyFont="1" applyFill="1" applyAlignment="1"/>
    <xf numFmtId="0" fontId="7" fillId="0" borderId="0" xfId="0" applyFont="1" applyFill="1" applyBorder="1" applyAlignment="1">
      <alignment horizontal="right"/>
    </xf>
    <xf numFmtId="3" fontId="7" fillId="0" borderId="0" xfId="0" applyNumberFormat="1" applyFont="1" applyFill="1" applyBorder="1" applyAlignment="1">
      <alignment horizontal="right"/>
    </xf>
    <xf numFmtId="0" fontId="7" fillId="0" borderId="0" xfId="0" applyFont="1" applyFill="1" applyBorder="1" applyAlignment="1">
      <alignment horizontal="left" indent="1"/>
    </xf>
    <xf numFmtId="3" fontId="7" fillId="2" borderId="0" xfId="0" applyNumberFormat="1" applyFont="1" applyFill="1" applyBorder="1" applyAlignment="1">
      <alignment horizontal="right"/>
    </xf>
    <xf numFmtId="0" fontId="7" fillId="0" borderId="0" xfId="0" applyFont="1" applyFill="1" applyAlignment="1">
      <alignment horizontal="right"/>
    </xf>
    <xf numFmtId="0" fontId="7" fillId="2" borderId="0" xfId="0" applyFont="1" applyFill="1" applyAlignment="1">
      <alignment horizontal="right"/>
    </xf>
    <xf numFmtId="0" fontId="8" fillId="0" borderId="0" xfId="0" applyFont="1" applyBorder="1"/>
    <xf numFmtId="0" fontId="7" fillId="0" borderId="0" xfId="0" applyFont="1" applyBorder="1"/>
    <xf numFmtId="0" fontId="7" fillId="0" borderId="0" xfId="0" applyFont="1" applyBorder="1" applyAlignment="1">
      <alignment horizontal="right"/>
    </xf>
    <xf numFmtId="3" fontId="7" fillId="0" borderId="0" xfId="0" applyNumberFormat="1" applyFont="1" applyBorder="1"/>
    <xf numFmtId="3" fontId="7" fillId="0" borderId="0" xfId="0" applyNumberFormat="1" applyFont="1" applyFill="1" applyBorder="1"/>
    <xf numFmtId="0" fontId="7" fillId="2" borderId="0" xfId="0" applyFont="1" applyFill="1" applyBorder="1" applyAlignment="1">
      <alignment horizontal="left" indent="1"/>
    </xf>
    <xf numFmtId="0" fontId="7" fillId="0" borderId="0" xfId="0" applyFont="1" applyFill="1" applyBorder="1" applyAlignment="1">
      <alignment horizontal="left" indent="2"/>
    </xf>
    <xf numFmtId="0" fontId="7" fillId="2" borderId="0" xfId="0" applyFont="1" applyFill="1" applyBorder="1" applyAlignment="1">
      <alignment horizontal="left" indent="2"/>
    </xf>
    <xf numFmtId="3" fontId="7" fillId="2" borderId="0" xfId="0" applyNumberFormat="1" applyFont="1" applyFill="1" applyBorder="1"/>
    <xf numFmtId="0" fontId="7" fillId="2" borderId="0" xfId="0" applyFont="1" applyFill="1" applyBorder="1" applyAlignment="1">
      <alignment horizontal="right"/>
    </xf>
    <xf numFmtId="0" fontId="7" fillId="0" borderId="0" xfId="0" applyFont="1" applyFill="1" applyBorder="1"/>
    <xf numFmtId="0" fontId="7" fillId="2" borderId="0" xfId="0" applyFont="1" applyFill="1" applyBorder="1"/>
    <xf numFmtId="0" fontId="10" fillId="0" borderId="0" xfId="0" applyFont="1" applyBorder="1"/>
    <xf numFmtId="169" fontId="7" fillId="0" borderId="0" xfId="0" applyNumberFormat="1" applyFont="1" applyFill="1" applyBorder="1"/>
    <xf numFmtId="0" fontId="7" fillId="2" borderId="0" xfId="0" applyFont="1" applyFill="1" applyAlignment="1"/>
    <xf numFmtId="0" fontId="8" fillId="0" borderId="0" xfId="0" applyFont="1" applyFill="1"/>
    <xf numFmtId="0" fontId="10" fillId="0" borderId="0" xfId="0" applyFont="1" applyFill="1"/>
    <xf numFmtId="170" fontId="7" fillId="0" borderId="0" xfId="0" applyNumberFormat="1" applyFont="1" applyFill="1"/>
    <xf numFmtId="0" fontId="10" fillId="0" borderId="0" xfId="0" applyFont="1" applyAlignment="1">
      <alignment horizontal="left"/>
    </xf>
    <xf numFmtId="0" fontId="8" fillId="0" borderId="0" xfId="0" applyFont="1" applyAlignment="1"/>
    <xf numFmtId="0" fontId="9" fillId="0" borderId="0" xfId="0" applyFont="1" applyAlignment="1"/>
    <xf numFmtId="4" fontId="7" fillId="0" borderId="0" xfId="0" applyNumberFormat="1" applyFont="1" applyFill="1" applyAlignment="1">
      <alignment horizontal="right"/>
    </xf>
    <xf numFmtId="4" fontId="7" fillId="2" borderId="0" xfId="0" applyNumberFormat="1" applyFont="1" applyFill="1" applyAlignment="1">
      <alignment horizontal="right"/>
    </xf>
    <xf numFmtId="0" fontId="7" fillId="0" borderId="0" xfId="0" applyFont="1" applyAlignment="1">
      <alignment horizontal="center"/>
    </xf>
    <xf numFmtId="166" fontId="7" fillId="0" borderId="0" xfId="0" applyNumberFormat="1" applyFont="1" applyAlignment="1">
      <alignment horizontal="right"/>
    </xf>
    <xf numFmtId="2" fontId="7" fillId="0" borderId="0" xfId="0" applyNumberFormat="1" applyFont="1" applyFill="1" applyAlignment="1">
      <alignment horizontal="right"/>
    </xf>
    <xf numFmtId="2" fontId="7" fillId="2" borderId="0" xfId="0" applyNumberFormat="1" applyFont="1" applyFill="1" applyAlignment="1">
      <alignment horizontal="right"/>
    </xf>
    <xf numFmtId="0" fontId="7" fillId="2" borderId="0" xfId="0" quotePrefix="1" applyFont="1" applyFill="1" applyAlignment="1">
      <alignment horizontal="right"/>
    </xf>
    <xf numFmtId="2" fontId="7" fillId="0" borderId="0" xfId="0" applyNumberFormat="1" applyFont="1" applyFill="1"/>
    <xf numFmtId="0" fontId="8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4" fillId="3" borderId="0" xfId="0" applyFont="1" applyFill="1"/>
    <xf numFmtId="0" fontId="7" fillId="0" borderId="0" xfId="0" quotePrefix="1" applyFont="1" applyFill="1" applyAlignment="1">
      <alignment horizontal="right"/>
    </xf>
    <xf numFmtId="3" fontId="13" fillId="0" borderId="0" xfId="4" quotePrefix="1" applyNumberFormat="1" applyFont="1" applyFill="1" applyBorder="1" applyAlignment="1">
      <alignment horizontal="right" wrapText="1"/>
    </xf>
    <xf numFmtId="3" fontId="13" fillId="0" borderId="0" xfId="4" applyNumberFormat="1" applyFont="1" applyFill="1" applyBorder="1" applyAlignment="1">
      <alignment horizontal="right" wrapText="1"/>
    </xf>
    <xf numFmtId="0" fontId="13" fillId="0" borderId="0" xfId="4" applyFont="1" applyFill="1" applyBorder="1" applyAlignment="1">
      <alignment horizontal="left" wrapText="1"/>
    </xf>
    <xf numFmtId="0" fontId="13" fillId="4" borderId="0" xfId="4" applyFont="1" applyFill="1" applyBorder="1" applyAlignment="1">
      <alignment horizontal="left" wrapText="1"/>
    </xf>
    <xf numFmtId="3" fontId="13" fillId="4" borderId="0" xfId="4" applyNumberFormat="1" applyFont="1" applyFill="1" applyBorder="1" applyAlignment="1">
      <alignment horizontal="right" wrapText="1"/>
    </xf>
    <xf numFmtId="3" fontId="13" fillId="2" borderId="0" xfId="4" applyNumberFormat="1" applyFont="1" applyFill="1" applyBorder="1" applyAlignment="1">
      <alignment horizontal="right" wrapText="1"/>
    </xf>
    <xf numFmtId="0" fontId="13" fillId="4" borderId="0" xfId="5" applyFont="1" applyFill="1" applyBorder="1" applyAlignment="1">
      <alignment horizontal="left" wrapText="1" indent="1"/>
    </xf>
    <xf numFmtId="0" fontId="13" fillId="0" borderId="0" xfId="5" applyFont="1" applyFill="1" applyBorder="1" applyAlignment="1">
      <alignment horizontal="left" wrapText="1" indent="1"/>
    </xf>
    <xf numFmtId="3" fontId="7" fillId="2" borderId="0" xfId="0" quotePrefix="1" applyNumberFormat="1" applyFont="1" applyFill="1" applyBorder="1" applyAlignment="1">
      <alignment horizontal="right"/>
    </xf>
    <xf numFmtId="4" fontId="7" fillId="0" borderId="0" xfId="0" applyNumberFormat="1" applyFont="1"/>
    <xf numFmtId="0" fontId="14" fillId="3" borderId="0" xfId="0" applyFont="1" applyFill="1" applyAlignment="1">
      <alignment horizontal="right"/>
    </xf>
    <xf numFmtId="3" fontId="14" fillId="3" borderId="0" xfId="0" applyNumberFormat="1" applyFont="1" applyFill="1" applyAlignment="1">
      <alignment horizontal="right"/>
    </xf>
    <xf numFmtId="0" fontId="14" fillId="3" borderId="0" xfId="0" applyFont="1" applyFill="1" applyAlignment="1">
      <alignment horizontal="right" wrapText="1"/>
    </xf>
    <xf numFmtId="3" fontId="14" fillId="3" borderId="0" xfId="0" applyNumberFormat="1" applyFont="1" applyFill="1" applyAlignment="1">
      <alignment horizontal="right" wrapText="1"/>
    </xf>
    <xf numFmtId="165" fontId="14" fillId="3" borderId="0" xfId="0" applyNumberFormat="1" applyFont="1" applyFill="1" applyAlignment="1">
      <alignment horizontal="right" wrapText="1"/>
    </xf>
    <xf numFmtId="0" fontId="14" fillId="3" borderId="0" xfId="0" applyNumberFormat="1" applyFont="1" applyFill="1" applyAlignment="1">
      <alignment horizontal="right" wrapText="1"/>
    </xf>
    <xf numFmtId="0" fontId="14" fillId="3" borderId="0" xfId="0" applyFont="1" applyFill="1" applyAlignment="1">
      <alignment horizontal="center"/>
    </xf>
    <xf numFmtId="0" fontId="14" fillId="3" borderId="0" xfId="0" applyFont="1" applyFill="1" applyAlignment="1">
      <alignment horizontal="left"/>
    </xf>
    <xf numFmtId="0" fontId="14" fillId="3" borderId="0" xfId="0" applyFont="1" applyFill="1" applyBorder="1" applyAlignment="1" applyProtection="1">
      <alignment horizontal="left" vertical="center" wrapText="1"/>
    </xf>
    <xf numFmtId="0" fontId="14" fillId="3" borderId="0" xfId="0" applyFont="1" applyFill="1" applyBorder="1" applyAlignment="1">
      <alignment horizontal="right"/>
    </xf>
    <xf numFmtId="0" fontId="14" fillId="3" borderId="0" xfId="0" applyFont="1" applyFill="1" applyBorder="1"/>
    <xf numFmtId="164" fontId="14" fillId="3" borderId="0" xfId="0" applyNumberFormat="1" applyFont="1" applyFill="1" applyAlignment="1">
      <alignment horizontal="right" wrapText="1"/>
    </xf>
    <xf numFmtId="0" fontId="14" fillId="3" borderId="0" xfId="0" applyFont="1" applyFill="1" applyBorder="1" applyAlignment="1">
      <alignment horizontal="right" wrapText="1"/>
    </xf>
    <xf numFmtId="49" fontId="14" fillId="3" borderId="0" xfId="0" applyNumberFormat="1" applyFont="1" applyFill="1" applyAlignment="1">
      <alignment horizontal="right"/>
    </xf>
    <xf numFmtId="3" fontId="14" fillId="3" borderId="0" xfId="0" applyNumberFormat="1" applyFont="1" applyFill="1" applyBorder="1" applyAlignment="1">
      <alignment horizontal="right"/>
    </xf>
    <xf numFmtId="170" fontId="7" fillId="2" borderId="0" xfId="0" applyNumberFormat="1" applyFont="1" applyFill="1"/>
    <xf numFmtId="0" fontId="7" fillId="2" borderId="0" xfId="0" applyFont="1" applyFill="1" applyAlignment="1">
      <alignment wrapText="1"/>
    </xf>
    <xf numFmtId="3" fontId="7" fillId="0" borderId="0" xfId="0" applyNumberFormat="1" applyFont="1" applyFill="1" applyBorder="1" applyAlignment="1">
      <alignment horizontal="right" vertical="center"/>
    </xf>
    <xf numFmtId="0" fontId="7" fillId="0" borderId="0" xfId="0" applyFont="1" applyFill="1" applyBorder="1" applyAlignment="1">
      <alignment horizontal="right" vertical="center"/>
    </xf>
    <xf numFmtId="0" fontId="7" fillId="0" borderId="0" xfId="0" applyFont="1" applyFill="1" applyBorder="1" applyAlignment="1">
      <alignment wrapText="1"/>
    </xf>
    <xf numFmtId="3" fontId="7" fillId="0" borderId="0" xfId="0" applyNumberFormat="1" applyFont="1" applyBorder="1" applyAlignment="1">
      <alignment vertical="center"/>
    </xf>
    <xf numFmtId="165" fontId="7" fillId="0" borderId="0" xfId="0" applyNumberFormat="1" applyFont="1" applyBorder="1" applyAlignment="1">
      <alignment vertical="center"/>
    </xf>
    <xf numFmtId="3" fontId="2" fillId="0" borderId="0" xfId="0" applyNumberFormat="1" applyFont="1" applyAlignment="1">
      <alignment horizontal="right"/>
    </xf>
    <xf numFmtId="0" fontId="16" fillId="0" borderId="0" xfId="0" applyFont="1"/>
    <xf numFmtId="164" fontId="0" fillId="0" borderId="0" xfId="0" applyNumberFormat="1"/>
    <xf numFmtId="10" fontId="0" fillId="0" borderId="0" xfId="0" applyNumberFormat="1" applyAlignment="1">
      <alignment horizontal="right"/>
    </xf>
    <xf numFmtId="3" fontId="15" fillId="0" borderId="0" xfId="0" applyNumberFormat="1" applyFont="1"/>
    <xf numFmtId="0" fontId="0" fillId="0" borderId="0" xfId="0" applyFill="1" applyBorder="1"/>
    <xf numFmtId="0" fontId="15" fillId="0" borderId="0" xfId="0" applyFont="1"/>
    <xf numFmtId="3" fontId="2" fillId="0" borderId="0" xfId="0" applyNumberFormat="1" applyFont="1" applyFill="1" applyBorder="1" applyAlignment="1">
      <alignment horizontal="left" vertical="top"/>
    </xf>
    <xf numFmtId="3" fontId="2" fillId="0" borderId="0" xfId="0" applyNumberFormat="1" applyFont="1" applyFill="1" applyBorder="1" applyAlignment="1">
      <alignment horizontal="right" vertical="top"/>
    </xf>
    <xf numFmtId="3" fontId="2" fillId="0" borderId="0" xfId="0" applyNumberFormat="1" applyFont="1" applyAlignment="1">
      <alignment horizontal="right" vertical="center" wrapText="1"/>
    </xf>
    <xf numFmtId="3" fontId="2" fillId="0" borderId="0" xfId="0" applyNumberFormat="1" applyFont="1" applyFill="1" applyBorder="1" applyAlignment="1">
      <alignment horizontal="right" vertical="center"/>
    </xf>
    <xf numFmtId="3" fontId="2" fillId="0" borderId="0" xfId="3" applyNumberFormat="1" applyFont="1" applyFill="1" applyBorder="1" applyAlignment="1">
      <alignment horizontal="left" vertical="center" wrapText="1"/>
    </xf>
    <xf numFmtId="3" fontId="15" fillId="0" borderId="0" xfId="3" applyNumberFormat="1" applyFont="1" applyFill="1" applyBorder="1" applyAlignment="1">
      <alignment horizontal="left"/>
    </xf>
    <xf numFmtId="3" fontId="2" fillId="0" borderId="0" xfId="3" applyNumberFormat="1" applyFont="1" applyFill="1" applyBorder="1" applyAlignment="1">
      <alignment horizontal="left" indent="1"/>
    </xf>
    <xf numFmtId="3" fontId="2" fillId="0" borderId="0" xfId="3" applyNumberFormat="1" applyFont="1" applyFill="1" applyBorder="1" applyAlignment="1">
      <alignment horizontal="right"/>
    </xf>
    <xf numFmtId="3" fontId="7" fillId="0" borderId="0" xfId="0" quotePrefix="1" applyNumberFormat="1" applyFont="1" applyFill="1" applyBorder="1" applyAlignment="1">
      <alignment horizontal="right"/>
    </xf>
    <xf numFmtId="0" fontId="7" fillId="0" borderId="0" xfId="0" quotePrefix="1" applyFont="1" applyFill="1" applyBorder="1" applyAlignment="1">
      <alignment horizontal="right"/>
    </xf>
    <xf numFmtId="3" fontId="0" fillId="0" borderId="0" xfId="0" applyNumberFormat="1" applyBorder="1"/>
    <xf numFmtId="3" fontId="7" fillId="0" borderId="0" xfId="0" applyNumberFormat="1" applyFont="1" applyAlignment="1">
      <alignment horizontal="left" indent="1"/>
    </xf>
    <xf numFmtId="0" fontId="7" fillId="2" borderId="0" xfId="0" applyFont="1" applyFill="1" applyBorder="1" applyAlignment="1">
      <alignment wrapText="1"/>
    </xf>
    <xf numFmtId="3" fontId="7" fillId="2" borderId="0" xfId="0" applyNumberFormat="1" applyFont="1" applyFill="1" applyBorder="1" applyAlignment="1">
      <alignment horizontal="right" vertical="center"/>
    </xf>
    <xf numFmtId="3" fontId="7" fillId="2" borderId="0" xfId="0" applyNumberFormat="1" applyFont="1" applyFill="1" applyAlignment="1">
      <alignment horizontal="left" indent="2"/>
    </xf>
    <xf numFmtId="3" fontId="1" fillId="0" borderId="0" xfId="0" applyNumberFormat="1" applyFont="1" applyAlignment="1">
      <alignment horizontal="right" wrapText="1"/>
    </xf>
    <xf numFmtId="165" fontId="1" fillId="0" borderId="0" xfId="0" applyNumberFormat="1" applyFont="1" applyAlignment="1">
      <alignment horizontal="right" wrapText="1"/>
    </xf>
    <xf numFmtId="0" fontId="1" fillId="0" borderId="0" xfId="0" applyFont="1" applyAlignment="1">
      <alignment horizontal="right" wrapText="1"/>
    </xf>
    <xf numFmtId="3" fontId="1" fillId="0" borderId="0" xfId="0" applyNumberFormat="1" applyFont="1"/>
    <xf numFmtId="3" fontId="16" fillId="0" borderId="0" xfId="0" applyNumberFormat="1" applyFont="1"/>
    <xf numFmtId="0" fontId="16" fillId="0" borderId="0" xfId="0" applyFont="1" applyAlignment="1">
      <alignment wrapText="1"/>
    </xf>
    <xf numFmtId="3" fontId="15" fillId="0" borderId="0" xfId="3" applyNumberFormat="1" applyFont="1" applyFill="1" applyBorder="1" applyAlignment="1">
      <alignment horizontal="right"/>
    </xf>
    <xf numFmtId="9" fontId="2" fillId="0" borderId="0" xfId="3" applyNumberFormat="1" applyFont="1" applyFill="1" applyBorder="1" applyAlignment="1">
      <alignment horizontal="right"/>
    </xf>
    <xf numFmtId="0" fontId="7" fillId="0" borderId="0" xfId="0" applyNumberFormat="1" applyFont="1" applyFill="1" applyAlignment="1">
      <alignment horizontal="right" wrapText="1"/>
    </xf>
    <xf numFmtId="0" fontId="19" fillId="0" borderId="0" xfId="0" applyFont="1"/>
    <xf numFmtId="0" fontId="20" fillId="0" borderId="0" xfId="0" applyFont="1"/>
    <xf numFmtId="0" fontId="20" fillId="0" borderId="0" xfId="0" applyFont="1" applyAlignment="1">
      <alignment horizontal="right"/>
    </xf>
    <xf numFmtId="3" fontId="20" fillId="0" borderId="0" xfId="0" applyNumberFormat="1" applyFont="1"/>
    <xf numFmtId="0" fontId="0" fillId="0" borderId="0" xfId="0" applyAlignment="1">
      <alignment wrapText="1"/>
    </xf>
    <xf numFmtId="0" fontId="19" fillId="0" borderId="0" xfId="0" applyFont="1" applyAlignment="1">
      <alignment horizontal="right"/>
    </xf>
    <xf numFmtId="164" fontId="7" fillId="0" borderId="0" xfId="0" quotePrefix="1" applyNumberFormat="1" applyFont="1" applyFill="1" applyAlignment="1">
      <alignment horizontal="right"/>
    </xf>
    <xf numFmtId="166" fontId="7" fillId="0" borderId="0" xfId="0" applyNumberFormat="1" applyFont="1" applyFill="1" applyAlignment="1">
      <alignment horizontal="right"/>
    </xf>
    <xf numFmtId="3" fontId="2" fillId="0" borderId="0" xfId="0" applyNumberFormat="1" applyFont="1" applyFill="1"/>
    <xf numFmtId="3" fontId="2" fillId="0" borderId="0" xfId="0" applyNumberFormat="1" applyFont="1" applyFill="1" applyAlignment="1">
      <alignment horizontal="right"/>
    </xf>
    <xf numFmtId="0" fontId="15" fillId="0" borderId="0" xfId="0" applyFont="1" applyAlignment="1">
      <alignment horizontal="right"/>
    </xf>
    <xf numFmtId="0" fontId="21" fillId="0" borderId="0" xfId="0" applyFont="1"/>
    <xf numFmtId="167" fontId="2" fillId="0" borderId="0" xfId="0" applyNumberFormat="1" applyFont="1" applyFill="1" applyAlignment="1">
      <alignment horizontal="right"/>
    </xf>
    <xf numFmtId="167" fontId="2" fillId="0" borderId="0" xfId="6" applyNumberFormat="1" applyFont="1" applyFill="1"/>
    <xf numFmtId="3" fontId="0" fillId="0" borderId="0" xfId="0" applyNumberFormat="1" applyFill="1"/>
    <xf numFmtId="3" fontId="15" fillId="0" borderId="0" xfId="0" applyNumberFormat="1" applyFont="1" applyFill="1" applyAlignment="1">
      <alignment horizontal="right"/>
    </xf>
    <xf numFmtId="164" fontId="15" fillId="0" borderId="0" xfId="0" applyNumberFormat="1" applyFont="1" applyFill="1" applyAlignment="1">
      <alignment horizontal="right"/>
    </xf>
    <xf numFmtId="167" fontId="15" fillId="0" borderId="0" xfId="6" applyNumberFormat="1" applyFont="1" applyFill="1"/>
    <xf numFmtId="164" fontId="2" fillId="0" borderId="0" xfId="0" applyNumberFormat="1" applyFont="1" applyFill="1" applyAlignment="1">
      <alignment horizontal="right"/>
    </xf>
    <xf numFmtId="0" fontId="1" fillId="0" borderId="0" xfId="0" applyFont="1" applyFill="1"/>
    <xf numFmtId="0" fontId="2" fillId="0" borderId="0" xfId="0" applyFont="1" applyFill="1" applyAlignment="1">
      <alignment horizontal="right" wrapText="1"/>
    </xf>
    <xf numFmtId="167" fontId="15" fillId="0" borderId="0" xfId="0" applyNumberFormat="1" applyFont="1" applyFill="1" applyAlignment="1">
      <alignment horizontal="right"/>
    </xf>
    <xf numFmtId="164" fontId="5" fillId="0" borderId="0" xfId="0" applyNumberFormat="1" applyFont="1" applyFill="1" applyAlignment="1">
      <alignment horizontal="right"/>
    </xf>
    <xf numFmtId="3" fontId="5" fillId="0" borderId="0" xfId="0" applyNumberFormat="1" applyFont="1" applyFill="1"/>
    <xf numFmtId="3" fontId="5" fillId="0" borderId="0" xfId="0" applyNumberFormat="1" applyFont="1" applyFill="1" applyAlignment="1">
      <alignment horizontal="right"/>
    </xf>
    <xf numFmtId="164" fontId="5" fillId="0" borderId="0" xfId="0" applyNumberFormat="1" applyFont="1" applyAlignment="1">
      <alignment horizontal="right"/>
    </xf>
    <xf numFmtId="167" fontId="7" fillId="0" borderId="0" xfId="0" applyNumberFormat="1" applyFont="1" applyFill="1" applyAlignment="1">
      <alignment horizontal="right"/>
    </xf>
    <xf numFmtId="0" fontId="22" fillId="0" borderId="0" xfId="0" applyFont="1"/>
    <xf numFmtId="0" fontId="5" fillId="0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0" fontId="17" fillId="0" borderId="0" xfId="0" applyFont="1" applyFill="1" applyBorder="1" applyAlignment="1">
      <alignment horizontal="right"/>
    </xf>
    <xf numFmtId="0" fontId="17" fillId="0" borderId="0" xfId="0" applyFont="1" applyFill="1" applyBorder="1" applyAlignment="1">
      <alignment horizontal="right" wrapText="1"/>
    </xf>
    <xf numFmtId="3" fontId="23" fillId="0" borderId="0" xfId="0" applyNumberFormat="1" applyFont="1" applyFill="1"/>
    <xf numFmtId="0" fontId="16" fillId="0" borderId="0" xfId="0" applyFont="1" applyBorder="1"/>
    <xf numFmtId="0" fontId="0" fillId="0" borderId="0" xfId="0" applyFill="1" applyBorder="1" applyAlignment="1">
      <alignment horizontal="right"/>
    </xf>
    <xf numFmtId="3" fontId="0" fillId="0" borderId="0" xfId="0" applyNumberFormat="1" applyFont="1" applyFill="1" applyBorder="1" applyAlignment="1">
      <alignment horizontal="left"/>
    </xf>
    <xf numFmtId="170" fontId="0" fillId="0" borderId="0" xfId="0" applyNumberFormat="1"/>
    <xf numFmtId="170" fontId="15" fillId="0" borderId="0" xfId="0" applyNumberFormat="1" applyFont="1"/>
    <xf numFmtId="3" fontId="0" fillId="0" borderId="0" xfId="0" applyNumberFormat="1" applyAlignment="1">
      <alignment horizontal="left"/>
    </xf>
    <xf numFmtId="0" fontId="14" fillId="3" borderId="0" xfId="0" applyFont="1" applyFill="1" applyBorder="1" applyAlignment="1">
      <alignment horizontal="center"/>
    </xf>
    <xf numFmtId="166" fontId="0" fillId="0" borderId="0" xfId="0" applyNumberFormat="1" applyFill="1" applyAlignment="1">
      <alignment horizontal="right"/>
    </xf>
    <xf numFmtId="3" fontId="7" fillId="2" borderId="0" xfId="0" applyNumberFormat="1" applyFont="1" applyFill="1" applyAlignment="1"/>
    <xf numFmtId="3" fontId="13" fillId="4" borderId="0" xfId="4" quotePrefix="1" applyNumberFormat="1" applyFont="1" applyFill="1" applyBorder="1" applyAlignment="1">
      <alignment horizontal="right" wrapText="1"/>
    </xf>
    <xf numFmtId="3" fontId="13" fillId="2" borderId="0" xfId="4" quotePrefix="1" applyNumberFormat="1" applyFont="1" applyFill="1" applyBorder="1" applyAlignment="1">
      <alignment horizontal="right" wrapText="1"/>
    </xf>
    <xf numFmtId="164" fontId="7" fillId="0" borderId="0" xfId="0" applyNumberFormat="1" applyFont="1" applyFill="1"/>
    <xf numFmtId="164" fontId="7" fillId="2" borderId="0" xfId="0" applyNumberFormat="1" applyFont="1" applyFill="1"/>
    <xf numFmtId="165" fontId="5" fillId="0" borderId="0" xfId="0" applyNumberFormat="1" applyFont="1" applyFill="1" applyAlignment="1">
      <alignment horizontal="right"/>
    </xf>
    <xf numFmtId="165" fontId="7" fillId="2" borderId="0" xfId="0" applyNumberFormat="1" applyFont="1" applyFill="1" applyAlignment="1">
      <alignment horizontal="right"/>
    </xf>
    <xf numFmtId="165" fontId="7" fillId="0" borderId="0" xfId="0" applyNumberFormat="1" applyFont="1" applyFill="1" applyAlignment="1">
      <alignment horizontal="right"/>
    </xf>
    <xf numFmtId="0" fontId="14" fillId="3" borderId="1" xfId="0" applyFont="1" applyFill="1" applyBorder="1" applyAlignment="1">
      <alignment horizontal="right"/>
    </xf>
    <xf numFmtId="0" fontId="14" fillId="3" borderId="1" xfId="0" applyFont="1" applyFill="1" applyBorder="1" applyAlignment="1">
      <alignment horizontal="right" wrapText="1"/>
    </xf>
    <xf numFmtId="0" fontId="13" fillId="2" borderId="0" xfId="5" applyFont="1" applyFill="1" applyBorder="1" applyAlignment="1">
      <alignment horizontal="left" wrapText="1" indent="1"/>
    </xf>
    <xf numFmtId="0" fontId="13" fillId="0" borderId="0" xfId="5" applyFont="1" applyFill="1" applyBorder="1" applyAlignment="1">
      <alignment horizontal="left" wrapText="1"/>
    </xf>
    <xf numFmtId="0" fontId="13" fillId="2" borderId="0" xfId="5" applyFont="1" applyFill="1" applyBorder="1" applyAlignment="1">
      <alignment horizontal="left" wrapText="1"/>
    </xf>
    <xf numFmtId="0" fontId="20" fillId="0" borderId="0" xfId="0" applyFont="1" applyFill="1"/>
    <xf numFmtId="3" fontId="24" fillId="0" borderId="0" xfId="0" applyNumberFormat="1" applyFont="1" applyFill="1"/>
    <xf numFmtId="0" fontId="24" fillId="0" borderId="0" xfId="0" applyFont="1" applyFill="1"/>
    <xf numFmtId="3" fontId="25" fillId="0" borderId="0" xfId="0" applyNumberFormat="1" applyFont="1" applyFill="1"/>
    <xf numFmtId="0" fontId="26" fillId="0" borderId="0" xfId="0" applyFont="1" applyFill="1"/>
    <xf numFmtId="0" fontId="27" fillId="3" borderId="0" xfId="0" applyFont="1" applyFill="1" applyAlignment="1">
      <alignment horizontal="right" wrapText="1"/>
    </xf>
    <xf numFmtId="0" fontId="14" fillId="3" borderId="2" xfId="0" applyFont="1" applyFill="1" applyBorder="1" applyAlignment="1">
      <alignment horizontal="right" wrapText="1"/>
    </xf>
    <xf numFmtId="0" fontId="15" fillId="0" borderId="0" xfId="0" applyFont="1" applyFill="1"/>
    <xf numFmtId="0" fontId="25" fillId="0" borderId="0" xfId="0" applyFont="1" applyFill="1"/>
    <xf numFmtId="3" fontId="8" fillId="0" borderId="0" xfId="0" applyNumberFormat="1" applyFont="1"/>
    <xf numFmtId="3" fontId="14" fillId="3" borderId="0" xfId="0" applyNumberFormat="1" applyFont="1" applyFill="1"/>
    <xf numFmtId="3" fontId="5" fillId="2" borderId="0" xfId="0" applyNumberFormat="1" applyFont="1" applyFill="1"/>
    <xf numFmtId="3" fontId="7" fillId="0" borderId="0" xfId="0" applyNumberFormat="1" applyFont="1" applyAlignment="1">
      <alignment horizontal="center"/>
    </xf>
    <xf numFmtId="3" fontId="0" fillId="0" borderId="0" xfId="0" applyNumberFormat="1" applyAlignment="1">
      <alignment horizontal="center"/>
    </xf>
    <xf numFmtId="167" fontId="7" fillId="0" borderId="0" xfId="0" applyNumberFormat="1" applyFont="1" applyFill="1"/>
    <xf numFmtId="167" fontId="7" fillId="2" borderId="0" xfId="0" applyNumberFormat="1" applyFont="1" applyFill="1"/>
    <xf numFmtId="167" fontId="7" fillId="2" borderId="0" xfId="0" quotePrefix="1" applyNumberFormat="1" applyFont="1" applyFill="1" applyAlignment="1">
      <alignment horizontal="right"/>
    </xf>
    <xf numFmtId="0" fontId="5" fillId="0" borderId="0" xfId="0" applyFont="1" applyFill="1" applyAlignment="1"/>
    <xf numFmtId="0" fontId="7" fillId="0" borderId="0" xfId="0" applyFont="1" applyAlignment="1">
      <alignment horizontal="left" indent="1"/>
    </xf>
    <xf numFmtId="4" fontId="7" fillId="2" borderId="0" xfId="0" applyNumberFormat="1" applyFont="1" applyFill="1" applyAlignment="1"/>
    <xf numFmtId="3" fontId="5" fillId="0" borderId="0" xfId="0" applyNumberFormat="1" applyFont="1"/>
    <xf numFmtId="3" fontId="7" fillId="0" borderId="0" xfId="0" applyNumberFormat="1" applyFont="1" applyAlignment="1"/>
    <xf numFmtId="0" fontId="14" fillId="3" borderId="2" xfId="0" applyFont="1" applyFill="1" applyBorder="1" applyAlignment="1">
      <alignment horizontal="right"/>
    </xf>
    <xf numFmtId="0" fontId="13" fillId="0" borderId="0" xfId="5" applyFont="1" applyFill="1" applyBorder="1" applyAlignment="1">
      <alignment wrapText="1"/>
    </xf>
    <xf numFmtId="0" fontId="29" fillId="0" borderId="0" xfId="0" applyFont="1"/>
    <xf numFmtId="0" fontId="7" fillId="5" borderId="0" xfId="0" applyFont="1" applyFill="1" applyAlignment="1">
      <alignment horizontal="left" wrapText="1" indent="1"/>
    </xf>
    <xf numFmtId="3" fontId="7" fillId="5" borderId="0" xfId="0" applyNumberFormat="1" applyFont="1" applyFill="1" applyAlignment="1">
      <alignment horizontal="right"/>
    </xf>
    <xf numFmtId="3" fontId="7" fillId="5" borderId="0" xfId="0" quotePrefix="1" applyNumberFormat="1" applyFont="1" applyFill="1" applyAlignment="1">
      <alignment horizontal="right"/>
    </xf>
    <xf numFmtId="0" fontId="0" fillId="6" borderId="0" xfId="0" applyFill="1"/>
    <xf numFmtId="0" fontId="7" fillId="5" borderId="0" xfId="0" applyFont="1" applyFill="1" applyAlignment="1">
      <alignment horizontal="left" indent="1"/>
    </xf>
    <xf numFmtId="3" fontId="7" fillId="5" borderId="0" xfId="0" applyNumberFormat="1" applyFont="1" applyFill="1"/>
    <xf numFmtId="0" fontId="30" fillId="0" borderId="0" xfId="0" applyFont="1"/>
    <xf numFmtId="0" fontId="28" fillId="0" borderId="0" xfId="0" applyFont="1" applyAlignment="1">
      <alignment wrapText="1"/>
    </xf>
    <xf numFmtId="0" fontId="31" fillId="3" borderId="0" xfId="0" applyFont="1" applyFill="1"/>
    <xf numFmtId="0" fontId="31" fillId="3" borderId="0" xfId="0" applyFont="1" applyFill="1" applyAlignment="1">
      <alignment horizontal="right" wrapText="1"/>
    </xf>
    <xf numFmtId="164" fontId="7" fillId="2" borderId="0" xfId="0" quotePrefix="1" applyNumberFormat="1" applyFont="1" applyFill="1" applyAlignment="1">
      <alignment horizontal="right"/>
    </xf>
    <xf numFmtId="171" fontId="5" fillId="0" borderId="0" xfId="6" applyNumberFormat="1" applyFont="1" applyFill="1"/>
    <xf numFmtId="171" fontId="7" fillId="2" borderId="0" xfId="0" applyNumberFormat="1" applyFont="1" applyFill="1" applyAlignment="1">
      <alignment horizontal="right"/>
    </xf>
    <xf numFmtId="171" fontId="7" fillId="2" borderId="0" xfId="6" applyNumberFormat="1" applyFont="1" applyFill="1"/>
    <xf numFmtId="171" fontId="7" fillId="0" borderId="0" xfId="6" applyNumberFormat="1" applyFont="1" applyFill="1"/>
    <xf numFmtId="165" fontId="7" fillId="0" borderId="0" xfId="6" applyNumberFormat="1" applyFont="1" applyBorder="1" applyAlignment="1">
      <alignment vertical="center"/>
    </xf>
    <xf numFmtId="165" fontId="0" fillId="0" borderId="0" xfId="6" applyNumberFormat="1" applyFont="1"/>
    <xf numFmtId="0" fontId="7" fillId="2" borderId="0" xfId="0" applyNumberFormat="1" applyFont="1" applyFill="1" applyAlignment="1">
      <alignment horizontal="right"/>
    </xf>
    <xf numFmtId="3" fontId="0" fillId="0" borderId="0" xfId="0" applyNumberFormat="1" applyBorder="1" applyAlignment="1">
      <alignment horizontal="right"/>
    </xf>
    <xf numFmtId="0" fontId="14" fillId="3" borderId="0" xfId="0" applyFont="1" applyFill="1" applyAlignment="1">
      <alignment horizontal="right" wrapText="1"/>
    </xf>
    <xf numFmtId="0" fontId="7" fillId="0" borderId="0" xfId="0" applyNumberFormat="1" applyFont="1" applyFill="1" applyBorder="1"/>
    <xf numFmtId="3" fontId="32" fillId="0" borderId="0" xfId="0" applyNumberFormat="1" applyFont="1"/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" fontId="7" fillId="0" borderId="0" xfId="0" applyNumberFormat="1" applyFont="1" applyFill="1"/>
    <xf numFmtId="3" fontId="7" fillId="0" borderId="0" xfId="0" applyNumberFormat="1" applyFont="1" applyAlignment="1">
      <alignment horizontal="left"/>
    </xf>
    <xf numFmtId="3" fontId="5" fillId="2" borderId="0" xfId="0" applyNumberFormat="1" applyFont="1" applyFill="1" applyAlignment="1">
      <alignment horizontal="right"/>
    </xf>
    <xf numFmtId="0" fontId="14" fillId="0" borderId="0" xfId="0" applyNumberFormat="1" applyFont="1" applyFill="1" applyAlignment="1">
      <alignment horizontal="right" wrapText="1"/>
    </xf>
    <xf numFmtId="0" fontId="14" fillId="3" borderId="0" xfId="0" applyFont="1" applyFill="1" applyAlignment="1">
      <alignment horizontal="right" wrapText="1"/>
    </xf>
    <xf numFmtId="3" fontId="5" fillId="0" borderId="0" xfId="0" applyNumberFormat="1" applyFont="1" applyFill="1" applyAlignment="1"/>
    <xf numFmtId="2" fontId="7" fillId="0" borderId="0" xfId="0" quotePrefix="1" applyNumberFormat="1" applyFont="1" applyFill="1" applyAlignment="1">
      <alignment horizontal="right"/>
    </xf>
    <xf numFmtId="0" fontId="7" fillId="0" borderId="0" xfId="0" applyFont="1" applyFill="1" applyAlignment="1">
      <alignment horizontal="left"/>
    </xf>
    <xf numFmtId="0" fontId="14" fillId="3" borderId="0" xfId="0" applyFont="1" applyFill="1" applyAlignment="1">
      <alignment horizontal="right" wrapText="1"/>
    </xf>
    <xf numFmtId="3" fontId="7" fillId="0" borderId="0" xfId="0" applyNumberFormat="1" applyFont="1" applyFill="1" applyAlignment="1">
      <alignment horizontal="right" vertical="center"/>
    </xf>
    <xf numFmtId="3" fontId="7" fillId="0" borderId="0" xfId="0" applyNumberFormat="1" applyFont="1" applyFill="1" applyBorder="1" applyAlignment="1">
      <alignment horizontal="right" vertical="center"/>
    </xf>
    <xf numFmtId="0" fontId="7" fillId="5" borderId="0" xfId="0" applyFont="1" applyFill="1" applyAlignment="1">
      <alignment horizontal="left" indent="2"/>
    </xf>
    <xf numFmtId="3" fontId="7" fillId="5" borderId="0" xfId="0" applyNumberFormat="1" applyFont="1" applyFill="1" applyAlignment="1">
      <alignment horizontal="left" indent="1"/>
    </xf>
    <xf numFmtId="167" fontId="7" fillId="0" borderId="0" xfId="0" applyNumberFormat="1" applyFont="1"/>
    <xf numFmtId="167" fontId="7" fillId="0" borderId="0" xfId="0" applyNumberFormat="1" applyFont="1" applyAlignment="1">
      <alignment horizontal="right"/>
    </xf>
    <xf numFmtId="3" fontId="7" fillId="0" borderId="0" xfId="0" applyNumberFormat="1" applyFont="1" applyFill="1" applyBorder="1" applyAlignment="1">
      <alignment horizontal="right"/>
    </xf>
    <xf numFmtId="0" fontId="5" fillId="0" borderId="0" xfId="0" applyFont="1" applyFill="1" applyBorder="1" applyAlignment="1" applyProtection="1">
      <alignment horizontal="left" vertical="center" wrapText="1"/>
    </xf>
    <xf numFmtId="3" fontId="5" fillId="0" borderId="0" xfId="0" applyNumberFormat="1" applyFont="1" applyFill="1" applyBorder="1" applyAlignment="1">
      <alignment horizontal="right"/>
    </xf>
    <xf numFmtId="0" fontId="5" fillId="0" borderId="0" xfId="0" applyFont="1" applyFill="1"/>
    <xf numFmtId="3" fontId="5" fillId="0" borderId="0" xfId="0" applyNumberFormat="1" applyFont="1" applyFill="1" applyAlignment="1">
      <alignment horizontal="left"/>
    </xf>
    <xf numFmtId="167" fontId="7" fillId="5" borderId="0" xfId="0" applyNumberFormat="1" applyFont="1" applyFill="1"/>
    <xf numFmtId="0" fontId="7" fillId="0" borderId="0" xfId="0" applyFont="1" applyFill="1" applyAlignment="1">
      <alignment horizontal="left"/>
    </xf>
    <xf numFmtId="49" fontId="7" fillId="2" borderId="0" xfId="0" applyNumberFormat="1" applyFont="1" applyFill="1" applyAlignment="1">
      <alignment horizontal="right"/>
    </xf>
    <xf numFmtId="49" fontId="7" fillId="0" borderId="0" xfId="0" applyNumberFormat="1" applyFont="1" applyFill="1" applyAlignment="1">
      <alignment horizontal="right"/>
    </xf>
    <xf numFmtId="165" fontId="7" fillId="0" borderId="0" xfId="0" applyNumberFormat="1" applyFont="1"/>
    <xf numFmtId="3" fontId="7" fillId="0" borderId="0" xfId="0" applyNumberFormat="1" applyFont="1" applyFill="1" applyBorder="1" applyAlignment="1">
      <alignment horizontal="right"/>
    </xf>
    <xf numFmtId="0" fontId="7" fillId="0" borderId="0" xfId="0" applyFont="1" applyFill="1" applyAlignment="1">
      <alignment horizontal="left"/>
    </xf>
    <xf numFmtId="3" fontId="7" fillId="0" borderId="0" xfId="0" applyNumberFormat="1" applyFont="1" applyFill="1" applyBorder="1" applyAlignment="1">
      <alignment horizontal="right"/>
    </xf>
    <xf numFmtId="0" fontId="7" fillId="0" borderId="0" xfId="0" applyFont="1" applyFill="1" applyBorder="1" applyAlignment="1">
      <alignment horizontal="left"/>
    </xf>
    <xf numFmtId="167" fontId="0" fillId="0" borderId="0" xfId="0" applyNumberFormat="1"/>
    <xf numFmtId="3" fontId="7" fillId="0" borderId="0" xfId="0" applyNumberFormat="1" applyFont="1" applyFill="1" applyBorder="1" applyAlignment="1">
      <alignment horizontal="right" vertical="center"/>
    </xf>
    <xf numFmtId="0" fontId="7" fillId="0" borderId="0" xfId="0" applyFont="1" applyAlignment="1">
      <alignment horizontal="right" vertical="center" wrapText="1"/>
    </xf>
    <xf numFmtId="3" fontId="7" fillId="0" borderId="0" xfId="0" applyNumberFormat="1" applyFont="1" applyAlignment="1">
      <alignment horizontal="right" vertical="center" wrapText="1"/>
    </xf>
    <xf numFmtId="0" fontId="7" fillId="0" borderId="0" xfId="0" applyFont="1" applyBorder="1" applyAlignment="1">
      <alignment horizontal="right" vertical="center" wrapText="1"/>
    </xf>
    <xf numFmtId="167" fontId="34" fillId="0" borderId="4" xfId="0" applyNumberFormat="1" applyFont="1" applyBorder="1"/>
    <xf numFmtId="4" fontId="7" fillId="2" borderId="0" xfId="0" quotePrefix="1" applyNumberFormat="1" applyFont="1" applyFill="1" applyAlignment="1">
      <alignment horizontal="right"/>
    </xf>
    <xf numFmtId="4" fontId="7" fillId="0" borderId="0" xfId="0" quotePrefix="1" applyNumberFormat="1" applyFont="1" applyFill="1" applyAlignment="1">
      <alignment horizontal="right"/>
    </xf>
    <xf numFmtId="4" fontId="0" fillId="0" borderId="0" xfId="0" applyNumberFormat="1"/>
    <xf numFmtId="4" fontId="1" fillId="0" borderId="0" xfId="0" applyNumberFormat="1" applyFont="1"/>
    <xf numFmtId="2" fontId="7" fillId="0" borderId="0" xfId="0" applyNumberFormat="1" applyFont="1" applyAlignment="1">
      <alignment horizontal="right" vertical="center" wrapText="1"/>
    </xf>
    <xf numFmtId="3" fontId="7" fillId="0" borderId="0" xfId="0" applyNumberFormat="1" applyFont="1" applyFill="1" applyBorder="1" applyAlignment="1">
      <alignment horizontal="right"/>
    </xf>
    <xf numFmtId="0" fontId="7" fillId="0" borderId="0" xfId="0" applyFont="1" applyFill="1" applyAlignment="1">
      <alignment horizontal="left"/>
    </xf>
    <xf numFmtId="3" fontId="7" fillId="0" borderId="0" xfId="0" applyNumberFormat="1" applyFont="1" applyFill="1" applyBorder="1" applyAlignment="1">
      <alignment horizontal="right"/>
    </xf>
    <xf numFmtId="0" fontId="7" fillId="0" borderId="0" xfId="0" applyFont="1" applyFill="1" applyAlignment="1">
      <alignment horizontal="left"/>
    </xf>
    <xf numFmtId="3" fontId="5" fillId="0" borderId="0" xfId="0" applyNumberFormat="1" applyFont="1" applyFill="1" applyBorder="1"/>
    <xf numFmtId="167" fontId="5" fillId="0" borderId="0" xfId="0" applyNumberFormat="1" applyFont="1" applyFill="1"/>
    <xf numFmtId="167" fontId="5" fillId="0" borderId="0" xfId="0" applyNumberFormat="1" applyFont="1"/>
    <xf numFmtId="4" fontId="5" fillId="0" borderId="0" xfId="0" applyNumberFormat="1" applyFont="1" applyFill="1"/>
    <xf numFmtId="0" fontId="5" fillId="0" borderId="0" xfId="0" applyFont="1" applyFill="1" applyAlignment="1">
      <alignment horizontal="right"/>
    </xf>
    <xf numFmtId="0" fontId="5" fillId="0" borderId="0" xfId="0" applyFont="1" applyFill="1" applyBorder="1"/>
    <xf numFmtId="164" fontId="5" fillId="0" borderId="0" xfId="0" applyNumberFormat="1" applyFont="1" applyFill="1"/>
    <xf numFmtId="1" fontId="5" fillId="0" borderId="0" xfId="0" applyNumberFormat="1" applyFont="1" applyFill="1" applyAlignment="1">
      <alignment horizontal="left"/>
    </xf>
    <xf numFmtId="3" fontId="5" fillId="0" borderId="0" xfId="0" applyNumberFormat="1" applyFont="1" applyFill="1" applyAlignment="1">
      <alignment horizontal="right" wrapText="1"/>
    </xf>
    <xf numFmtId="0" fontId="5" fillId="5" borderId="0" xfId="0" applyFont="1" applyFill="1" applyAlignment="1">
      <alignment horizontal="left"/>
    </xf>
    <xf numFmtId="3" fontId="5" fillId="5" borderId="0" xfId="0" applyNumberFormat="1" applyFont="1" applyFill="1"/>
    <xf numFmtId="1" fontId="5" fillId="5" borderId="0" xfId="0" applyNumberFormat="1" applyFont="1" applyFill="1" applyAlignment="1">
      <alignment horizontal="left"/>
    </xf>
    <xf numFmtId="0" fontId="7" fillId="0" borderId="0" xfId="0" applyFont="1" applyFill="1" applyAlignment="1">
      <alignment horizontal="left"/>
    </xf>
    <xf numFmtId="0" fontId="14" fillId="3" borderId="0" xfId="0" applyFont="1" applyFill="1" applyAlignment="1">
      <alignment horizontal="right" wrapText="1"/>
    </xf>
    <xf numFmtId="0" fontId="14" fillId="3" borderId="0" xfId="0" applyFont="1" applyFill="1" applyAlignment="1">
      <alignment horizontal="center"/>
    </xf>
    <xf numFmtId="0" fontId="14" fillId="3" borderId="0" xfId="0" applyFont="1" applyFill="1" applyBorder="1" applyAlignment="1">
      <alignment horizontal="center"/>
    </xf>
    <xf numFmtId="0" fontId="14" fillId="3" borderId="1" xfId="0" applyFont="1" applyFill="1" applyBorder="1" applyAlignment="1">
      <alignment horizontal="center"/>
    </xf>
    <xf numFmtId="0" fontId="14" fillId="3" borderId="2" xfId="0" applyFont="1" applyFill="1" applyBorder="1" applyAlignment="1">
      <alignment horizontal="center"/>
    </xf>
    <xf numFmtId="0" fontId="14" fillId="3" borderId="0" xfId="0" applyFont="1" applyFill="1" applyAlignment="1">
      <alignment horizontal="center" wrapText="1"/>
    </xf>
    <xf numFmtId="0" fontId="14" fillId="3" borderId="0" xfId="0" applyFont="1" applyFill="1" applyAlignment="1">
      <alignment horizontal="left"/>
    </xf>
    <xf numFmtId="0" fontId="7" fillId="0" borderId="0" xfId="0" applyFont="1" applyFill="1" applyAlignment="1">
      <alignment horizontal="left"/>
    </xf>
    <xf numFmtId="0" fontId="0" fillId="0" borderId="0" xfId="0" applyAlignment="1">
      <alignment horizontal="center"/>
    </xf>
    <xf numFmtId="0" fontId="14" fillId="3" borderId="0" xfId="0" applyFont="1" applyFill="1" applyBorder="1" applyAlignment="1">
      <alignment horizontal="right" wrapText="1"/>
    </xf>
    <xf numFmtId="0" fontId="14" fillId="3" borderId="0" xfId="0" applyFont="1" applyFill="1" applyBorder="1" applyAlignment="1">
      <alignment wrapText="1"/>
    </xf>
    <xf numFmtId="3" fontId="14" fillId="3" borderId="0" xfId="0" applyNumberFormat="1" applyFont="1" applyFill="1" applyAlignment="1">
      <alignment horizontal="center"/>
    </xf>
    <xf numFmtId="0" fontId="14" fillId="3" borderId="0" xfId="0" applyFont="1" applyFill="1" applyAlignment="1">
      <alignment horizontal="right" wrapText="1"/>
    </xf>
    <xf numFmtId="0" fontId="14" fillId="3" borderId="0" xfId="0" applyFont="1" applyFill="1" applyAlignment="1">
      <alignment wrapText="1"/>
    </xf>
    <xf numFmtId="3" fontId="7" fillId="0" borderId="0" xfId="0" applyNumberFormat="1" applyFont="1" applyFill="1" applyAlignment="1">
      <alignment horizontal="right" vertical="center"/>
    </xf>
    <xf numFmtId="0" fontId="7" fillId="0" borderId="0" xfId="0" applyFont="1" applyAlignment="1">
      <alignment horizontal="right" vertical="center"/>
    </xf>
    <xf numFmtId="3" fontId="7" fillId="0" borderId="0" xfId="0" applyNumberFormat="1" applyFont="1" applyFill="1" applyBorder="1" applyAlignment="1">
      <alignment horizontal="right" vertical="center"/>
    </xf>
    <xf numFmtId="0" fontId="0" fillId="0" borderId="0" xfId="0" applyAlignment="1">
      <alignment horizontal="right" vertical="center"/>
    </xf>
    <xf numFmtId="3" fontId="7" fillId="0" borderId="0" xfId="0" applyNumberFormat="1" applyFont="1" applyFill="1" applyBorder="1" applyAlignment="1">
      <alignment horizontal="right"/>
    </xf>
    <xf numFmtId="3" fontId="7" fillId="2" borderId="0" xfId="0" applyNumberFormat="1" applyFont="1" applyFill="1" applyAlignment="1">
      <alignment horizontal="center"/>
    </xf>
  </cellXfs>
  <cellStyles count="11">
    <cellStyle name="Campo de Crystal Reports" xfId="7"/>
    <cellStyle name="Datos de Crystal Reports" xfId="8"/>
    <cellStyle name="Euro" xfId="1"/>
    <cellStyle name="Millares 2" xfId="9"/>
    <cellStyle name="Normal" xfId="0" builtinId="0"/>
    <cellStyle name="Normal 2" xfId="2"/>
    <cellStyle name="Normal 3" xfId="10"/>
    <cellStyle name="Normal_3" xfId="3"/>
    <cellStyle name="Normal_Hoja1" xfId="4"/>
    <cellStyle name="Normal_Vías con mayor tráfico" xfId="5"/>
    <cellStyle name="Porcentaje" xfId="6" builtinId="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80"/>
      <rgbColor rgb="00D1D1FF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D9F5FF"/>
      <rgbColor rgb="0073B2FF"/>
      <rgbColor rgb="00005CE6"/>
      <rgbColor rgb="00002673"/>
      <rgbColor rgb="000033CC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D1D1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externalLink" Target="externalLinks/externalLink2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externalLink" Target="externalLinks/externalLink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theme" Target="theme/theme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S"/>
              <a:t>PERMISOS DE CONDUIR DISTRIBUÏT
 PER SEXE I COMARCA. 2010
</a:t>
            </a:r>
          </a:p>
        </c:rich>
      </c:tx>
      <c:overlay val="0"/>
      <c:spPr>
        <a:noFill/>
        <a:ln w="25400">
          <a:noFill/>
        </a:ln>
      </c:spPr>
    </c:title>
    <c:autoTitleDeleted val="0"/>
    <c:view3D>
      <c:rotX val="15"/>
      <c:hPercent val="5"/>
      <c:rotY val="20"/>
      <c:depthPercent val="100"/>
      <c:rAngAx val="1"/>
    </c:view3D>
    <c:floor>
      <c:thickness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rgbClr val="FFFFFF"/>
        </a:solidFill>
        <a:ln w="25400">
          <a:noFill/>
        </a:ln>
      </c:spPr>
    </c:sideWall>
    <c:backWall>
      <c:thickness val="0"/>
      <c:spPr>
        <a:solidFill>
          <a:srgbClr val="FFFFFF"/>
        </a:solidFill>
        <a:ln w="25400">
          <a:noFill/>
        </a:ln>
      </c:spPr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v>'1.8'!#REF!</c:v>
          </c:tx>
          <c:spPr>
            <a:solidFill>
              <a:srgbClr val="333399"/>
            </a:solidFill>
            <a:ln w="25400">
              <a:noFill/>
            </a:ln>
          </c:spPr>
          <c:invertIfNegative val="0"/>
          <c:val>
            <c:numRef>
              <c:f>'1.8'!#REF!</c:f>
              <c:numCache>
                <c:formatCode>General</c:formatCode>
                <c:ptCount val="4"/>
                <c:pt idx="0">
                  <c:v>271802</c:v>
                </c:pt>
                <c:pt idx="1">
                  <c:v>77159</c:v>
                </c:pt>
                <c:pt idx="2">
                  <c:v>118307</c:v>
                </c:pt>
                <c:pt idx="3">
                  <c:v>60945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'1.8'!#REF!</c15:sqref>
                        </c15:formulaRef>
                      </c:ext>
                    </c:extLst>
                    <c:strCache>
                      <c:ptCount val="4"/>
                      <c:pt idx="0">
                        <c:v>València</c:v>
                      </c:pt>
                      <c:pt idx="1">
                        <c:v>l'Horta Nord</c:v>
                      </c:pt>
                      <c:pt idx="2">
                        <c:v>l'Horta Oest</c:v>
                      </c:pt>
                      <c:pt idx="3">
                        <c:v>l'Horta Sud</c:v>
                      </c:pt>
                    </c:strCache>
                  </c:strRef>
                </c15:cat>
              </c15:filteredCategoryTitle>
            </c:ext>
          </c:extLst>
        </c:ser>
        <c:ser>
          <c:idx val="1"/>
          <c:order val="1"/>
          <c:tx>
            <c:v>'1.8'!#REF!</c:v>
          </c:tx>
          <c:spPr>
            <a:solidFill>
              <a:srgbClr val="3366FF"/>
            </a:solidFill>
            <a:ln w="25400">
              <a:noFill/>
            </a:ln>
          </c:spPr>
          <c:invertIfNegative val="0"/>
          <c:val>
            <c:numRef>
              <c:f>'1.8'!#REF!</c:f>
              <c:numCache>
                <c:formatCode>General</c:formatCode>
                <c:ptCount val="4"/>
                <c:pt idx="0">
                  <c:v>190266</c:v>
                </c:pt>
                <c:pt idx="1">
                  <c:v>52678</c:v>
                </c:pt>
                <c:pt idx="2">
                  <c:v>74997</c:v>
                </c:pt>
                <c:pt idx="3">
                  <c:v>37741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'1.8'!#REF!</c15:sqref>
                        </c15:formulaRef>
                      </c:ext>
                    </c:extLst>
                    <c:strCache>
                      <c:ptCount val="4"/>
                      <c:pt idx="0">
                        <c:v>València</c:v>
                      </c:pt>
                      <c:pt idx="1">
                        <c:v>l'Horta Nord</c:v>
                      </c:pt>
                      <c:pt idx="2">
                        <c:v>l'Horta Oest</c:v>
                      </c:pt>
                      <c:pt idx="3">
                        <c:v>l'Horta Sud</c:v>
                      </c:pt>
                    </c:strCache>
                  </c: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531570456"/>
        <c:axId val="531569280"/>
        <c:axId val="0"/>
      </c:bar3DChart>
      <c:catAx>
        <c:axId val="531570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5315692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31569280"/>
        <c:scaling>
          <c:orientation val="minMax"/>
          <c:max val="300000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531570456"/>
        <c:crosses val="autoZero"/>
        <c:crossBetween val="between"/>
        <c:majorUnit val="50000"/>
        <c:minorUnit val="500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3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2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1</xdr:col>
      <xdr:colOff>5046345</xdr:colOff>
      <xdr:row>22</xdr:row>
      <xdr:rowOff>32385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38725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7620</xdr:rowOff>
    </xdr:from>
    <xdr:to>
      <xdr:col>2</xdr:col>
      <xdr:colOff>0</xdr:colOff>
      <xdr:row>28</xdr:row>
      <xdr:rowOff>160020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69545"/>
          <a:ext cx="5048250" cy="4524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30000</xdr:colOff>
      <xdr:row>34</xdr:row>
      <xdr:rowOff>20475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364000" cy="5364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30000</xdr:colOff>
      <xdr:row>34</xdr:row>
      <xdr:rowOff>20475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364000" cy="5364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30000</xdr:colOff>
      <xdr:row>34</xdr:row>
      <xdr:rowOff>20475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364000" cy="5364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30000</xdr:colOff>
      <xdr:row>34</xdr:row>
      <xdr:rowOff>20475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364000" cy="5364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0</xdr:colOff>
      <xdr:row>0</xdr:row>
      <xdr:rowOff>0</xdr:rowOff>
    </xdr:to>
    <xdr:graphicFrame macro="">
      <xdr:nvGraphicFramePr>
        <xdr:cNvPr id="8859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30480</xdr:rowOff>
    </xdr:from>
    <xdr:to>
      <xdr:col>1</xdr:col>
      <xdr:colOff>5046345</xdr:colOff>
      <xdr:row>23</xdr:row>
      <xdr:rowOff>30480</xdr:rowOff>
    </xdr:to>
    <xdr:pic>
      <xdr:nvPicPr>
        <xdr:cNvPr id="143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92405"/>
          <a:ext cx="5038725" cy="3562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30480</xdr:rowOff>
    </xdr:from>
    <xdr:to>
      <xdr:col>2</xdr:col>
      <xdr:colOff>1905</xdr:colOff>
      <xdr:row>22</xdr:row>
      <xdr:rowOff>40005</xdr:rowOff>
    </xdr:to>
    <xdr:pic>
      <xdr:nvPicPr>
        <xdr:cNvPr id="163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192405"/>
          <a:ext cx="5019675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220980</xdr:colOff>
      <xdr:row>1</xdr:row>
      <xdr:rowOff>22860</xdr:rowOff>
    </xdr:from>
    <xdr:to>
      <xdr:col>2</xdr:col>
      <xdr:colOff>1905</xdr:colOff>
      <xdr:row>22</xdr:row>
      <xdr:rowOff>22860</xdr:rowOff>
    </xdr:to>
    <xdr:pic>
      <xdr:nvPicPr>
        <xdr:cNvPr id="184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" y="184785"/>
          <a:ext cx="5200650" cy="3400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</xdr:col>
      <xdr:colOff>4876800</xdr:colOff>
      <xdr:row>23</xdr:row>
      <xdr:rowOff>9525</xdr:rowOff>
    </xdr:to>
    <xdr:pic>
      <xdr:nvPicPr>
        <xdr:cNvPr id="204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61925"/>
          <a:ext cx="4876800" cy="3571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1</xdr:col>
      <xdr:colOff>5046345</xdr:colOff>
      <xdr:row>23</xdr:row>
      <xdr:rowOff>156210</xdr:rowOff>
    </xdr:to>
    <xdr:pic>
      <xdr:nvPicPr>
        <xdr:cNvPr id="225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38725" cy="3695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22860</xdr:rowOff>
    </xdr:from>
    <xdr:to>
      <xdr:col>2</xdr:col>
      <xdr:colOff>0</xdr:colOff>
      <xdr:row>23</xdr:row>
      <xdr:rowOff>156210</xdr:rowOff>
    </xdr:to>
    <xdr:pic>
      <xdr:nvPicPr>
        <xdr:cNvPr id="245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84785"/>
          <a:ext cx="5048250" cy="3695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2</xdr:col>
      <xdr:colOff>7620</xdr:colOff>
      <xdr:row>23</xdr:row>
      <xdr:rowOff>156210</xdr:rowOff>
    </xdr:to>
    <xdr:pic>
      <xdr:nvPicPr>
        <xdr:cNvPr id="266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48250" cy="3695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2</xdr:col>
      <xdr:colOff>1905</xdr:colOff>
      <xdr:row>21</xdr:row>
      <xdr:rowOff>156210</xdr:rowOff>
    </xdr:to>
    <xdr:pic>
      <xdr:nvPicPr>
        <xdr:cNvPr id="286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184785"/>
          <a:ext cx="501967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30000</xdr:colOff>
      <xdr:row>34</xdr:row>
      <xdr:rowOff>20475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364000" cy="53640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1</xdr:col>
      <xdr:colOff>5046345</xdr:colOff>
      <xdr:row>29</xdr:row>
      <xdr:rowOff>108585</xdr:rowOff>
    </xdr:to>
    <xdr:pic>
      <xdr:nvPicPr>
        <xdr:cNvPr id="327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38725" cy="461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30000</xdr:colOff>
      <xdr:row>34</xdr:row>
      <xdr:rowOff>20475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364000" cy="536400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30000</xdr:colOff>
      <xdr:row>34</xdr:row>
      <xdr:rowOff>20475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364000" cy="536400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30480</xdr:rowOff>
    </xdr:from>
    <xdr:to>
      <xdr:col>1</xdr:col>
      <xdr:colOff>5046345</xdr:colOff>
      <xdr:row>23</xdr:row>
      <xdr:rowOff>30480</xdr:rowOff>
    </xdr:to>
    <xdr:pic>
      <xdr:nvPicPr>
        <xdr:cNvPr id="389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92405"/>
          <a:ext cx="5038725" cy="3562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369570</xdr:colOff>
      <xdr:row>1</xdr:row>
      <xdr:rowOff>91440</xdr:rowOff>
    </xdr:from>
    <xdr:to>
      <xdr:col>2</xdr:col>
      <xdr:colOff>26670</xdr:colOff>
      <xdr:row>26</xdr:row>
      <xdr:rowOff>110490</xdr:rowOff>
    </xdr:to>
    <xdr:pic>
      <xdr:nvPicPr>
        <xdr:cNvPr id="409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9570" y="253365"/>
          <a:ext cx="5038725" cy="4067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30480</xdr:rowOff>
    </xdr:from>
    <xdr:to>
      <xdr:col>1</xdr:col>
      <xdr:colOff>5040630</xdr:colOff>
      <xdr:row>22</xdr:row>
      <xdr:rowOff>144780</xdr:rowOff>
    </xdr:to>
    <xdr:pic>
      <xdr:nvPicPr>
        <xdr:cNvPr id="430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1005" y="192405"/>
          <a:ext cx="5010150" cy="3514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30000</xdr:colOff>
      <xdr:row>34</xdr:row>
      <xdr:rowOff>20475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364000" cy="5364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Anuario/2016/xls/Cap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valencia.es/ayuntamiento/webs/estadistica/Anuario/2008/XLS/Cap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Bolet&#237;n%20Altas%20Bajas%20de%20Padr&#243;n/Publicaci&#243;n%202008/Publicaciones/Anuario/2005/Xls/Cap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1 graf"/>
      <sheetName val="1.2"/>
      <sheetName val="1.3"/>
      <sheetName val="1.3 graf"/>
      <sheetName val="1.4"/>
      <sheetName val="1.5"/>
      <sheetName val="1.5 graf"/>
      <sheetName val="1.6"/>
      <sheetName val="1.7"/>
      <sheetName val="2"/>
      <sheetName val="2.1"/>
      <sheetName val="2.1 graf"/>
      <sheetName val="2.2"/>
      <sheetName val="2.3"/>
      <sheetName val="2.4"/>
      <sheetName val="2.5"/>
      <sheetName val="2.6"/>
      <sheetName val="3"/>
      <sheetName val="3.1"/>
      <sheetName val="3.1 graf"/>
      <sheetName val="3.2"/>
      <sheetName val="4"/>
      <sheetName val="4.1"/>
      <sheetName val="4.1 graf"/>
      <sheetName val="4.2"/>
      <sheetName val="4.3"/>
      <sheetName val="4.4"/>
      <sheetName val="4.5"/>
      <sheetName val="4.6"/>
      <sheetName val="3.3"/>
      <sheetName val="3.4"/>
      <sheetName val="2.3 graf"/>
      <sheetName val="2.5 graf"/>
      <sheetName val="5"/>
      <sheetName val="5.1"/>
      <sheetName val="5.1 graf"/>
      <sheetName val="3.5"/>
      <sheetName val="3.2 graf"/>
      <sheetName val="4.2 graf"/>
      <sheetName val="4.5 graf"/>
      <sheetName val="1.1 graf1"/>
      <sheetName val="1.1 graf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1">
          <cell r="A1" t="str">
            <v>4.6. Recaptació grues municipals. 2007</v>
          </cell>
          <cell r="B1" t="str">
            <v>d</v>
          </cell>
          <cell r="C1" t="str">
            <v>d</v>
          </cell>
        </row>
        <row r="2">
          <cell r="A2" t="str">
            <v>4.6. Recaudación grúas municipales. 2007</v>
          </cell>
          <cell r="B2" t="str">
            <v>4.6. Recaptació grues municipals. 2008</v>
          </cell>
        </row>
        <row r="3">
          <cell r="A3" t="str">
            <v>tc</v>
          </cell>
          <cell r="B3" t="str">
            <v>4.6. Recaudación grúas municipales. 2008</v>
          </cell>
        </row>
        <row r="4">
          <cell r="A4" t="str">
            <v>Total</v>
          </cell>
          <cell r="B4" t="str">
            <v>Enganxaments</v>
          </cell>
          <cell r="C4" t="str">
            <v>Retirades</v>
          </cell>
        </row>
        <row r="5">
          <cell r="A5">
            <v>7359947.5499999998</v>
          </cell>
          <cell r="B5">
            <v>309760.2</v>
          </cell>
          <cell r="C5">
            <v>6541398</v>
          </cell>
        </row>
        <row r="6">
          <cell r="A6" t="str">
            <v>Font : SERVICLEOP, S.L.</v>
          </cell>
          <cell r="B6" t="str">
            <v>Total</v>
          </cell>
          <cell r="C6" t="str">
            <v>Enganches</v>
          </cell>
        </row>
      </sheetData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1 graf"/>
      <sheetName val="1.2"/>
      <sheetName val="1.2 graf"/>
      <sheetName val="1.3"/>
      <sheetName val="1.3 graf"/>
      <sheetName val="1.4"/>
      <sheetName val="1.4 map A Dt"/>
      <sheetName val="1.4 map A Ba"/>
      <sheetName val="1.4 map A Sc"/>
      <sheetName val="1.4 map B Dt"/>
      <sheetName val="1.4 map B Ba"/>
      <sheetName val="2"/>
      <sheetName val="2.1"/>
      <sheetName val="2.1 graf"/>
      <sheetName val="2.2"/>
      <sheetName val="2.2 graf"/>
      <sheetName val="2.3"/>
      <sheetName val="2.4"/>
      <sheetName val="2.4 graf"/>
      <sheetName val="2.4 map A Dt"/>
      <sheetName val="2.4 map A Ba"/>
      <sheetName val="2.4 map A Sc"/>
      <sheetName val="2.4 map B Dt"/>
      <sheetName val="2.4 map B Ba"/>
      <sheetName val="2.5"/>
      <sheetName val="2.5 graf"/>
      <sheetName val="2.6"/>
      <sheetName val="2.6 graf"/>
      <sheetName val="2.6 map Dt"/>
      <sheetName val="2.6 map Ba"/>
      <sheetName val="2.6 map Sc"/>
      <sheetName val="2.7"/>
      <sheetName val="2.8"/>
      <sheetName val="2.9"/>
      <sheetName val="2.10"/>
      <sheetName val="3"/>
      <sheetName val="3.1"/>
      <sheetName val="3.2"/>
      <sheetName val="3.2 graf"/>
      <sheetName val="3.2 graf2"/>
      <sheetName val="3.3"/>
      <sheetName val="3.3 map A Dt"/>
      <sheetName val="3.3 map B Dt"/>
      <sheetName val="3.4"/>
      <sheetName val="4"/>
      <sheetName val="4.1"/>
      <sheetName val="4.1 graf"/>
      <sheetName val="4.2"/>
      <sheetName val="4.2 graf"/>
      <sheetName val="4.3"/>
      <sheetName val="4.3 graf1"/>
      <sheetName val="4.3 graf2"/>
      <sheetName val="4.4"/>
      <sheetName val="4.5"/>
      <sheetName val="4.5 graf"/>
      <sheetName val="4.6"/>
      <sheetName val="4.7"/>
      <sheetName val="4.7 graf"/>
      <sheetName val="4.8"/>
      <sheetName val="4.9"/>
      <sheetName val="4.10"/>
      <sheetName val="4.11"/>
      <sheetName val="4.12"/>
      <sheetName val="4.13"/>
      <sheetName val="4.13 graf"/>
      <sheetName val="4.14"/>
      <sheetName val="4.15"/>
      <sheetName val="4.16"/>
      <sheetName val="4.17"/>
      <sheetName val="4.17 graf"/>
      <sheetName val="4.18"/>
      <sheetName val="4.19"/>
      <sheetName val="4.20"/>
      <sheetName val="4.20 graf"/>
      <sheetName val="4.21"/>
      <sheetName val="4.22"/>
      <sheetName val="4.23"/>
      <sheetName val="4.24"/>
      <sheetName val="4.25"/>
      <sheetName val="4.26"/>
      <sheetName val="4.26 graf"/>
      <sheetName val="4.26 map A Dt"/>
      <sheetName val="4.26 map B Dt"/>
      <sheetName val="4.26 map C Dt"/>
      <sheetName val="4.27"/>
      <sheetName val="4.28"/>
      <sheetName val="4.29"/>
      <sheetName val="4.30"/>
      <sheetName val="4.30 graf"/>
      <sheetName val="4.31"/>
      <sheetName val="4.32"/>
      <sheetName val="4.33"/>
      <sheetName val="4.33 map Dt"/>
      <sheetName val="4.34"/>
      <sheetName val="4.35"/>
      <sheetName val="4.36"/>
      <sheetName val="4.36 map A Dt"/>
      <sheetName val="4.36 map B Dt"/>
      <sheetName val="4.37"/>
      <sheetName val="4.37 graf"/>
      <sheetName val="4.38"/>
      <sheetName val="4.39"/>
      <sheetName val="4.40"/>
      <sheetName val="4.40 map Dt"/>
      <sheetName val="5"/>
      <sheetName val="5.1"/>
      <sheetName val="5.2"/>
      <sheetName val="5.2 map Dt"/>
      <sheetName val="5.3"/>
      <sheetName val="5.3 map A Dt"/>
      <sheetName val="5.3 map B Dt"/>
      <sheetName val="5.3 map C Dt"/>
      <sheetName val="5.3 map D Dt"/>
      <sheetName val="5.3 map E Dt"/>
      <sheetName val="5.3 map F Dt"/>
      <sheetName val="5.3 map G Dt"/>
      <sheetName val="5.3 map H Dt"/>
      <sheetName val="5.3 map I Dt"/>
      <sheetName val="5.4"/>
      <sheetName val="5.4 graf"/>
      <sheetName val="5.5"/>
      <sheetName val="5.5 graf"/>
      <sheetName val="5.6"/>
      <sheetName val="6"/>
      <sheetName val="6.1"/>
      <sheetName val="6.1 graf1"/>
      <sheetName val="6.1 graf2"/>
      <sheetName val="6.1 map A Dt"/>
      <sheetName val="6.1 map B Dt"/>
      <sheetName val="6.1 map C D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">
          <cell r="A1" t="str">
            <v>2.3. Població estrangera segons nacionalitats més freqüents per edat i sexe. 2008</v>
          </cell>
        </row>
        <row r="2">
          <cell r="A2" t="str">
            <v>2.3. Población extranjera según nacionalidades más frecuentes por edad y sexo. 2008</v>
          </cell>
        </row>
        <row r="4">
          <cell r="B4" t="str">
            <v>Total</v>
          </cell>
          <cell r="C4" t="str">
            <v>0-15</v>
          </cell>
          <cell r="D4" t="str">
            <v>16-19</v>
          </cell>
          <cell r="E4" t="str">
            <v>20-29</v>
          </cell>
          <cell r="F4" t="str">
            <v>30-39</v>
          </cell>
          <cell r="G4" t="str">
            <v>40-49</v>
          </cell>
          <cell r="H4" t="str">
            <v>50-59</v>
          </cell>
          <cell r="I4" t="str">
            <v>60-69</v>
          </cell>
          <cell r="J4" t="str">
            <v>70-79</v>
          </cell>
          <cell r="K4" t="str">
            <v>80 i més</v>
          </cell>
        </row>
        <row r="5">
          <cell r="A5" t="str">
            <v>Total</v>
          </cell>
          <cell r="B5">
            <v>116453</v>
          </cell>
          <cell r="C5">
            <v>16467</v>
          </cell>
          <cell r="D5">
            <v>4844</v>
          </cell>
          <cell r="E5">
            <v>32740</v>
          </cell>
          <cell r="F5">
            <v>34982</v>
          </cell>
          <cell r="G5">
            <v>17274</v>
          </cell>
          <cell r="H5">
            <v>6937</v>
          </cell>
          <cell r="I5">
            <v>2120</v>
          </cell>
          <cell r="J5">
            <v>814</v>
          </cell>
          <cell r="K5">
            <v>275</v>
          </cell>
        </row>
        <row r="6">
          <cell r="A6" t="str">
            <v>Equador</v>
          </cell>
          <cell r="B6">
            <v>16214</v>
          </cell>
          <cell r="C6">
            <v>3329</v>
          </cell>
          <cell r="D6">
            <v>941</v>
          </cell>
          <cell r="E6">
            <v>3784</v>
          </cell>
          <cell r="F6">
            <v>4602</v>
          </cell>
          <cell r="G6">
            <v>2482</v>
          </cell>
          <cell r="H6">
            <v>864</v>
          </cell>
          <cell r="I6">
            <v>180</v>
          </cell>
          <cell r="J6">
            <v>26</v>
          </cell>
          <cell r="K6">
            <v>6</v>
          </cell>
        </row>
        <row r="7">
          <cell r="A7" t="str">
            <v>Bolívia</v>
          </cell>
          <cell r="B7">
            <v>15849</v>
          </cell>
          <cell r="C7">
            <v>2642</v>
          </cell>
          <cell r="D7">
            <v>640</v>
          </cell>
          <cell r="E7">
            <v>5216</v>
          </cell>
          <cell r="F7">
            <v>4524</v>
          </cell>
          <cell r="G7">
            <v>2068</v>
          </cell>
          <cell r="H7">
            <v>608</v>
          </cell>
          <cell r="I7">
            <v>123</v>
          </cell>
          <cell r="J7">
            <v>25</v>
          </cell>
          <cell r="K7">
            <v>3</v>
          </cell>
        </row>
        <row r="8">
          <cell r="A8" t="str">
            <v>Colòmbia</v>
          </cell>
          <cell r="B8">
            <v>10218</v>
          </cell>
          <cell r="C8">
            <v>1454</v>
          </cell>
          <cell r="D8">
            <v>598</v>
          </cell>
          <cell r="E8">
            <v>2380</v>
          </cell>
          <cell r="F8">
            <v>2966</v>
          </cell>
          <cell r="G8">
            <v>1895</v>
          </cell>
          <cell r="H8">
            <v>694</v>
          </cell>
          <cell r="I8">
            <v>169</v>
          </cell>
          <cell r="J8">
            <v>53</v>
          </cell>
          <cell r="K8">
            <v>9</v>
          </cell>
        </row>
        <row r="9">
          <cell r="A9" t="str">
            <v>Romania</v>
          </cell>
          <cell r="B9">
            <v>9708</v>
          </cell>
          <cell r="C9">
            <v>1347</v>
          </cell>
          <cell r="D9">
            <v>482</v>
          </cell>
          <cell r="E9">
            <v>3533</v>
          </cell>
          <cell r="F9">
            <v>2668</v>
          </cell>
          <cell r="G9">
            <v>1123</v>
          </cell>
          <cell r="H9">
            <v>474</v>
          </cell>
          <cell r="I9">
            <v>66</v>
          </cell>
          <cell r="J9">
            <v>13</v>
          </cell>
          <cell r="K9">
            <v>2</v>
          </cell>
        </row>
        <row r="10">
          <cell r="A10" t="str">
            <v>Itàlia</v>
          </cell>
          <cell r="B10">
            <v>5312</v>
          </cell>
          <cell r="C10">
            <v>599</v>
          </cell>
          <cell r="D10">
            <v>173</v>
          </cell>
          <cell r="E10">
            <v>1411</v>
          </cell>
          <cell r="F10">
            <v>1625</v>
          </cell>
          <cell r="G10">
            <v>697</v>
          </cell>
          <cell r="H10">
            <v>446</v>
          </cell>
          <cell r="I10">
            <v>230</v>
          </cell>
          <cell r="J10">
            <v>96</v>
          </cell>
          <cell r="K10">
            <v>35</v>
          </cell>
        </row>
        <row r="11">
          <cell r="A11" t="str">
            <v>Argentina</v>
          </cell>
          <cell r="B11">
            <v>4001</v>
          </cell>
          <cell r="C11">
            <v>609</v>
          </cell>
          <cell r="D11">
            <v>139</v>
          </cell>
          <cell r="E11">
            <v>895</v>
          </cell>
          <cell r="F11">
            <v>1162</v>
          </cell>
          <cell r="G11">
            <v>529</v>
          </cell>
          <cell r="H11">
            <v>415</v>
          </cell>
          <cell r="I11">
            <v>164</v>
          </cell>
          <cell r="J11">
            <v>65</v>
          </cell>
          <cell r="K11">
            <v>23</v>
          </cell>
        </row>
        <row r="12">
          <cell r="A12" t="str">
            <v>Xina</v>
          </cell>
          <cell r="B12">
            <v>3805</v>
          </cell>
          <cell r="C12">
            <v>724</v>
          </cell>
          <cell r="D12">
            <v>235</v>
          </cell>
          <cell r="E12">
            <v>852</v>
          </cell>
          <cell r="F12">
            <v>1050</v>
          </cell>
          <cell r="G12">
            <v>665</v>
          </cell>
          <cell r="H12">
            <v>205</v>
          </cell>
          <cell r="I12">
            <v>49</v>
          </cell>
          <cell r="J12">
            <v>16</v>
          </cell>
          <cell r="K12">
            <v>9</v>
          </cell>
        </row>
        <row r="13">
          <cell r="A13" t="str">
            <v>Bulgària</v>
          </cell>
          <cell r="B13">
            <v>3439</v>
          </cell>
          <cell r="C13">
            <v>429</v>
          </cell>
          <cell r="D13">
            <v>122</v>
          </cell>
          <cell r="E13">
            <v>795</v>
          </cell>
          <cell r="F13">
            <v>1040</v>
          </cell>
          <cell r="G13">
            <v>606</v>
          </cell>
          <cell r="H13">
            <v>352</v>
          </cell>
          <cell r="I13">
            <v>78</v>
          </cell>
          <cell r="J13">
            <v>16</v>
          </cell>
          <cell r="K13">
            <v>1</v>
          </cell>
        </row>
        <row r="14">
          <cell r="A14" t="str">
            <v>Pakistan</v>
          </cell>
          <cell r="B14">
            <v>3396</v>
          </cell>
          <cell r="C14">
            <v>193</v>
          </cell>
          <cell r="D14">
            <v>54</v>
          </cell>
          <cell r="E14">
            <v>1121</v>
          </cell>
          <cell r="F14">
            <v>1379</v>
          </cell>
          <cell r="G14">
            <v>496</v>
          </cell>
          <cell r="H14">
            <v>134</v>
          </cell>
          <cell r="I14">
            <v>15</v>
          </cell>
          <cell r="J14">
            <v>4</v>
          </cell>
          <cell r="K14">
            <v>0</v>
          </cell>
        </row>
        <row r="15">
          <cell r="A15" t="str">
            <v>Marroc</v>
          </cell>
          <cell r="B15">
            <v>3172</v>
          </cell>
          <cell r="C15">
            <v>424</v>
          </cell>
          <cell r="D15">
            <v>124</v>
          </cell>
          <cell r="E15">
            <v>1018</v>
          </cell>
          <cell r="F15">
            <v>1023</v>
          </cell>
          <cell r="G15">
            <v>388</v>
          </cell>
          <cell r="H15">
            <v>134</v>
          </cell>
          <cell r="I15">
            <v>42</v>
          </cell>
          <cell r="J15">
            <v>18</v>
          </cell>
          <cell r="K15">
            <v>1</v>
          </cell>
        </row>
        <row r="16">
          <cell r="A16" t="str">
            <v>Altres</v>
          </cell>
          <cell r="B16">
            <v>41339</v>
          </cell>
          <cell r="C16">
            <v>4717</v>
          </cell>
          <cell r="D16">
            <v>1336</v>
          </cell>
          <cell r="E16">
            <v>11735</v>
          </cell>
          <cell r="F16">
            <v>12943</v>
          </cell>
          <cell r="G16">
            <v>6325</v>
          </cell>
          <cell r="H16">
            <v>2611</v>
          </cell>
          <cell r="I16">
            <v>1004</v>
          </cell>
          <cell r="J16">
            <v>482</v>
          </cell>
          <cell r="K16">
            <v>186</v>
          </cell>
        </row>
        <row r="17">
          <cell r="A17" t="str">
            <v>Homes</v>
          </cell>
          <cell r="B17">
            <v>62341</v>
          </cell>
          <cell r="C17">
            <v>8395</v>
          </cell>
          <cell r="D17">
            <v>2481</v>
          </cell>
          <cell r="E17">
            <v>17049</v>
          </cell>
          <cell r="F17">
            <v>20241</v>
          </cell>
          <cell r="G17">
            <v>9480</v>
          </cell>
          <cell r="H17">
            <v>3326</v>
          </cell>
          <cell r="I17">
            <v>906</v>
          </cell>
          <cell r="J17">
            <v>360</v>
          </cell>
          <cell r="K17">
            <v>103</v>
          </cell>
        </row>
        <row r="18">
          <cell r="A18" t="str">
            <v>Equador</v>
          </cell>
          <cell r="B18">
            <v>8006</v>
          </cell>
          <cell r="C18">
            <v>1693</v>
          </cell>
          <cell r="D18">
            <v>487</v>
          </cell>
          <cell r="E18">
            <v>1756</v>
          </cell>
          <cell r="F18">
            <v>2346</v>
          </cell>
          <cell r="G18">
            <v>1224</v>
          </cell>
          <cell r="H18">
            <v>424</v>
          </cell>
          <cell r="I18">
            <v>67</v>
          </cell>
          <cell r="J18">
            <v>5</v>
          </cell>
          <cell r="K18">
            <v>4</v>
          </cell>
        </row>
        <row r="19">
          <cell r="A19" t="str">
            <v>Bolívia</v>
          </cell>
          <cell r="B19">
            <v>6992</v>
          </cell>
          <cell r="C19">
            <v>1304</v>
          </cell>
          <cell r="D19">
            <v>296</v>
          </cell>
          <cell r="E19">
            <v>2223</v>
          </cell>
          <cell r="F19">
            <v>2065</v>
          </cell>
          <cell r="G19">
            <v>855</v>
          </cell>
          <cell r="H19">
            <v>207</v>
          </cell>
          <cell r="I19">
            <v>33</v>
          </cell>
          <cell r="J19">
            <v>8</v>
          </cell>
          <cell r="K19">
            <v>1</v>
          </cell>
        </row>
        <row r="20">
          <cell r="A20" t="str">
            <v>Colòmbia</v>
          </cell>
          <cell r="B20">
            <v>4699</v>
          </cell>
          <cell r="C20">
            <v>729</v>
          </cell>
          <cell r="D20">
            <v>300</v>
          </cell>
          <cell r="E20">
            <v>1128</v>
          </cell>
          <cell r="F20">
            <v>1363</v>
          </cell>
          <cell r="G20">
            <v>859</v>
          </cell>
          <cell r="H20">
            <v>253</v>
          </cell>
          <cell r="I20">
            <v>49</v>
          </cell>
          <cell r="J20">
            <v>16</v>
          </cell>
          <cell r="K20">
            <v>2</v>
          </cell>
        </row>
        <row r="21">
          <cell r="A21" t="str">
            <v>Romania</v>
          </cell>
          <cell r="B21">
            <v>5017</v>
          </cell>
          <cell r="C21">
            <v>680</v>
          </cell>
          <cell r="D21">
            <v>227</v>
          </cell>
          <cell r="E21">
            <v>1738</v>
          </cell>
          <cell r="F21">
            <v>1536</v>
          </cell>
          <cell r="G21">
            <v>578</v>
          </cell>
          <cell r="H21">
            <v>230</v>
          </cell>
          <cell r="I21">
            <v>23</v>
          </cell>
          <cell r="J21">
            <v>4</v>
          </cell>
          <cell r="K21">
            <v>1</v>
          </cell>
        </row>
        <row r="22">
          <cell r="A22" t="str">
            <v>Itàlia</v>
          </cell>
          <cell r="B22">
            <v>3189</v>
          </cell>
          <cell r="C22">
            <v>299</v>
          </cell>
          <cell r="D22">
            <v>87</v>
          </cell>
          <cell r="E22">
            <v>827</v>
          </cell>
          <cell r="F22">
            <v>1071</v>
          </cell>
          <cell r="G22">
            <v>480</v>
          </cell>
          <cell r="H22">
            <v>246</v>
          </cell>
          <cell r="I22">
            <v>108</v>
          </cell>
          <cell r="J22">
            <v>56</v>
          </cell>
          <cell r="K22">
            <v>15</v>
          </cell>
        </row>
        <row r="23">
          <cell r="A23" t="str">
            <v>Argentina</v>
          </cell>
          <cell r="B23">
            <v>2076</v>
          </cell>
          <cell r="C23">
            <v>328</v>
          </cell>
          <cell r="D23">
            <v>71</v>
          </cell>
          <cell r="E23">
            <v>454</v>
          </cell>
          <cell r="F23">
            <v>634</v>
          </cell>
          <cell r="G23">
            <v>279</v>
          </cell>
          <cell r="H23">
            <v>194</v>
          </cell>
          <cell r="I23">
            <v>85</v>
          </cell>
          <cell r="J23">
            <v>25</v>
          </cell>
          <cell r="K23">
            <v>6</v>
          </cell>
        </row>
        <row r="24">
          <cell r="A24" t="str">
            <v>Xina</v>
          </cell>
          <cell r="B24">
            <v>2136</v>
          </cell>
          <cell r="C24">
            <v>403</v>
          </cell>
          <cell r="D24">
            <v>125</v>
          </cell>
          <cell r="E24">
            <v>491</v>
          </cell>
          <cell r="F24">
            <v>573</v>
          </cell>
          <cell r="G24">
            <v>385</v>
          </cell>
          <cell r="H24">
            <v>122</v>
          </cell>
          <cell r="I24">
            <v>24</v>
          </cell>
          <cell r="J24">
            <v>7</v>
          </cell>
          <cell r="K24">
            <v>6</v>
          </cell>
        </row>
        <row r="25">
          <cell r="A25" t="str">
            <v>Bulgària</v>
          </cell>
          <cell r="B25">
            <v>1839</v>
          </cell>
          <cell r="C25">
            <v>216</v>
          </cell>
          <cell r="D25">
            <v>62</v>
          </cell>
          <cell r="E25">
            <v>402</v>
          </cell>
          <cell r="F25">
            <v>624</v>
          </cell>
          <cell r="G25">
            <v>335</v>
          </cell>
          <cell r="H25">
            <v>169</v>
          </cell>
          <cell r="I25">
            <v>26</v>
          </cell>
          <cell r="J25">
            <v>4</v>
          </cell>
          <cell r="K25">
            <v>1</v>
          </cell>
        </row>
        <row r="26">
          <cell r="A26" t="str">
            <v>Pakistan</v>
          </cell>
          <cell r="B26">
            <v>3157</v>
          </cell>
          <cell r="C26">
            <v>103</v>
          </cell>
          <cell r="D26">
            <v>42</v>
          </cell>
          <cell r="E26">
            <v>1079</v>
          </cell>
          <cell r="F26">
            <v>1318</v>
          </cell>
          <cell r="G26">
            <v>476</v>
          </cell>
          <cell r="H26">
            <v>126</v>
          </cell>
          <cell r="I26">
            <v>11</v>
          </cell>
          <cell r="J26">
            <v>2</v>
          </cell>
          <cell r="K26">
            <v>0</v>
          </cell>
        </row>
        <row r="27">
          <cell r="A27" t="str">
            <v>Marroc</v>
          </cell>
          <cell r="B27">
            <v>2000</v>
          </cell>
          <cell r="C27">
            <v>200</v>
          </cell>
          <cell r="D27">
            <v>76</v>
          </cell>
          <cell r="E27">
            <v>654</v>
          </cell>
          <cell r="F27">
            <v>714</v>
          </cell>
          <cell r="G27">
            <v>252</v>
          </cell>
          <cell r="H27">
            <v>74</v>
          </cell>
          <cell r="I27">
            <v>22</v>
          </cell>
          <cell r="J27">
            <v>8</v>
          </cell>
          <cell r="K27">
            <v>0</v>
          </cell>
        </row>
        <row r="28">
          <cell r="A28" t="str">
            <v>Altres</v>
          </cell>
          <cell r="B28">
            <v>23230</v>
          </cell>
          <cell r="C28">
            <v>2440</v>
          </cell>
          <cell r="D28">
            <v>708</v>
          </cell>
          <cell r="E28">
            <v>6297</v>
          </cell>
          <cell r="F28">
            <v>7997</v>
          </cell>
          <cell r="G28">
            <v>3757</v>
          </cell>
          <cell r="H28">
            <v>1281</v>
          </cell>
          <cell r="I28">
            <v>458</v>
          </cell>
          <cell r="J28">
            <v>225</v>
          </cell>
          <cell r="K28">
            <v>67</v>
          </cell>
        </row>
        <row r="29">
          <cell r="A29" t="str">
            <v>Dones</v>
          </cell>
          <cell r="B29">
            <v>54112</v>
          </cell>
          <cell r="C29">
            <v>8072</v>
          </cell>
          <cell r="D29">
            <v>2363</v>
          </cell>
          <cell r="E29">
            <v>15691</v>
          </cell>
          <cell r="F29">
            <v>14741</v>
          </cell>
          <cell r="G29">
            <v>7794</v>
          </cell>
          <cell r="H29">
            <v>3611</v>
          </cell>
          <cell r="I29">
            <v>1214</v>
          </cell>
          <cell r="J29">
            <v>454</v>
          </cell>
          <cell r="K29">
            <v>172</v>
          </cell>
        </row>
        <row r="30">
          <cell r="A30" t="str">
            <v>Equador</v>
          </cell>
          <cell r="B30">
            <v>8208</v>
          </cell>
          <cell r="C30">
            <v>1636</v>
          </cell>
          <cell r="D30">
            <v>454</v>
          </cell>
          <cell r="E30">
            <v>2028</v>
          </cell>
          <cell r="F30">
            <v>2256</v>
          </cell>
          <cell r="G30">
            <v>1258</v>
          </cell>
          <cell r="H30">
            <v>440</v>
          </cell>
          <cell r="I30">
            <v>113</v>
          </cell>
          <cell r="J30">
            <v>21</v>
          </cell>
          <cell r="K30">
            <v>2</v>
          </cell>
        </row>
        <row r="31">
          <cell r="A31" t="str">
            <v>Bolívia</v>
          </cell>
          <cell r="B31">
            <v>8857</v>
          </cell>
          <cell r="C31">
            <v>1338</v>
          </cell>
          <cell r="D31">
            <v>344</v>
          </cell>
          <cell r="E31">
            <v>2993</v>
          </cell>
          <cell r="F31">
            <v>2459</v>
          </cell>
          <cell r="G31">
            <v>1213</v>
          </cell>
          <cell r="H31">
            <v>401</v>
          </cell>
          <cell r="I31">
            <v>90</v>
          </cell>
          <cell r="J31">
            <v>17</v>
          </cell>
          <cell r="K31">
            <v>2</v>
          </cell>
        </row>
        <row r="32">
          <cell r="A32" t="str">
            <v>Colòmbia</v>
          </cell>
          <cell r="B32">
            <v>5519</v>
          </cell>
          <cell r="C32">
            <v>725</v>
          </cell>
          <cell r="D32">
            <v>298</v>
          </cell>
          <cell r="E32">
            <v>1252</v>
          </cell>
          <cell r="F32">
            <v>1603</v>
          </cell>
          <cell r="G32">
            <v>1036</v>
          </cell>
          <cell r="H32">
            <v>441</v>
          </cell>
          <cell r="I32">
            <v>120</v>
          </cell>
          <cell r="J32">
            <v>37</v>
          </cell>
          <cell r="K32">
            <v>7</v>
          </cell>
        </row>
        <row r="33">
          <cell r="A33" t="str">
            <v>Romania</v>
          </cell>
          <cell r="B33">
            <v>4691</v>
          </cell>
          <cell r="C33">
            <v>667</v>
          </cell>
          <cell r="D33">
            <v>255</v>
          </cell>
          <cell r="E33">
            <v>1795</v>
          </cell>
          <cell r="F33">
            <v>1132</v>
          </cell>
          <cell r="G33">
            <v>545</v>
          </cell>
          <cell r="H33">
            <v>244</v>
          </cell>
          <cell r="I33">
            <v>43</v>
          </cell>
          <cell r="J33">
            <v>9</v>
          </cell>
          <cell r="K33">
            <v>1</v>
          </cell>
        </row>
        <row r="34">
          <cell r="A34" t="str">
            <v>Itàlia</v>
          </cell>
          <cell r="B34">
            <v>2123</v>
          </cell>
          <cell r="C34">
            <v>300</v>
          </cell>
          <cell r="D34">
            <v>86</v>
          </cell>
          <cell r="E34">
            <v>584</v>
          </cell>
          <cell r="F34">
            <v>554</v>
          </cell>
          <cell r="G34">
            <v>217</v>
          </cell>
          <cell r="H34">
            <v>200</v>
          </cell>
          <cell r="I34">
            <v>122</v>
          </cell>
          <cell r="J34">
            <v>40</v>
          </cell>
          <cell r="K34">
            <v>20</v>
          </cell>
        </row>
        <row r="35">
          <cell r="A35" t="str">
            <v>Argentina</v>
          </cell>
          <cell r="B35">
            <v>1925</v>
          </cell>
          <cell r="C35">
            <v>281</v>
          </cell>
          <cell r="D35">
            <v>68</v>
          </cell>
          <cell r="E35">
            <v>441</v>
          </cell>
          <cell r="F35">
            <v>528</v>
          </cell>
          <cell r="G35">
            <v>250</v>
          </cell>
          <cell r="H35">
            <v>221</v>
          </cell>
          <cell r="I35">
            <v>79</v>
          </cell>
          <cell r="J35">
            <v>40</v>
          </cell>
          <cell r="K35">
            <v>17</v>
          </cell>
        </row>
        <row r="36">
          <cell r="A36" t="str">
            <v>Xina</v>
          </cell>
          <cell r="B36">
            <v>1669</v>
          </cell>
          <cell r="C36">
            <v>321</v>
          </cell>
          <cell r="D36">
            <v>110</v>
          </cell>
          <cell r="E36">
            <v>361</v>
          </cell>
          <cell r="F36">
            <v>477</v>
          </cell>
          <cell r="G36">
            <v>280</v>
          </cell>
          <cell r="H36">
            <v>83</v>
          </cell>
          <cell r="I36">
            <v>25</v>
          </cell>
          <cell r="J36">
            <v>9</v>
          </cell>
          <cell r="K36">
            <v>3</v>
          </cell>
        </row>
        <row r="37">
          <cell r="A37" t="str">
            <v>Bulgària</v>
          </cell>
          <cell r="B37">
            <v>1600</v>
          </cell>
          <cell r="C37">
            <v>213</v>
          </cell>
          <cell r="D37">
            <v>60</v>
          </cell>
          <cell r="E37">
            <v>393</v>
          </cell>
          <cell r="F37">
            <v>416</v>
          </cell>
          <cell r="G37">
            <v>271</v>
          </cell>
          <cell r="H37">
            <v>183</v>
          </cell>
          <cell r="I37">
            <v>52</v>
          </cell>
          <cell r="J37">
            <v>12</v>
          </cell>
          <cell r="K37">
            <v>0</v>
          </cell>
        </row>
        <row r="38">
          <cell r="A38" t="str">
            <v>Pakistan</v>
          </cell>
          <cell r="B38">
            <v>239</v>
          </cell>
          <cell r="C38">
            <v>90</v>
          </cell>
          <cell r="D38">
            <v>12</v>
          </cell>
          <cell r="E38">
            <v>42</v>
          </cell>
          <cell r="F38">
            <v>61</v>
          </cell>
          <cell r="G38">
            <v>20</v>
          </cell>
          <cell r="H38">
            <v>8</v>
          </cell>
          <cell r="I38">
            <v>4</v>
          </cell>
          <cell r="J38">
            <v>2</v>
          </cell>
          <cell r="K38">
            <v>0</v>
          </cell>
        </row>
        <row r="39">
          <cell r="A39" t="str">
            <v>Marroc</v>
          </cell>
          <cell r="B39">
            <v>1172</v>
          </cell>
          <cell r="C39">
            <v>224</v>
          </cell>
          <cell r="D39">
            <v>48</v>
          </cell>
          <cell r="E39">
            <v>364</v>
          </cell>
          <cell r="F39">
            <v>309</v>
          </cell>
          <cell r="G39">
            <v>136</v>
          </cell>
          <cell r="H39">
            <v>60</v>
          </cell>
          <cell r="I39">
            <v>20</v>
          </cell>
          <cell r="J39">
            <v>10</v>
          </cell>
          <cell r="K39">
            <v>1</v>
          </cell>
        </row>
        <row r="40">
          <cell r="A40" t="str">
            <v>Altres</v>
          </cell>
          <cell r="B40">
            <v>18109</v>
          </cell>
          <cell r="C40">
            <v>2277</v>
          </cell>
          <cell r="D40">
            <v>628</v>
          </cell>
          <cell r="E40">
            <v>5438</v>
          </cell>
          <cell r="F40">
            <v>4946</v>
          </cell>
          <cell r="G40">
            <v>2568</v>
          </cell>
          <cell r="H40">
            <v>1330</v>
          </cell>
          <cell r="I40">
            <v>546</v>
          </cell>
          <cell r="J40">
            <v>257</v>
          </cell>
          <cell r="K40">
            <v>119</v>
          </cell>
        </row>
        <row r="41">
          <cell r="A41" t="str">
            <v>Font: Padró Municipal d’Habitants a 01/01/2008. Oficina d’Estadística. Ajuntament de València.</v>
          </cell>
        </row>
      </sheetData>
      <sheetData sheetId="19">
        <row r="1">
          <cell r="A1" t="str">
            <v>2.4. Població segons edat en grups de cinc anys i sexe. Districtes. 2008</v>
          </cell>
        </row>
        <row r="2">
          <cell r="A2" t="str">
            <v>2.4. Población según edad en grupos de cinco años y sexo. Distritos. 2008</v>
          </cell>
        </row>
        <row r="4">
          <cell r="B4" t="str">
            <v>Total</v>
          </cell>
          <cell r="C4" t="str">
            <v>0 - 4</v>
          </cell>
          <cell r="D4" t="str">
            <v>5 - 9</v>
          </cell>
          <cell r="E4" t="str">
            <v>10 - 14</v>
          </cell>
          <cell r="F4" t="str">
            <v>15 - 19</v>
          </cell>
          <cell r="G4" t="str">
            <v>20 - 24</v>
          </cell>
          <cell r="H4" t="str">
            <v>25 - 29</v>
          </cell>
          <cell r="I4" t="str">
            <v>30 -34</v>
          </cell>
          <cell r="J4" t="str">
            <v>35 - 39</v>
          </cell>
          <cell r="K4" t="str">
            <v>40 - 44</v>
          </cell>
        </row>
        <row r="5">
          <cell r="A5" t="str">
            <v>València</v>
          </cell>
          <cell r="B5">
            <v>810064</v>
          </cell>
          <cell r="C5">
            <v>39778</v>
          </cell>
          <cell r="D5">
            <v>35453</v>
          </cell>
          <cell r="E5">
            <v>34393</v>
          </cell>
          <cell r="F5">
            <v>37231</v>
          </cell>
          <cell r="G5">
            <v>48256</v>
          </cell>
          <cell r="H5">
            <v>66828</v>
          </cell>
          <cell r="I5">
            <v>74073</v>
          </cell>
          <cell r="J5">
            <v>68919</v>
          </cell>
          <cell r="K5">
            <v>65295</v>
          </cell>
        </row>
        <row r="6">
          <cell r="A6" t="str">
            <v xml:space="preserve"> 1. Ciutat Vella</v>
          </cell>
          <cell r="B6">
            <v>25788</v>
          </cell>
          <cell r="C6">
            <v>1116</v>
          </cell>
          <cell r="D6">
            <v>858</v>
          </cell>
          <cell r="E6">
            <v>795</v>
          </cell>
          <cell r="F6">
            <v>855</v>
          </cell>
          <cell r="G6">
            <v>1330</v>
          </cell>
          <cell r="H6">
            <v>2105</v>
          </cell>
          <cell r="I6">
            <v>2578</v>
          </cell>
          <cell r="J6">
            <v>2381</v>
          </cell>
          <cell r="K6">
            <v>2012</v>
          </cell>
        </row>
        <row r="7">
          <cell r="A7" t="str">
            <v xml:space="preserve"> 2. l'Eixample</v>
          </cell>
          <cell r="B7">
            <v>44108</v>
          </cell>
          <cell r="C7">
            <v>2120</v>
          </cell>
          <cell r="D7">
            <v>1852</v>
          </cell>
          <cell r="E7">
            <v>1663</v>
          </cell>
          <cell r="F7">
            <v>1688</v>
          </cell>
          <cell r="G7">
            <v>2319</v>
          </cell>
          <cell r="H7">
            <v>3055</v>
          </cell>
          <cell r="I7">
            <v>3767</v>
          </cell>
          <cell r="J7">
            <v>3692</v>
          </cell>
          <cell r="K7">
            <v>3593</v>
          </cell>
        </row>
        <row r="8">
          <cell r="A8" t="str">
            <v xml:space="preserve"> 3. Extramurs</v>
          </cell>
          <cell r="B8">
            <v>50171</v>
          </cell>
          <cell r="C8">
            <v>2241</v>
          </cell>
          <cell r="D8">
            <v>2074</v>
          </cell>
          <cell r="E8">
            <v>1970</v>
          </cell>
          <cell r="F8">
            <v>1982</v>
          </cell>
          <cell r="G8">
            <v>2622</v>
          </cell>
          <cell r="H8">
            <v>3593</v>
          </cell>
          <cell r="I8">
            <v>4086</v>
          </cell>
          <cell r="J8">
            <v>4216</v>
          </cell>
          <cell r="K8">
            <v>3856</v>
          </cell>
        </row>
        <row r="9">
          <cell r="A9" t="str">
            <v xml:space="preserve"> 4. Campanar</v>
          </cell>
          <cell r="B9">
            <v>35374</v>
          </cell>
          <cell r="C9">
            <v>1832</v>
          </cell>
          <cell r="D9">
            <v>1444</v>
          </cell>
          <cell r="E9">
            <v>1392</v>
          </cell>
          <cell r="F9">
            <v>1753</v>
          </cell>
          <cell r="G9">
            <v>2276</v>
          </cell>
          <cell r="H9">
            <v>3007</v>
          </cell>
          <cell r="I9">
            <v>3319</v>
          </cell>
          <cell r="J9">
            <v>2921</v>
          </cell>
          <cell r="K9">
            <v>2603</v>
          </cell>
        </row>
        <row r="10">
          <cell r="A10" t="str">
            <v xml:space="preserve"> 5. la Saïdia</v>
          </cell>
          <cell r="B10">
            <v>49489</v>
          </cell>
          <cell r="C10">
            <v>2160</v>
          </cell>
          <cell r="D10">
            <v>1978</v>
          </cell>
          <cell r="E10">
            <v>2091</v>
          </cell>
          <cell r="F10">
            <v>2202</v>
          </cell>
          <cell r="G10">
            <v>2917</v>
          </cell>
          <cell r="H10">
            <v>4052</v>
          </cell>
          <cell r="I10">
            <v>4396</v>
          </cell>
          <cell r="J10">
            <v>4008</v>
          </cell>
          <cell r="K10">
            <v>3809</v>
          </cell>
        </row>
        <row r="11">
          <cell r="A11" t="str">
            <v xml:space="preserve"> 6. el Pla del Real</v>
          </cell>
          <cell r="B11">
            <v>31547</v>
          </cell>
          <cell r="C11">
            <v>1599</v>
          </cell>
          <cell r="D11">
            <v>1530</v>
          </cell>
          <cell r="E11">
            <v>1462</v>
          </cell>
          <cell r="F11">
            <v>1549</v>
          </cell>
          <cell r="G11">
            <v>1876</v>
          </cell>
          <cell r="H11">
            <v>2573</v>
          </cell>
          <cell r="I11">
            <v>2645</v>
          </cell>
          <cell r="J11">
            <v>2385</v>
          </cell>
          <cell r="K11">
            <v>2237</v>
          </cell>
        </row>
        <row r="12">
          <cell r="A12" t="str">
            <v xml:space="preserve"> 7. l'Olivereta</v>
          </cell>
          <cell r="B12">
            <v>50925</v>
          </cell>
          <cell r="C12">
            <v>2384</v>
          </cell>
          <cell r="D12">
            <v>2109</v>
          </cell>
          <cell r="E12">
            <v>2101</v>
          </cell>
          <cell r="F12">
            <v>2212</v>
          </cell>
          <cell r="G12">
            <v>2876</v>
          </cell>
          <cell r="H12">
            <v>4054</v>
          </cell>
          <cell r="I12">
            <v>4466</v>
          </cell>
          <cell r="J12">
            <v>4304</v>
          </cell>
          <cell r="K12">
            <v>4135</v>
          </cell>
        </row>
        <row r="13">
          <cell r="A13" t="str">
            <v xml:space="preserve"> 8. Patraix</v>
          </cell>
          <cell r="B13">
            <v>58645</v>
          </cell>
          <cell r="C13">
            <v>2763</v>
          </cell>
          <cell r="D13">
            <v>2799</v>
          </cell>
          <cell r="E13">
            <v>2674</v>
          </cell>
          <cell r="F13">
            <v>2935</v>
          </cell>
          <cell r="G13">
            <v>3470</v>
          </cell>
          <cell r="H13">
            <v>4602</v>
          </cell>
          <cell r="I13">
            <v>4980</v>
          </cell>
          <cell r="J13">
            <v>4907</v>
          </cell>
          <cell r="K13">
            <v>5166</v>
          </cell>
        </row>
        <row r="14">
          <cell r="A14" t="str">
            <v xml:space="preserve"> 9. Jesús</v>
          </cell>
          <cell r="B14">
            <v>54177</v>
          </cell>
          <cell r="C14">
            <v>2469</v>
          </cell>
          <cell r="D14">
            <v>2151</v>
          </cell>
          <cell r="E14">
            <v>2319</v>
          </cell>
          <cell r="F14">
            <v>2580</v>
          </cell>
          <cell r="G14">
            <v>3450</v>
          </cell>
          <cell r="H14">
            <v>4701</v>
          </cell>
          <cell r="I14">
            <v>5302</v>
          </cell>
          <cell r="J14">
            <v>4459</v>
          </cell>
          <cell r="K14">
            <v>4395</v>
          </cell>
        </row>
        <row r="15">
          <cell r="A15" t="str">
            <v>10. Quatre Carreres</v>
          </cell>
          <cell r="B15">
            <v>75260</v>
          </cell>
          <cell r="C15">
            <v>3791</v>
          </cell>
          <cell r="D15">
            <v>3395</v>
          </cell>
          <cell r="E15">
            <v>3203</v>
          </cell>
          <cell r="F15">
            <v>3357</v>
          </cell>
          <cell r="G15">
            <v>4457</v>
          </cell>
          <cell r="H15">
            <v>6054</v>
          </cell>
          <cell r="I15">
            <v>7150</v>
          </cell>
          <cell r="J15">
            <v>6768</v>
          </cell>
          <cell r="K15">
            <v>6257</v>
          </cell>
        </row>
        <row r="16">
          <cell r="A16" t="str">
            <v>11. Poblats Marítims</v>
          </cell>
          <cell r="B16">
            <v>60019</v>
          </cell>
          <cell r="C16">
            <v>3015</v>
          </cell>
          <cell r="D16">
            <v>2701</v>
          </cell>
          <cell r="E16">
            <v>2631</v>
          </cell>
          <cell r="F16">
            <v>2752</v>
          </cell>
          <cell r="G16">
            <v>3748</v>
          </cell>
          <cell r="H16">
            <v>5093</v>
          </cell>
          <cell r="I16">
            <v>5377</v>
          </cell>
          <cell r="J16">
            <v>4955</v>
          </cell>
          <cell r="K16">
            <v>4825</v>
          </cell>
        </row>
        <row r="17">
          <cell r="A17" t="str">
            <v>12. Camins al Grau</v>
          </cell>
          <cell r="B17">
            <v>64619</v>
          </cell>
          <cell r="C17">
            <v>3775</v>
          </cell>
          <cell r="D17">
            <v>3277</v>
          </cell>
          <cell r="E17">
            <v>2784</v>
          </cell>
          <cell r="F17">
            <v>2840</v>
          </cell>
          <cell r="G17">
            <v>3634</v>
          </cell>
          <cell r="H17">
            <v>5176</v>
          </cell>
          <cell r="I17">
            <v>6250</v>
          </cell>
          <cell r="J17">
            <v>6506</v>
          </cell>
          <cell r="K17">
            <v>5714</v>
          </cell>
        </row>
        <row r="18">
          <cell r="A18" t="str">
            <v>13. Algirós</v>
          </cell>
          <cell r="B18">
            <v>40677</v>
          </cell>
          <cell r="C18">
            <v>1573</v>
          </cell>
          <cell r="D18">
            <v>1532</v>
          </cell>
          <cell r="E18">
            <v>1726</v>
          </cell>
          <cell r="F18">
            <v>2090</v>
          </cell>
          <cell r="G18">
            <v>2723</v>
          </cell>
          <cell r="H18">
            <v>3874</v>
          </cell>
          <cell r="I18">
            <v>3533</v>
          </cell>
          <cell r="J18">
            <v>2764</v>
          </cell>
          <cell r="K18">
            <v>2932</v>
          </cell>
        </row>
        <row r="19">
          <cell r="A19" t="str">
            <v>14. Benimaclet</v>
          </cell>
          <cell r="B19">
            <v>30789</v>
          </cell>
          <cell r="C19">
            <v>1255</v>
          </cell>
          <cell r="D19">
            <v>1281</v>
          </cell>
          <cell r="E19">
            <v>1412</v>
          </cell>
          <cell r="F19">
            <v>1636</v>
          </cell>
          <cell r="G19">
            <v>2087</v>
          </cell>
          <cell r="H19">
            <v>2901</v>
          </cell>
          <cell r="I19">
            <v>2615</v>
          </cell>
          <cell r="J19">
            <v>2205</v>
          </cell>
          <cell r="K19">
            <v>2308</v>
          </cell>
        </row>
        <row r="20">
          <cell r="A20" t="str">
            <v>15. Rascanya</v>
          </cell>
          <cell r="B20">
            <v>53187</v>
          </cell>
          <cell r="C20">
            <v>3144</v>
          </cell>
          <cell r="D20">
            <v>2483</v>
          </cell>
          <cell r="E20">
            <v>2422</v>
          </cell>
          <cell r="F20">
            <v>2605</v>
          </cell>
          <cell r="G20">
            <v>3298</v>
          </cell>
          <cell r="H20">
            <v>4715</v>
          </cell>
          <cell r="I20">
            <v>5626</v>
          </cell>
          <cell r="J20">
            <v>4876</v>
          </cell>
          <cell r="K20">
            <v>4448</v>
          </cell>
        </row>
        <row r="21">
          <cell r="A21" t="str">
            <v>16. Benicalap</v>
          </cell>
          <cell r="B21">
            <v>44015</v>
          </cell>
          <cell r="C21">
            <v>2381</v>
          </cell>
          <cell r="D21">
            <v>2133</v>
          </cell>
          <cell r="E21">
            <v>1939</v>
          </cell>
          <cell r="F21">
            <v>2118</v>
          </cell>
          <cell r="G21">
            <v>2679</v>
          </cell>
          <cell r="H21">
            <v>3957</v>
          </cell>
          <cell r="I21">
            <v>4363</v>
          </cell>
          <cell r="J21">
            <v>4059</v>
          </cell>
          <cell r="K21">
            <v>3753</v>
          </cell>
        </row>
        <row r="22">
          <cell r="A22" t="str">
            <v>17. Pobles del Nord</v>
          </cell>
          <cell r="B22">
            <v>6493</v>
          </cell>
          <cell r="C22">
            <v>358</v>
          </cell>
          <cell r="D22">
            <v>296</v>
          </cell>
          <cell r="E22">
            <v>276</v>
          </cell>
          <cell r="F22">
            <v>342</v>
          </cell>
          <cell r="G22">
            <v>337</v>
          </cell>
          <cell r="H22">
            <v>441</v>
          </cell>
          <cell r="I22">
            <v>507</v>
          </cell>
          <cell r="J22">
            <v>536</v>
          </cell>
          <cell r="K22">
            <v>545</v>
          </cell>
        </row>
        <row r="23">
          <cell r="A23" t="str">
            <v>18. Pobles de l'Oest</v>
          </cell>
          <cell r="B23">
            <v>14183</v>
          </cell>
          <cell r="C23">
            <v>782</v>
          </cell>
          <cell r="D23">
            <v>680</v>
          </cell>
          <cell r="E23">
            <v>603</v>
          </cell>
          <cell r="F23">
            <v>692</v>
          </cell>
          <cell r="G23">
            <v>899</v>
          </cell>
          <cell r="H23">
            <v>1265</v>
          </cell>
          <cell r="I23">
            <v>1416</v>
          </cell>
          <cell r="J23">
            <v>1315</v>
          </cell>
          <cell r="K23">
            <v>1084</v>
          </cell>
        </row>
        <row r="24">
          <cell r="A24" t="str">
            <v>19. Pobles del Sud</v>
          </cell>
          <cell r="B24">
            <v>20598</v>
          </cell>
          <cell r="C24">
            <v>1020</v>
          </cell>
          <cell r="D24">
            <v>880</v>
          </cell>
          <cell r="E24">
            <v>930</v>
          </cell>
          <cell r="F24">
            <v>1043</v>
          </cell>
          <cell r="G24">
            <v>1258</v>
          </cell>
          <cell r="H24">
            <v>1610</v>
          </cell>
          <cell r="I24">
            <v>1697</v>
          </cell>
          <cell r="J24">
            <v>1662</v>
          </cell>
          <cell r="K24">
            <v>1623</v>
          </cell>
        </row>
        <row r="26">
          <cell r="A26" t="str">
            <v>Homes</v>
          </cell>
          <cell r="B26" t="str">
            <v>Total</v>
          </cell>
          <cell r="C26" t="str">
            <v>0 - 4</v>
          </cell>
          <cell r="D26" t="str">
            <v>5 - 9</v>
          </cell>
          <cell r="E26" t="str">
            <v>10 - 14</v>
          </cell>
          <cell r="F26" t="str">
            <v>15 - 19</v>
          </cell>
          <cell r="G26" t="str">
            <v>20 - 24</v>
          </cell>
          <cell r="H26" t="str">
            <v>25 - 29</v>
          </cell>
          <cell r="I26" t="str">
            <v>30 -34</v>
          </cell>
          <cell r="J26" t="str">
            <v>35 - 39</v>
          </cell>
          <cell r="K26" t="str">
            <v>40 - 44</v>
          </cell>
        </row>
        <row r="27">
          <cell r="A27" t="str">
            <v>València</v>
          </cell>
          <cell r="B27">
            <v>390152</v>
          </cell>
          <cell r="C27">
            <v>20252</v>
          </cell>
          <cell r="D27">
            <v>18206</v>
          </cell>
          <cell r="E27">
            <v>17647</v>
          </cell>
          <cell r="F27">
            <v>19035</v>
          </cell>
          <cell r="G27">
            <v>24636</v>
          </cell>
          <cell r="H27">
            <v>34606</v>
          </cell>
          <cell r="I27">
            <v>38398</v>
          </cell>
          <cell r="J27">
            <v>35618</v>
          </cell>
          <cell r="K27">
            <v>32730</v>
          </cell>
        </row>
        <row r="28">
          <cell r="A28" t="str">
            <v xml:space="preserve"> 1. Ciutat Vella</v>
          </cell>
          <cell r="B28">
            <v>12217</v>
          </cell>
          <cell r="C28">
            <v>574</v>
          </cell>
          <cell r="D28">
            <v>449</v>
          </cell>
          <cell r="E28">
            <v>423</v>
          </cell>
          <cell r="F28">
            <v>427</v>
          </cell>
          <cell r="G28">
            <v>635</v>
          </cell>
          <cell r="H28">
            <v>1074</v>
          </cell>
          <cell r="I28">
            <v>1338</v>
          </cell>
          <cell r="J28">
            <v>1272</v>
          </cell>
          <cell r="K28">
            <v>1063</v>
          </cell>
        </row>
        <row r="29">
          <cell r="A29" t="str">
            <v xml:space="preserve"> 2. l'Eixample</v>
          </cell>
          <cell r="B29">
            <v>20233</v>
          </cell>
          <cell r="C29">
            <v>1095</v>
          </cell>
          <cell r="D29">
            <v>933</v>
          </cell>
          <cell r="E29">
            <v>857</v>
          </cell>
          <cell r="F29">
            <v>864</v>
          </cell>
          <cell r="G29">
            <v>1175</v>
          </cell>
          <cell r="H29">
            <v>1539</v>
          </cell>
          <cell r="I29">
            <v>1913</v>
          </cell>
          <cell r="J29">
            <v>1869</v>
          </cell>
          <cell r="K29">
            <v>1742</v>
          </cell>
        </row>
        <row r="30">
          <cell r="A30" t="str">
            <v xml:space="preserve"> 3. Extramurs</v>
          </cell>
          <cell r="B30">
            <v>22898</v>
          </cell>
          <cell r="C30">
            <v>1127</v>
          </cell>
          <cell r="D30">
            <v>1035</v>
          </cell>
          <cell r="E30">
            <v>1006</v>
          </cell>
          <cell r="F30">
            <v>1010</v>
          </cell>
          <cell r="G30">
            <v>1335</v>
          </cell>
          <cell r="H30">
            <v>1815</v>
          </cell>
          <cell r="I30">
            <v>2062</v>
          </cell>
          <cell r="J30">
            <v>2033</v>
          </cell>
          <cell r="K30">
            <v>1915</v>
          </cell>
        </row>
        <row r="31">
          <cell r="A31" t="str">
            <v xml:space="preserve"> 4. Campanar</v>
          </cell>
          <cell r="B31">
            <v>16999</v>
          </cell>
          <cell r="C31">
            <v>908</v>
          </cell>
          <cell r="D31">
            <v>706</v>
          </cell>
          <cell r="E31">
            <v>710</v>
          </cell>
          <cell r="F31">
            <v>885</v>
          </cell>
          <cell r="G31">
            <v>1180</v>
          </cell>
          <cell r="H31">
            <v>1585</v>
          </cell>
          <cell r="I31">
            <v>1692</v>
          </cell>
          <cell r="J31">
            <v>1479</v>
          </cell>
          <cell r="K31">
            <v>1248</v>
          </cell>
        </row>
        <row r="32">
          <cell r="A32" t="str">
            <v xml:space="preserve"> 5. la Saïdia</v>
          </cell>
          <cell r="B32">
            <v>23301</v>
          </cell>
          <cell r="C32">
            <v>1128</v>
          </cell>
          <cell r="D32">
            <v>992</v>
          </cell>
          <cell r="E32">
            <v>1102</v>
          </cell>
          <cell r="F32">
            <v>1125</v>
          </cell>
          <cell r="G32">
            <v>1444</v>
          </cell>
          <cell r="H32">
            <v>2056</v>
          </cell>
          <cell r="I32">
            <v>2219</v>
          </cell>
          <cell r="J32">
            <v>2073</v>
          </cell>
          <cell r="K32">
            <v>1885</v>
          </cell>
        </row>
        <row r="33">
          <cell r="A33" t="str">
            <v xml:space="preserve"> 6. el Pla del Real</v>
          </cell>
          <cell r="B33">
            <v>14662</v>
          </cell>
          <cell r="C33">
            <v>757</v>
          </cell>
          <cell r="D33">
            <v>771</v>
          </cell>
          <cell r="E33">
            <v>739</v>
          </cell>
          <cell r="F33">
            <v>789</v>
          </cell>
          <cell r="G33">
            <v>935</v>
          </cell>
          <cell r="H33">
            <v>1261</v>
          </cell>
          <cell r="I33">
            <v>1342</v>
          </cell>
          <cell r="J33">
            <v>1175</v>
          </cell>
          <cell r="K33">
            <v>1050</v>
          </cell>
        </row>
        <row r="34">
          <cell r="A34" t="str">
            <v xml:space="preserve"> 7. l'Olivereta</v>
          </cell>
          <cell r="B34">
            <v>24207</v>
          </cell>
          <cell r="C34">
            <v>1204</v>
          </cell>
          <cell r="D34">
            <v>1064</v>
          </cell>
          <cell r="E34">
            <v>1043</v>
          </cell>
          <cell r="F34">
            <v>1140</v>
          </cell>
          <cell r="G34">
            <v>1406</v>
          </cell>
          <cell r="H34">
            <v>2130</v>
          </cell>
          <cell r="I34">
            <v>2362</v>
          </cell>
          <cell r="J34">
            <v>2258</v>
          </cell>
          <cell r="K34">
            <v>2101</v>
          </cell>
        </row>
        <row r="35">
          <cell r="A35" t="str">
            <v xml:space="preserve"> 8. Patraix</v>
          </cell>
          <cell r="B35">
            <v>28256</v>
          </cell>
          <cell r="C35">
            <v>1389</v>
          </cell>
          <cell r="D35">
            <v>1507</v>
          </cell>
          <cell r="E35">
            <v>1328</v>
          </cell>
          <cell r="F35">
            <v>1524</v>
          </cell>
          <cell r="G35">
            <v>1790</v>
          </cell>
          <cell r="H35">
            <v>2340</v>
          </cell>
          <cell r="I35">
            <v>2515</v>
          </cell>
          <cell r="J35">
            <v>2466</v>
          </cell>
          <cell r="K35">
            <v>2528</v>
          </cell>
        </row>
        <row r="36">
          <cell r="A36" t="str">
            <v xml:space="preserve"> 9. Jesús</v>
          </cell>
          <cell r="B36">
            <v>26567</v>
          </cell>
          <cell r="C36">
            <v>1242</v>
          </cell>
          <cell r="D36">
            <v>1060</v>
          </cell>
          <cell r="E36">
            <v>1209</v>
          </cell>
          <cell r="F36">
            <v>1373</v>
          </cell>
          <cell r="G36">
            <v>1785</v>
          </cell>
          <cell r="H36">
            <v>2539</v>
          </cell>
          <cell r="I36">
            <v>2790</v>
          </cell>
          <cell r="J36">
            <v>2326</v>
          </cell>
          <cell r="K36">
            <v>2191</v>
          </cell>
        </row>
        <row r="37">
          <cell r="A37" t="str">
            <v>10. Quatre Carreres</v>
          </cell>
          <cell r="B37">
            <v>36559</v>
          </cell>
          <cell r="C37">
            <v>1968</v>
          </cell>
          <cell r="D37">
            <v>1722</v>
          </cell>
          <cell r="E37">
            <v>1645</v>
          </cell>
          <cell r="F37">
            <v>1717</v>
          </cell>
          <cell r="G37">
            <v>2282</v>
          </cell>
          <cell r="H37">
            <v>3093</v>
          </cell>
          <cell r="I37">
            <v>3760</v>
          </cell>
          <cell r="J37">
            <v>3570</v>
          </cell>
          <cell r="K37">
            <v>3086</v>
          </cell>
        </row>
        <row r="38">
          <cell r="A38" t="str">
            <v>11. Poblats Marítims</v>
          </cell>
          <cell r="B38">
            <v>29364</v>
          </cell>
          <cell r="C38">
            <v>1528</v>
          </cell>
          <cell r="D38">
            <v>1427</v>
          </cell>
          <cell r="E38">
            <v>1342</v>
          </cell>
          <cell r="F38">
            <v>1359</v>
          </cell>
          <cell r="G38">
            <v>1944</v>
          </cell>
          <cell r="H38">
            <v>2718</v>
          </cell>
          <cell r="I38">
            <v>2854</v>
          </cell>
          <cell r="J38">
            <v>2626</v>
          </cell>
          <cell r="K38">
            <v>2507</v>
          </cell>
        </row>
        <row r="39">
          <cell r="A39" t="str">
            <v>12. Camins al Grau</v>
          </cell>
          <cell r="B39">
            <v>31713</v>
          </cell>
          <cell r="C39">
            <v>1965</v>
          </cell>
          <cell r="D39">
            <v>1694</v>
          </cell>
          <cell r="E39">
            <v>1412</v>
          </cell>
          <cell r="F39">
            <v>1457</v>
          </cell>
          <cell r="G39">
            <v>1907</v>
          </cell>
          <cell r="H39">
            <v>2709</v>
          </cell>
          <cell r="I39">
            <v>3189</v>
          </cell>
          <cell r="J39">
            <v>3393</v>
          </cell>
          <cell r="K39">
            <v>2987</v>
          </cell>
        </row>
        <row r="40">
          <cell r="A40" t="str">
            <v>13. Algirós</v>
          </cell>
          <cell r="B40">
            <v>19605</v>
          </cell>
          <cell r="C40">
            <v>845</v>
          </cell>
          <cell r="D40">
            <v>785</v>
          </cell>
          <cell r="E40">
            <v>884</v>
          </cell>
          <cell r="F40">
            <v>1081</v>
          </cell>
          <cell r="G40">
            <v>1409</v>
          </cell>
          <cell r="H40">
            <v>2025</v>
          </cell>
          <cell r="I40">
            <v>1848</v>
          </cell>
          <cell r="J40">
            <v>1406</v>
          </cell>
          <cell r="K40">
            <v>1393</v>
          </cell>
        </row>
        <row r="41">
          <cell r="A41" t="str">
            <v>14. Benimaclet</v>
          </cell>
          <cell r="B41">
            <v>14707</v>
          </cell>
          <cell r="C41">
            <v>609</v>
          </cell>
          <cell r="D41">
            <v>642</v>
          </cell>
          <cell r="E41">
            <v>744</v>
          </cell>
          <cell r="F41">
            <v>837</v>
          </cell>
          <cell r="G41">
            <v>1056</v>
          </cell>
          <cell r="H41">
            <v>1464</v>
          </cell>
          <cell r="I41">
            <v>1326</v>
          </cell>
          <cell r="J41">
            <v>1160</v>
          </cell>
          <cell r="K41">
            <v>1096</v>
          </cell>
        </row>
        <row r="42">
          <cell r="A42" t="str">
            <v>15. Rascanya</v>
          </cell>
          <cell r="B42">
            <v>26502</v>
          </cell>
          <cell r="C42">
            <v>1552</v>
          </cell>
          <cell r="D42">
            <v>1318</v>
          </cell>
          <cell r="E42">
            <v>1266</v>
          </cell>
          <cell r="F42">
            <v>1317</v>
          </cell>
          <cell r="G42">
            <v>1716</v>
          </cell>
          <cell r="H42">
            <v>2468</v>
          </cell>
          <cell r="I42">
            <v>2990</v>
          </cell>
          <cell r="J42">
            <v>2579</v>
          </cell>
          <cell r="K42">
            <v>2333</v>
          </cell>
        </row>
        <row r="43">
          <cell r="A43" t="str">
            <v>16. Benicalap</v>
          </cell>
          <cell r="B43">
            <v>21921</v>
          </cell>
          <cell r="C43">
            <v>1241</v>
          </cell>
          <cell r="D43">
            <v>1140</v>
          </cell>
          <cell r="E43">
            <v>1004</v>
          </cell>
          <cell r="F43">
            <v>1085</v>
          </cell>
          <cell r="G43">
            <v>1365</v>
          </cell>
          <cell r="H43">
            <v>2055</v>
          </cell>
          <cell r="I43">
            <v>2298</v>
          </cell>
          <cell r="J43">
            <v>2157</v>
          </cell>
          <cell r="K43">
            <v>1958</v>
          </cell>
        </row>
        <row r="44">
          <cell r="A44" t="str">
            <v>17. Pobles del Nord</v>
          </cell>
          <cell r="B44">
            <v>3123</v>
          </cell>
          <cell r="C44">
            <v>179</v>
          </cell>
          <cell r="D44">
            <v>159</v>
          </cell>
          <cell r="E44">
            <v>153</v>
          </cell>
          <cell r="F44">
            <v>173</v>
          </cell>
          <cell r="G44">
            <v>166</v>
          </cell>
          <cell r="H44">
            <v>227</v>
          </cell>
          <cell r="I44">
            <v>260</v>
          </cell>
          <cell r="J44">
            <v>259</v>
          </cell>
          <cell r="K44">
            <v>273</v>
          </cell>
        </row>
        <row r="45">
          <cell r="A45" t="str">
            <v>18. Pobles de l'Oest</v>
          </cell>
          <cell r="B45">
            <v>7036</v>
          </cell>
          <cell r="C45">
            <v>403</v>
          </cell>
          <cell r="D45">
            <v>361</v>
          </cell>
          <cell r="E45">
            <v>314</v>
          </cell>
          <cell r="F45">
            <v>328</v>
          </cell>
          <cell r="G45">
            <v>447</v>
          </cell>
          <cell r="H45">
            <v>660</v>
          </cell>
          <cell r="I45">
            <v>748</v>
          </cell>
          <cell r="J45">
            <v>689</v>
          </cell>
          <cell r="K45">
            <v>556</v>
          </cell>
        </row>
        <row r="46">
          <cell r="A46" t="str">
            <v>19. Pobles del Sud</v>
          </cell>
          <cell r="B46">
            <v>10282</v>
          </cell>
          <cell r="C46">
            <v>538</v>
          </cell>
          <cell r="D46">
            <v>441</v>
          </cell>
          <cell r="E46">
            <v>466</v>
          </cell>
          <cell r="F46">
            <v>544</v>
          </cell>
          <cell r="G46">
            <v>659</v>
          </cell>
          <cell r="H46">
            <v>848</v>
          </cell>
          <cell r="I46">
            <v>892</v>
          </cell>
          <cell r="J46">
            <v>828</v>
          </cell>
          <cell r="K46">
            <v>818</v>
          </cell>
        </row>
        <row r="48">
          <cell r="A48" t="str">
            <v>Dones</v>
          </cell>
          <cell r="B48" t="str">
            <v>Total</v>
          </cell>
          <cell r="C48" t="str">
            <v>0 - 4</v>
          </cell>
          <cell r="D48" t="str">
            <v>5 - 9</v>
          </cell>
          <cell r="E48" t="str">
            <v>10 - 14</v>
          </cell>
          <cell r="F48" t="str">
            <v>15 - 19</v>
          </cell>
          <cell r="G48" t="str">
            <v>20 - 24</v>
          </cell>
          <cell r="H48" t="str">
            <v>25 - 29</v>
          </cell>
          <cell r="I48" t="str">
            <v>30 -34</v>
          </cell>
          <cell r="J48" t="str">
            <v>35 - 39</v>
          </cell>
          <cell r="K48" t="str">
            <v>40 - 44</v>
          </cell>
        </row>
        <row r="49">
          <cell r="A49" t="str">
            <v>València</v>
          </cell>
          <cell r="B49">
            <v>419912</v>
          </cell>
          <cell r="C49">
            <v>19526</v>
          </cell>
          <cell r="D49">
            <v>17247</v>
          </cell>
          <cell r="E49">
            <v>16746</v>
          </cell>
          <cell r="F49">
            <v>18196</v>
          </cell>
          <cell r="G49">
            <v>23620</v>
          </cell>
          <cell r="H49">
            <v>32222</v>
          </cell>
          <cell r="I49">
            <v>35675</v>
          </cell>
          <cell r="J49">
            <v>33301</v>
          </cell>
          <cell r="K49">
            <v>32565</v>
          </cell>
        </row>
        <row r="50">
          <cell r="A50" t="str">
            <v xml:space="preserve"> 1. Ciutat Vella</v>
          </cell>
          <cell r="B50">
            <v>13571</v>
          </cell>
          <cell r="C50">
            <v>542</v>
          </cell>
          <cell r="D50">
            <v>409</v>
          </cell>
          <cell r="E50">
            <v>372</v>
          </cell>
          <cell r="F50">
            <v>428</v>
          </cell>
          <cell r="G50">
            <v>695</v>
          </cell>
          <cell r="H50">
            <v>1031</v>
          </cell>
          <cell r="I50">
            <v>1240</v>
          </cell>
          <cell r="J50">
            <v>1109</v>
          </cell>
          <cell r="K50">
            <v>949</v>
          </cell>
        </row>
        <row r="51">
          <cell r="A51" t="str">
            <v xml:space="preserve"> 2. l'Eixample</v>
          </cell>
          <cell r="B51">
            <v>23875</v>
          </cell>
          <cell r="C51">
            <v>1025</v>
          </cell>
          <cell r="D51">
            <v>919</v>
          </cell>
          <cell r="E51">
            <v>806</v>
          </cell>
          <cell r="F51">
            <v>824</v>
          </cell>
          <cell r="G51">
            <v>1144</v>
          </cell>
          <cell r="H51">
            <v>1516</v>
          </cell>
          <cell r="I51">
            <v>1854</v>
          </cell>
          <cell r="J51">
            <v>1823</v>
          </cell>
          <cell r="K51">
            <v>1851</v>
          </cell>
        </row>
        <row r="52">
          <cell r="A52" t="str">
            <v xml:space="preserve"> 3. Extramurs</v>
          </cell>
          <cell r="B52">
            <v>27273</v>
          </cell>
          <cell r="C52">
            <v>1114</v>
          </cell>
          <cell r="D52">
            <v>1039</v>
          </cell>
          <cell r="E52">
            <v>964</v>
          </cell>
          <cell r="F52">
            <v>972</v>
          </cell>
          <cell r="G52">
            <v>1287</v>
          </cell>
          <cell r="H52">
            <v>1778</v>
          </cell>
          <cell r="I52">
            <v>2024</v>
          </cell>
          <cell r="J52">
            <v>2183</v>
          </cell>
          <cell r="K52">
            <v>1941</v>
          </cell>
        </row>
        <row r="53">
          <cell r="A53" t="str">
            <v xml:space="preserve"> 4. Campanar</v>
          </cell>
          <cell r="B53">
            <v>18375</v>
          </cell>
          <cell r="C53">
            <v>924</v>
          </cell>
          <cell r="D53">
            <v>738</v>
          </cell>
          <cell r="E53">
            <v>682</v>
          </cell>
          <cell r="F53">
            <v>868</v>
          </cell>
          <cell r="G53">
            <v>1096</v>
          </cell>
          <cell r="H53">
            <v>1422</v>
          </cell>
          <cell r="I53">
            <v>1627</v>
          </cell>
          <cell r="J53">
            <v>1442</v>
          </cell>
          <cell r="K53">
            <v>1355</v>
          </cell>
        </row>
        <row r="54">
          <cell r="A54" t="str">
            <v xml:space="preserve"> 5. la Saïdia</v>
          </cell>
          <cell r="B54">
            <v>26188</v>
          </cell>
          <cell r="C54">
            <v>1032</v>
          </cell>
          <cell r="D54">
            <v>986</v>
          </cell>
          <cell r="E54">
            <v>989</v>
          </cell>
          <cell r="F54">
            <v>1077</v>
          </cell>
          <cell r="G54">
            <v>1473</v>
          </cell>
          <cell r="H54">
            <v>1996</v>
          </cell>
          <cell r="I54">
            <v>2177</v>
          </cell>
          <cell r="J54">
            <v>1935</v>
          </cell>
          <cell r="K54">
            <v>1924</v>
          </cell>
        </row>
        <row r="55">
          <cell r="A55" t="str">
            <v xml:space="preserve"> 6. el Pla del Real</v>
          </cell>
          <cell r="B55">
            <v>16885</v>
          </cell>
          <cell r="C55">
            <v>842</v>
          </cell>
          <cell r="D55">
            <v>759</v>
          </cell>
          <cell r="E55">
            <v>723</v>
          </cell>
          <cell r="F55">
            <v>760</v>
          </cell>
          <cell r="G55">
            <v>941</v>
          </cell>
          <cell r="H55">
            <v>1312</v>
          </cell>
          <cell r="I55">
            <v>1303</v>
          </cell>
          <cell r="J55">
            <v>1210</v>
          </cell>
          <cell r="K55">
            <v>1187</v>
          </cell>
        </row>
        <row r="56">
          <cell r="A56" t="str">
            <v xml:space="preserve"> 7. l'Olivereta</v>
          </cell>
          <cell r="B56">
            <v>26718</v>
          </cell>
          <cell r="C56">
            <v>1180</v>
          </cell>
          <cell r="D56">
            <v>1045</v>
          </cell>
          <cell r="E56">
            <v>1058</v>
          </cell>
          <cell r="F56">
            <v>1072</v>
          </cell>
          <cell r="G56">
            <v>1470</v>
          </cell>
          <cell r="H56">
            <v>1924</v>
          </cell>
          <cell r="I56">
            <v>2104</v>
          </cell>
          <cell r="J56">
            <v>2046</v>
          </cell>
          <cell r="K56">
            <v>2034</v>
          </cell>
        </row>
        <row r="57">
          <cell r="A57" t="str">
            <v xml:space="preserve"> 8. Patraix</v>
          </cell>
          <cell r="B57">
            <v>30389</v>
          </cell>
          <cell r="C57">
            <v>1374</v>
          </cell>
          <cell r="D57">
            <v>1292</v>
          </cell>
          <cell r="E57">
            <v>1346</v>
          </cell>
          <cell r="F57">
            <v>1411</v>
          </cell>
          <cell r="G57">
            <v>1680</v>
          </cell>
          <cell r="H57">
            <v>2262</v>
          </cell>
          <cell r="I57">
            <v>2465</v>
          </cell>
          <cell r="J57">
            <v>2441</v>
          </cell>
          <cell r="K57">
            <v>2638</v>
          </cell>
        </row>
        <row r="58">
          <cell r="A58" t="str">
            <v xml:space="preserve"> 9. Jesús</v>
          </cell>
          <cell r="B58">
            <v>27610</v>
          </cell>
          <cell r="C58">
            <v>1227</v>
          </cell>
          <cell r="D58">
            <v>1091</v>
          </cell>
          <cell r="E58">
            <v>1110</v>
          </cell>
          <cell r="F58">
            <v>1207</v>
          </cell>
          <cell r="G58">
            <v>1665</v>
          </cell>
          <cell r="H58">
            <v>2162</v>
          </cell>
          <cell r="I58">
            <v>2512</v>
          </cell>
          <cell r="J58">
            <v>2133</v>
          </cell>
          <cell r="K58">
            <v>2204</v>
          </cell>
        </row>
        <row r="59">
          <cell r="A59" t="str">
            <v>10. Quatre Carreres</v>
          </cell>
          <cell r="B59">
            <v>38701</v>
          </cell>
          <cell r="C59">
            <v>1823</v>
          </cell>
          <cell r="D59">
            <v>1673</v>
          </cell>
          <cell r="E59">
            <v>1558</v>
          </cell>
          <cell r="F59">
            <v>1640</v>
          </cell>
          <cell r="G59">
            <v>2175</v>
          </cell>
          <cell r="H59">
            <v>2961</v>
          </cell>
          <cell r="I59">
            <v>3390</v>
          </cell>
          <cell r="J59">
            <v>3198</v>
          </cell>
          <cell r="K59">
            <v>3171</v>
          </cell>
        </row>
        <row r="60">
          <cell r="A60" t="str">
            <v>11. Poblats Marítims</v>
          </cell>
          <cell r="B60">
            <v>30655</v>
          </cell>
          <cell r="C60">
            <v>1487</v>
          </cell>
          <cell r="D60">
            <v>1274</v>
          </cell>
          <cell r="E60">
            <v>1289</v>
          </cell>
          <cell r="F60">
            <v>1393</v>
          </cell>
          <cell r="G60">
            <v>1804</v>
          </cell>
          <cell r="H60">
            <v>2375</v>
          </cell>
          <cell r="I60">
            <v>2523</v>
          </cell>
          <cell r="J60">
            <v>2329</v>
          </cell>
          <cell r="K60">
            <v>2318</v>
          </cell>
        </row>
        <row r="61">
          <cell r="A61" t="str">
            <v>12. Camins al Grau</v>
          </cell>
          <cell r="B61">
            <v>32906</v>
          </cell>
          <cell r="C61">
            <v>1810</v>
          </cell>
          <cell r="D61">
            <v>1583</v>
          </cell>
          <cell r="E61">
            <v>1372</v>
          </cell>
          <cell r="F61">
            <v>1383</v>
          </cell>
          <cell r="G61">
            <v>1727</v>
          </cell>
          <cell r="H61">
            <v>2467</v>
          </cell>
          <cell r="I61">
            <v>3061</v>
          </cell>
          <cell r="J61">
            <v>3113</v>
          </cell>
          <cell r="K61">
            <v>2727</v>
          </cell>
        </row>
        <row r="62">
          <cell r="A62" t="str">
            <v>13. Algirós</v>
          </cell>
          <cell r="B62">
            <v>21072</v>
          </cell>
          <cell r="C62">
            <v>728</v>
          </cell>
          <cell r="D62">
            <v>747</v>
          </cell>
          <cell r="E62">
            <v>842</v>
          </cell>
          <cell r="F62">
            <v>1009</v>
          </cell>
          <cell r="G62">
            <v>1314</v>
          </cell>
          <cell r="H62">
            <v>1849</v>
          </cell>
          <cell r="I62">
            <v>1685</v>
          </cell>
          <cell r="J62">
            <v>1358</v>
          </cell>
          <cell r="K62">
            <v>1539</v>
          </cell>
        </row>
        <row r="63">
          <cell r="A63" t="str">
            <v>14. Benimaclet</v>
          </cell>
          <cell r="B63">
            <v>16082</v>
          </cell>
          <cell r="C63">
            <v>646</v>
          </cell>
          <cell r="D63">
            <v>639</v>
          </cell>
          <cell r="E63">
            <v>668</v>
          </cell>
          <cell r="F63">
            <v>799</v>
          </cell>
          <cell r="G63">
            <v>1031</v>
          </cell>
          <cell r="H63">
            <v>1437</v>
          </cell>
          <cell r="I63">
            <v>1289</v>
          </cell>
          <cell r="J63">
            <v>1045</v>
          </cell>
          <cell r="K63">
            <v>1212</v>
          </cell>
        </row>
        <row r="64">
          <cell r="A64" t="str">
            <v>15. Rascanya</v>
          </cell>
          <cell r="B64">
            <v>26685</v>
          </cell>
          <cell r="C64">
            <v>1592</v>
          </cell>
          <cell r="D64">
            <v>1165</v>
          </cell>
          <cell r="E64">
            <v>1156</v>
          </cell>
          <cell r="F64">
            <v>1288</v>
          </cell>
          <cell r="G64">
            <v>1582</v>
          </cell>
          <cell r="H64">
            <v>2247</v>
          </cell>
          <cell r="I64">
            <v>2636</v>
          </cell>
          <cell r="J64">
            <v>2297</v>
          </cell>
          <cell r="K64">
            <v>2115</v>
          </cell>
        </row>
        <row r="65">
          <cell r="A65" t="str">
            <v>16. Benicalap</v>
          </cell>
          <cell r="B65">
            <v>22094</v>
          </cell>
          <cell r="C65">
            <v>1140</v>
          </cell>
          <cell r="D65">
            <v>993</v>
          </cell>
          <cell r="E65">
            <v>935</v>
          </cell>
          <cell r="F65">
            <v>1033</v>
          </cell>
          <cell r="G65">
            <v>1314</v>
          </cell>
          <cell r="H65">
            <v>1902</v>
          </cell>
          <cell r="I65">
            <v>2065</v>
          </cell>
          <cell r="J65">
            <v>1902</v>
          </cell>
          <cell r="K65">
            <v>1795</v>
          </cell>
        </row>
        <row r="66">
          <cell r="A66" t="str">
            <v>17. Pobles del Nord</v>
          </cell>
          <cell r="B66">
            <v>3370</v>
          </cell>
          <cell r="C66">
            <v>179</v>
          </cell>
          <cell r="D66">
            <v>137</v>
          </cell>
          <cell r="E66">
            <v>123</v>
          </cell>
          <cell r="F66">
            <v>169</v>
          </cell>
          <cell r="G66">
            <v>171</v>
          </cell>
          <cell r="H66">
            <v>214</v>
          </cell>
          <cell r="I66">
            <v>247</v>
          </cell>
          <cell r="J66">
            <v>277</v>
          </cell>
          <cell r="K66">
            <v>272</v>
          </cell>
        </row>
        <row r="67">
          <cell r="A67" t="str">
            <v>18. Pobles de l'Oest</v>
          </cell>
          <cell r="B67">
            <v>7147</v>
          </cell>
          <cell r="C67">
            <v>379</v>
          </cell>
          <cell r="D67">
            <v>319</v>
          </cell>
          <cell r="E67">
            <v>289</v>
          </cell>
          <cell r="F67">
            <v>364</v>
          </cell>
          <cell r="G67">
            <v>452</v>
          </cell>
          <cell r="H67">
            <v>605</v>
          </cell>
          <cell r="I67">
            <v>668</v>
          </cell>
          <cell r="J67">
            <v>626</v>
          </cell>
          <cell r="K67">
            <v>528</v>
          </cell>
        </row>
        <row r="68">
          <cell r="A68" t="str">
            <v>19. Pobles del Sud</v>
          </cell>
          <cell r="B68">
            <v>10316</v>
          </cell>
          <cell r="C68">
            <v>482</v>
          </cell>
          <cell r="D68">
            <v>439</v>
          </cell>
          <cell r="E68">
            <v>464</v>
          </cell>
          <cell r="F68">
            <v>499</v>
          </cell>
          <cell r="G68">
            <v>599</v>
          </cell>
          <cell r="H68">
            <v>762</v>
          </cell>
          <cell r="I68">
            <v>805</v>
          </cell>
          <cell r="J68">
            <v>834</v>
          </cell>
          <cell r="K68">
            <v>805</v>
          </cell>
        </row>
        <row r="70">
          <cell r="A70" t="str">
            <v>(Continuació)</v>
          </cell>
        </row>
        <row r="71">
          <cell r="B71" t="str">
            <v>45 - 49</v>
          </cell>
          <cell r="C71" t="str">
            <v>50 - 54</v>
          </cell>
          <cell r="D71" t="str">
            <v>55 - 59</v>
          </cell>
          <cell r="E71" t="str">
            <v>60 - 64</v>
          </cell>
          <cell r="F71" t="str">
            <v>65 - 69</v>
          </cell>
          <cell r="G71" t="str">
            <v>70 - 74</v>
          </cell>
          <cell r="H71" t="str">
            <v>75 - 79</v>
          </cell>
          <cell r="I71" t="str">
            <v>80 - 84</v>
          </cell>
          <cell r="J71" t="str">
            <v>85 - 89</v>
          </cell>
          <cell r="K71" t="str">
            <v>90 i més</v>
          </cell>
        </row>
        <row r="72">
          <cell r="A72" t="str">
            <v>València</v>
          </cell>
          <cell r="B72">
            <v>58598</v>
          </cell>
          <cell r="C72">
            <v>50579</v>
          </cell>
          <cell r="D72">
            <v>47638</v>
          </cell>
          <cell r="E72">
            <v>43261</v>
          </cell>
          <cell r="F72">
            <v>35383</v>
          </cell>
          <cell r="G72">
            <v>34936</v>
          </cell>
          <cell r="H72">
            <v>30581</v>
          </cell>
          <cell r="I72">
            <v>21817</v>
          </cell>
          <cell r="J72">
            <v>11658</v>
          </cell>
          <cell r="K72">
            <v>5387</v>
          </cell>
        </row>
        <row r="73">
          <cell r="A73" t="str">
            <v xml:space="preserve"> 1. Ciutat Vella</v>
          </cell>
          <cell r="B73">
            <v>1720</v>
          </cell>
          <cell r="C73">
            <v>1526</v>
          </cell>
          <cell r="D73">
            <v>1484</v>
          </cell>
          <cell r="E73">
            <v>1431</v>
          </cell>
          <cell r="F73">
            <v>1182</v>
          </cell>
          <cell r="G73">
            <v>1179</v>
          </cell>
          <cell r="H73">
            <v>1277</v>
          </cell>
          <cell r="I73">
            <v>953</v>
          </cell>
          <cell r="J73">
            <v>637</v>
          </cell>
          <cell r="K73">
            <v>369</v>
          </cell>
        </row>
        <row r="74">
          <cell r="A74" t="str">
            <v xml:space="preserve"> 2. l'Eixample</v>
          </cell>
          <cell r="B74">
            <v>3097</v>
          </cell>
          <cell r="C74">
            <v>2644</v>
          </cell>
          <cell r="D74">
            <v>2464</v>
          </cell>
          <cell r="E74">
            <v>2378</v>
          </cell>
          <cell r="F74">
            <v>2129</v>
          </cell>
          <cell r="G74">
            <v>2186</v>
          </cell>
          <cell r="H74">
            <v>2122</v>
          </cell>
          <cell r="I74">
            <v>1775</v>
          </cell>
          <cell r="J74">
            <v>980</v>
          </cell>
          <cell r="K74">
            <v>584</v>
          </cell>
        </row>
        <row r="75">
          <cell r="A75" t="str">
            <v xml:space="preserve"> 3. Extramurs</v>
          </cell>
          <cell r="B75">
            <v>3610</v>
          </cell>
          <cell r="C75">
            <v>3140</v>
          </cell>
          <cell r="D75">
            <v>2800</v>
          </cell>
          <cell r="E75">
            <v>2715</v>
          </cell>
          <cell r="F75">
            <v>2458</v>
          </cell>
          <cell r="G75">
            <v>2571</v>
          </cell>
          <cell r="H75">
            <v>2548</v>
          </cell>
          <cell r="I75">
            <v>1976</v>
          </cell>
          <cell r="J75">
            <v>1135</v>
          </cell>
          <cell r="K75">
            <v>578</v>
          </cell>
        </row>
        <row r="76">
          <cell r="A76" t="str">
            <v xml:space="preserve"> 4. Campanar</v>
          </cell>
          <cell r="B76">
            <v>2532</v>
          </cell>
          <cell r="C76">
            <v>2554</v>
          </cell>
          <cell r="D76">
            <v>2381</v>
          </cell>
          <cell r="E76">
            <v>2165</v>
          </cell>
          <cell r="F76">
            <v>1516</v>
          </cell>
          <cell r="G76">
            <v>1285</v>
          </cell>
          <cell r="H76">
            <v>1052</v>
          </cell>
          <cell r="I76">
            <v>741</v>
          </cell>
          <cell r="J76">
            <v>421</v>
          </cell>
          <cell r="K76">
            <v>180</v>
          </cell>
        </row>
        <row r="77">
          <cell r="A77" t="str">
            <v xml:space="preserve"> 5. la Saïdia</v>
          </cell>
          <cell r="B77">
            <v>3434</v>
          </cell>
          <cell r="C77">
            <v>2926</v>
          </cell>
          <cell r="D77">
            <v>2810</v>
          </cell>
          <cell r="E77">
            <v>2782</v>
          </cell>
          <cell r="F77">
            <v>2461</v>
          </cell>
          <cell r="G77">
            <v>2378</v>
          </cell>
          <cell r="H77">
            <v>2192</v>
          </cell>
          <cell r="I77">
            <v>1592</v>
          </cell>
          <cell r="J77">
            <v>864</v>
          </cell>
          <cell r="K77">
            <v>437</v>
          </cell>
        </row>
        <row r="78">
          <cell r="A78" t="str">
            <v xml:space="preserve"> 6. el Pla del Real</v>
          </cell>
          <cell r="B78">
            <v>2139</v>
          </cell>
          <cell r="C78">
            <v>1924</v>
          </cell>
          <cell r="D78">
            <v>1965</v>
          </cell>
          <cell r="E78">
            <v>1976</v>
          </cell>
          <cell r="F78">
            <v>1583</v>
          </cell>
          <cell r="G78">
            <v>1435</v>
          </cell>
          <cell r="H78">
            <v>1113</v>
          </cell>
          <cell r="I78">
            <v>839</v>
          </cell>
          <cell r="J78">
            <v>478</v>
          </cell>
          <cell r="K78">
            <v>239</v>
          </cell>
        </row>
        <row r="79">
          <cell r="A79" t="str">
            <v xml:space="preserve"> 7. l'Olivereta</v>
          </cell>
          <cell r="B79">
            <v>3633</v>
          </cell>
          <cell r="C79">
            <v>2734</v>
          </cell>
          <cell r="D79">
            <v>2716</v>
          </cell>
          <cell r="E79">
            <v>2639</v>
          </cell>
          <cell r="F79">
            <v>2506</v>
          </cell>
          <cell r="G79">
            <v>2686</v>
          </cell>
          <cell r="H79">
            <v>2493</v>
          </cell>
          <cell r="I79">
            <v>1653</v>
          </cell>
          <cell r="J79">
            <v>862</v>
          </cell>
          <cell r="K79">
            <v>362</v>
          </cell>
        </row>
        <row r="80">
          <cell r="A80" t="str">
            <v xml:space="preserve"> 8. Patraix</v>
          </cell>
          <cell r="B80">
            <v>4738</v>
          </cell>
          <cell r="C80">
            <v>4050</v>
          </cell>
          <cell r="D80">
            <v>3841</v>
          </cell>
          <cell r="E80">
            <v>3045</v>
          </cell>
          <cell r="F80">
            <v>2245</v>
          </cell>
          <cell r="G80">
            <v>2172</v>
          </cell>
          <cell r="H80">
            <v>1908</v>
          </cell>
          <cell r="I80">
            <v>1376</v>
          </cell>
          <cell r="J80">
            <v>708</v>
          </cell>
          <cell r="K80">
            <v>266</v>
          </cell>
        </row>
        <row r="81">
          <cell r="A81" t="str">
            <v xml:space="preserve"> 9. Jesús</v>
          </cell>
          <cell r="B81">
            <v>4014</v>
          </cell>
          <cell r="C81">
            <v>3551</v>
          </cell>
          <cell r="D81">
            <v>3318</v>
          </cell>
          <cell r="E81">
            <v>2725</v>
          </cell>
          <cell r="F81">
            <v>2319</v>
          </cell>
          <cell r="G81">
            <v>2231</v>
          </cell>
          <cell r="H81">
            <v>1947</v>
          </cell>
          <cell r="I81">
            <v>1285</v>
          </cell>
          <cell r="J81">
            <v>688</v>
          </cell>
          <cell r="K81">
            <v>273</v>
          </cell>
        </row>
        <row r="82">
          <cell r="A82" t="str">
            <v>10. Quatre Carreres</v>
          </cell>
          <cell r="B82">
            <v>5260</v>
          </cell>
          <cell r="C82">
            <v>4393</v>
          </cell>
          <cell r="D82">
            <v>4287</v>
          </cell>
          <cell r="E82">
            <v>4242</v>
          </cell>
          <cell r="F82">
            <v>3509</v>
          </cell>
          <cell r="G82">
            <v>3291</v>
          </cell>
          <cell r="H82">
            <v>2689</v>
          </cell>
          <cell r="I82">
            <v>1770</v>
          </cell>
          <cell r="J82">
            <v>963</v>
          </cell>
          <cell r="K82">
            <v>424</v>
          </cell>
        </row>
        <row r="83">
          <cell r="A83" t="str">
            <v>11. Poblats Marítims</v>
          </cell>
          <cell r="B83">
            <v>4336</v>
          </cell>
          <cell r="C83">
            <v>3788</v>
          </cell>
          <cell r="D83">
            <v>3372</v>
          </cell>
          <cell r="E83">
            <v>2923</v>
          </cell>
          <cell r="F83">
            <v>2481</v>
          </cell>
          <cell r="G83">
            <v>2710</v>
          </cell>
          <cell r="H83">
            <v>2398</v>
          </cell>
          <cell r="I83">
            <v>1747</v>
          </cell>
          <cell r="J83">
            <v>792</v>
          </cell>
          <cell r="K83">
            <v>375</v>
          </cell>
        </row>
        <row r="84">
          <cell r="A84" t="str">
            <v>12. Camins al Grau</v>
          </cell>
          <cell r="B84">
            <v>4766</v>
          </cell>
          <cell r="C84">
            <v>3890</v>
          </cell>
          <cell r="D84">
            <v>3449</v>
          </cell>
          <cell r="E84">
            <v>3097</v>
          </cell>
          <cell r="F84">
            <v>2573</v>
          </cell>
          <cell r="G84">
            <v>2397</v>
          </cell>
          <cell r="H84">
            <v>1991</v>
          </cell>
          <cell r="I84">
            <v>1432</v>
          </cell>
          <cell r="J84">
            <v>754</v>
          </cell>
          <cell r="K84">
            <v>314</v>
          </cell>
        </row>
        <row r="85">
          <cell r="A85" t="str">
            <v>13. Algirós</v>
          </cell>
          <cell r="B85">
            <v>3150</v>
          </cell>
          <cell r="C85">
            <v>2880</v>
          </cell>
          <cell r="D85">
            <v>2961</v>
          </cell>
          <cell r="E85">
            <v>2500</v>
          </cell>
          <cell r="F85">
            <v>1726</v>
          </cell>
          <cell r="G85">
            <v>1640</v>
          </cell>
          <cell r="H85">
            <v>1379</v>
          </cell>
          <cell r="I85">
            <v>947</v>
          </cell>
          <cell r="J85">
            <v>534</v>
          </cell>
          <cell r="K85">
            <v>213</v>
          </cell>
        </row>
        <row r="86">
          <cell r="A86" t="str">
            <v>14. Benimaclet</v>
          </cell>
          <cell r="B86">
            <v>2394</v>
          </cell>
          <cell r="C86">
            <v>2206</v>
          </cell>
          <cell r="D86">
            <v>2033</v>
          </cell>
          <cell r="E86">
            <v>1619</v>
          </cell>
          <cell r="F86">
            <v>1290</v>
          </cell>
          <cell r="G86">
            <v>1248</v>
          </cell>
          <cell r="H86">
            <v>1029</v>
          </cell>
          <cell r="I86">
            <v>701</v>
          </cell>
          <cell r="J86">
            <v>416</v>
          </cell>
          <cell r="K86">
            <v>153</v>
          </cell>
        </row>
        <row r="87">
          <cell r="A87" t="str">
            <v>15. Rascanya</v>
          </cell>
          <cell r="B87">
            <v>3592</v>
          </cell>
          <cell r="C87">
            <v>3022</v>
          </cell>
          <cell r="D87">
            <v>2718</v>
          </cell>
          <cell r="E87">
            <v>2607</v>
          </cell>
          <cell r="F87">
            <v>2055</v>
          </cell>
          <cell r="G87">
            <v>2118</v>
          </cell>
          <cell r="H87">
            <v>1709</v>
          </cell>
          <cell r="I87">
            <v>1049</v>
          </cell>
          <cell r="J87">
            <v>496</v>
          </cell>
          <cell r="K87">
            <v>204</v>
          </cell>
        </row>
        <row r="88">
          <cell r="A88" t="str">
            <v>16. Benicalap</v>
          </cell>
          <cell r="B88">
            <v>3048</v>
          </cell>
          <cell r="C88">
            <v>2622</v>
          </cell>
          <cell r="D88">
            <v>2497</v>
          </cell>
          <cell r="E88">
            <v>2231</v>
          </cell>
          <cell r="F88">
            <v>1692</v>
          </cell>
          <cell r="G88">
            <v>1677</v>
          </cell>
          <cell r="H88">
            <v>1315</v>
          </cell>
          <cell r="I88">
            <v>933</v>
          </cell>
          <cell r="J88">
            <v>410</v>
          </cell>
          <cell r="K88">
            <v>208</v>
          </cell>
        </row>
        <row r="89">
          <cell r="A89" t="str">
            <v>17. Pobles del Nord</v>
          </cell>
          <cell r="B89">
            <v>489</v>
          </cell>
          <cell r="C89">
            <v>420</v>
          </cell>
          <cell r="D89">
            <v>381</v>
          </cell>
          <cell r="E89">
            <v>348</v>
          </cell>
          <cell r="F89">
            <v>265</v>
          </cell>
          <cell r="G89">
            <v>304</v>
          </cell>
          <cell r="H89">
            <v>269</v>
          </cell>
          <cell r="I89">
            <v>190</v>
          </cell>
          <cell r="J89">
            <v>145</v>
          </cell>
          <cell r="K89">
            <v>44</v>
          </cell>
        </row>
        <row r="90">
          <cell r="A90" t="str">
            <v>18. Pobles de l'Oest</v>
          </cell>
          <cell r="B90">
            <v>1043</v>
          </cell>
          <cell r="C90">
            <v>885</v>
          </cell>
          <cell r="D90">
            <v>782</v>
          </cell>
          <cell r="E90">
            <v>755</v>
          </cell>
          <cell r="F90">
            <v>490</v>
          </cell>
          <cell r="G90">
            <v>577</v>
          </cell>
          <cell r="H90">
            <v>413</v>
          </cell>
          <cell r="I90">
            <v>305</v>
          </cell>
          <cell r="J90">
            <v>134</v>
          </cell>
          <cell r="K90">
            <v>63</v>
          </cell>
        </row>
        <row r="91">
          <cell r="A91" t="str">
            <v>19. Pobles del Sud</v>
          </cell>
          <cell r="B91">
            <v>1603</v>
          </cell>
          <cell r="C91">
            <v>1424</v>
          </cell>
          <cell r="D91">
            <v>1379</v>
          </cell>
          <cell r="E91">
            <v>1083</v>
          </cell>
          <cell r="F91">
            <v>903</v>
          </cell>
          <cell r="G91">
            <v>851</v>
          </cell>
          <cell r="H91">
            <v>737</v>
          </cell>
          <cell r="I91">
            <v>553</v>
          </cell>
          <cell r="J91">
            <v>241</v>
          </cell>
          <cell r="K91">
            <v>101</v>
          </cell>
        </row>
        <row r="93">
          <cell r="A93" t="str">
            <v>Homes</v>
          </cell>
          <cell r="B93" t="str">
            <v>45 - 49</v>
          </cell>
          <cell r="C93" t="str">
            <v>50 - 54</v>
          </cell>
          <cell r="D93" t="str">
            <v>55 - 59</v>
          </cell>
          <cell r="E93" t="str">
            <v>60 - 64</v>
          </cell>
          <cell r="F93" t="str">
            <v>65 - 69</v>
          </cell>
          <cell r="G93" t="str">
            <v>70 - 74</v>
          </cell>
          <cell r="H93" t="str">
            <v>75 - 79</v>
          </cell>
          <cell r="I93" t="str">
            <v>80 - 84</v>
          </cell>
          <cell r="J93" t="str">
            <v>85 - 89</v>
          </cell>
          <cell r="K93" t="str">
            <v>90 i més</v>
          </cell>
        </row>
        <row r="94">
          <cell r="A94" t="str">
            <v>València</v>
          </cell>
          <cell r="B94">
            <v>28446</v>
          </cell>
          <cell r="C94">
            <v>23729</v>
          </cell>
          <cell r="D94">
            <v>22129</v>
          </cell>
          <cell r="E94">
            <v>19715</v>
          </cell>
          <cell r="F94">
            <v>15699</v>
          </cell>
          <cell r="G94">
            <v>14928</v>
          </cell>
          <cell r="H94">
            <v>12039</v>
          </cell>
          <cell r="I94">
            <v>7587</v>
          </cell>
          <cell r="J94">
            <v>3375</v>
          </cell>
          <cell r="K94">
            <v>1377</v>
          </cell>
        </row>
        <row r="95">
          <cell r="A95" t="str">
            <v xml:space="preserve"> 1. Ciutat Vella</v>
          </cell>
          <cell r="B95">
            <v>850</v>
          </cell>
          <cell r="C95">
            <v>741</v>
          </cell>
          <cell r="D95">
            <v>716</v>
          </cell>
          <cell r="E95">
            <v>652</v>
          </cell>
          <cell r="F95">
            <v>520</v>
          </cell>
          <cell r="G95">
            <v>451</v>
          </cell>
          <cell r="H95">
            <v>484</v>
          </cell>
          <cell r="I95">
            <v>305</v>
          </cell>
          <cell r="J95">
            <v>162</v>
          </cell>
          <cell r="K95">
            <v>81</v>
          </cell>
        </row>
        <row r="96">
          <cell r="A96" t="str">
            <v xml:space="preserve"> 2. l'Eixample</v>
          </cell>
          <cell r="B96">
            <v>1506</v>
          </cell>
          <cell r="C96">
            <v>1169</v>
          </cell>
          <cell r="D96">
            <v>1150</v>
          </cell>
          <cell r="E96">
            <v>993</v>
          </cell>
          <cell r="F96">
            <v>911</v>
          </cell>
          <cell r="G96">
            <v>848</v>
          </cell>
          <cell r="H96">
            <v>763</v>
          </cell>
          <cell r="I96">
            <v>541</v>
          </cell>
          <cell r="J96">
            <v>244</v>
          </cell>
          <cell r="K96">
            <v>121</v>
          </cell>
        </row>
        <row r="97">
          <cell r="A97" t="str">
            <v xml:space="preserve"> 3. Extramurs</v>
          </cell>
          <cell r="B97">
            <v>1728</v>
          </cell>
          <cell r="C97">
            <v>1408</v>
          </cell>
          <cell r="D97">
            <v>1226</v>
          </cell>
          <cell r="E97">
            <v>1143</v>
          </cell>
          <cell r="F97">
            <v>1003</v>
          </cell>
          <cell r="G97">
            <v>1026</v>
          </cell>
          <cell r="H97">
            <v>920</v>
          </cell>
          <cell r="I97">
            <v>646</v>
          </cell>
          <cell r="J97">
            <v>303</v>
          </cell>
          <cell r="K97">
            <v>157</v>
          </cell>
        </row>
        <row r="98">
          <cell r="A98" t="str">
            <v xml:space="preserve"> 4. Campanar</v>
          </cell>
          <cell r="B98">
            <v>1173</v>
          </cell>
          <cell r="C98">
            <v>1156</v>
          </cell>
          <cell r="D98">
            <v>1114</v>
          </cell>
          <cell r="E98">
            <v>1020</v>
          </cell>
          <cell r="F98">
            <v>716</v>
          </cell>
          <cell r="G98">
            <v>564</v>
          </cell>
          <cell r="H98">
            <v>429</v>
          </cell>
          <cell r="I98">
            <v>266</v>
          </cell>
          <cell r="J98">
            <v>120</v>
          </cell>
          <cell r="K98">
            <v>48</v>
          </cell>
        </row>
        <row r="99">
          <cell r="A99" t="str">
            <v xml:space="preserve"> 5. la Saïdia</v>
          </cell>
          <cell r="B99">
            <v>1628</v>
          </cell>
          <cell r="C99">
            <v>1381</v>
          </cell>
          <cell r="D99">
            <v>1243</v>
          </cell>
          <cell r="E99">
            <v>1212</v>
          </cell>
          <cell r="F99">
            <v>1074</v>
          </cell>
          <cell r="G99">
            <v>1004</v>
          </cell>
          <cell r="H99">
            <v>822</v>
          </cell>
          <cell r="I99">
            <v>570</v>
          </cell>
          <cell r="J99">
            <v>231</v>
          </cell>
          <cell r="K99">
            <v>112</v>
          </cell>
        </row>
        <row r="100">
          <cell r="A100" t="str">
            <v xml:space="preserve"> 6. el Pla del Real</v>
          </cell>
          <cell r="B100">
            <v>981</v>
          </cell>
          <cell r="C100">
            <v>845</v>
          </cell>
          <cell r="D100">
            <v>870</v>
          </cell>
          <cell r="E100">
            <v>853</v>
          </cell>
          <cell r="F100">
            <v>709</v>
          </cell>
          <cell r="G100">
            <v>625</v>
          </cell>
          <cell r="H100">
            <v>453</v>
          </cell>
          <cell r="I100">
            <v>302</v>
          </cell>
          <cell r="J100">
            <v>142</v>
          </cell>
          <cell r="K100">
            <v>63</v>
          </cell>
        </row>
        <row r="101">
          <cell r="A101" t="str">
            <v xml:space="preserve"> 7. l'Olivereta</v>
          </cell>
          <cell r="B101">
            <v>1752</v>
          </cell>
          <cell r="C101">
            <v>1298</v>
          </cell>
          <cell r="D101">
            <v>1222</v>
          </cell>
          <cell r="E101">
            <v>1155</v>
          </cell>
          <cell r="F101">
            <v>1049</v>
          </cell>
          <cell r="G101">
            <v>1124</v>
          </cell>
          <cell r="H101">
            <v>971</v>
          </cell>
          <cell r="I101">
            <v>579</v>
          </cell>
          <cell r="J101">
            <v>253</v>
          </cell>
          <cell r="K101">
            <v>96</v>
          </cell>
        </row>
        <row r="102">
          <cell r="A102" t="str">
            <v xml:space="preserve"> 8. Patraix</v>
          </cell>
          <cell r="B102">
            <v>2309</v>
          </cell>
          <cell r="C102">
            <v>1815</v>
          </cell>
          <cell r="D102">
            <v>1814</v>
          </cell>
          <cell r="E102">
            <v>1424</v>
          </cell>
          <cell r="F102">
            <v>1041</v>
          </cell>
          <cell r="G102">
            <v>942</v>
          </cell>
          <cell r="H102">
            <v>727</v>
          </cell>
          <cell r="I102">
            <v>498</v>
          </cell>
          <cell r="J102">
            <v>224</v>
          </cell>
          <cell r="K102">
            <v>75</v>
          </cell>
        </row>
        <row r="103">
          <cell r="A103" t="str">
            <v xml:space="preserve"> 9. Jesús</v>
          </cell>
          <cell r="B103">
            <v>1949</v>
          </cell>
          <cell r="C103">
            <v>1735</v>
          </cell>
          <cell r="D103">
            <v>1584</v>
          </cell>
          <cell r="E103">
            <v>1227</v>
          </cell>
          <cell r="F103">
            <v>1054</v>
          </cell>
          <cell r="G103">
            <v>1040</v>
          </cell>
          <cell r="H103">
            <v>757</v>
          </cell>
          <cell r="I103">
            <v>444</v>
          </cell>
          <cell r="J103">
            <v>182</v>
          </cell>
          <cell r="K103">
            <v>80</v>
          </cell>
        </row>
        <row r="104">
          <cell r="A104" t="str">
            <v>10. Quatre Carreres</v>
          </cell>
          <cell r="B104">
            <v>2627</v>
          </cell>
          <cell r="C104">
            <v>2056</v>
          </cell>
          <cell r="D104">
            <v>1985</v>
          </cell>
          <cell r="E104">
            <v>1977</v>
          </cell>
          <cell r="F104">
            <v>1541</v>
          </cell>
          <cell r="G104">
            <v>1426</v>
          </cell>
          <cell r="H104">
            <v>1082</v>
          </cell>
          <cell r="I104">
            <v>618</v>
          </cell>
          <cell r="J104">
            <v>290</v>
          </cell>
          <cell r="K104">
            <v>114</v>
          </cell>
        </row>
        <row r="105">
          <cell r="A105" t="str">
            <v>11. Poblats Marítims</v>
          </cell>
          <cell r="B105">
            <v>2127</v>
          </cell>
          <cell r="C105">
            <v>1884</v>
          </cell>
          <cell r="D105">
            <v>1623</v>
          </cell>
          <cell r="E105">
            <v>1314</v>
          </cell>
          <cell r="F105">
            <v>1092</v>
          </cell>
          <cell r="G105">
            <v>1139</v>
          </cell>
          <cell r="H105">
            <v>959</v>
          </cell>
          <cell r="I105">
            <v>610</v>
          </cell>
          <cell r="J105">
            <v>225</v>
          </cell>
          <cell r="K105">
            <v>86</v>
          </cell>
        </row>
        <row r="106">
          <cell r="A106" t="str">
            <v>12. Camins al Grau</v>
          </cell>
          <cell r="B106">
            <v>2348</v>
          </cell>
          <cell r="C106">
            <v>1845</v>
          </cell>
          <cell r="D106">
            <v>1624</v>
          </cell>
          <cell r="E106">
            <v>1424</v>
          </cell>
          <cell r="F106">
            <v>1128</v>
          </cell>
          <cell r="G106">
            <v>1028</v>
          </cell>
          <cell r="H106">
            <v>818</v>
          </cell>
          <cell r="I106">
            <v>484</v>
          </cell>
          <cell r="J106">
            <v>231</v>
          </cell>
          <cell r="K106">
            <v>70</v>
          </cell>
        </row>
        <row r="107">
          <cell r="A107" t="str">
            <v>13. Algirós</v>
          </cell>
          <cell r="B107">
            <v>1485</v>
          </cell>
          <cell r="C107">
            <v>1270</v>
          </cell>
          <cell r="D107">
            <v>1330</v>
          </cell>
          <cell r="E107">
            <v>1225</v>
          </cell>
          <cell r="F107">
            <v>765</v>
          </cell>
          <cell r="G107">
            <v>720</v>
          </cell>
          <cell r="H107">
            <v>574</v>
          </cell>
          <cell r="I107">
            <v>332</v>
          </cell>
          <cell r="J107">
            <v>174</v>
          </cell>
          <cell r="K107">
            <v>54</v>
          </cell>
        </row>
        <row r="108">
          <cell r="A108" t="str">
            <v>14. Benimaclet</v>
          </cell>
          <cell r="B108">
            <v>1102</v>
          </cell>
          <cell r="C108">
            <v>1030</v>
          </cell>
          <cell r="D108">
            <v>934</v>
          </cell>
          <cell r="E108">
            <v>735</v>
          </cell>
          <cell r="F108">
            <v>589</v>
          </cell>
          <cell r="G108">
            <v>527</v>
          </cell>
          <cell r="H108">
            <v>437</v>
          </cell>
          <cell r="I108">
            <v>253</v>
          </cell>
          <cell r="J108">
            <v>127</v>
          </cell>
          <cell r="K108">
            <v>39</v>
          </cell>
        </row>
        <row r="109">
          <cell r="A109" t="str">
            <v>15. Rascanya</v>
          </cell>
          <cell r="B109">
            <v>1803</v>
          </cell>
          <cell r="C109">
            <v>1462</v>
          </cell>
          <cell r="D109">
            <v>1256</v>
          </cell>
          <cell r="E109">
            <v>1229</v>
          </cell>
          <cell r="F109">
            <v>923</v>
          </cell>
          <cell r="G109">
            <v>945</v>
          </cell>
          <cell r="H109">
            <v>713</v>
          </cell>
          <cell r="I109">
            <v>407</v>
          </cell>
          <cell r="J109">
            <v>161</v>
          </cell>
          <cell r="K109">
            <v>64</v>
          </cell>
        </row>
        <row r="110">
          <cell r="A110" t="str">
            <v>16. Benicalap</v>
          </cell>
          <cell r="B110">
            <v>1503</v>
          </cell>
          <cell r="C110">
            <v>1275</v>
          </cell>
          <cell r="D110">
            <v>1196</v>
          </cell>
          <cell r="E110">
            <v>1046</v>
          </cell>
          <cell r="F110">
            <v>785</v>
          </cell>
          <cell r="G110">
            <v>717</v>
          </cell>
          <cell r="H110">
            <v>548</v>
          </cell>
          <cell r="I110">
            <v>352</v>
          </cell>
          <cell r="J110">
            <v>135</v>
          </cell>
          <cell r="K110">
            <v>61</v>
          </cell>
        </row>
        <row r="111">
          <cell r="A111" t="str">
            <v>17. Pobles del Nord</v>
          </cell>
          <cell r="B111">
            <v>231</v>
          </cell>
          <cell r="C111">
            <v>211</v>
          </cell>
          <cell r="D111">
            <v>181</v>
          </cell>
          <cell r="E111">
            <v>168</v>
          </cell>
          <cell r="F111">
            <v>138</v>
          </cell>
          <cell r="G111">
            <v>142</v>
          </cell>
          <cell r="H111">
            <v>105</v>
          </cell>
          <cell r="I111">
            <v>53</v>
          </cell>
          <cell r="J111">
            <v>38</v>
          </cell>
          <cell r="K111">
            <v>7</v>
          </cell>
        </row>
        <row r="112">
          <cell r="A112" t="str">
            <v>18. Pobles de l'Oest</v>
          </cell>
          <cell r="B112">
            <v>534</v>
          </cell>
          <cell r="C112">
            <v>417</v>
          </cell>
          <cell r="D112">
            <v>375</v>
          </cell>
          <cell r="E112">
            <v>366</v>
          </cell>
          <cell r="F112">
            <v>225</v>
          </cell>
          <cell r="G112">
            <v>275</v>
          </cell>
          <cell r="H112">
            <v>163</v>
          </cell>
          <cell r="I112">
            <v>110</v>
          </cell>
          <cell r="J112">
            <v>46</v>
          </cell>
          <cell r="K112">
            <v>19</v>
          </cell>
        </row>
        <row r="113">
          <cell r="A113" t="str">
            <v>19. Pobles del Sud</v>
          </cell>
          <cell r="B113">
            <v>810</v>
          </cell>
          <cell r="C113">
            <v>731</v>
          </cell>
          <cell r="D113">
            <v>686</v>
          </cell>
          <cell r="E113">
            <v>552</v>
          </cell>
          <cell r="F113">
            <v>436</v>
          </cell>
          <cell r="G113">
            <v>385</v>
          </cell>
          <cell r="H113">
            <v>314</v>
          </cell>
          <cell r="I113">
            <v>217</v>
          </cell>
          <cell r="J113">
            <v>87</v>
          </cell>
          <cell r="K113">
            <v>30</v>
          </cell>
        </row>
        <row r="115">
          <cell r="A115" t="str">
            <v>Dones</v>
          </cell>
          <cell r="B115" t="str">
            <v>45 - 49</v>
          </cell>
          <cell r="C115" t="str">
            <v>50 - 54</v>
          </cell>
          <cell r="D115" t="str">
            <v>55 - 59</v>
          </cell>
          <cell r="E115" t="str">
            <v>60 - 64</v>
          </cell>
          <cell r="F115" t="str">
            <v>65 - 69</v>
          </cell>
          <cell r="G115" t="str">
            <v>70 - 74</v>
          </cell>
          <cell r="H115" t="str">
            <v>75 - 79</v>
          </cell>
          <cell r="I115" t="str">
            <v>80 - 84</v>
          </cell>
          <cell r="J115" t="str">
            <v>85 - 89</v>
          </cell>
          <cell r="K115" t="str">
            <v>90 i més</v>
          </cell>
        </row>
        <row r="116">
          <cell r="A116" t="str">
            <v>València</v>
          </cell>
          <cell r="B116">
            <v>30152</v>
          </cell>
          <cell r="C116">
            <v>26850</v>
          </cell>
          <cell r="D116">
            <v>25509</v>
          </cell>
          <cell r="E116">
            <v>23546</v>
          </cell>
          <cell r="F116">
            <v>19684</v>
          </cell>
          <cell r="G116">
            <v>20008</v>
          </cell>
          <cell r="H116">
            <v>18542</v>
          </cell>
          <cell r="I116">
            <v>14230</v>
          </cell>
          <cell r="J116">
            <v>8283</v>
          </cell>
          <cell r="K116">
            <v>4010</v>
          </cell>
        </row>
        <row r="117">
          <cell r="A117" t="str">
            <v xml:space="preserve"> 1. Ciutat Vella</v>
          </cell>
          <cell r="B117">
            <v>870</v>
          </cell>
          <cell r="C117">
            <v>785</v>
          </cell>
          <cell r="D117">
            <v>768</v>
          </cell>
          <cell r="E117">
            <v>779</v>
          </cell>
          <cell r="F117">
            <v>662</v>
          </cell>
          <cell r="G117">
            <v>728</v>
          </cell>
          <cell r="H117">
            <v>793</v>
          </cell>
          <cell r="I117">
            <v>648</v>
          </cell>
          <cell r="J117">
            <v>475</v>
          </cell>
          <cell r="K117">
            <v>288</v>
          </cell>
        </row>
        <row r="118">
          <cell r="A118" t="str">
            <v xml:space="preserve"> 2. l'Eixample</v>
          </cell>
          <cell r="B118">
            <v>1591</v>
          </cell>
          <cell r="C118">
            <v>1475</v>
          </cell>
          <cell r="D118">
            <v>1314</v>
          </cell>
          <cell r="E118">
            <v>1385</v>
          </cell>
          <cell r="F118">
            <v>1218</v>
          </cell>
          <cell r="G118">
            <v>1338</v>
          </cell>
          <cell r="H118">
            <v>1359</v>
          </cell>
          <cell r="I118">
            <v>1234</v>
          </cell>
          <cell r="J118">
            <v>736</v>
          </cell>
          <cell r="K118">
            <v>463</v>
          </cell>
        </row>
        <row r="119">
          <cell r="A119" t="str">
            <v xml:space="preserve"> 3. Extramurs</v>
          </cell>
          <cell r="B119">
            <v>1882</v>
          </cell>
          <cell r="C119">
            <v>1732</v>
          </cell>
          <cell r="D119">
            <v>1574</v>
          </cell>
          <cell r="E119">
            <v>1572</v>
          </cell>
          <cell r="F119">
            <v>1455</v>
          </cell>
          <cell r="G119">
            <v>1545</v>
          </cell>
          <cell r="H119">
            <v>1628</v>
          </cell>
          <cell r="I119">
            <v>1330</v>
          </cell>
          <cell r="J119">
            <v>832</v>
          </cell>
          <cell r="K119">
            <v>421</v>
          </cell>
        </row>
        <row r="120">
          <cell r="A120" t="str">
            <v xml:space="preserve"> 4. Campanar</v>
          </cell>
          <cell r="B120">
            <v>1359</v>
          </cell>
          <cell r="C120">
            <v>1398</v>
          </cell>
          <cell r="D120">
            <v>1267</v>
          </cell>
          <cell r="E120">
            <v>1145</v>
          </cell>
          <cell r="F120">
            <v>800</v>
          </cell>
          <cell r="G120">
            <v>721</v>
          </cell>
          <cell r="H120">
            <v>623</v>
          </cell>
          <cell r="I120">
            <v>475</v>
          </cell>
          <cell r="J120">
            <v>301</v>
          </cell>
          <cell r="K120">
            <v>132</v>
          </cell>
        </row>
        <row r="121">
          <cell r="A121" t="str">
            <v xml:space="preserve"> 5. la Saïdia</v>
          </cell>
          <cell r="B121">
            <v>1806</v>
          </cell>
          <cell r="C121">
            <v>1545</v>
          </cell>
          <cell r="D121">
            <v>1567</v>
          </cell>
          <cell r="E121">
            <v>1570</v>
          </cell>
          <cell r="F121">
            <v>1387</v>
          </cell>
          <cell r="G121">
            <v>1374</v>
          </cell>
          <cell r="H121">
            <v>1370</v>
          </cell>
          <cell r="I121">
            <v>1022</v>
          </cell>
          <cell r="J121">
            <v>633</v>
          </cell>
          <cell r="K121">
            <v>325</v>
          </cell>
        </row>
        <row r="122">
          <cell r="A122" t="str">
            <v xml:space="preserve"> 6. el Pla del Real</v>
          </cell>
          <cell r="B122">
            <v>1158</v>
          </cell>
          <cell r="C122">
            <v>1079</v>
          </cell>
          <cell r="D122">
            <v>1095</v>
          </cell>
          <cell r="E122">
            <v>1123</v>
          </cell>
          <cell r="F122">
            <v>874</v>
          </cell>
          <cell r="G122">
            <v>810</v>
          </cell>
          <cell r="H122">
            <v>660</v>
          </cell>
          <cell r="I122">
            <v>537</v>
          </cell>
          <cell r="J122">
            <v>336</v>
          </cell>
          <cell r="K122">
            <v>176</v>
          </cell>
        </row>
        <row r="123">
          <cell r="A123" t="str">
            <v xml:space="preserve"> 7. l'Olivereta</v>
          </cell>
          <cell r="B123">
            <v>1881</v>
          </cell>
          <cell r="C123">
            <v>1436</v>
          </cell>
          <cell r="D123">
            <v>1494</v>
          </cell>
          <cell r="E123">
            <v>1484</v>
          </cell>
          <cell r="F123">
            <v>1457</v>
          </cell>
          <cell r="G123">
            <v>1562</v>
          </cell>
          <cell r="H123">
            <v>1522</v>
          </cell>
          <cell r="I123">
            <v>1074</v>
          </cell>
          <cell r="J123">
            <v>609</v>
          </cell>
          <cell r="K123">
            <v>266</v>
          </cell>
        </row>
        <row r="124">
          <cell r="A124" t="str">
            <v xml:space="preserve"> 8. Patraix</v>
          </cell>
          <cell r="B124">
            <v>2429</v>
          </cell>
          <cell r="C124">
            <v>2235</v>
          </cell>
          <cell r="D124">
            <v>2027</v>
          </cell>
          <cell r="E124">
            <v>1621</v>
          </cell>
          <cell r="F124">
            <v>1204</v>
          </cell>
          <cell r="G124">
            <v>1230</v>
          </cell>
          <cell r="H124">
            <v>1181</v>
          </cell>
          <cell r="I124">
            <v>878</v>
          </cell>
          <cell r="J124">
            <v>484</v>
          </cell>
          <cell r="K124">
            <v>191</v>
          </cell>
        </row>
        <row r="125">
          <cell r="A125" t="str">
            <v xml:space="preserve"> 9. Jesús</v>
          </cell>
          <cell r="B125">
            <v>2065</v>
          </cell>
          <cell r="C125">
            <v>1816</v>
          </cell>
          <cell r="D125">
            <v>1734</v>
          </cell>
          <cell r="E125">
            <v>1498</v>
          </cell>
          <cell r="F125">
            <v>1265</v>
          </cell>
          <cell r="G125">
            <v>1191</v>
          </cell>
          <cell r="H125">
            <v>1190</v>
          </cell>
          <cell r="I125">
            <v>841</v>
          </cell>
          <cell r="J125">
            <v>506</v>
          </cell>
          <cell r="K125">
            <v>193</v>
          </cell>
        </row>
        <row r="126">
          <cell r="A126" t="str">
            <v>10. Quatre Carreres</v>
          </cell>
          <cell r="B126">
            <v>2633</v>
          </cell>
          <cell r="C126">
            <v>2337</v>
          </cell>
          <cell r="D126">
            <v>2302</v>
          </cell>
          <cell r="E126">
            <v>2265</v>
          </cell>
          <cell r="F126">
            <v>1968</v>
          </cell>
          <cell r="G126">
            <v>1865</v>
          </cell>
          <cell r="H126">
            <v>1607</v>
          </cell>
          <cell r="I126">
            <v>1152</v>
          </cell>
          <cell r="J126">
            <v>673</v>
          </cell>
          <cell r="K126">
            <v>310</v>
          </cell>
        </row>
        <row r="127">
          <cell r="A127" t="str">
            <v>11. Poblats Marítims</v>
          </cell>
          <cell r="B127">
            <v>2209</v>
          </cell>
          <cell r="C127">
            <v>1904</v>
          </cell>
          <cell r="D127">
            <v>1749</v>
          </cell>
          <cell r="E127">
            <v>1609</v>
          </cell>
          <cell r="F127">
            <v>1389</v>
          </cell>
          <cell r="G127">
            <v>1571</v>
          </cell>
          <cell r="H127">
            <v>1439</v>
          </cell>
          <cell r="I127">
            <v>1137</v>
          </cell>
          <cell r="J127">
            <v>567</v>
          </cell>
          <cell r="K127">
            <v>289</v>
          </cell>
        </row>
        <row r="128">
          <cell r="A128" t="str">
            <v>12. Camins al Grau</v>
          </cell>
          <cell r="B128">
            <v>2418</v>
          </cell>
          <cell r="C128">
            <v>2045</v>
          </cell>
          <cell r="D128">
            <v>1825</v>
          </cell>
          <cell r="E128">
            <v>1673</v>
          </cell>
          <cell r="F128">
            <v>1445</v>
          </cell>
          <cell r="G128">
            <v>1369</v>
          </cell>
          <cell r="H128">
            <v>1173</v>
          </cell>
          <cell r="I128">
            <v>948</v>
          </cell>
          <cell r="J128">
            <v>523</v>
          </cell>
          <cell r="K128">
            <v>244</v>
          </cell>
        </row>
        <row r="129">
          <cell r="A129" t="str">
            <v>13. Algirós</v>
          </cell>
          <cell r="B129">
            <v>1665</v>
          </cell>
          <cell r="C129">
            <v>1610</v>
          </cell>
          <cell r="D129">
            <v>1631</v>
          </cell>
          <cell r="E129">
            <v>1275</v>
          </cell>
          <cell r="F129">
            <v>961</v>
          </cell>
          <cell r="G129">
            <v>920</v>
          </cell>
          <cell r="H129">
            <v>805</v>
          </cell>
          <cell r="I129">
            <v>615</v>
          </cell>
          <cell r="J129">
            <v>360</v>
          </cell>
          <cell r="K129">
            <v>159</v>
          </cell>
        </row>
        <row r="130">
          <cell r="A130" t="str">
            <v>14. Benimaclet</v>
          </cell>
          <cell r="B130">
            <v>1292</v>
          </cell>
          <cell r="C130">
            <v>1176</v>
          </cell>
          <cell r="D130">
            <v>1099</v>
          </cell>
          <cell r="E130">
            <v>884</v>
          </cell>
          <cell r="F130">
            <v>701</v>
          </cell>
          <cell r="G130">
            <v>721</v>
          </cell>
          <cell r="H130">
            <v>592</v>
          </cell>
          <cell r="I130">
            <v>448</v>
          </cell>
          <cell r="J130">
            <v>289</v>
          </cell>
          <cell r="K130">
            <v>114</v>
          </cell>
        </row>
        <row r="131">
          <cell r="A131" t="str">
            <v>15. Rascanya</v>
          </cell>
          <cell r="B131">
            <v>1789</v>
          </cell>
          <cell r="C131">
            <v>1560</v>
          </cell>
          <cell r="D131">
            <v>1462</v>
          </cell>
          <cell r="E131">
            <v>1378</v>
          </cell>
          <cell r="F131">
            <v>1132</v>
          </cell>
          <cell r="G131">
            <v>1173</v>
          </cell>
          <cell r="H131">
            <v>996</v>
          </cell>
          <cell r="I131">
            <v>642</v>
          </cell>
          <cell r="J131">
            <v>335</v>
          </cell>
          <cell r="K131">
            <v>140</v>
          </cell>
        </row>
        <row r="132">
          <cell r="A132" t="str">
            <v>16. Benicalap</v>
          </cell>
          <cell r="B132">
            <v>1545</v>
          </cell>
          <cell r="C132">
            <v>1347</v>
          </cell>
          <cell r="D132">
            <v>1301</v>
          </cell>
          <cell r="E132">
            <v>1185</v>
          </cell>
          <cell r="F132">
            <v>907</v>
          </cell>
          <cell r="G132">
            <v>960</v>
          </cell>
          <cell r="H132">
            <v>767</v>
          </cell>
          <cell r="I132">
            <v>581</v>
          </cell>
          <cell r="J132">
            <v>275</v>
          </cell>
          <cell r="K132">
            <v>147</v>
          </cell>
        </row>
        <row r="133">
          <cell r="A133" t="str">
            <v>17. Pobles del Nord</v>
          </cell>
          <cell r="B133">
            <v>258</v>
          </cell>
          <cell r="C133">
            <v>209</v>
          </cell>
          <cell r="D133">
            <v>200</v>
          </cell>
          <cell r="E133">
            <v>180</v>
          </cell>
          <cell r="F133">
            <v>127</v>
          </cell>
          <cell r="G133">
            <v>162</v>
          </cell>
          <cell r="H133">
            <v>164</v>
          </cell>
          <cell r="I133">
            <v>137</v>
          </cell>
          <cell r="J133">
            <v>107</v>
          </cell>
          <cell r="K133">
            <v>37</v>
          </cell>
        </row>
        <row r="134">
          <cell r="A134" t="str">
            <v>18. Pobles de l'Oest</v>
          </cell>
          <cell r="B134">
            <v>509</v>
          </cell>
          <cell r="C134">
            <v>468</v>
          </cell>
          <cell r="D134">
            <v>407</v>
          </cell>
          <cell r="E134">
            <v>389</v>
          </cell>
          <cell r="F134">
            <v>265</v>
          </cell>
          <cell r="G134">
            <v>302</v>
          </cell>
          <cell r="H134">
            <v>250</v>
          </cell>
          <cell r="I134">
            <v>195</v>
          </cell>
          <cell r="J134">
            <v>88</v>
          </cell>
          <cell r="K134">
            <v>44</v>
          </cell>
        </row>
        <row r="135">
          <cell r="A135" t="str">
            <v>19. Pobles del Sud</v>
          </cell>
          <cell r="B135">
            <v>793</v>
          </cell>
          <cell r="C135">
            <v>693</v>
          </cell>
          <cell r="D135">
            <v>693</v>
          </cell>
          <cell r="E135">
            <v>531</v>
          </cell>
          <cell r="F135">
            <v>467</v>
          </cell>
          <cell r="G135">
            <v>466</v>
          </cell>
          <cell r="H135">
            <v>423</v>
          </cell>
          <cell r="I135">
            <v>336</v>
          </cell>
          <cell r="J135">
            <v>154</v>
          </cell>
          <cell r="K135">
            <v>71</v>
          </cell>
        </row>
        <row r="136">
          <cell r="A136" t="str">
            <v>Font: Padró Municipal d’Habitants a 01/01/2008. Oficina d’Estadística. Ajuntament de València.</v>
          </cell>
        </row>
      </sheetData>
      <sheetData sheetId="20"/>
      <sheetData sheetId="21"/>
      <sheetData sheetId="22"/>
      <sheetData sheetId="23"/>
      <sheetData sheetId="24"/>
      <sheetData sheetId="25"/>
      <sheetData sheetId="26">
        <row r="1">
          <cell r="A1" t="str">
            <v>2.5. Població segons lloc de naixement. Districtes. 2008</v>
          </cell>
        </row>
        <row r="2">
          <cell r="A2" t="str">
            <v>2.5. Población según lugar de nacimiento. Distritos. 2008</v>
          </cell>
        </row>
        <row r="4">
          <cell r="B4" t="str">
            <v>Total</v>
          </cell>
          <cell r="C4" t="str">
            <v>València</v>
          </cell>
          <cell r="D4" t="str">
            <v>Resta de l´Horta</v>
          </cell>
          <cell r="E4" t="str">
            <v>Resta de la Comunitat</v>
          </cell>
          <cell r="F4" t="str">
            <v>Resta de l´Estat</v>
          </cell>
          <cell r="G4" t="str">
            <v>Estranger</v>
          </cell>
        </row>
        <row r="5">
          <cell r="A5" t="str">
            <v>València</v>
          </cell>
          <cell r="B5">
            <v>810064</v>
          </cell>
          <cell r="C5">
            <v>429382</v>
          </cell>
          <cell r="D5">
            <v>21123</v>
          </cell>
          <cell r="E5">
            <v>65009</v>
          </cell>
          <cell r="F5">
            <v>162220</v>
          </cell>
          <cell r="G5">
            <v>132330</v>
          </cell>
        </row>
        <row r="6">
          <cell r="A6" t="str">
            <v xml:space="preserve"> 1. Ciutat Vella</v>
          </cell>
          <cell r="B6">
            <v>25788</v>
          </cell>
          <cell r="C6">
            <v>13637</v>
          </cell>
          <cell r="D6">
            <v>969</v>
          </cell>
          <cell r="E6">
            <v>3048</v>
          </cell>
          <cell r="F6">
            <v>4121</v>
          </cell>
          <cell r="G6">
            <v>4013</v>
          </cell>
        </row>
        <row r="7">
          <cell r="A7" t="str">
            <v xml:space="preserve"> 2. l'Eixample</v>
          </cell>
          <cell r="B7">
            <v>44108</v>
          </cell>
          <cell r="C7">
            <v>25265</v>
          </cell>
          <cell r="D7">
            <v>1162</v>
          </cell>
          <cell r="E7">
            <v>4693</v>
          </cell>
          <cell r="F7">
            <v>6523</v>
          </cell>
          <cell r="G7">
            <v>6465</v>
          </cell>
        </row>
        <row r="8">
          <cell r="A8" t="str">
            <v xml:space="preserve"> 3. Extramurs</v>
          </cell>
          <cell r="B8">
            <v>50171</v>
          </cell>
          <cell r="C8">
            <v>27945</v>
          </cell>
          <cell r="D8">
            <v>1753</v>
          </cell>
          <cell r="E8">
            <v>5551</v>
          </cell>
          <cell r="F8">
            <v>7762</v>
          </cell>
          <cell r="G8">
            <v>7160</v>
          </cell>
        </row>
        <row r="9">
          <cell r="A9" t="str">
            <v xml:space="preserve"> 4. Campanar</v>
          </cell>
          <cell r="B9">
            <v>35374</v>
          </cell>
          <cell r="C9">
            <v>17782</v>
          </cell>
          <cell r="D9">
            <v>965</v>
          </cell>
          <cell r="E9">
            <v>3241</v>
          </cell>
          <cell r="F9">
            <v>7946</v>
          </cell>
          <cell r="G9">
            <v>5440</v>
          </cell>
        </row>
        <row r="10">
          <cell r="A10" t="str">
            <v xml:space="preserve"> 5. la Saïdia</v>
          </cell>
          <cell r="B10">
            <v>49489</v>
          </cell>
          <cell r="C10">
            <v>24632</v>
          </cell>
          <cell r="D10">
            <v>1372</v>
          </cell>
          <cell r="E10">
            <v>4554</v>
          </cell>
          <cell r="F10">
            <v>9993</v>
          </cell>
          <cell r="G10">
            <v>8938</v>
          </cell>
        </row>
        <row r="11">
          <cell r="A11" t="str">
            <v xml:space="preserve"> 6. el Pla del Real</v>
          </cell>
          <cell r="B11">
            <v>31547</v>
          </cell>
          <cell r="C11">
            <v>16939</v>
          </cell>
          <cell r="D11">
            <v>880</v>
          </cell>
          <cell r="E11">
            <v>3581</v>
          </cell>
          <cell r="F11">
            <v>6450</v>
          </cell>
          <cell r="G11">
            <v>3697</v>
          </cell>
        </row>
        <row r="12">
          <cell r="A12" t="str">
            <v xml:space="preserve"> 7. l'Olivereta</v>
          </cell>
          <cell r="B12">
            <v>50925</v>
          </cell>
          <cell r="C12">
            <v>24035</v>
          </cell>
          <cell r="D12">
            <v>1553</v>
          </cell>
          <cell r="E12">
            <v>3800</v>
          </cell>
          <cell r="F12">
            <v>11506</v>
          </cell>
          <cell r="G12">
            <v>10031</v>
          </cell>
        </row>
        <row r="13">
          <cell r="A13" t="str">
            <v xml:space="preserve"> 8. Patraix</v>
          </cell>
          <cell r="B13">
            <v>58645</v>
          </cell>
          <cell r="C13">
            <v>32374</v>
          </cell>
          <cell r="D13">
            <v>1660</v>
          </cell>
          <cell r="E13">
            <v>4850</v>
          </cell>
          <cell r="F13">
            <v>12579</v>
          </cell>
          <cell r="G13">
            <v>7182</v>
          </cell>
        </row>
        <row r="14">
          <cell r="A14" t="str">
            <v xml:space="preserve"> 9. Jesús</v>
          </cell>
          <cell r="B14">
            <v>54177</v>
          </cell>
          <cell r="C14">
            <v>27797</v>
          </cell>
          <cell r="D14">
            <v>1366</v>
          </cell>
          <cell r="E14">
            <v>4195</v>
          </cell>
          <cell r="F14">
            <v>11876</v>
          </cell>
          <cell r="G14">
            <v>8943</v>
          </cell>
        </row>
        <row r="15">
          <cell r="A15" t="str">
            <v>10. Quatre Carreres</v>
          </cell>
          <cell r="B15">
            <v>75260</v>
          </cell>
          <cell r="C15">
            <v>41346</v>
          </cell>
          <cell r="D15">
            <v>1525</v>
          </cell>
          <cell r="E15">
            <v>5069</v>
          </cell>
          <cell r="F15">
            <v>14141</v>
          </cell>
          <cell r="G15">
            <v>13179</v>
          </cell>
        </row>
        <row r="16">
          <cell r="A16" t="str">
            <v>11. Poblats Marítims</v>
          </cell>
          <cell r="B16">
            <v>60019</v>
          </cell>
          <cell r="C16">
            <v>36787</v>
          </cell>
          <cell r="D16">
            <v>977</v>
          </cell>
          <cell r="E16">
            <v>2772</v>
          </cell>
          <cell r="F16">
            <v>10309</v>
          </cell>
          <cell r="G16">
            <v>9174</v>
          </cell>
        </row>
        <row r="17">
          <cell r="A17" t="str">
            <v>12. Camins al Grau</v>
          </cell>
          <cell r="B17">
            <v>64619</v>
          </cell>
          <cell r="C17">
            <v>32642</v>
          </cell>
          <cell r="D17">
            <v>1244</v>
          </cell>
          <cell r="E17">
            <v>4562</v>
          </cell>
          <cell r="F17">
            <v>13731</v>
          </cell>
          <cell r="G17">
            <v>12440</v>
          </cell>
        </row>
        <row r="18">
          <cell r="A18" t="str">
            <v>13. Algirós</v>
          </cell>
          <cell r="B18">
            <v>40677</v>
          </cell>
          <cell r="C18">
            <v>20803</v>
          </cell>
          <cell r="D18">
            <v>760</v>
          </cell>
          <cell r="E18">
            <v>3928</v>
          </cell>
          <cell r="F18">
            <v>8961</v>
          </cell>
          <cell r="G18">
            <v>6225</v>
          </cell>
        </row>
        <row r="19">
          <cell r="A19" t="str">
            <v>14. Benimaclet</v>
          </cell>
          <cell r="B19">
            <v>30789</v>
          </cell>
          <cell r="C19">
            <v>14961</v>
          </cell>
          <cell r="D19">
            <v>793</v>
          </cell>
          <cell r="E19">
            <v>3006</v>
          </cell>
          <cell r="F19">
            <v>7141</v>
          </cell>
          <cell r="G19">
            <v>4888</v>
          </cell>
        </row>
        <row r="20">
          <cell r="A20" t="str">
            <v>15. Rascanya</v>
          </cell>
          <cell r="B20">
            <v>53187</v>
          </cell>
          <cell r="C20">
            <v>25170</v>
          </cell>
          <cell r="D20">
            <v>1170</v>
          </cell>
          <cell r="E20">
            <v>3318</v>
          </cell>
          <cell r="F20">
            <v>11801</v>
          </cell>
          <cell r="G20">
            <v>11728</v>
          </cell>
        </row>
        <row r="21">
          <cell r="A21" t="str">
            <v>16. Benicalap</v>
          </cell>
          <cell r="B21">
            <v>44015</v>
          </cell>
          <cell r="C21">
            <v>21469</v>
          </cell>
          <cell r="D21">
            <v>1068</v>
          </cell>
          <cell r="E21">
            <v>2913</v>
          </cell>
          <cell r="F21">
            <v>10804</v>
          </cell>
          <cell r="G21">
            <v>7761</v>
          </cell>
        </row>
        <row r="22">
          <cell r="A22" t="str">
            <v>17. Pobles del Nord</v>
          </cell>
          <cell r="B22">
            <v>6493</v>
          </cell>
          <cell r="C22">
            <v>4288</v>
          </cell>
          <cell r="D22">
            <v>537</v>
          </cell>
          <cell r="E22">
            <v>281</v>
          </cell>
          <cell r="F22">
            <v>802</v>
          </cell>
          <cell r="G22">
            <v>585</v>
          </cell>
        </row>
        <row r="23">
          <cell r="A23" t="str">
            <v>18. Pobles de l'Oest</v>
          </cell>
          <cell r="B23">
            <v>14183</v>
          </cell>
          <cell r="C23">
            <v>7848</v>
          </cell>
          <cell r="D23">
            <v>685</v>
          </cell>
          <cell r="E23">
            <v>676</v>
          </cell>
          <cell r="F23">
            <v>2865</v>
          </cell>
          <cell r="G23">
            <v>2109</v>
          </cell>
        </row>
        <row r="24">
          <cell r="A24" t="str">
            <v>19. Pobles del Sud</v>
          </cell>
          <cell r="B24">
            <v>20598</v>
          </cell>
          <cell r="C24">
            <v>13662</v>
          </cell>
          <cell r="D24">
            <v>684</v>
          </cell>
          <cell r="E24">
            <v>971</v>
          </cell>
          <cell r="F24">
            <v>2909</v>
          </cell>
          <cell r="G24">
            <v>2372</v>
          </cell>
        </row>
        <row r="25">
          <cell r="A25" t="str">
            <v>Font: Padró Municipal d’Habitants a 01/01/2008. Oficina d’Estadística. Ajuntament de València.</v>
          </cell>
        </row>
      </sheetData>
      <sheetData sheetId="27"/>
      <sheetData sheetId="28">
        <row r="1">
          <cell r="A1" t="str">
            <v>2.6. Població estrangera segons continent de nacionalitat. Districtes. 2008</v>
          </cell>
        </row>
        <row r="2">
          <cell r="A2" t="str">
            <v>2.6. Población extranjera según continente de nacionalidad. Distritos. 2008</v>
          </cell>
        </row>
        <row r="4">
          <cell r="B4" t="str">
            <v>Total</v>
          </cell>
          <cell r="C4" t="str">
            <v>Unió Europea (27)</v>
          </cell>
          <cell r="D4" t="str">
            <v>Resta d'Europa</v>
          </cell>
          <cell r="E4" t="str">
            <v>Àfrica</v>
          </cell>
          <cell r="F4" t="str">
            <v>Amèrica del Nord i Central</v>
          </cell>
          <cell r="G4" t="str">
            <v xml:space="preserve">Amèrica del Sud </v>
          </cell>
        </row>
        <row r="5">
          <cell r="A5" t="str">
            <v>València</v>
          </cell>
          <cell r="B5">
            <v>116453</v>
          </cell>
          <cell r="C5">
            <v>28532</v>
          </cell>
          <cell r="D5">
            <v>4455</v>
          </cell>
          <cell r="E5">
            <v>13616</v>
          </cell>
          <cell r="F5">
            <v>4166</v>
          </cell>
          <cell r="G5">
            <v>55531</v>
          </cell>
        </row>
        <row r="6">
          <cell r="A6" t="str">
            <v xml:space="preserve"> 1. Ciutat Vella</v>
          </cell>
          <cell r="B6">
            <v>3490</v>
          </cell>
          <cell r="C6">
            <v>1493</v>
          </cell>
          <cell r="D6">
            <v>112</v>
          </cell>
          <cell r="E6">
            <v>430</v>
          </cell>
          <cell r="F6">
            <v>245</v>
          </cell>
          <cell r="G6">
            <v>1017</v>
          </cell>
        </row>
        <row r="7">
          <cell r="A7" t="str">
            <v xml:space="preserve"> 2. l'Eixample</v>
          </cell>
          <cell r="B7">
            <v>5695</v>
          </cell>
          <cell r="C7">
            <v>1633</v>
          </cell>
          <cell r="D7">
            <v>138</v>
          </cell>
          <cell r="E7">
            <v>585</v>
          </cell>
          <cell r="F7">
            <v>214</v>
          </cell>
          <cell r="G7">
            <v>2618</v>
          </cell>
        </row>
        <row r="8">
          <cell r="A8" t="str">
            <v xml:space="preserve"> 3. Extramurs</v>
          </cell>
          <cell r="B8">
            <v>6176</v>
          </cell>
          <cell r="C8">
            <v>1619</v>
          </cell>
          <cell r="D8">
            <v>188</v>
          </cell>
          <cell r="E8">
            <v>439</v>
          </cell>
          <cell r="F8">
            <v>246</v>
          </cell>
          <cell r="G8">
            <v>3263</v>
          </cell>
        </row>
        <row r="9">
          <cell r="A9" t="str">
            <v xml:space="preserve"> 4. Campanar</v>
          </cell>
          <cell r="B9">
            <v>4572</v>
          </cell>
          <cell r="C9">
            <v>1137</v>
          </cell>
          <cell r="D9">
            <v>299</v>
          </cell>
          <cell r="E9">
            <v>534</v>
          </cell>
          <cell r="F9">
            <v>188</v>
          </cell>
          <cell r="G9">
            <v>2094</v>
          </cell>
        </row>
        <row r="10">
          <cell r="A10" t="str">
            <v xml:space="preserve"> 5. la Saïdia</v>
          </cell>
          <cell r="B10">
            <v>8035</v>
          </cell>
          <cell r="C10">
            <v>1890</v>
          </cell>
          <cell r="D10">
            <v>472</v>
          </cell>
          <cell r="E10">
            <v>727</v>
          </cell>
          <cell r="F10">
            <v>342</v>
          </cell>
          <cell r="G10">
            <v>4165</v>
          </cell>
        </row>
        <row r="11">
          <cell r="A11" t="str">
            <v xml:space="preserve"> 6. el Pla del Real</v>
          </cell>
          <cell r="B11">
            <v>3020</v>
          </cell>
          <cell r="C11">
            <v>1110</v>
          </cell>
          <cell r="D11">
            <v>114</v>
          </cell>
          <cell r="E11">
            <v>198</v>
          </cell>
          <cell r="F11">
            <v>188</v>
          </cell>
          <cell r="G11">
            <v>1145</v>
          </cell>
        </row>
        <row r="12">
          <cell r="A12" t="str">
            <v xml:space="preserve"> 7. l'Olivereta</v>
          </cell>
          <cell r="B12">
            <v>9080</v>
          </cell>
          <cell r="C12">
            <v>1715</v>
          </cell>
          <cell r="D12">
            <v>446</v>
          </cell>
          <cell r="E12">
            <v>1091</v>
          </cell>
          <cell r="F12">
            <v>249</v>
          </cell>
          <cell r="G12">
            <v>4790</v>
          </cell>
        </row>
        <row r="13">
          <cell r="A13" t="str">
            <v xml:space="preserve"> 8. Patraix</v>
          </cell>
          <cell r="B13">
            <v>5830</v>
          </cell>
          <cell r="C13">
            <v>1313</v>
          </cell>
          <cell r="D13">
            <v>343</v>
          </cell>
          <cell r="E13">
            <v>615</v>
          </cell>
          <cell r="F13">
            <v>179</v>
          </cell>
          <cell r="G13">
            <v>2830</v>
          </cell>
        </row>
        <row r="14">
          <cell r="A14" t="str">
            <v xml:space="preserve"> 9. Jesús</v>
          </cell>
          <cell r="B14">
            <v>7950</v>
          </cell>
          <cell r="C14">
            <v>1398</v>
          </cell>
          <cell r="D14">
            <v>296</v>
          </cell>
          <cell r="E14">
            <v>1120</v>
          </cell>
          <cell r="F14">
            <v>298</v>
          </cell>
          <cell r="G14">
            <v>3874</v>
          </cell>
        </row>
        <row r="15">
          <cell r="A15" t="str">
            <v>10. Quatre Carreres</v>
          </cell>
          <cell r="B15">
            <v>11607</v>
          </cell>
          <cell r="C15">
            <v>2561</v>
          </cell>
          <cell r="D15">
            <v>228</v>
          </cell>
          <cell r="E15">
            <v>1279</v>
          </cell>
          <cell r="F15">
            <v>450</v>
          </cell>
          <cell r="G15">
            <v>6062</v>
          </cell>
        </row>
        <row r="16">
          <cell r="A16" t="str">
            <v>11. Poblats Marítims</v>
          </cell>
          <cell r="B16">
            <v>8128</v>
          </cell>
          <cell r="C16">
            <v>2870</v>
          </cell>
          <cell r="D16">
            <v>342</v>
          </cell>
          <cell r="E16">
            <v>1012</v>
          </cell>
          <cell r="F16">
            <v>291</v>
          </cell>
          <cell r="G16">
            <v>3076</v>
          </cell>
        </row>
        <row r="17">
          <cell r="A17" t="str">
            <v>12. Camins al Grau</v>
          </cell>
          <cell r="B17">
            <v>10859</v>
          </cell>
          <cell r="C17">
            <v>2982</v>
          </cell>
          <cell r="D17">
            <v>313</v>
          </cell>
          <cell r="E17">
            <v>1108</v>
          </cell>
          <cell r="F17">
            <v>360</v>
          </cell>
          <cell r="G17">
            <v>4435</v>
          </cell>
        </row>
        <row r="18">
          <cell r="A18" t="str">
            <v>13. Algirós</v>
          </cell>
          <cell r="B18">
            <v>5182</v>
          </cell>
          <cell r="C18">
            <v>1427</v>
          </cell>
          <cell r="D18">
            <v>136</v>
          </cell>
          <cell r="E18">
            <v>557</v>
          </cell>
          <cell r="F18">
            <v>193</v>
          </cell>
          <cell r="G18">
            <v>2250</v>
          </cell>
        </row>
        <row r="19">
          <cell r="A19" t="str">
            <v>14. Benimaclet</v>
          </cell>
          <cell r="B19">
            <v>4279</v>
          </cell>
          <cell r="C19">
            <v>1051</v>
          </cell>
          <cell r="D19">
            <v>124</v>
          </cell>
          <cell r="E19">
            <v>477</v>
          </cell>
          <cell r="F19">
            <v>214</v>
          </cell>
          <cell r="G19">
            <v>2088</v>
          </cell>
        </row>
        <row r="20">
          <cell r="A20" t="str">
            <v>15. Rascanya</v>
          </cell>
          <cell r="B20">
            <v>10959</v>
          </cell>
          <cell r="C20">
            <v>1531</v>
          </cell>
          <cell r="D20">
            <v>403</v>
          </cell>
          <cell r="E20">
            <v>1787</v>
          </cell>
          <cell r="F20">
            <v>232</v>
          </cell>
          <cell r="G20">
            <v>6394</v>
          </cell>
        </row>
        <row r="21">
          <cell r="A21" t="str">
            <v>16. Benicalap</v>
          </cell>
          <cell r="B21">
            <v>7071</v>
          </cell>
          <cell r="C21">
            <v>1171</v>
          </cell>
          <cell r="D21">
            <v>271</v>
          </cell>
          <cell r="E21">
            <v>991</v>
          </cell>
          <cell r="F21">
            <v>170</v>
          </cell>
          <cell r="G21">
            <v>3709</v>
          </cell>
        </row>
        <row r="22">
          <cell r="A22" t="str">
            <v>17. Pobles del Nord</v>
          </cell>
          <cell r="B22">
            <v>493</v>
          </cell>
          <cell r="C22">
            <v>162</v>
          </cell>
          <cell r="D22">
            <v>40</v>
          </cell>
          <cell r="E22">
            <v>80</v>
          </cell>
          <cell r="F22">
            <v>13</v>
          </cell>
          <cell r="G22">
            <v>174</v>
          </cell>
        </row>
        <row r="23">
          <cell r="A23" t="str">
            <v>18. Pobles de l'Oest</v>
          </cell>
          <cell r="B23">
            <v>1901</v>
          </cell>
          <cell r="C23">
            <v>555</v>
          </cell>
          <cell r="D23">
            <v>145</v>
          </cell>
          <cell r="E23">
            <v>300</v>
          </cell>
          <cell r="F23">
            <v>45</v>
          </cell>
          <cell r="G23">
            <v>801</v>
          </cell>
        </row>
        <row r="24">
          <cell r="A24" t="str">
            <v>19. Pobles del Sud</v>
          </cell>
          <cell r="B24">
            <v>2126</v>
          </cell>
          <cell r="C24">
            <v>914</v>
          </cell>
          <cell r="D24">
            <v>45</v>
          </cell>
          <cell r="E24">
            <v>286</v>
          </cell>
          <cell r="F24">
            <v>49</v>
          </cell>
          <cell r="G24">
            <v>746</v>
          </cell>
        </row>
        <row r="25">
          <cell r="A25" t="str">
            <v>Font: Padró Municipal d’Habitants a 01/01/2008. Oficina d’Estadística. Ajuntament de València.</v>
          </cell>
        </row>
      </sheetData>
      <sheetData sheetId="29"/>
      <sheetData sheetId="30"/>
      <sheetData sheetId="31"/>
      <sheetData sheetId="32"/>
      <sheetData sheetId="33">
        <row r="1">
          <cell r="A1" t="str">
            <v>2.7. Població segons edat en tres grups i sexe. Barris. 2008</v>
          </cell>
        </row>
        <row r="2">
          <cell r="A2" t="str">
            <v>2.7. Población según edad en tres grupos y sexo. Barrios. 2008</v>
          </cell>
        </row>
        <row r="4">
          <cell r="B4" t="str">
            <v>TOTAL</v>
          </cell>
          <cell r="E4" t="str">
            <v xml:space="preserve">0 - 15 </v>
          </cell>
          <cell r="H4" t="str">
            <v>16 - 64</v>
          </cell>
          <cell r="K4" t="str">
            <v>65 i més</v>
          </cell>
        </row>
        <row r="5">
          <cell r="B5" t="str">
            <v>Total</v>
          </cell>
          <cell r="C5" t="str">
            <v>Homes</v>
          </cell>
          <cell r="D5" t="str">
            <v>Dones</v>
          </cell>
          <cell r="E5" t="str">
            <v>Total</v>
          </cell>
          <cell r="F5" t="str">
            <v>Homes</v>
          </cell>
          <cell r="G5" t="str">
            <v>Dones</v>
          </cell>
          <cell r="H5" t="str">
            <v>Total</v>
          </cell>
          <cell r="I5" t="str">
            <v>Homes</v>
          </cell>
          <cell r="J5" t="str">
            <v>Dones</v>
          </cell>
          <cell r="K5" t="str">
            <v>Total</v>
          </cell>
          <cell r="L5" t="str">
            <v>Homes</v>
          </cell>
          <cell r="M5" t="str">
            <v>Dones</v>
          </cell>
        </row>
        <row r="6">
          <cell r="A6" t="str">
            <v>València</v>
          </cell>
          <cell r="B6">
            <v>810064</v>
          </cell>
          <cell r="C6">
            <v>390152</v>
          </cell>
          <cell r="D6">
            <v>419912</v>
          </cell>
          <cell r="E6">
            <v>116929</v>
          </cell>
          <cell r="F6">
            <v>59838</v>
          </cell>
          <cell r="G6">
            <v>57091</v>
          </cell>
          <cell r="H6">
            <v>553373</v>
          </cell>
          <cell r="I6">
            <v>275309</v>
          </cell>
          <cell r="J6">
            <v>278064</v>
          </cell>
          <cell r="K6">
            <v>139762</v>
          </cell>
          <cell r="L6">
            <v>55005</v>
          </cell>
          <cell r="M6">
            <v>84757</v>
          </cell>
        </row>
        <row r="7">
          <cell r="A7" t="str">
            <v xml:space="preserve"> 1. Ciutat Vella</v>
          </cell>
        </row>
        <row r="8">
          <cell r="A8" t="str">
            <v xml:space="preserve">    1. la Seu</v>
          </cell>
          <cell r="B8">
            <v>2882</v>
          </cell>
          <cell r="C8">
            <v>1360</v>
          </cell>
          <cell r="D8">
            <v>1522</v>
          </cell>
          <cell r="E8">
            <v>358</v>
          </cell>
          <cell r="F8">
            <v>175</v>
          </cell>
          <cell r="G8">
            <v>183</v>
          </cell>
          <cell r="H8">
            <v>1947</v>
          </cell>
          <cell r="I8">
            <v>973</v>
          </cell>
          <cell r="J8">
            <v>974</v>
          </cell>
          <cell r="K8">
            <v>577</v>
          </cell>
          <cell r="L8">
            <v>212</v>
          </cell>
          <cell r="M8">
            <v>365</v>
          </cell>
        </row>
        <row r="9">
          <cell r="A9" t="str">
            <v xml:space="preserve">    2. la Xerea</v>
          </cell>
          <cell r="B9">
            <v>3899</v>
          </cell>
          <cell r="C9">
            <v>1824</v>
          </cell>
          <cell r="D9">
            <v>2075</v>
          </cell>
          <cell r="E9">
            <v>479</v>
          </cell>
          <cell r="F9">
            <v>247</v>
          </cell>
          <cell r="G9">
            <v>232</v>
          </cell>
          <cell r="H9">
            <v>2556</v>
          </cell>
          <cell r="I9">
            <v>1268</v>
          </cell>
          <cell r="J9">
            <v>1288</v>
          </cell>
          <cell r="K9">
            <v>864</v>
          </cell>
          <cell r="L9">
            <v>309</v>
          </cell>
          <cell r="M9">
            <v>555</v>
          </cell>
        </row>
        <row r="10">
          <cell r="A10" t="str">
            <v xml:space="preserve">    3. el Carme</v>
          </cell>
          <cell r="B10">
            <v>6155</v>
          </cell>
          <cell r="C10">
            <v>2957</v>
          </cell>
          <cell r="D10">
            <v>3198</v>
          </cell>
          <cell r="E10">
            <v>644</v>
          </cell>
          <cell r="F10">
            <v>323</v>
          </cell>
          <cell r="G10">
            <v>321</v>
          </cell>
          <cell r="H10">
            <v>4207</v>
          </cell>
          <cell r="I10">
            <v>2191</v>
          </cell>
          <cell r="J10">
            <v>2016</v>
          </cell>
          <cell r="K10">
            <v>1304</v>
          </cell>
          <cell r="L10">
            <v>443</v>
          </cell>
          <cell r="M10">
            <v>861</v>
          </cell>
        </row>
        <row r="11">
          <cell r="A11" t="str">
            <v xml:space="preserve">    4. el Pilar</v>
          </cell>
          <cell r="B11">
            <v>4016</v>
          </cell>
          <cell r="C11">
            <v>1965</v>
          </cell>
          <cell r="D11">
            <v>2051</v>
          </cell>
          <cell r="E11">
            <v>449</v>
          </cell>
          <cell r="F11">
            <v>240</v>
          </cell>
          <cell r="G11">
            <v>209</v>
          </cell>
          <cell r="H11">
            <v>2743</v>
          </cell>
          <cell r="I11">
            <v>1402</v>
          </cell>
          <cell r="J11">
            <v>1341</v>
          </cell>
          <cell r="K11">
            <v>824</v>
          </cell>
          <cell r="L11">
            <v>323</v>
          </cell>
          <cell r="M11">
            <v>501</v>
          </cell>
        </row>
        <row r="12">
          <cell r="A12" t="str">
            <v xml:space="preserve">    5. el Mercat</v>
          </cell>
          <cell r="B12">
            <v>3322</v>
          </cell>
          <cell r="C12">
            <v>1593</v>
          </cell>
          <cell r="D12">
            <v>1729</v>
          </cell>
          <cell r="E12">
            <v>353</v>
          </cell>
          <cell r="F12">
            <v>194</v>
          </cell>
          <cell r="G12">
            <v>159</v>
          </cell>
          <cell r="H12">
            <v>2299</v>
          </cell>
          <cell r="I12">
            <v>1157</v>
          </cell>
          <cell r="J12">
            <v>1142</v>
          </cell>
          <cell r="K12">
            <v>670</v>
          </cell>
          <cell r="L12">
            <v>242</v>
          </cell>
          <cell r="M12">
            <v>428</v>
          </cell>
        </row>
        <row r="13">
          <cell r="A13" t="str">
            <v xml:space="preserve">    6. Sant Francesc</v>
          </cell>
          <cell r="B13">
            <v>5514</v>
          </cell>
          <cell r="C13">
            <v>2518</v>
          </cell>
          <cell r="D13">
            <v>2996</v>
          </cell>
          <cell r="E13">
            <v>639</v>
          </cell>
          <cell r="F13">
            <v>342</v>
          </cell>
          <cell r="G13">
            <v>297</v>
          </cell>
          <cell r="H13">
            <v>3517</v>
          </cell>
          <cell r="I13">
            <v>1702</v>
          </cell>
          <cell r="J13">
            <v>1815</v>
          </cell>
          <cell r="K13">
            <v>1358</v>
          </cell>
          <cell r="L13">
            <v>474</v>
          </cell>
          <cell r="M13">
            <v>884</v>
          </cell>
        </row>
        <row r="14">
          <cell r="A14" t="str">
            <v xml:space="preserve"> 2. l'Eixample</v>
          </cell>
        </row>
        <row r="15">
          <cell r="A15" t="str">
            <v xml:space="preserve">    1. Russafa</v>
          </cell>
          <cell r="B15">
            <v>25062</v>
          </cell>
          <cell r="C15">
            <v>11642</v>
          </cell>
          <cell r="D15">
            <v>13420</v>
          </cell>
          <cell r="E15">
            <v>3226</v>
          </cell>
          <cell r="F15">
            <v>1609</v>
          </cell>
          <cell r="G15">
            <v>1617</v>
          </cell>
          <cell r="H15">
            <v>16503</v>
          </cell>
          <cell r="I15">
            <v>8161</v>
          </cell>
          <cell r="J15">
            <v>8342</v>
          </cell>
          <cell r="K15">
            <v>5333</v>
          </cell>
          <cell r="L15">
            <v>1872</v>
          </cell>
          <cell r="M15">
            <v>3461</v>
          </cell>
        </row>
        <row r="16">
          <cell r="A16" t="str">
            <v xml:space="preserve">    2. el Pla del Remei</v>
          </cell>
          <cell r="B16">
            <v>6991</v>
          </cell>
          <cell r="C16">
            <v>3142</v>
          </cell>
          <cell r="D16">
            <v>3849</v>
          </cell>
          <cell r="E16">
            <v>908</v>
          </cell>
          <cell r="F16">
            <v>470</v>
          </cell>
          <cell r="G16">
            <v>438</v>
          </cell>
          <cell r="H16">
            <v>4428</v>
          </cell>
          <cell r="I16">
            <v>2050</v>
          </cell>
          <cell r="J16">
            <v>2378</v>
          </cell>
          <cell r="K16">
            <v>1655</v>
          </cell>
          <cell r="L16">
            <v>622</v>
          </cell>
          <cell r="M16">
            <v>1033</v>
          </cell>
        </row>
        <row r="17">
          <cell r="A17" t="str">
            <v xml:space="preserve">    3. Gran Via</v>
          </cell>
          <cell r="B17">
            <v>12055</v>
          </cell>
          <cell r="C17">
            <v>5449</v>
          </cell>
          <cell r="D17">
            <v>6606</v>
          </cell>
          <cell r="E17">
            <v>1826</v>
          </cell>
          <cell r="F17">
            <v>978</v>
          </cell>
          <cell r="G17">
            <v>848</v>
          </cell>
          <cell r="H17">
            <v>7441</v>
          </cell>
          <cell r="I17">
            <v>3537</v>
          </cell>
          <cell r="J17">
            <v>3904</v>
          </cell>
          <cell r="K17">
            <v>2788</v>
          </cell>
          <cell r="L17">
            <v>934</v>
          </cell>
          <cell r="M17">
            <v>1854</v>
          </cell>
        </row>
        <row r="18">
          <cell r="A18" t="str">
            <v xml:space="preserve"> 3. Extramurs</v>
          </cell>
        </row>
        <row r="19">
          <cell r="A19" t="str">
            <v xml:space="preserve">    1. el Botànic</v>
          </cell>
          <cell r="B19">
            <v>6591</v>
          </cell>
          <cell r="C19">
            <v>3139</v>
          </cell>
          <cell r="D19">
            <v>3452</v>
          </cell>
          <cell r="E19">
            <v>816</v>
          </cell>
          <cell r="F19">
            <v>408</v>
          </cell>
          <cell r="G19">
            <v>408</v>
          </cell>
          <cell r="H19">
            <v>4319</v>
          </cell>
          <cell r="I19">
            <v>2189</v>
          </cell>
          <cell r="J19">
            <v>2130</v>
          </cell>
          <cell r="K19">
            <v>1456</v>
          </cell>
          <cell r="L19">
            <v>542</v>
          </cell>
          <cell r="M19">
            <v>914</v>
          </cell>
        </row>
        <row r="20">
          <cell r="A20" t="str">
            <v xml:space="preserve">    2. la Roqueta</v>
          </cell>
          <cell r="B20">
            <v>4647</v>
          </cell>
          <cell r="C20">
            <v>2115</v>
          </cell>
          <cell r="D20">
            <v>2532</v>
          </cell>
          <cell r="E20">
            <v>539</v>
          </cell>
          <cell r="F20">
            <v>268</v>
          </cell>
          <cell r="G20">
            <v>271</v>
          </cell>
          <cell r="H20">
            <v>3071</v>
          </cell>
          <cell r="I20">
            <v>1497</v>
          </cell>
          <cell r="J20">
            <v>1574</v>
          </cell>
          <cell r="K20">
            <v>1037</v>
          </cell>
          <cell r="L20">
            <v>350</v>
          </cell>
          <cell r="M20">
            <v>687</v>
          </cell>
        </row>
        <row r="21">
          <cell r="A21" t="str">
            <v xml:space="preserve">    3. la Petxina</v>
          </cell>
          <cell r="B21">
            <v>15482</v>
          </cell>
          <cell r="C21">
            <v>7026</v>
          </cell>
          <cell r="D21">
            <v>8456</v>
          </cell>
          <cell r="E21">
            <v>2239</v>
          </cell>
          <cell r="F21">
            <v>1141</v>
          </cell>
          <cell r="G21">
            <v>1098</v>
          </cell>
          <cell r="H21">
            <v>9752</v>
          </cell>
          <cell r="I21">
            <v>4651</v>
          </cell>
          <cell r="J21">
            <v>5101</v>
          </cell>
          <cell r="K21">
            <v>3491</v>
          </cell>
          <cell r="L21">
            <v>1234</v>
          </cell>
          <cell r="M21">
            <v>2257</v>
          </cell>
        </row>
        <row r="22">
          <cell r="A22" t="str">
            <v xml:space="preserve">    4. Arrancapins</v>
          </cell>
          <cell r="B22">
            <v>23451</v>
          </cell>
          <cell r="C22">
            <v>10618</v>
          </cell>
          <cell r="D22">
            <v>12833</v>
          </cell>
          <cell r="E22">
            <v>3069</v>
          </cell>
          <cell r="F22">
            <v>1541</v>
          </cell>
          <cell r="G22">
            <v>1528</v>
          </cell>
          <cell r="H22">
            <v>15100</v>
          </cell>
          <cell r="I22">
            <v>7148</v>
          </cell>
          <cell r="J22">
            <v>7952</v>
          </cell>
          <cell r="K22">
            <v>5282</v>
          </cell>
          <cell r="L22">
            <v>1929</v>
          </cell>
          <cell r="M22">
            <v>3353</v>
          </cell>
        </row>
        <row r="23">
          <cell r="A23" t="str">
            <v xml:space="preserve"> 4. Campanar</v>
          </cell>
        </row>
        <row r="24">
          <cell r="A24" t="str">
            <v xml:space="preserve">    1. Campanar</v>
          </cell>
          <cell r="B24">
            <v>12116</v>
          </cell>
          <cell r="C24">
            <v>5778</v>
          </cell>
          <cell r="D24">
            <v>6338</v>
          </cell>
          <cell r="E24">
            <v>1456</v>
          </cell>
          <cell r="F24">
            <v>741</v>
          </cell>
          <cell r="G24">
            <v>715</v>
          </cell>
          <cell r="H24">
            <v>8815</v>
          </cell>
          <cell r="I24">
            <v>4261</v>
          </cell>
          <cell r="J24">
            <v>4554</v>
          </cell>
          <cell r="K24">
            <v>1845</v>
          </cell>
          <cell r="L24">
            <v>776</v>
          </cell>
          <cell r="M24">
            <v>1069</v>
          </cell>
        </row>
        <row r="25">
          <cell r="A25" t="str">
            <v xml:space="preserve">    2. les Tendetes</v>
          </cell>
          <cell r="B25">
            <v>5650</v>
          </cell>
          <cell r="C25">
            <v>2613</v>
          </cell>
          <cell r="D25">
            <v>3037</v>
          </cell>
          <cell r="E25">
            <v>648</v>
          </cell>
          <cell r="F25">
            <v>311</v>
          </cell>
          <cell r="G25">
            <v>337</v>
          </cell>
          <cell r="H25">
            <v>3967</v>
          </cell>
          <cell r="I25">
            <v>1894</v>
          </cell>
          <cell r="J25">
            <v>2073</v>
          </cell>
          <cell r="K25">
            <v>1035</v>
          </cell>
          <cell r="L25">
            <v>408</v>
          </cell>
          <cell r="M25">
            <v>627</v>
          </cell>
        </row>
        <row r="26">
          <cell r="A26" t="str">
            <v xml:space="preserve">    3. el Calvari</v>
          </cell>
          <cell r="B26">
            <v>5285</v>
          </cell>
          <cell r="C26">
            <v>2531</v>
          </cell>
          <cell r="D26">
            <v>2754</v>
          </cell>
          <cell r="E26">
            <v>575</v>
          </cell>
          <cell r="F26">
            <v>301</v>
          </cell>
          <cell r="G26">
            <v>274</v>
          </cell>
          <cell r="H26">
            <v>3358</v>
          </cell>
          <cell r="I26">
            <v>1705</v>
          </cell>
          <cell r="J26">
            <v>1653</v>
          </cell>
          <cell r="K26">
            <v>1352</v>
          </cell>
          <cell r="L26">
            <v>525</v>
          </cell>
          <cell r="M26">
            <v>827</v>
          </cell>
        </row>
        <row r="27">
          <cell r="A27" t="str">
            <v xml:space="preserve">    4. Sant Pau</v>
          </cell>
          <cell r="B27">
            <v>12323</v>
          </cell>
          <cell r="C27">
            <v>6077</v>
          </cell>
          <cell r="D27">
            <v>6246</v>
          </cell>
          <cell r="E27">
            <v>2341</v>
          </cell>
          <cell r="F27">
            <v>1149</v>
          </cell>
          <cell r="G27">
            <v>1192</v>
          </cell>
          <cell r="H27">
            <v>9019</v>
          </cell>
          <cell r="I27">
            <v>4494</v>
          </cell>
          <cell r="J27">
            <v>4525</v>
          </cell>
          <cell r="K27">
            <v>963</v>
          </cell>
          <cell r="L27">
            <v>434</v>
          </cell>
          <cell r="M27">
            <v>529</v>
          </cell>
        </row>
        <row r="28">
          <cell r="A28" t="str">
            <v xml:space="preserve"> 5. la Saïdia</v>
          </cell>
        </row>
        <row r="29">
          <cell r="A29" t="str">
            <v xml:space="preserve">    1. Marxalenes</v>
          </cell>
          <cell r="B29">
            <v>11493</v>
          </cell>
          <cell r="C29">
            <v>5353</v>
          </cell>
          <cell r="D29">
            <v>6140</v>
          </cell>
          <cell r="E29">
            <v>1394</v>
          </cell>
          <cell r="F29">
            <v>703</v>
          </cell>
          <cell r="G29">
            <v>691</v>
          </cell>
          <cell r="H29">
            <v>7723</v>
          </cell>
          <cell r="I29">
            <v>3712</v>
          </cell>
          <cell r="J29">
            <v>4011</v>
          </cell>
          <cell r="K29">
            <v>2376</v>
          </cell>
          <cell r="L29">
            <v>938</v>
          </cell>
          <cell r="M29">
            <v>1438</v>
          </cell>
        </row>
        <row r="30">
          <cell r="A30" t="str">
            <v xml:space="preserve">    2. Morvedre</v>
          </cell>
          <cell r="B30">
            <v>10608</v>
          </cell>
          <cell r="C30">
            <v>4900</v>
          </cell>
          <cell r="D30">
            <v>5708</v>
          </cell>
          <cell r="E30">
            <v>1420</v>
          </cell>
          <cell r="F30">
            <v>737</v>
          </cell>
          <cell r="G30">
            <v>683</v>
          </cell>
          <cell r="H30">
            <v>6787</v>
          </cell>
          <cell r="I30">
            <v>3312</v>
          </cell>
          <cell r="J30">
            <v>3475</v>
          </cell>
          <cell r="K30">
            <v>2401</v>
          </cell>
          <cell r="L30">
            <v>851</v>
          </cell>
          <cell r="M30">
            <v>1550</v>
          </cell>
        </row>
        <row r="31">
          <cell r="A31" t="str">
            <v xml:space="preserve">    3. Trinitat</v>
          </cell>
          <cell r="B31">
            <v>8231</v>
          </cell>
          <cell r="C31">
            <v>3763</v>
          </cell>
          <cell r="D31">
            <v>4468</v>
          </cell>
          <cell r="E31">
            <v>923</v>
          </cell>
          <cell r="F31">
            <v>467</v>
          </cell>
          <cell r="G31">
            <v>456</v>
          </cell>
          <cell r="H31">
            <v>5380</v>
          </cell>
          <cell r="I31">
            <v>2561</v>
          </cell>
          <cell r="J31">
            <v>2819</v>
          </cell>
          <cell r="K31">
            <v>1928</v>
          </cell>
          <cell r="L31">
            <v>735</v>
          </cell>
          <cell r="M31">
            <v>1193</v>
          </cell>
        </row>
        <row r="32">
          <cell r="A32" t="str">
            <v xml:space="preserve">    4. Tormos</v>
          </cell>
          <cell r="B32">
            <v>9070</v>
          </cell>
          <cell r="C32">
            <v>4464</v>
          </cell>
          <cell r="D32">
            <v>4606</v>
          </cell>
          <cell r="E32">
            <v>1433</v>
          </cell>
          <cell r="F32">
            <v>778</v>
          </cell>
          <cell r="G32">
            <v>655</v>
          </cell>
          <cell r="H32">
            <v>6102</v>
          </cell>
          <cell r="I32">
            <v>3083</v>
          </cell>
          <cell r="J32">
            <v>3019</v>
          </cell>
          <cell r="K32">
            <v>1535</v>
          </cell>
          <cell r="L32">
            <v>603</v>
          </cell>
          <cell r="M32">
            <v>932</v>
          </cell>
        </row>
        <row r="33">
          <cell r="A33" t="str">
            <v xml:space="preserve">    5. Sant Antoni</v>
          </cell>
          <cell r="B33">
            <v>10087</v>
          </cell>
          <cell r="C33">
            <v>4821</v>
          </cell>
          <cell r="D33">
            <v>5266</v>
          </cell>
          <cell r="E33">
            <v>1487</v>
          </cell>
          <cell r="F33">
            <v>752</v>
          </cell>
          <cell r="G33">
            <v>735</v>
          </cell>
          <cell r="H33">
            <v>6916</v>
          </cell>
          <cell r="I33">
            <v>3383</v>
          </cell>
          <cell r="J33">
            <v>3533</v>
          </cell>
          <cell r="K33">
            <v>1684</v>
          </cell>
          <cell r="L33">
            <v>686</v>
          </cell>
          <cell r="M33">
            <v>998</v>
          </cell>
        </row>
        <row r="34">
          <cell r="A34" t="str">
            <v xml:space="preserve"> 6. el Pla del Real</v>
          </cell>
        </row>
        <row r="35">
          <cell r="A35" t="str">
            <v xml:space="preserve">    1. Exposició</v>
          </cell>
          <cell r="B35">
            <v>6908</v>
          </cell>
          <cell r="C35">
            <v>3188</v>
          </cell>
          <cell r="D35">
            <v>3720</v>
          </cell>
          <cell r="E35">
            <v>1064</v>
          </cell>
          <cell r="F35">
            <v>530</v>
          </cell>
          <cell r="G35">
            <v>534</v>
          </cell>
          <cell r="H35">
            <v>4518</v>
          </cell>
          <cell r="I35">
            <v>2129</v>
          </cell>
          <cell r="J35">
            <v>2389</v>
          </cell>
          <cell r="K35">
            <v>1326</v>
          </cell>
          <cell r="L35">
            <v>529</v>
          </cell>
          <cell r="M35">
            <v>797</v>
          </cell>
        </row>
        <row r="36">
          <cell r="A36" t="str">
            <v xml:space="preserve">    2. Mestalla</v>
          </cell>
          <cell r="B36">
            <v>15157</v>
          </cell>
          <cell r="C36">
            <v>7092</v>
          </cell>
          <cell r="D36">
            <v>8065</v>
          </cell>
          <cell r="E36">
            <v>2361</v>
          </cell>
          <cell r="F36">
            <v>1173</v>
          </cell>
          <cell r="G36">
            <v>1188</v>
          </cell>
          <cell r="H36">
            <v>10234</v>
          </cell>
          <cell r="I36">
            <v>4881</v>
          </cell>
          <cell r="J36">
            <v>5353</v>
          </cell>
          <cell r="K36">
            <v>2562</v>
          </cell>
          <cell r="L36">
            <v>1038</v>
          </cell>
          <cell r="M36">
            <v>1524</v>
          </cell>
        </row>
        <row r="37">
          <cell r="A37" t="str">
            <v xml:space="preserve">    3. Jaume Roig</v>
          </cell>
          <cell r="B37">
            <v>6787</v>
          </cell>
          <cell r="C37">
            <v>3158</v>
          </cell>
          <cell r="D37">
            <v>3629</v>
          </cell>
          <cell r="E37">
            <v>1066</v>
          </cell>
          <cell r="F37">
            <v>515</v>
          </cell>
          <cell r="G37">
            <v>551</v>
          </cell>
          <cell r="H37">
            <v>4383</v>
          </cell>
          <cell r="I37">
            <v>2090</v>
          </cell>
          <cell r="J37">
            <v>2293</v>
          </cell>
          <cell r="K37">
            <v>1338</v>
          </cell>
          <cell r="L37">
            <v>553</v>
          </cell>
          <cell r="M37">
            <v>785</v>
          </cell>
        </row>
        <row r="38">
          <cell r="A38" t="str">
            <v xml:space="preserve">    4. Ciutat Universitària</v>
          </cell>
          <cell r="B38">
            <v>2695</v>
          </cell>
          <cell r="C38">
            <v>1224</v>
          </cell>
          <cell r="D38">
            <v>1471</v>
          </cell>
          <cell r="E38">
            <v>419</v>
          </cell>
          <cell r="F38">
            <v>208</v>
          </cell>
          <cell r="G38">
            <v>211</v>
          </cell>
          <cell r="H38">
            <v>1815</v>
          </cell>
          <cell r="I38">
            <v>842</v>
          </cell>
          <cell r="J38">
            <v>973</v>
          </cell>
          <cell r="K38">
            <v>461</v>
          </cell>
          <cell r="L38">
            <v>174</v>
          </cell>
          <cell r="M38">
            <v>287</v>
          </cell>
        </row>
        <row r="39">
          <cell r="A39" t="str">
            <v xml:space="preserve"> 7. l'Olivereta</v>
          </cell>
        </row>
        <row r="40">
          <cell r="A40" t="str">
            <v xml:space="preserve">    1. Nou Moles</v>
          </cell>
          <cell r="B40">
            <v>27331</v>
          </cell>
          <cell r="C40">
            <v>12851</v>
          </cell>
          <cell r="D40">
            <v>14480</v>
          </cell>
          <cell r="E40">
            <v>3685</v>
          </cell>
          <cell r="F40">
            <v>1854</v>
          </cell>
          <cell r="G40">
            <v>1831</v>
          </cell>
          <cell r="H40">
            <v>17790</v>
          </cell>
          <cell r="I40">
            <v>8714</v>
          </cell>
          <cell r="J40">
            <v>9076</v>
          </cell>
          <cell r="K40">
            <v>5856</v>
          </cell>
          <cell r="L40">
            <v>2283</v>
          </cell>
          <cell r="M40">
            <v>3573</v>
          </cell>
        </row>
        <row r="41">
          <cell r="A41" t="str">
            <v xml:space="preserve">    2. Soternes</v>
          </cell>
          <cell r="B41">
            <v>5249</v>
          </cell>
          <cell r="C41">
            <v>2525</v>
          </cell>
          <cell r="D41">
            <v>2724</v>
          </cell>
          <cell r="E41">
            <v>725</v>
          </cell>
          <cell r="F41">
            <v>351</v>
          </cell>
          <cell r="G41">
            <v>374</v>
          </cell>
          <cell r="H41">
            <v>3556</v>
          </cell>
          <cell r="I41">
            <v>1788</v>
          </cell>
          <cell r="J41">
            <v>1768</v>
          </cell>
          <cell r="K41">
            <v>968</v>
          </cell>
          <cell r="L41">
            <v>386</v>
          </cell>
          <cell r="M41">
            <v>582</v>
          </cell>
        </row>
        <row r="42">
          <cell r="A42" t="str">
            <v xml:space="preserve">    3. Tres Forques</v>
          </cell>
          <cell r="B42">
            <v>9415</v>
          </cell>
          <cell r="C42">
            <v>4468</v>
          </cell>
          <cell r="D42">
            <v>4947</v>
          </cell>
          <cell r="E42">
            <v>1154</v>
          </cell>
          <cell r="F42">
            <v>586</v>
          </cell>
          <cell r="G42">
            <v>568</v>
          </cell>
          <cell r="H42">
            <v>5893</v>
          </cell>
          <cell r="I42">
            <v>3037</v>
          </cell>
          <cell r="J42">
            <v>2856</v>
          </cell>
          <cell r="K42">
            <v>2368</v>
          </cell>
          <cell r="L42">
            <v>845</v>
          </cell>
          <cell r="M42">
            <v>1523</v>
          </cell>
        </row>
        <row r="43">
          <cell r="A43" t="str">
            <v xml:space="preserve">    4. la Fontsanta</v>
          </cell>
          <cell r="B43">
            <v>3723</v>
          </cell>
          <cell r="C43">
            <v>1833</v>
          </cell>
          <cell r="D43">
            <v>1890</v>
          </cell>
          <cell r="E43">
            <v>573</v>
          </cell>
          <cell r="F43">
            <v>278</v>
          </cell>
          <cell r="G43">
            <v>295</v>
          </cell>
          <cell r="H43">
            <v>2513</v>
          </cell>
          <cell r="I43">
            <v>1315</v>
          </cell>
          <cell r="J43">
            <v>1198</v>
          </cell>
          <cell r="K43">
            <v>637</v>
          </cell>
          <cell r="L43">
            <v>240</v>
          </cell>
          <cell r="M43">
            <v>397</v>
          </cell>
        </row>
        <row r="44">
          <cell r="A44" t="str">
            <v xml:space="preserve">    5. la Llum</v>
          </cell>
          <cell r="B44">
            <v>5207</v>
          </cell>
          <cell r="C44">
            <v>2530</v>
          </cell>
          <cell r="D44">
            <v>2677</v>
          </cell>
          <cell r="E44">
            <v>902</v>
          </cell>
          <cell r="F44">
            <v>464</v>
          </cell>
          <cell r="G44">
            <v>438</v>
          </cell>
          <cell r="H44">
            <v>3572</v>
          </cell>
          <cell r="I44">
            <v>1748</v>
          </cell>
          <cell r="J44">
            <v>1824</v>
          </cell>
          <cell r="K44">
            <v>733</v>
          </cell>
          <cell r="L44">
            <v>318</v>
          </cell>
          <cell r="M44">
            <v>415</v>
          </cell>
        </row>
        <row r="45">
          <cell r="A45" t="str">
            <v xml:space="preserve"> 8. Patraix</v>
          </cell>
        </row>
        <row r="46">
          <cell r="A46" t="str">
            <v xml:space="preserve">    1. Patraix</v>
          </cell>
          <cell r="B46">
            <v>25594</v>
          </cell>
          <cell r="C46">
            <v>12028</v>
          </cell>
          <cell r="D46">
            <v>13566</v>
          </cell>
          <cell r="E46">
            <v>3610</v>
          </cell>
          <cell r="F46">
            <v>1865</v>
          </cell>
          <cell r="G46">
            <v>1745</v>
          </cell>
          <cell r="H46">
            <v>17091</v>
          </cell>
          <cell r="I46">
            <v>8242</v>
          </cell>
          <cell r="J46">
            <v>8849</v>
          </cell>
          <cell r="K46">
            <v>4893</v>
          </cell>
          <cell r="L46">
            <v>1921</v>
          </cell>
          <cell r="M46">
            <v>2972</v>
          </cell>
        </row>
        <row r="47">
          <cell r="A47" t="str">
            <v xml:space="preserve">    2. Sant Isidre</v>
          </cell>
          <cell r="B47">
            <v>9968</v>
          </cell>
          <cell r="C47">
            <v>5018</v>
          </cell>
          <cell r="D47">
            <v>4950</v>
          </cell>
          <cell r="E47">
            <v>1844</v>
          </cell>
          <cell r="F47">
            <v>956</v>
          </cell>
          <cell r="G47">
            <v>888</v>
          </cell>
          <cell r="H47">
            <v>7308</v>
          </cell>
          <cell r="I47">
            <v>3731</v>
          </cell>
          <cell r="J47">
            <v>3577</v>
          </cell>
          <cell r="K47">
            <v>816</v>
          </cell>
          <cell r="L47">
            <v>331</v>
          </cell>
          <cell r="M47">
            <v>485</v>
          </cell>
        </row>
        <row r="48">
          <cell r="A48" t="str">
            <v xml:space="preserve">    3. Vara de Quart</v>
          </cell>
          <cell r="B48">
            <v>10820</v>
          </cell>
          <cell r="C48">
            <v>5180</v>
          </cell>
          <cell r="D48">
            <v>5640</v>
          </cell>
          <cell r="E48">
            <v>1348</v>
          </cell>
          <cell r="F48">
            <v>684</v>
          </cell>
          <cell r="G48">
            <v>664</v>
          </cell>
          <cell r="H48">
            <v>7977</v>
          </cell>
          <cell r="I48">
            <v>3854</v>
          </cell>
          <cell r="J48">
            <v>4123</v>
          </cell>
          <cell r="K48">
            <v>1495</v>
          </cell>
          <cell r="L48">
            <v>642</v>
          </cell>
          <cell r="M48">
            <v>853</v>
          </cell>
        </row>
        <row r="49">
          <cell r="A49" t="str">
            <v xml:space="preserve">    4. Safranar</v>
          </cell>
          <cell r="B49">
            <v>8773</v>
          </cell>
          <cell r="C49">
            <v>4245</v>
          </cell>
          <cell r="D49">
            <v>4528</v>
          </cell>
          <cell r="E49">
            <v>1491</v>
          </cell>
          <cell r="F49">
            <v>744</v>
          </cell>
          <cell r="G49">
            <v>747</v>
          </cell>
          <cell r="H49">
            <v>6304</v>
          </cell>
          <cell r="I49">
            <v>3091</v>
          </cell>
          <cell r="J49">
            <v>3213</v>
          </cell>
          <cell r="K49">
            <v>978</v>
          </cell>
          <cell r="L49">
            <v>410</v>
          </cell>
          <cell r="M49">
            <v>568</v>
          </cell>
        </row>
        <row r="50">
          <cell r="A50" t="str">
            <v xml:space="preserve">    5. Favara</v>
          </cell>
          <cell r="B50">
            <v>3490</v>
          </cell>
          <cell r="C50">
            <v>1785</v>
          </cell>
          <cell r="D50">
            <v>1705</v>
          </cell>
          <cell r="E50">
            <v>510</v>
          </cell>
          <cell r="F50">
            <v>271</v>
          </cell>
          <cell r="G50">
            <v>239</v>
          </cell>
          <cell r="H50">
            <v>2487</v>
          </cell>
          <cell r="I50">
            <v>1311</v>
          </cell>
          <cell r="J50">
            <v>1176</v>
          </cell>
          <cell r="K50">
            <v>493</v>
          </cell>
          <cell r="L50">
            <v>203</v>
          </cell>
          <cell r="M50">
            <v>290</v>
          </cell>
        </row>
        <row r="51">
          <cell r="A51" t="str">
            <v xml:space="preserve"> 9. Jesús</v>
          </cell>
        </row>
        <row r="52">
          <cell r="A52" t="str">
            <v xml:space="preserve">    1. la Raiosa</v>
          </cell>
          <cell r="B52">
            <v>15901</v>
          </cell>
          <cell r="C52">
            <v>7669</v>
          </cell>
          <cell r="D52">
            <v>8232</v>
          </cell>
          <cell r="E52">
            <v>2072</v>
          </cell>
          <cell r="F52">
            <v>1049</v>
          </cell>
          <cell r="G52">
            <v>1023</v>
          </cell>
          <cell r="H52">
            <v>10796</v>
          </cell>
          <cell r="I52">
            <v>5442</v>
          </cell>
          <cell r="J52">
            <v>5354</v>
          </cell>
          <cell r="K52">
            <v>3033</v>
          </cell>
          <cell r="L52">
            <v>1178</v>
          </cell>
          <cell r="M52">
            <v>1855</v>
          </cell>
        </row>
        <row r="53">
          <cell r="A53" t="str">
            <v xml:space="preserve">    2. l'Hort de Senabre</v>
          </cell>
          <cell r="B53">
            <v>17727</v>
          </cell>
          <cell r="C53">
            <v>8733</v>
          </cell>
          <cell r="D53">
            <v>8994</v>
          </cell>
          <cell r="E53">
            <v>2561</v>
          </cell>
          <cell r="F53">
            <v>1314</v>
          </cell>
          <cell r="G53">
            <v>1247</v>
          </cell>
          <cell r="H53">
            <v>12511</v>
          </cell>
          <cell r="I53">
            <v>6306</v>
          </cell>
          <cell r="J53">
            <v>6205</v>
          </cell>
          <cell r="K53">
            <v>2655</v>
          </cell>
          <cell r="L53">
            <v>1113</v>
          </cell>
          <cell r="M53">
            <v>1542</v>
          </cell>
        </row>
        <row r="54">
          <cell r="A54" t="str">
            <v xml:space="preserve">    3. la Creu Coberta</v>
          </cell>
          <cell r="B54">
            <v>6467</v>
          </cell>
          <cell r="C54">
            <v>3132</v>
          </cell>
          <cell r="D54">
            <v>3335</v>
          </cell>
          <cell r="E54">
            <v>891</v>
          </cell>
          <cell r="F54">
            <v>452</v>
          </cell>
          <cell r="G54">
            <v>439</v>
          </cell>
          <cell r="H54">
            <v>4692</v>
          </cell>
          <cell r="I54">
            <v>2324</v>
          </cell>
          <cell r="J54">
            <v>2368</v>
          </cell>
          <cell r="K54">
            <v>884</v>
          </cell>
          <cell r="L54">
            <v>356</v>
          </cell>
          <cell r="M54">
            <v>528</v>
          </cell>
        </row>
        <row r="55">
          <cell r="A55" t="str">
            <v xml:space="preserve">    4. Sant Marcel·lí</v>
          </cell>
          <cell r="B55">
            <v>10386</v>
          </cell>
          <cell r="C55">
            <v>5109</v>
          </cell>
          <cell r="D55">
            <v>5277</v>
          </cell>
          <cell r="E55">
            <v>1364</v>
          </cell>
          <cell r="F55">
            <v>685</v>
          </cell>
          <cell r="G55">
            <v>679</v>
          </cell>
          <cell r="H55">
            <v>7175</v>
          </cell>
          <cell r="I55">
            <v>3647</v>
          </cell>
          <cell r="J55">
            <v>3528</v>
          </cell>
          <cell r="K55">
            <v>1847</v>
          </cell>
          <cell r="L55">
            <v>777</v>
          </cell>
          <cell r="M55">
            <v>1070</v>
          </cell>
        </row>
        <row r="56">
          <cell r="A56" t="str">
            <v xml:space="preserve">    5. Camí Real</v>
          </cell>
          <cell r="B56">
            <v>3696</v>
          </cell>
          <cell r="C56">
            <v>1924</v>
          </cell>
          <cell r="D56">
            <v>1772</v>
          </cell>
          <cell r="E56">
            <v>578</v>
          </cell>
          <cell r="F56">
            <v>299</v>
          </cell>
          <cell r="G56">
            <v>279</v>
          </cell>
          <cell r="H56">
            <v>2794</v>
          </cell>
          <cell r="I56">
            <v>1492</v>
          </cell>
          <cell r="J56">
            <v>1302</v>
          </cell>
          <cell r="K56">
            <v>324</v>
          </cell>
          <cell r="L56">
            <v>133</v>
          </cell>
          <cell r="M56">
            <v>191</v>
          </cell>
        </row>
        <row r="57">
          <cell r="A57" t="str">
            <v>10. Quatre Carreres</v>
          </cell>
        </row>
        <row r="58">
          <cell r="A58" t="str">
            <v xml:space="preserve">   1. Mont-Olivet</v>
          </cell>
          <cell r="B58">
            <v>20321</v>
          </cell>
          <cell r="C58">
            <v>9598</v>
          </cell>
          <cell r="D58">
            <v>10723</v>
          </cell>
          <cell r="E58">
            <v>2492</v>
          </cell>
          <cell r="F58">
            <v>1275</v>
          </cell>
          <cell r="G58">
            <v>1217</v>
          </cell>
          <cell r="H58">
            <v>13318</v>
          </cell>
          <cell r="I58">
            <v>6576</v>
          </cell>
          <cell r="J58">
            <v>6742</v>
          </cell>
          <cell r="K58">
            <v>4511</v>
          </cell>
          <cell r="L58">
            <v>1747</v>
          </cell>
          <cell r="M58">
            <v>2764</v>
          </cell>
        </row>
        <row r="59">
          <cell r="A59" t="str">
            <v xml:space="preserve">   2. En Corts</v>
          </cell>
          <cell r="B59">
            <v>12392</v>
          </cell>
          <cell r="C59">
            <v>6016</v>
          </cell>
          <cell r="D59">
            <v>6376</v>
          </cell>
          <cell r="E59">
            <v>1754</v>
          </cell>
          <cell r="F59">
            <v>935</v>
          </cell>
          <cell r="G59">
            <v>819</v>
          </cell>
          <cell r="H59">
            <v>8276</v>
          </cell>
          <cell r="I59">
            <v>4138</v>
          </cell>
          <cell r="J59">
            <v>4138</v>
          </cell>
          <cell r="K59">
            <v>2362</v>
          </cell>
          <cell r="L59">
            <v>943</v>
          </cell>
          <cell r="M59">
            <v>1419</v>
          </cell>
        </row>
        <row r="60">
          <cell r="A60" t="str">
            <v xml:space="preserve">   3. Malilla</v>
          </cell>
          <cell r="B60">
            <v>22909</v>
          </cell>
          <cell r="C60">
            <v>11185</v>
          </cell>
          <cell r="D60">
            <v>11724</v>
          </cell>
          <cell r="E60">
            <v>3584</v>
          </cell>
          <cell r="F60">
            <v>1828</v>
          </cell>
          <cell r="G60">
            <v>1756</v>
          </cell>
          <cell r="H60">
            <v>16503</v>
          </cell>
          <cell r="I60">
            <v>8173</v>
          </cell>
          <cell r="J60">
            <v>8330</v>
          </cell>
          <cell r="K60">
            <v>2822</v>
          </cell>
          <cell r="L60">
            <v>1184</v>
          </cell>
          <cell r="M60">
            <v>1638</v>
          </cell>
        </row>
        <row r="61">
          <cell r="A61" t="str">
            <v xml:space="preserve">   4. Fonteta de Sant Lluís</v>
          </cell>
          <cell r="B61">
            <v>3111</v>
          </cell>
          <cell r="C61">
            <v>1523</v>
          </cell>
          <cell r="D61">
            <v>1588</v>
          </cell>
          <cell r="E61">
            <v>491</v>
          </cell>
          <cell r="F61">
            <v>226</v>
          </cell>
          <cell r="G61">
            <v>265</v>
          </cell>
          <cell r="H61">
            <v>2107</v>
          </cell>
          <cell r="I61">
            <v>1082</v>
          </cell>
          <cell r="J61">
            <v>1025</v>
          </cell>
          <cell r="K61">
            <v>513</v>
          </cell>
          <cell r="L61">
            <v>215</v>
          </cell>
          <cell r="M61">
            <v>298</v>
          </cell>
        </row>
        <row r="62">
          <cell r="A62" t="str">
            <v xml:space="preserve">   5. na Rovella</v>
          </cell>
          <cell r="B62">
            <v>8800</v>
          </cell>
          <cell r="C62">
            <v>4433</v>
          </cell>
          <cell r="D62">
            <v>4367</v>
          </cell>
          <cell r="E62">
            <v>1255</v>
          </cell>
          <cell r="F62">
            <v>663</v>
          </cell>
          <cell r="G62">
            <v>592</v>
          </cell>
          <cell r="H62">
            <v>5977</v>
          </cell>
          <cell r="I62">
            <v>3151</v>
          </cell>
          <cell r="J62">
            <v>2826</v>
          </cell>
          <cell r="K62">
            <v>1568</v>
          </cell>
          <cell r="L62">
            <v>619</v>
          </cell>
          <cell r="M62">
            <v>949</v>
          </cell>
        </row>
        <row r="63">
          <cell r="A63" t="str">
            <v xml:space="preserve">   6. la Punta</v>
          </cell>
          <cell r="B63">
            <v>2066</v>
          </cell>
          <cell r="C63">
            <v>1010</v>
          </cell>
          <cell r="D63">
            <v>1056</v>
          </cell>
          <cell r="E63">
            <v>287</v>
          </cell>
          <cell r="F63">
            <v>130</v>
          </cell>
          <cell r="G63">
            <v>157</v>
          </cell>
          <cell r="H63">
            <v>1280</v>
          </cell>
          <cell r="I63">
            <v>671</v>
          </cell>
          <cell r="J63">
            <v>609</v>
          </cell>
          <cell r="K63">
            <v>499</v>
          </cell>
          <cell r="L63">
            <v>209</v>
          </cell>
          <cell r="M63">
            <v>290</v>
          </cell>
        </row>
        <row r="64">
          <cell r="A64" t="str">
            <v xml:space="preserve">   7. Ciutat de les Arts i de les Ciències</v>
          </cell>
          <cell r="B64">
            <v>5661</v>
          </cell>
          <cell r="C64">
            <v>2794</v>
          </cell>
          <cell r="D64">
            <v>2867</v>
          </cell>
          <cell r="E64">
            <v>1197</v>
          </cell>
          <cell r="F64">
            <v>599</v>
          </cell>
          <cell r="G64">
            <v>598</v>
          </cell>
          <cell r="H64">
            <v>4093</v>
          </cell>
          <cell r="I64">
            <v>2041</v>
          </cell>
          <cell r="J64">
            <v>2052</v>
          </cell>
          <cell r="K64">
            <v>371</v>
          </cell>
          <cell r="L64">
            <v>154</v>
          </cell>
          <cell r="M64">
            <v>217</v>
          </cell>
        </row>
        <row r="65">
          <cell r="A65" t="str">
            <v>11. Poblats Marítims</v>
          </cell>
        </row>
        <row r="66">
          <cell r="A66" t="str">
            <v xml:space="preserve">   1. el Grau</v>
          </cell>
          <cell r="B66">
            <v>9578</v>
          </cell>
          <cell r="C66">
            <v>4785</v>
          </cell>
          <cell r="D66">
            <v>4793</v>
          </cell>
          <cell r="E66">
            <v>1460</v>
          </cell>
          <cell r="F66">
            <v>759</v>
          </cell>
          <cell r="G66">
            <v>701</v>
          </cell>
          <cell r="H66">
            <v>6784</v>
          </cell>
          <cell r="I66">
            <v>3503</v>
          </cell>
          <cell r="J66">
            <v>3281</v>
          </cell>
          <cell r="K66">
            <v>1334</v>
          </cell>
          <cell r="L66">
            <v>523</v>
          </cell>
          <cell r="M66">
            <v>811</v>
          </cell>
        </row>
        <row r="67">
          <cell r="A67" t="str">
            <v xml:space="preserve">   2. el Cabanyal-el Canyamelar</v>
          </cell>
          <cell r="B67">
            <v>20879</v>
          </cell>
          <cell r="C67">
            <v>9931</v>
          </cell>
          <cell r="D67">
            <v>10948</v>
          </cell>
          <cell r="E67">
            <v>2901</v>
          </cell>
          <cell r="F67">
            <v>1494</v>
          </cell>
          <cell r="G67">
            <v>1407</v>
          </cell>
          <cell r="H67">
            <v>13371</v>
          </cell>
          <cell r="I67">
            <v>6718</v>
          </cell>
          <cell r="J67">
            <v>6653</v>
          </cell>
          <cell r="K67">
            <v>4607</v>
          </cell>
          <cell r="L67">
            <v>1719</v>
          </cell>
          <cell r="M67">
            <v>2888</v>
          </cell>
        </row>
        <row r="68">
          <cell r="A68" t="str">
            <v xml:space="preserve">   3. la Malva-rosa</v>
          </cell>
          <cell r="B68">
            <v>14171</v>
          </cell>
          <cell r="C68">
            <v>6933</v>
          </cell>
          <cell r="D68">
            <v>7238</v>
          </cell>
          <cell r="E68">
            <v>2045</v>
          </cell>
          <cell r="F68">
            <v>1054</v>
          </cell>
          <cell r="G68">
            <v>991</v>
          </cell>
          <cell r="H68">
            <v>9867</v>
          </cell>
          <cell r="I68">
            <v>4947</v>
          </cell>
          <cell r="J68">
            <v>4920</v>
          </cell>
          <cell r="K68">
            <v>2259</v>
          </cell>
          <cell r="L68">
            <v>932</v>
          </cell>
          <cell r="M68">
            <v>1327</v>
          </cell>
        </row>
        <row r="69">
          <cell r="A69" t="str">
            <v xml:space="preserve">   4. Beteró</v>
          </cell>
          <cell r="B69">
            <v>8488</v>
          </cell>
          <cell r="C69">
            <v>4143</v>
          </cell>
          <cell r="D69">
            <v>4345</v>
          </cell>
          <cell r="E69">
            <v>1462</v>
          </cell>
          <cell r="F69">
            <v>730</v>
          </cell>
          <cell r="G69">
            <v>732</v>
          </cell>
          <cell r="H69">
            <v>5907</v>
          </cell>
          <cell r="I69">
            <v>2958</v>
          </cell>
          <cell r="J69">
            <v>2949</v>
          </cell>
          <cell r="K69">
            <v>1119</v>
          </cell>
          <cell r="L69">
            <v>455</v>
          </cell>
          <cell r="M69">
            <v>664</v>
          </cell>
        </row>
        <row r="70">
          <cell r="A70" t="str">
            <v xml:space="preserve">   5. Natzaret</v>
          </cell>
          <cell r="B70">
            <v>6903</v>
          </cell>
          <cell r="C70">
            <v>3572</v>
          </cell>
          <cell r="D70">
            <v>3331</v>
          </cell>
          <cell r="E70">
            <v>1036</v>
          </cell>
          <cell r="F70">
            <v>542</v>
          </cell>
          <cell r="G70">
            <v>494</v>
          </cell>
          <cell r="H70">
            <v>4683</v>
          </cell>
          <cell r="I70">
            <v>2548</v>
          </cell>
          <cell r="J70">
            <v>2135</v>
          </cell>
          <cell r="K70">
            <v>1184</v>
          </cell>
          <cell r="L70">
            <v>482</v>
          </cell>
          <cell r="M70">
            <v>702</v>
          </cell>
        </row>
        <row r="71">
          <cell r="A71" t="str">
            <v>12. Camins Al Grau</v>
          </cell>
        </row>
        <row r="72">
          <cell r="A72" t="str">
            <v xml:space="preserve">   1. Aiora</v>
          </cell>
          <cell r="B72">
            <v>25948</v>
          </cell>
          <cell r="C72">
            <v>12741</v>
          </cell>
          <cell r="D72">
            <v>13207</v>
          </cell>
          <cell r="E72">
            <v>3885</v>
          </cell>
          <cell r="F72">
            <v>2021</v>
          </cell>
          <cell r="G72">
            <v>1864</v>
          </cell>
          <cell r="H72">
            <v>17813</v>
          </cell>
          <cell r="I72">
            <v>9020</v>
          </cell>
          <cell r="J72">
            <v>8793</v>
          </cell>
          <cell r="K72">
            <v>4250</v>
          </cell>
          <cell r="L72">
            <v>1700</v>
          </cell>
          <cell r="M72">
            <v>2550</v>
          </cell>
        </row>
        <row r="73">
          <cell r="A73" t="str">
            <v xml:space="preserve">   2. Albors</v>
          </cell>
          <cell r="B73">
            <v>9093</v>
          </cell>
          <cell r="C73">
            <v>4253</v>
          </cell>
          <cell r="D73">
            <v>4840</v>
          </cell>
          <cell r="E73">
            <v>1243</v>
          </cell>
          <cell r="F73">
            <v>605</v>
          </cell>
          <cell r="G73">
            <v>638</v>
          </cell>
          <cell r="H73">
            <v>6151</v>
          </cell>
          <cell r="I73">
            <v>3020</v>
          </cell>
          <cell r="J73">
            <v>3131</v>
          </cell>
          <cell r="K73">
            <v>1699</v>
          </cell>
          <cell r="L73">
            <v>628</v>
          </cell>
          <cell r="M73">
            <v>1071</v>
          </cell>
        </row>
        <row r="74">
          <cell r="A74" t="str">
            <v xml:space="preserve">   3. la Creu del Grau</v>
          </cell>
          <cell r="B74">
            <v>15230</v>
          </cell>
          <cell r="C74">
            <v>7539</v>
          </cell>
          <cell r="D74">
            <v>7691</v>
          </cell>
          <cell r="E74">
            <v>2278</v>
          </cell>
          <cell r="F74">
            <v>1223</v>
          </cell>
          <cell r="G74">
            <v>1055</v>
          </cell>
          <cell r="H74">
            <v>10696</v>
          </cell>
          <cell r="I74">
            <v>5433</v>
          </cell>
          <cell r="J74">
            <v>5263</v>
          </cell>
          <cell r="K74">
            <v>2256</v>
          </cell>
          <cell r="L74">
            <v>883</v>
          </cell>
          <cell r="M74">
            <v>1373</v>
          </cell>
        </row>
        <row r="75">
          <cell r="A75" t="str">
            <v xml:space="preserve">   4. Camí Fondo</v>
          </cell>
          <cell r="B75">
            <v>4626</v>
          </cell>
          <cell r="C75">
            <v>2225</v>
          </cell>
          <cell r="D75">
            <v>2401</v>
          </cell>
          <cell r="E75">
            <v>688</v>
          </cell>
          <cell r="F75">
            <v>340</v>
          </cell>
          <cell r="G75">
            <v>348</v>
          </cell>
          <cell r="H75">
            <v>3224</v>
          </cell>
          <cell r="I75">
            <v>1603</v>
          </cell>
          <cell r="J75">
            <v>1621</v>
          </cell>
          <cell r="K75">
            <v>714</v>
          </cell>
          <cell r="L75">
            <v>282</v>
          </cell>
          <cell r="M75">
            <v>432</v>
          </cell>
        </row>
        <row r="76">
          <cell r="A76" t="str">
            <v xml:space="preserve">   5. Penya-roja</v>
          </cell>
          <cell r="B76">
            <v>9722</v>
          </cell>
          <cell r="C76">
            <v>4955</v>
          </cell>
          <cell r="D76">
            <v>4767</v>
          </cell>
          <cell r="E76">
            <v>2299</v>
          </cell>
          <cell r="F76">
            <v>1177</v>
          </cell>
          <cell r="G76">
            <v>1122</v>
          </cell>
          <cell r="H76">
            <v>6881</v>
          </cell>
          <cell r="I76">
            <v>3512</v>
          </cell>
          <cell r="J76">
            <v>3369</v>
          </cell>
          <cell r="K76">
            <v>542</v>
          </cell>
          <cell r="L76">
            <v>266</v>
          </cell>
          <cell r="M76">
            <v>276</v>
          </cell>
        </row>
        <row r="77">
          <cell r="A77" t="str">
            <v>13. Algirós</v>
          </cell>
        </row>
        <row r="78">
          <cell r="A78" t="str">
            <v xml:space="preserve">   1. l'Illa Perduda</v>
          </cell>
          <cell r="B78">
            <v>9418</v>
          </cell>
          <cell r="C78">
            <v>4488</v>
          </cell>
          <cell r="D78">
            <v>4930</v>
          </cell>
          <cell r="E78">
            <v>1326</v>
          </cell>
          <cell r="F78">
            <v>721</v>
          </cell>
          <cell r="G78">
            <v>605</v>
          </cell>
          <cell r="H78">
            <v>6457</v>
          </cell>
          <cell r="I78">
            <v>3129</v>
          </cell>
          <cell r="J78">
            <v>3328</v>
          </cell>
          <cell r="K78">
            <v>1635</v>
          </cell>
          <cell r="L78">
            <v>638</v>
          </cell>
          <cell r="M78">
            <v>997</v>
          </cell>
        </row>
        <row r="79">
          <cell r="A79" t="str">
            <v xml:space="preserve">   2. Ciutat Jardí</v>
          </cell>
          <cell r="B79">
            <v>13362</v>
          </cell>
          <cell r="C79">
            <v>6400</v>
          </cell>
          <cell r="D79">
            <v>6962</v>
          </cell>
          <cell r="E79">
            <v>1473</v>
          </cell>
          <cell r="F79">
            <v>785</v>
          </cell>
          <cell r="G79">
            <v>688</v>
          </cell>
          <cell r="H79">
            <v>9998</v>
          </cell>
          <cell r="I79">
            <v>4807</v>
          </cell>
          <cell r="J79">
            <v>5191</v>
          </cell>
          <cell r="K79">
            <v>1891</v>
          </cell>
          <cell r="L79">
            <v>808</v>
          </cell>
          <cell r="M79">
            <v>1083</v>
          </cell>
        </row>
        <row r="80">
          <cell r="A80" t="str">
            <v xml:space="preserve">   3. l'Amistat</v>
          </cell>
          <cell r="B80">
            <v>8121</v>
          </cell>
          <cell r="C80">
            <v>3987</v>
          </cell>
          <cell r="D80">
            <v>4134</v>
          </cell>
          <cell r="E80">
            <v>943</v>
          </cell>
          <cell r="F80">
            <v>476</v>
          </cell>
          <cell r="G80">
            <v>467</v>
          </cell>
          <cell r="H80">
            <v>5676</v>
          </cell>
          <cell r="I80">
            <v>2924</v>
          </cell>
          <cell r="J80">
            <v>2752</v>
          </cell>
          <cell r="K80">
            <v>1502</v>
          </cell>
          <cell r="L80">
            <v>587</v>
          </cell>
          <cell r="M80">
            <v>915</v>
          </cell>
        </row>
        <row r="81">
          <cell r="A81" t="str">
            <v xml:space="preserve">   4. la Bega Baixa</v>
          </cell>
          <cell r="B81">
            <v>6216</v>
          </cell>
          <cell r="C81">
            <v>2973</v>
          </cell>
          <cell r="D81">
            <v>3243</v>
          </cell>
          <cell r="E81">
            <v>910</v>
          </cell>
          <cell r="F81">
            <v>468</v>
          </cell>
          <cell r="G81">
            <v>442</v>
          </cell>
          <cell r="H81">
            <v>4284</v>
          </cell>
          <cell r="I81">
            <v>2079</v>
          </cell>
          <cell r="J81">
            <v>2205</v>
          </cell>
          <cell r="K81">
            <v>1022</v>
          </cell>
          <cell r="L81">
            <v>426</v>
          </cell>
          <cell r="M81">
            <v>596</v>
          </cell>
        </row>
        <row r="82">
          <cell r="A82" t="str">
            <v xml:space="preserve">   5. la Carrasca</v>
          </cell>
          <cell r="B82">
            <v>3560</v>
          </cell>
          <cell r="C82">
            <v>1757</v>
          </cell>
          <cell r="D82">
            <v>1803</v>
          </cell>
          <cell r="E82">
            <v>567</v>
          </cell>
          <cell r="F82">
            <v>271</v>
          </cell>
          <cell r="G82">
            <v>296</v>
          </cell>
          <cell r="H82">
            <v>2604</v>
          </cell>
          <cell r="I82">
            <v>1326</v>
          </cell>
          <cell r="J82">
            <v>1278</v>
          </cell>
          <cell r="K82">
            <v>389</v>
          </cell>
          <cell r="L82">
            <v>160</v>
          </cell>
          <cell r="M82">
            <v>229</v>
          </cell>
        </row>
        <row r="83">
          <cell r="A83" t="str">
            <v>14. Benimaclet</v>
          </cell>
        </row>
        <row r="84">
          <cell r="A84" t="str">
            <v xml:space="preserve">   1. Benimaclet</v>
          </cell>
          <cell r="B84">
            <v>24998</v>
          </cell>
          <cell r="C84">
            <v>11898</v>
          </cell>
          <cell r="D84">
            <v>13100</v>
          </cell>
          <cell r="E84">
            <v>3355</v>
          </cell>
          <cell r="F84">
            <v>1681</v>
          </cell>
          <cell r="G84">
            <v>1674</v>
          </cell>
          <cell r="H84">
            <v>17359</v>
          </cell>
          <cell r="I84">
            <v>8484</v>
          </cell>
          <cell r="J84">
            <v>8875</v>
          </cell>
          <cell r="K84">
            <v>4284</v>
          </cell>
          <cell r="L84">
            <v>1733</v>
          </cell>
          <cell r="M84">
            <v>2551</v>
          </cell>
        </row>
        <row r="85">
          <cell r="A85" t="str">
            <v xml:space="preserve">   2. Camí de Vera</v>
          </cell>
          <cell r="B85">
            <v>5791</v>
          </cell>
          <cell r="C85">
            <v>2809</v>
          </cell>
          <cell r="D85">
            <v>2982</v>
          </cell>
          <cell r="E85">
            <v>920</v>
          </cell>
          <cell r="F85">
            <v>473</v>
          </cell>
          <cell r="G85">
            <v>447</v>
          </cell>
          <cell r="H85">
            <v>4318</v>
          </cell>
          <cell r="I85">
            <v>2097</v>
          </cell>
          <cell r="J85">
            <v>2221</v>
          </cell>
          <cell r="K85">
            <v>553</v>
          </cell>
          <cell r="L85">
            <v>239</v>
          </cell>
          <cell r="M85">
            <v>314</v>
          </cell>
        </row>
        <row r="86">
          <cell r="A86" t="str">
            <v>15. Rascanya</v>
          </cell>
        </row>
        <row r="87">
          <cell r="A87" t="str">
            <v xml:space="preserve">   1. Orriols</v>
          </cell>
          <cell r="B87">
            <v>18009</v>
          </cell>
          <cell r="C87">
            <v>9128</v>
          </cell>
          <cell r="D87">
            <v>8881</v>
          </cell>
          <cell r="E87">
            <v>2680</v>
          </cell>
          <cell r="F87">
            <v>1366</v>
          </cell>
          <cell r="G87">
            <v>1314</v>
          </cell>
          <cell r="H87">
            <v>12194</v>
          </cell>
          <cell r="I87">
            <v>6483</v>
          </cell>
          <cell r="J87">
            <v>5711</v>
          </cell>
          <cell r="K87">
            <v>3135</v>
          </cell>
          <cell r="L87">
            <v>1279</v>
          </cell>
          <cell r="M87">
            <v>1856</v>
          </cell>
        </row>
        <row r="88">
          <cell r="A88" t="str">
            <v xml:space="preserve">   2. Torrefiel</v>
          </cell>
          <cell r="B88">
            <v>26324</v>
          </cell>
          <cell r="C88">
            <v>13005</v>
          </cell>
          <cell r="D88">
            <v>13319</v>
          </cell>
          <cell r="E88">
            <v>3908</v>
          </cell>
          <cell r="F88">
            <v>2007</v>
          </cell>
          <cell r="G88">
            <v>1901</v>
          </cell>
          <cell r="H88">
            <v>18476</v>
          </cell>
          <cell r="I88">
            <v>9314</v>
          </cell>
          <cell r="J88">
            <v>9162</v>
          </cell>
          <cell r="K88">
            <v>3940</v>
          </cell>
          <cell r="L88">
            <v>1684</v>
          </cell>
          <cell r="M88">
            <v>2256</v>
          </cell>
        </row>
        <row r="89">
          <cell r="A89" t="str">
            <v xml:space="preserve">   3. Sant Llorenç</v>
          </cell>
          <cell r="B89">
            <v>8854</v>
          </cell>
          <cell r="C89">
            <v>4369</v>
          </cell>
          <cell r="D89">
            <v>4485</v>
          </cell>
          <cell r="E89">
            <v>1949</v>
          </cell>
          <cell r="F89">
            <v>1007</v>
          </cell>
          <cell r="G89">
            <v>942</v>
          </cell>
          <cell r="H89">
            <v>6349</v>
          </cell>
          <cell r="I89">
            <v>3112</v>
          </cell>
          <cell r="J89">
            <v>3237</v>
          </cell>
          <cell r="K89">
            <v>556</v>
          </cell>
          <cell r="L89">
            <v>250</v>
          </cell>
          <cell r="M89">
            <v>306</v>
          </cell>
        </row>
        <row r="90">
          <cell r="A90" t="str">
            <v>16. Benicalap</v>
          </cell>
        </row>
        <row r="91">
          <cell r="A91" t="str">
            <v xml:space="preserve">   1. Benicalap</v>
          </cell>
          <cell r="B91">
            <v>37410</v>
          </cell>
          <cell r="C91">
            <v>18589</v>
          </cell>
          <cell r="D91">
            <v>18821</v>
          </cell>
          <cell r="E91">
            <v>5780</v>
          </cell>
          <cell r="F91">
            <v>3025</v>
          </cell>
          <cell r="G91">
            <v>2755</v>
          </cell>
          <cell r="H91">
            <v>26255</v>
          </cell>
          <cell r="I91">
            <v>13330</v>
          </cell>
          <cell r="J91">
            <v>12925</v>
          </cell>
          <cell r="K91">
            <v>5375</v>
          </cell>
          <cell r="L91">
            <v>2234</v>
          </cell>
          <cell r="M91">
            <v>3141</v>
          </cell>
        </row>
        <row r="92">
          <cell r="A92" t="str">
            <v xml:space="preserve">   2. Ciutat Fallera</v>
          </cell>
          <cell r="B92">
            <v>6605</v>
          </cell>
          <cell r="C92">
            <v>3332</v>
          </cell>
          <cell r="D92">
            <v>3273</v>
          </cell>
          <cell r="E92">
            <v>1086</v>
          </cell>
          <cell r="F92">
            <v>575</v>
          </cell>
          <cell r="G92">
            <v>511</v>
          </cell>
          <cell r="H92">
            <v>4659</v>
          </cell>
          <cell r="I92">
            <v>2393</v>
          </cell>
          <cell r="J92">
            <v>2266</v>
          </cell>
          <cell r="K92">
            <v>860</v>
          </cell>
          <cell r="L92">
            <v>364</v>
          </cell>
          <cell r="M92">
            <v>496</v>
          </cell>
        </row>
        <row r="93">
          <cell r="A93" t="str">
            <v>17. Pobles del Nord</v>
          </cell>
        </row>
        <row r="94">
          <cell r="A94" t="str">
            <v xml:space="preserve">   1. Benifaraig</v>
          </cell>
          <cell r="B94">
            <v>997</v>
          </cell>
          <cell r="C94">
            <v>466</v>
          </cell>
          <cell r="D94">
            <v>531</v>
          </cell>
          <cell r="E94">
            <v>141</v>
          </cell>
          <cell r="F94">
            <v>70</v>
          </cell>
          <cell r="G94">
            <v>71</v>
          </cell>
          <cell r="H94">
            <v>646</v>
          </cell>
          <cell r="I94">
            <v>318</v>
          </cell>
          <cell r="J94">
            <v>328</v>
          </cell>
          <cell r="K94">
            <v>210</v>
          </cell>
          <cell r="L94">
            <v>78</v>
          </cell>
          <cell r="M94">
            <v>132</v>
          </cell>
        </row>
        <row r="95">
          <cell r="A95" t="str">
            <v xml:space="preserve">   2. Poble Nou</v>
          </cell>
          <cell r="B95">
            <v>1027</v>
          </cell>
          <cell r="C95">
            <v>515</v>
          </cell>
          <cell r="D95">
            <v>512</v>
          </cell>
          <cell r="E95">
            <v>138</v>
          </cell>
          <cell r="F95">
            <v>73</v>
          </cell>
          <cell r="G95">
            <v>65</v>
          </cell>
          <cell r="H95">
            <v>695</v>
          </cell>
          <cell r="I95">
            <v>362</v>
          </cell>
          <cell r="J95">
            <v>333</v>
          </cell>
          <cell r="K95">
            <v>194</v>
          </cell>
          <cell r="L95">
            <v>80</v>
          </cell>
          <cell r="M95">
            <v>114</v>
          </cell>
        </row>
        <row r="96">
          <cell r="A96" t="str">
            <v xml:space="preserve">   3. Carpesa</v>
          </cell>
          <cell r="B96">
            <v>1283</v>
          </cell>
          <cell r="C96">
            <v>613</v>
          </cell>
          <cell r="D96">
            <v>670</v>
          </cell>
          <cell r="E96">
            <v>175</v>
          </cell>
          <cell r="F96">
            <v>94</v>
          </cell>
          <cell r="G96">
            <v>81</v>
          </cell>
          <cell r="H96">
            <v>870</v>
          </cell>
          <cell r="I96">
            <v>417</v>
          </cell>
          <cell r="J96">
            <v>453</v>
          </cell>
          <cell r="K96">
            <v>238</v>
          </cell>
          <cell r="L96">
            <v>102</v>
          </cell>
          <cell r="M96">
            <v>136</v>
          </cell>
        </row>
        <row r="97">
          <cell r="A97" t="str">
            <v xml:space="preserve">   4. Cases de Bàrcena</v>
          </cell>
          <cell r="B97">
            <v>402</v>
          </cell>
          <cell r="C97">
            <v>201</v>
          </cell>
          <cell r="D97">
            <v>201</v>
          </cell>
          <cell r="E97">
            <v>37</v>
          </cell>
          <cell r="F97">
            <v>19</v>
          </cell>
          <cell r="G97">
            <v>18</v>
          </cell>
          <cell r="H97">
            <v>285</v>
          </cell>
          <cell r="I97">
            <v>152</v>
          </cell>
          <cell r="J97">
            <v>133</v>
          </cell>
          <cell r="K97">
            <v>80</v>
          </cell>
          <cell r="L97">
            <v>30</v>
          </cell>
          <cell r="M97">
            <v>50</v>
          </cell>
        </row>
        <row r="98">
          <cell r="A98" t="str">
            <v xml:space="preserve">   5. Mauella</v>
          </cell>
          <cell r="B98">
            <v>62</v>
          </cell>
          <cell r="C98">
            <v>34</v>
          </cell>
          <cell r="D98">
            <v>28</v>
          </cell>
          <cell r="E98">
            <v>4</v>
          </cell>
          <cell r="F98">
            <v>3</v>
          </cell>
          <cell r="G98">
            <v>1</v>
          </cell>
          <cell r="H98">
            <v>32</v>
          </cell>
          <cell r="I98">
            <v>16</v>
          </cell>
          <cell r="J98">
            <v>16</v>
          </cell>
          <cell r="K98">
            <v>26</v>
          </cell>
          <cell r="L98">
            <v>15</v>
          </cell>
          <cell r="M98">
            <v>11</v>
          </cell>
        </row>
        <row r="99">
          <cell r="A99" t="str">
            <v xml:space="preserve">   6. Massarrojos</v>
          </cell>
          <cell r="B99">
            <v>1959</v>
          </cell>
          <cell r="C99">
            <v>911</v>
          </cell>
          <cell r="D99">
            <v>1048</v>
          </cell>
          <cell r="E99">
            <v>391</v>
          </cell>
          <cell r="F99">
            <v>200</v>
          </cell>
          <cell r="G99">
            <v>191</v>
          </cell>
          <cell r="H99">
            <v>1265</v>
          </cell>
          <cell r="I99">
            <v>609</v>
          </cell>
          <cell r="J99">
            <v>656</v>
          </cell>
          <cell r="K99">
            <v>303</v>
          </cell>
          <cell r="L99">
            <v>102</v>
          </cell>
          <cell r="M99">
            <v>201</v>
          </cell>
        </row>
        <row r="100">
          <cell r="A100" t="str">
            <v xml:space="preserve">   7. Borbotó</v>
          </cell>
          <cell r="B100">
            <v>763</v>
          </cell>
          <cell r="C100">
            <v>383</v>
          </cell>
          <cell r="D100">
            <v>380</v>
          </cell>
          <cell r="E100">
            <v>118</v>
          </cell>
          <cell r="F100">
            <v>70</v>
          </cell>
          <cell r="G100">
            <v>48</v>
          </cell>
          <cell r="H100">
            <v>479</v>
          </cell>
          <cell r="I100">
            <v>237</v>
          </cell>
          <cell r="J100">
            <v>242</v>
          </cell>
          <cell r="K100">
            <v>166</v>
          </cell>
          <cell r="L100">
            <v>76</v>
          </cell>
          <cell r="M100">
            <v>90</v>
          </cell>
        </row>
        <row r="101">
          <cell r="A101" t="str">
            <v>18. Pobles de l'Oest</v>
          </cell>
        </row>
        <row r="102">
          <cell r="A102" t="str">
            <v xml:space="preserve">   1. Benimàmet</v>
          </cell>
          <cell r="B102">
            <v>13331</v>
          </cell>
          <cell r="C102">
            <v>6610</v>
          </cell>
          <cell r="D102">
            <v>6721</v>
          </cell>
          <cell r="E102">
            <v>2034</v>
          </cell>
          <cell r="F102">
            <v>1064</v>
          </cell>
          <cell r="G102">
            <v>970</v>
          </cell>
          <cell r="H102">
            <v>9368</v>
          </cell>
          <cell r="I102">
            <v>4734</v>
          </cell>
          <cell r="J102">
            <v>4634</v>
          </cell>
          <cell r="K102">
            <v>1929</v>
          </cell>
          <cell r="L102">
            <v>812</v>
          </cell>
          <cell r="M102">
            <v>1117</v>
          </cell>
        </row>
        <row r="103">
          <cell r="A103" t="str">
            <v xml:space="preserve">   2. Beniferri</v>
          </cell>
          <cell r="B103">
            <v>852</v>
          </cell>
          <cell r="C103">
            <v>426</v>
          </cell>
          <cell r="D103">
            <v>426</v>
          </cell>
          <cell r="E103">
            <v>153</v>
          </cell>
          <cell r="F103">
            <v>77</v>
          </cell>
          <cell r="G103">
            <v>76</v>
          </cell>
          <cell r="H103">
            <v>646</v>
          </cell>
          <cell r="I103">
            <v>323</v>
          </cell>
          <cell r="J103">
            <v>323</v>
          </cell>
          <cell r="K103">
            <v>53</v>
          </cell>
          <cell r="L103">
            <v>26</v>
          </cell>
          <cell r="M103">
            <v>27</v>
          </cell>
        </row>
        <row r="104">
          <cell r="A104" t="str">
            <v>19. Pobles del Sud</v>
          </cell>
        </row>
        <row r="105">
          <cell r="A105" t="str">
            <v xml:space="preserve">   1. el Forn d'Alcedo</v>
          </cell>
          <cell r="B105">
            <v>1348</v>
          </cell>
          <cell r="C105">
            <v>679</v>
          </cell>
          <cell r="D105">
            <v>669</v>
          </cell>
          <cell r="E105">
            <v>193</v>
          </cell>
          <cell r="F105">
            <v>104</v>
          </cell>
          <cell r="G105">
            <v>89</v>
          </cell>
          <cell r="H105">
            <v>904</v>
          </cell>
          <cell r="I105">
            <v>474</v>
          </cell>
          <cell r="J105">
            <v>430</v>
          </cell>
          <cell r="K105">
            <v>251</v>
          </cell>
          <cell r="L105">
            <v>101</v>
          </cell>
          <cell r="M105">
            <v>150</v>
          </cell>
        </row>
        <row r="106">
          <cell r="A106" t="str">
            <v xml:space="preserve">   2. el Castellar-l'Oliverar</v>
          </cell>
          <cell r="B106">
            <v>7085</v>
          </cell>
          <cell r="C106">
            <v>3477</v>
          </cell>
          <cell r="D106">
            <v>3608</v>
          </cell>
          <cell r="E106">
            <v>1054</v>
          </cell>
          <cell r="F106">
            <v>520</v>
          </cell>
          <cell r="G106">
            <v>534</v>
          </cell>
          <cell r="H106">
            <v>4733</v>
          </cell>
          <cell r="I106">
            <v>2377</v>
          </cell>
          <cell r="J106">
            <v>2356</v>
          </cell>
          <cell r="K106">
            <v>1298</v>
          </cell>
          <cell r="L106">
            <v>580</v>
          </cell>
          <cell r="M106">
            <v>718</v>
          </cell>
        </row>
        <row r="107">
          <cell r="A107" t="str">
            <v xml:space="preserve">   3. Pinedo</v>
          </cell>
          <cell r="B107">
            <v>2605</v>
          </cell>
          <cell r="C107">
            <v>1269</v>
          </cell>
          <cell r="D107">
            <v>1336</v>
          </cell>
          <cell r="E107">
            <v>400</v>
          </cell>
          <cell r="F107">
            <v>200</v>
          </cell>
          <cell r="G107">
            <v>200</v>
          </cell>
          <cell r="H107">
            <v>1739</v>
          </cell>
          <cell r="I107">
            <v>863</v>
          </cell>
          <cell r="J107">
            <v>876</v>
          </cell>
          <cell r="K107">
            <v>466</v>
          </cell>
          <cell r="L107">
            <v>206</v>
          </cell>
          <cell r="M107">
            <v>260</v>
          </cell>
        </row>
        <row r="108">
          <cell r="A108" t="str">
            <v xml:space="preserve">   4. el Saler</v>
          </cell>
          <cell r="B108">
            <v>1690</v>
          </cell>
          <cell r="C108">
            <v>891</v>
          </cell>
          <cell r="D108">
            <v>799</v>
          </cell>
          <cell r="E108">
            <v>325</v>
          </cell>
          <cell r="F108">
            <v>172</v>
          </cell>
          <cell r="G108">
            <v>153</v>
          </cell>
          <cell r="H108">
            <v>1199</v>
          </cell>
          <cell r="I108">
            <v>642</v>
          </cell>
          <cell r="J108">
            <v>557</v>
          </cell>
          <cell r="K108">
            <v>166</v>
          </cell>
          <cell r="L108">
            <v>77</v>
          </cell>
          <cell r="M108">
            <v>89</v>
          </cell>
        </row>
        <row r="109">
          <cell r="A109" t="str">
            <v xml:space="preserve">   5. el Palmar</v>
          </cell>
          <cell r="B109">
            <v>788</v>
          </cell>
          <cell r="C109">
            <v>377</v>
          </cell>
          <cell r="D109">
            <v>411</v>
          </cell>
          <cell r="E109">
            <v>87</v>
          </cell>
          <cell r="F109">
            <v>41</v>
          </cell>
          <cell r="G109">
            <v>46</v>
          </cell>
          <cell r="H109">
            <v>492</v>
          </cell>
          <cell r="I109">
            <v>241</v>
          </cell>
          <cell r="J109">
            <v>251</v>
          </cell>
          <cell r="K109">
            <v>209</v>
          </cell>
          <cell r="L109">
            <v>95</v>
          </cell>
          <cell r="M109">
            <v>114</v>
          </cell>
        </row>
        <row r="110">
          <cell r="A110" t="str">
            <v xml:space="preserve">   6. el Perellonet</v>
          </cell>
          <cell r="B110">
            <v>1639</v>
          </cell>
          <cell r="C110">
            <v>840</v>
          </cell>
          <cell r="D110">
            <v>799</v>
          </cell>
          <cell r="E110">
            <v>274</v>
          </cell>
          <cell r="F110">
            <v>146</v>
          </cell>
          <cell r="G110">
            <v>128</v>
          </cell>
          <cell r="H110">
            <v>1182</v>
          </cell>
          <cell r="I110">
            <v>607</v>
          </cell>
          <cell r="J110">
            <v>575</v>
          </cell>
          <cell r="K110">
            <v>183</v>
          </cell>
          <cell r="L110">
            <v>87</v>
          </cell>
          <cell r="M110">
            <v>96</v>
          </cell>
        </row>
        <row r="111">
          <cell r="A111" t="str">
            <v xml:space="preserve">   7. la Torre</v>
          </cell>
          <cell r="B111">
            <v>5032</v>
          </cell>
          <cell r="C111">
            <v>2538</v>
          </cell>
          <cell r="D111">
            <v>2494</v>
          </cell>
          <cell r="E111">
            <v>652</v>
          </cell>
          <cell r="F111">
            <v>344</v>
          </cell>
          <cell r="G111">
            <v>308</v>
          </cell>
          <cell r="H111">
            <v>3637</v>
          </cell>
          <cell r="I111">
            <v>1899</v>
          </cell>
          <cell r="J111">
            <v>1738</v>
          </cell>
          <cell r="K111">
            <v>743</v>
          </cell>
          <cell r="L111">
            <v>295</v>
          </cell>
          <cell r="M111">
            <v>448</v>
          </cell>
        </row>
        <row r="112">
          <cell r="A112" t="str">
            <v xml:space="preserve">   8. Faitanar</v>
          </cell>
          <cell r="B112">
            <v>411</v>
          </cell>
          <cell r="C112">
            <v>211</v>
          </cell>
          <cell r="D112">
            <v>200</v>
          </cell>
          <cell r="E112">
            <v>59</v>
          </cell>
          <cell r="F112">
            <v>32</v>
          </cell>
          <cell r="G112">
            <v>27</v>
          </cell>
          <cell r="H112">
            <v>282</v>
          </cell>
          <cell r="I112">
            <v>151</v>
          </cell>
          <cell r="J112">
            <v>131</v>
          </cell>
          <cell r="K112">
            <v>70</v>
          </cell>
          <cell r="L112">
            <v>28</v>
          </cell>
          <cell r="M112">
            <v>42</v>
          </cell>
        </row>
        <row r="113">
          <cell r="A113" t="str">
            <v>Font: Padró Municipal d’Habitants a 01/01/2008. Oficina d’Estadística. Ajuntament de València.</v>
          </cell>
        </row>
      </sheetData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>
        <row r="1">
          <cell r="A1" t="str">
            <v>4.15. Defuncions segons professió. 2006</v>
          </cell>
        </row>
        <row r="2">
          <cell r="A2" t="str">
            <v>4.15. Defunciones según profesión. 2006</v>
          </cell>
        </row>
        <row r="4">
          <cell r="B4" t="str">
            <v>Total</v>
          </cell>
        </row>
        <row r="5">
          <cell r="A5" t="str">
            <v>Total</v>
          </cell>
          <cell r="B5">
            <v>7231</v>
          </cell>
        </row>
        <row r="6">
          <cell r="A6" t="str">
            <v>Professionals, Tècnics i Treballadors assimilats</v>
          </cell>
          <cell r="B6">
            <v>47</v>
          </cell>
        </row>
        <row r="7">
          <cell r="A7" t="str">
            <v>Personal directiu de l'Administració Pública i de les Empreses</v>
          </cell>
          <cell r="B7">
            <v>16</v>
          </cell>
        </row>
        <row r="8">
          <cell r="A8" t="str">
            <v>Personal administratiu i assimilat</v>
          </cell>
          <cell r="B8">
            <v>15</v>
          </cell>
        </row>
        <row r="9">
          <cell r="A9" t="str">
            <v>Comerciants i venedors</v>
          </cell>
          <cell r="B9">
            <v>15</v>
          </cell>
        </row>
        <row r="10">
          <cell r="A10" t="str">
            <v>Personal de Servicis</v>
          </cell>
          <cell r="B10">
            <v>20</v>
          </cell>
        </row>
        <row r="11">
          <cell r="A11" t="str">
            <v>Agricultura, Ramaders, Arboricultors, Pescadors y Caçadors</v>
          </cell>
          <cell r="B11">
            <v>12</v>
          </cell>
        </row>
        <row r="12">
          <cell r="A12" t="str">
            <v>Treballadors Producció/Transport i Peons</v>
          </cell>
          <cell r="B12">
            <v>48</v>
          </cell>
        </row>
        <row r="13">
          <cell r="A13" t="str">
            <v>Professionals Forces Armades</v>
          </cell>
          <cell r="B13">
            <v>6</v>
          </cell>
        </row>
        <row r="14">
          <cell r="A14" t="str">
            <v>Estudiants</v>
          </cell>
          <cell r="B14">
            <v>2</v>
          </cell>
        </row>
        <row r="15">
          <cell r="A15" t="str">
            <v>Persones dedicades a les feïnes de la seua llar</v>
          </cell>
          <cell r="B15">
            <v>330</v>
          </cell>
        </row>
        <row r="16">
          <cell r="A16" t="str">
            <v>Jubilats, Retirats, Pensionistes i Rendistes</v>
          </cell>
          <cell r="B16">
            <v>909</v>
          </cell>
        </row>
        <row r="17">
          <cell r="A17" t="str">
            <v>Persones que no poden ser classificades</v>
          </cell>
          <cell r="B17">
            <v>5811</v>
          </cell>
        </row>
        <row r="18">
          <cell r="A18" t="str">
            <v>Font: Moviment Natural de la Població Espanyola. Institut Nacional d'Estadística.</v>
          </cell>
        </row>
      </sheetData>
      <sheetData sheetId="69">
        <row r="1">
          <cell r="A1" t="str">
            <v>4.16. Defuncions segons edat i sexe. 2006</v>
          </cell>
        </row>
        <row r="2">
          <cell r="A2" t="str">
            <v>4.16. Defunciones según edad y sexo. 2006</v>
          </cell>
        </row>
        <row r="4">
          <cell r="B4" t="str">
            <v>Total</v>
          </cell>
          <cell r="C4" t="str">
            <v>&lt; 1</v>
          </cell>
          <cell r="D4">
            <v>1</v>
          </cell>
          <cell r="E4">
            <v>2</v>
          </cell>
          <cell r="F4">
            <v>3</v>
          </cell>
          <cell r="G4">
            <v>4</v>
          </cell>
          <cell r="H4" t="str">
            <v>5-9</v>
          </cell>
          <cell r="I4" t="str">
            <v>10-14</v>
          </cell>
          <cell r="J4" t="str">
            <v>15-19</v>
          </cell>
          <cell r="K4" t="str">
            <v>20-24</v>
          </cell>
          <cell r="L4" t="str">
            <v>25-29</v>
          </cell>
          <cell r="M4" t="str">
            <v>30-34</v>
          </cell>
          <cell r="N4" t="str">
            <v>35-39</v>
          </cell>
        </row>
        <row r="5">
          <cell r="A5" t="str">
            <v>Total</v>
          </cell>
          <cell r="B5">
            <v>7231</v>
          </cell>
          <cell r="C5">
            <v>45</v>
          </cell>
          <cell r="D5">
            <v>2</v>
          </cell>
          <cell r="E5">
            <v>3</v>
          </cell>
          <cell r="F5">
            <v>2</v>
          </cell>
          <cell r="G5">
            <v>3</v>
          </cell>
          <cell r="H5">
            <v>5</v>
          </cell>
          <cell r="I5">
            <v>4</v>
          </cell>
          <cell r="J5">
            <v>10</v>
          </cell>
          <cell r="K5">
            <v>16</v>
          </cell>
          <cell r="L5">
            <v>33</v>
          </cell>
          <cell r="M5">
            <v>42</v>
          </cell>
          <cell r="N5">
            <v>75</v>
          </cell>
        </row>
        <row r="6">
          <cell r="A6" t="str">
            <v>Homes</v>
          </cell>
          <cell r="B6">
            <v>3616</v>
          </cell>
          <cell r="C6">
            <v>31</v>
          </cell>
          <cell r="D6">
            <v>1</v>
          </cell>
          <cell r="E6">
            <v>1</v>
          </cell>
          <cell r="F6">
            <v>0</v>
          </cell>
          <cell r="G6">
            <v>2</v>
          </cell>
          <cell r="H6">
            <v>5</v>
          </cell>
          <cell r="I6">
            <v>2</v>
          </cell>
          <cell r="J6">
            <v>7</v>
          </cell>
          <cell r="K6">
            <v>12</v>
          </cell>
          <cell r="L6">
            <v>26</v>
          </cell>
          <cell r="M6">
            <v>31</v>
          </cell>
          <cell r="N6">
            <v>47</v>
          </cell>
        </row>
        <row r="7">
          <cell r="A7" t="str">
            <v>Dones</v>
          </cell>
          <cell r="B7">
            <v>3615</v>
          </cell>
          <cell r="C7">
            <v>14</v>
          </cell>
          <cell r="D7">
            <v>1</v>
          </cell>
          <cell r="E7">
            <v>2</v>
          </cell>
          <cell r="F7">
            <v>2</v>
          </cell>
          <cell r="G7">
            <v>1</v>
          </cell>
          <cell r="H7">
            <v>0</v>
          </cell>
          <cell r="I7">
            <v>2</v>
          </cell>
          <cell r="J7">
            <v>3</v>
          </cell>
          <cell r="K7">
            <v>4</v>
          </cell>
          <cell r="L7">
            <v>7</v>
          </cell>
          <cell r="M7">
            <v>11</v>
          </cell>
          <cell r="N7">
            <v>28</v>
          </cell>
        </row>
      </sheetData>
      <sheetData sheetId="70">
        <row r="1">
          <cell r="A1" t="str">
            <v>4.17. Defuncions de menors d'un any segons sexe. 2006</v>
          </cell>
        </row>
        <row r="2">
          <cell r="A2" t="str">
            <v>4.17. Defunciones de menores de un año según sexo. 2006</v>
          </cell>
        </row>
        <row r="4">
          <cell r="B4" t="str">
            <v>Total</v>
          </cell>
          <cell r="C4" t="str">
            <v>&lt; 24 hores</v>
          </cell>
          <cell r="D4" t="str">
            <v>1 a 6 dies</v>
          </cell>
          <cell r="E4" t="str">
            <v>7 a 27 dies</v>
          </cell>
          <cell r="F4" t="str">
            <v>28 dies a 2 mesos</v>
          </cell>
          <cell r="G4" t="str">
            <v>3 a 5 mesos</v>
          </cell>
          <cell r="H4" t="str">
            <v>6 a 8 mesos</v>
          </cell>
          <cell r="I4" t="str">
            <v>9 a 11 mesos</v>
          </cell>
        </row>
        <row r="5">
          <cell r="A5" t="str">
            <v>Total</v>
          </cell>
          <cell r="B5">
            <v>45</v>
          </cell>
          <cell r="C5">
            <v>10</v>
          </cell>
          <cell r="D5">
            <v>8</v>
          </cell>
          <cell r="E5">
            <v>13</v>
          </cell>
          <cell r="F5">
            <v>6</v>
          </cell>
          <cell r="G5">
            <v>7</v>
          </cell>
          <cell r="H5">
            <v>0</v>
          </cell>
          <cell r="I5">
            <v>1</v>
          </cell>
        </row>
        <row r="6">
          <cell r="A6" t="str">
            <v>Homes</v>
          </cell>
          <cell r="B6">
            <v>31</v>
          </cell>
          <cell r="C6">
            <v>8</v>
          </cell>
          <cell r="D6">
            <v>5</v>
          </cell>
          <cell r="E6">
            <v>9</v>
          </cell>
          <cell r="F6">
            <v>4</v>
          </cell>
          <cell r="G6">
            <v>4</v>
          </cell>
          <cell r="H6">
            <v>0</v>
          </cell>
          <cell r="I6">
            <v>1</v>
          </cell>
        </row>
        <row r="7">
          <cell r="A7" t="str">
            <v>Dones</v>
          </cell>
          <cell r="B7">
            <v>14</v>
          </cell>
          <cell r="C7">
            <v>2</v>
          </cell>
          <cell r="D7">
            <v>3</v>
          </cell>
          <cell r="E7">
            <v>4</v>
          </cell>
          <cell r="F7">
            <v>2</v>
          </cell>
          <cell r="G7">
            <v>3</v>
          </cell>
          <cell r="H7">
            <v>0</v>
          </cell>
          <cell r="I7">
            <v>0</v>
          </cell>
        </row>
        <row r="8">
          <cell r="A8" t="str">
            <v xml:space="preserve"> Font: Moviment Natural de la Població Espanyola. Institut Nacional d'Estadística.</v>
          </cell>
        </row>
      </sheetData>
      <sheetData sheetId="71"/>
      <sheetData sheetId="72"/>
      <sheetData sheetId="73">
        <row r="1">
          <cell r="A1" t="str">
            <v>4.19. Morts fetals tardanes segons sexe. 2006</v>
          </cell>
        </row>
        <row r="2">
          <cell r="A2" t="str">
            <v>4.19. Muertes fetales tardías según sexo. 2006</v>
          </cell>
        </row>
        <row r="4">
          <cell r="A4" t="str">
            <v>Total</v>
          </cell>
          <cell r="B4" t="str">
            <v>Homes</v>
          </cell>
          <cell r="C4" t="str">
            <v>Dones</v>
          </cell>
        </row>
        <row r="5">
          <cell r="A5">
            <v>26</v>
          </cell>
          <cell r="B5">
            <v>15</v>
          </cell>
          <cell r="C5">
            <v>11</v>
          </cell>
        </row>
      </sheetData>
      <sheetData sheetId="74">
        <row r="1">
          <cell r="A1" t="str">
            <v>4.20. Matrimonis que han fixat la seua residència a València per mesos. 2006</v>
          </cell>
        </row>
        <row r="2">
          <cell r="A2" t="str">
            <v>4.20. Matrimonios que han fijado su residencia en Valencia por meses. 2006</v>
          </cell>
        </row>
        <row r="4">
          <cell r="A4" t="str">
            <v>Total</v>
          </cell>
          <cell r="B4" t="str">
            <v>Gener</v>
          </cell>
          <cell r="C4" t="str">
            <v>Febrer</v>
          </cell>
          <cell r="D4" t="str">
            <v>Març</v>
          </cell>
          <cell r="E4" t="str">
            <v>Abril</v>
          </cell>
          <cell r="F4" t="str">
            <v>Maig</v>
          </cell>
          <cell r="G4" t="str">
            <v>Juny</v>
          </cell>
          <cell r="H4" t="str">
            <v>Juliol</v>
          </cell>
          <cell r="I4" t="str">
            <v>Agost</v>
          </cell>
          <cell r="J4" t="str">
            <v>Setembre</v>
          </cell>
          <cell r="K4" t="str">
            <v>Octubre</v>
          </cell>
          <cell r="L4" t="str">
            <v>Novembre</v>
          </cell>
          <cell r="M4" t="str">
            <v>Desembre</v>
          </cell>
        </row>
        <row r="5">
          <cell r="A5">
            <v>3756</v>
          </cell>
          <cell r="B5">
            <v>113</v>
          </cell>
          <cell r="C5">
            <v>162</v>
          </cell>
          <cell r="D5">
            <v>276</v>
          </cell>
          <cell r="E5">
            <v>353</v>
          </cell>
          <cell r="F5">
            <v>405</v>
          </cell>
          <cell r="G5">
            <v>527</v>
          </cell>
          <cell r="H5">
            <v>409</v>
          </cell>
          <cell r="I5">
            <v>177</v>
          </cell>
          <cell r="J5">
            <v>513</v>
          </cell>
          <cell r="K5">
            <v>393</v>
          </cell>
          <cell r="L5">
            <v>249</v>
          </cell>
          <cell r="M5">
            <v>179</v>
          </cell>
        </row>
        <row r="6">
          <cell r="A6" t="str">
            <v>Font: Moviment Natural de la Població Espanyola. Institut Nacional d'Estadística.</v>
          </cell>
        </row>
      </sheetData>
      <sheetData sheetId="75"/>
      <sheetData sheetId="76"/>
      <sheetData sheetId="77">
        <row r="1">
          <cell r="A1" t="str">
            <v>4.22. Matrimonis de diferent sexe que han fixat la seua residència a València segons edat dels contraents. 2006</v>
          </cell>
        </row>
        <row r="2">
          <cell r="A2" t="str">
            <v>4.22. Matrimonios de diferente sexo que han fijado su residencia en Valencia según edad de los contrayentes. 2006</v>
          </cell>
        </row>
        <row r="4">
          <cell r="B4" t="str">
            <v>Edat del contraent</v>
          </cell>
        </row>
        <row r="5">
          <cell r="A5" t="str">
            <v>Edat de la contraent</v>
          </cell>
          <cell r="B5" t="str">
            <v>Total</v>
          </cell>
          <cell r="C5" t="str">
            <v>&lt; 15 anys</v>
          </cell>
          <cell r="D5" t="str">
            <v>15 a 19 anys</v>
          </cell>
          <cell r="E5" t="str">
            <v>20 a 24 anys</v>
          </cell>
          <cell r="F5" t="str">
            <v>25 a 29 anys</v>
          </cell>
          <cell r="G5" t="str">
            <v>30 a 34 anys</v>
          </cell>
          <cell r="H5" t="str">
            <v>35 a 39 anys</v>
          </cell>
          <cell r="I5" t="str">
            <v>40 a 44 anys</v>
          </cell>
          <cell r="J5" t="str">
            <v>45 a 49 anys</v>
          </cell>
          <cell r="K5" t="str">
            <v>50 a 54 anys</v>
          </cell>
          <cell r="L5" t="str">
            <v>55 a 59 anys</v>
          </cell>
          <cell r="M5" t="str">
            <v>60 i més anys</v>
          </cell>
        </row>
        <row r="6">
          <cell r="A6" t="str">
            <v>Total</v>
          </cell>
          <cell r="B6">
            <v>3598</v>
          </cell>
          <cell r="C6">
            <v>0</v>
          </cell>
          <cell r="D6">
            <v>11</v>
          </cell>
          <cell r="E6">
            <v>151</v>
          </cell>
          <cell r="F6">
            <v>1083</v>
          </cell>
          <cell r="G6">
            <v>1189</v>
          </cell>
          <cell r="H6">
            <v>560</v>
          </cell>
          <cell r="I6">
            <v>212</v>
          </cell>
          <cell r="J6">
            <v>149</v>
          </cell>
          <cell r="K6">
            <v>99</v>
          </cell>
          <cell r="L6">
            <v>62</v>
          </cell>
          <cell r="M6">
            <v>82</v>
          </cell>
        </row>
        <row r="7">
          <cell r="A7" t="str">
            <v>&lt; 15 anys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15 a 19 anys</v>
          </cell>
          <cell r="B8">
            <v>32</v>
          </cell>
          <cell r="C8">
            <v>0</v>
          </cell>
          <cell r="D8">
            <v>2</v>
          </cell>
          <cell r="E8">
            <v>11</v>
          </cell>
          <cell r="F8">
            <v>15</v>
          </cell>
          <cell r="G8">
            <v>3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20 a 24 anys</v>
          </cell>
          <cell r="B9">
            <v>322</v>
          </cell>
          <cell r="C9">
            <v>0</v>
          </cell>
          <cell r="D9">
            <v>6</v>
          </cell>
          <cell r="E9">
            <v>74</v>
          </cell>
          <cell r="F9">
            <v>145</v>
          </cell>
          <cell r="G9">
            <v>68</v>
          </cell>
          <cell r="H9">
            <v>18</v>
          </cell>
          <cell r="I9">
            <v>5</v>
          </cell>
          <cell r="J9">
            <v>4</v>
          </cell>
          <cell r="K9">
            <v>2</v>
          </cell>
          <cell r="L9">
            <v>0</v>
          </cell>
          <cell r="M9">
            <v>0</v>
          </cell>
        </row>
        <row r="10">
          <cell r="A10" t="str">
            <v>25 a 29 anys</v>
          </cell>
          <cell r="B10">
            <v>1376</v>
          </cell>
          <cell r="C10">
            <v>0</v>
          </cell>
          <cell r="D10">
            <v>2</v>
          </cell>
          <cell r="E10">
            <v>44</v>
          </cell>
          <cell r="F10">
            <v>719</v>
          </cell>
          <cell r="G10">
            <v>472</v>
          </cell>
          <cell r="H10">
            <v>97</v>
          </cell>
          <cell r="I10">
            <v>21</v>
          </cell>
          <cell r="J10">
            <v>12</v>
          </cell>
          <cell r="K10">
            <v>6</v>
          </cell>
          <cell r="L10">
            <v>0</v>
          </cell>
          <cell r="M10">
            <v>3</v>
          </cell>
        </row>
        <row r="11">
          <cell r="A11" t="str">
            <v>30 a 34 anys</v>
          </cell>
          <cell r="B11">
            <v>1050</v>
          </cell>
          <cell r="C11">
            <v>0</v>
          </cell>
          <cell r="D11">
            <v>1</v>
          </cell>
          <cell r="E11">
            <v>14</v>
          </cell>
          <cell r="F11">
            <v>174</v>
          </cell>
          <cell r="G11">
            <v>545</v>
          </cell>
          <cell r="H11">
            <v>240</v>
          </cell>
          <cell r="I11">
            <v>41</v>
          </cell>
          <cell r="J11">
            <v>23</v>
          </cell>
          <cell r="K11">
            <v>7</v>
          </cell>
          <cell r="L11">
            <v>4</v>
          </cell>
          <cell r="M11">
            <v>1</v>
          </cell>
        </row>
        <row r="12">
          <cell r="A12" t="str">
            <v>35 a 39 anys</v>
          </cell>
          <cell r="B12">
            <v>393</v>
          </cell>
          <cell r="C12">
            <v>0</v>
          </cell>
          <cell r="D12">
            <v>0</v>
          </cell>
          <cell r="E12">
            <v>5</v>
          </cell>
          <cell r="F12">
            <v>22</v>
          </cell>
          <cell r="G12">
            <v>77</v>
          </cell>
          <cell r="H12">
            <v>156</v>
          </cell>
          <cell r="I12">
            <v>72</v>
          </cell>
          <cell r="J12">
            <v>29</v>
          </cell>
          <cell r="K12">
            <v>23</v>
          </cell>
          <cell r="L12">
            <v>3</v>
          </cell>
          <cell r="M12">
            <v>6</v>
          </cell>
        </row>
        <row r="13">
          <cell r="A13" t="str">
            <v>40 a 44 anys</v>
          </cell>
          <cell r="B13">
            <v>189</v>
          </cell>
          <cell r="C13">
            <v>0</v>
          </cell>
          <cell r="D13">
            <v>0</v>
          </cell>
          <cell r="E13">
            <v>2</v>
          </cell>
          <cell r="F13">
            <v>6</v>
          </cell>
          <cell r="G13">
            <v>18</v>
          </cell>
          <cell r="H13">
            <v>34</v>
          </cell>
          <cell r="I13">
            <v>53</v>
          </cell>
          <cell r="J13">
            <v>46</v>
          </cell>
          <cell r="K13">
            <v>13</v>
          </cell>
          <cell r="L13">
            <v>12</v>
          </cell>
          <cell r="M13">
            <v>5</v>
          </cell>
        </row>
      </sheetData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>
        <row r="1">
          <cell r="A1" t="str">
            <v>4.30. Immigracions i emigracions registrades al Padró Municipal segons sexe. Saldo Migratori. 2001-2007</v>
          </cell>
        </row>
        <row r="2">
          <cell r="A2" t="str">
            <v>4.30. Inmigraciones y emigraciones registradas en el Padrón Municipal según sexo. Saldo Migratorio. 2001-2007</v>
          </cell>
        </row>
        <row r="4">
          <cell r="A4" t="str">
            <v xml:space="preserve"> </v>
          </cell>
          <cell r="B4" t="str">
            <v>Immigrants</v>
          </cell>
          <cell r="E4" t="str">
            <v>Emigrants</v>
          </cell>
        </row>
        <row r="5">
          <cell r="B5" t="str">
            <v>Total</v>
          </cell>
          <cell r="C5" t="str">
            <v>Homes</v>
          </cell>
          <cell r="D5" t="str">
            <v>Dones</v>
          </cell>
          <cell r="E5" t="str">
            <v>Total</v>
          </cell>
          <cell r="F5" t="str">
            <v>Homes</v>
          </cell>
        </row>
        <row r="6">
          <cell r="A6" t="str">
            <v>2001*</v>
          </cell>
          <cell r="B6">
            <v>41437</v>
          </cell>
          <cell r="C6">
            <v>21215</v>
          </cell>
          <cell r="D6">
            <v>20222</v>
          </cell>
          <cell r="E6">
            <v>27551</v>
          </cell>
          <cell r="F6">
            <v>13685</v>
          </cell>
        </row>
        <row r="7">
          <cell r="A7">
            <v>2002</v>
          </cell>
          <cell r="B7">
            <v>37203</v>
          </cell>
          <cell r="C7">
            <v>19016</v>
          </cell>
          <cell r="D7">
            <v>18187</v>
          </cell>
          <cell r="E7">
            <v>25853</v>
          </cell>
          <cell r="F7">
            <v>13039</v>
          </cell>
        </row>
        <row r="8">
          <cell r="A8">
            <v>2003</v>
          </cell>
          <cell r="B8">
            <v>37799</v>
          </cell>
          <cell r="C8">
            <v>19519</v>
          </cell>
          <cell r="D8">
            <v>18280</v>
          </cell>
          <cell r="E8">
            <v>29339</v>
          </cell>
          <cell r="F8">
            <v>14758</v>
          </cell>
        </row>
        <row r="9">
          <cell r="A9">
            <v>2004</v>
          </cell>
          <cell r="B9">
            <v>39359</v>
          </cell>
          <cell r="C9">
            <v>20972</v>
          </cell>
          <cell r="D9">
            <v>18387</v>
          </cell>
          <cell r="E9">
            <v>29271</v>
          </cell>
          <cell r="F9">
            <v>15022</v>
          </cell>
        </row>
        <row r="10">
          <cell r="A10">
            <v>2005</v>
          </cell>
          <cell r="B10">
            <v>40577</v>
          </cell>
          <cell r="C10">
            <v>22804</v>
          </cell>
          <cell r="D10">
            <v>17773</v>
          </cell>
          <cell r="E10">
            <v>31756</v>
          </cell>
          <cell r="F10">
            <v>16723</v>
          </cell>
        </row>
      </sheetData>
      <sheetData sheetId="90"/>
      <sheetData sheetId="91">
        <row r="1">
          <cell r="A1" t="str">
            <v>4.31. Immigrants segons edat i sexe. 2007</v>
          </cell>
        </row>
        <row r="2">
          <cell r="A2" t="str">
            <v>4.31. Inmigrantes según edad y sexo. 2007</v>
          </cell>
        </row>
        <row r="4">
          <cell r="B4" t="str">
            <v>Total</v>
          </cell>
          <cell r="D4" t="str">
            <v>Homes</v>
          </cell>
          <cell r="F4" t="str">
            <v>Dones</v>
          </cell>
        </row>
        <row r="5">
          <cell r="A5" t="str">
            <v>Total</v>
          </cell>
          <cell r="B5">
            <v>47967</v>
          </cell>
          <cell r="C5">
            <v>1</v>
          </cell>
          <cell r="D5">
            <v>25531</v>
          </cell>
          <cell r="E5">
            <v>0.53226176329559904</v>
          </cell>
          <cell r="F5">
            <v>22436</v>
          </cell>
          <cell r="G5">
            <v>0.46773823670440096</v>
          </cell>
        </row>
        <row r="6">
          <cell r="A6" t="str">
            <v>4 i menys</v>
          </cell>
          <cell r="B6">
            <v>2460</v>
          </cell>
          <cell r="C6">
            <v>5.1285258615298014E-2</v>
          </cell>
          <cell r="D6">
            <v>1253</v>
          </cell>
          <cell r="E6">
            <v>2.6122125628035942E-2</v>
          </cell>
          <cell r="F6">
            <v>1207</v>
          </cell>
          <cell r="G6">
            <v>2.5163132987262075E-2</v>
          </cell>
        </row>
        <row r="7">
          <cell r="A7" t="str">
            <v>5 a 9 anys</v>
          </cell>
          <cell r="B7">
            <v>1744</v>
          </cell>
          <cell r="C7">
            <v>3.6358329684991766E-2</v>
          </cell>
          <cell r="D7">
            <v>867</v>
          </cell>
          <cell r="E7">
            <v>1.8074926511976983E-2</v>
          </cell>
          <cell r="F7">
            <v>877</v>
          </cell>
          <cell r="G7">
            <v>1.828340317301478E-2</v>
          </cell>
        </row>
        <row r="8">
          <cell r="A8" t="str">
            <v>10 a 14 anys</v>
          </cell>
          <cell r="B8">
            <v>1633</v>
          </cell>
          <cell r="C8">
            <v>3.4044238747472221E-2</v>
          </cell>
          <cell r="D8">
            <v>824</v>
          </cell>
          <cell r="E8">
            <v>1.7178476869514459E-2</v>
          </cell>
          <cell r="F8">
            <v>809</v>
          </cell>
          <cell r="G8">
            <v>1.6865761877957762E-2</v>
          </cell>
        </row>
        <row r="9">
          <cell r="A9" t="str">
            <v>15 a 19 anys</v>
          </cell>
          <cell r="B9">
            <v>2797</v>
          </cell>
          <cell r="C9">
            <v>5.8310922092271768E-2</v>
          </cell>
          <cell r="D9">
            <v>1400</v>
          </cell>
          <cell r="E9">
            <v>2.9186732545291555E-2</v>
          </cell>
          <cell r="F9">
            <v>1397</v>
          </cell>
          <cell r="G9">
            <v>2.9124189546980216E-2</v>
          </cell>
        </row>
        <row r="10">
          <cell r="A10" t="str">
            <v>20 a 24 anys</v>
          </cell>
          <cell r="B10">
            <v>6810</v>
          </cell>
          <cell r="C10">
            <v>0.14197260616673962</v>
          </cell>
          <cell r="D10">
            <v>3400</v>
          </cell>
          <cell r="E10">
            <v>7.0882064752850915E-2</v>
          </cell>
          <cell r="F10">
            <v>3410</v>
          </cell>
          <cell r="G10">
            <v>7.1090541413888722E-2</v>
          </cell>
        </row>
        <row r="11">
          <cell r="A11" t="str">
            <v>25 a 29 anys</v>
          </cell>
          <cell r="B11">
            <v>9381</v>
          </cell>
          <cell r="C11">
            <v>0.19557195571955718</v>
          </cell>
          <cell r="D11">
            <v>5164</v>
          </cell>
          <cell r="E11">
            <v>0.10765734775991828</v>
          </cell>
          <cell r="F11">
            <v>4217</v>
          </cell>
          <cell r="G11">
            <v>8.7914607959638916E-2</v>
          </cell>
        </row>
        <row r="12">
          <cell r="A12" t="str">
            <v>30 a 34 anys</v>
          </cell>
          <cell r="B12">
            <v>7345</v>
          </cell>
          <cell r="C12">
            <v>0.15312610753226177</v>
          </cell>
          <cell r="D12">
            <v>4204</v>
          </cell>
          <cell r="E12">
            <v>8.7643588300289788E-2</v>
          </cell>
          <cell r="F12">
            <v>3141</v>
          </cell>
          <cell r="G12">
            <v>6.5482519231971986E-2</v>
          </cell>
        </row>
        <row r="13">
          <cell r="A13" t="str">
            <v>35 a 39 anys</v>
          </cell>
          <cell r="B13">
            <v>5081</v>
          </cell>
          <cell r="C13">
            <v>0.10592699147330456</v>
          </cell>
          <cell r="D13">
            <v>2996</v>
          </cell>
          <cell r="E13">
            <v>6.2459607646923924E-2</v>
          </cell>
          <cell r="F13">
            <v>2085</v>
          </cell>
          <cell r="G13">
            <v>4.3467383826380636E-2</v>
          </cell>
        </row>
        <row r="14">
          <cell r="A14" t="str">
            <v>40 a 44 anys</v>
          </cell>
          <cell r="B14">
            <v>3168</v>
          </cell>
          <cell r="C14">
            <v>6.604540621677403E-2</v>
          </cell>
          <cell r="D14">
            <v>1834</v>
          </cell>
          <cell r="E14">
            <v>3.8234619634331939E-2</v>
          </cell>
          <cell r="F14">
            <v>1334</v>
          </cell>
          <cell r="G14">
            <v>2.7810786582442095E-2</v>
          </cell>
        </row>
        <row r="15">
          <cell r="A15" t="str">
            <v>45 a 49 anys</v>
          </cell>
          <cell r="B15">
            <v>2194</v>
          </cell>
          <cell r="C15">
            <v>4.573977943169262E-2</v>
          </cell>
          <cell r="D15">
            <v>1144</v>
          </cell>
          <cell r="E15">
            <v>2.3849730022723958E-2</v>
          </cell>
          <cell r="F15">
            <v>1050</v>
          </cell>
          <cell r="G15">
            <v>2.1890049408968666E-2</v>
          </cell>
        </row>
        <row r="16">
          <cell r="A16" t="str">
            <v>50 a 54 anys</v>
          </cell>
          <cell r="B16">
            <v>1450</v>
          </cell>
          <cell r="C16">
            <v>3.0229115850480538E-2</v>
          </cell>
          <cell r="D16">
            <v>748</v>
          </cell>
          <cell r="E16">
            <v>1.5594054245627202E-2</v>
          </cell>
          <cell r="F16">
            <v>702</v>
          </cell>
          <cell r="G16">
            <v>1.4635061604853337E-2</v>
          </cell>
        </row>
        <row r="17">
          <cell r="A17" t="str">
            <v>55 a 59 anys</v>
          </cell>
          <cell r="B17">
            <v>1049</v>
          </cell>
          <cell r="C17">
            <v>2.1869201742864885E-2</v>
          </cell>
          <cell r="D17">
            <v>500</v>
          </cell>
          <cell r="E17">
            <v>1.0423833051889842E-2</v>
          </cell>
          <cell r="F17">
            <v>549</v>
          </cell>
          <cell r="G17">
            <v>1.1445368690975045E-2</v>
          </cell>
        </row>
        <row r="18">
          <cell r="A18" t="str">
            <v>60 a 64 anys</v>
          </cell>
          <cell r="B18">
            <v>835</v>
          </cell>
          <cell r="C18">
            <v>1.7407801196656036E-2</v>
          </cell>
          <cell r="D18">
            <v>384</v>
          </cell>
          <cell r="E18">
            <v>8.0055037838513976E-3</v>
          </cell>
          <cell r="F18">
            <v>451</v>
          </cell>
          <cell r="G18">
            <v>9.4022974128046364E-3</v>
          </cell>
        </row>
        <row r="19">
          <cell r="A19" t="str">
            <v>65 a 69 anys</v>
          </cell>
          <cell r="B19">
            <v>640</v>
          </cell>
          <cell r="C19">
            <v>1.3342506306418997E-2</v>
          </cell>
          <cell r="D19">
            <v>292</v>
          </cell>
          <cell r="E19">
            <v>6.0875185023036675E-3</v>
          </cell>
          <cell r="F19">
            <v>348</v>
          </cell>
          <cell r="G19">
            <v>7.2549878041153291E-3</v>
          </cell>
        </row>
        <row r="20">
          <cell r="A20" t="str">
            <v>70 a 74 anys</v>
          </cell>
          <cell r="B20">
            <v>419</v>
          </cell>
          <cell r="C20">
            <v>8.7351720974836872E-3</v>
          </cell>
          <cell r="D20">
            <v>188</v>
          </cell>
          <cell r="E20">
            <v>3.9193612275105804E-3</v>
          </cell>
          <cell r="F20">
            <v>231</v>
          </cell>
          <cell r="G20">
            <v>4.8158108699731068E-3</v>
          </cell>
        </row>
        <row r="21">
          <cell r="A21" t="str">
            <v>75 i més</v>
          </cell>
          <cell r="B21">
            <v>961</v>
          </cell>
          <cell r="C21">
            <v>2.0034607125732275E-2</v>
          </cell>
          <cell r="D21">
            <v>333</v>
          </cell>
          <cell r="E21">
            <v>6.9422728125586343E-3</v>
          </cell>
          <cell r="F21">
            <v>628</v>
          </cell>
          <cell r="G21">
            <v>1.309233431317364E-2</v>
          </cell>
        </row>
        <row r="22">
          <cell r="A22" t="str">
            <v>Font: Moviments registrats al Padró Municipal d'Habitants. Oficina d'Estadística. Ajuntament de València.</v>
          </cell>
        </row>
      </sheetData>
      <sheetData sheetId="92"/>
      <sheetData sheetId="93">
        <row r="1">
          <cell r="A1" t="str">
            <v>4.33. Immigrants segons procedència i districte d’arribada. 2007</v>
          </cell>
        </row>
        <row r="2">
          <cell r="A2" t="str">
            <v>4.33. Inmigrantes según procedencia y distrito de llegada. 2007</v>
          </cell>
        </row>
        <row r="4">
          <cell r="B4" t="str">
            <v>Total</v>
          </cell>
          <cell r="C4" t="str">
            <v>L'Horta</v>
          </cell>
          <cell r="E4" t="str">
            <v xml:space="preserve">Resta de la Comunitat Valenciana </v>
          </cell>
          <cell r="G4" t="str">
            <v>Resta de l'Estat</v>
          </cell>
          <cell r="I4" t="str">
            <v>Estranger</v>
          </cell>
        </row>
        <row r="5">
          <cell r="C5" t="str">
            <v>Homes</v>
          </cell>
          <cell r="D5" t="str">
            <v>Dones</v>
          </cell>
          <cell r="E5" t="str">
            <v>Homes</v>
          </cell>
          <cell r="F5" t="str">
            <v>Dones</v>
          </cell>
          <cell r="G5" t="str">
            <v>Homes</v>
          </cell>
          <cell r="H5" t="str">
            <v>Dones</v>
          </cell>
          <cell r="I5" t="str">
            <v>Homes</v>
          </cell>
          <cell r="J5" t="str">
            <v>Dones</v>
          </cell>
        </row>
        <row r="6">
          <cell r="A6" t="str">
            <v>València</v>
          </cell>
          <cell r="B6">
            <v>47967</v>
          </cell>
          <cell r="C6">
            <v>3649</v>
          </cell>
          <cell r="D6">
            <v>3700</v>
          </cell>
          <cell r="E6">
            <v>3726</v>
          </cell>
          <cell r="F6">
            <v>3801</v>
          </cell>
          <cell r="G6">
            <v>6960</v>
          </cell>
          <cell r="H6">
            <v>5787</v>
          </cell>
          <cell r="I6">
            <v>11196</v>
          </cell>
          <cell r="J6">
            <v>9148</v>
          </cell>
        </row>
        <row r="7">
          <cell r="A7" t="str">
            <v xml:space="preserve"> 1. Ciutat Vella</v>
          </cell>
          <cell r="B7">
            <v>1861</v>
          </cell>
          <cell r="C7">
            <v>102</v>
          </cell>
          <cell r="D7">
            <v>134</v>
          </cell>
          <cell r="E7">
            <v>173</v>
          </cell>
          <cell r="F7">
            <v>197</v>
          </cell>
          <cell r="G7">
            <v>271</v>
          </cell>
          <cell r="H7">
            <v>218</v>
          </cell>
          <cell r="I7">
            <v>413</v>
          </cell>
          <cell r="J7">
            <v>353</v>
          </cell>
        </row>
        <row r="8">
          <cell r="A8" t="str">
            <v xml:space="preserve"> 2. l'Eixample</v>
          </cell>
          <cell r="B8">
            <v>2470</v>
          </cell>
          <cell r="C8">
            <v>170</v>
          </cell>
          <cell r="D8">
            <v>191</v>
          </cell>
          <cell r="E8">
            <v>203</v>
          </cell>
          <cell r="F8">
            <v>217</v>
          </cell>
          <cell r="G8">
            <v>335</v>
          </cell>
          <cell r="H8">
            <v>293</v>
          </cell>
          <cell r="I8">
            <v>555</v>
          </cell>
          <cell r="J8">
            <v>506</v>
          </cell>
        </row>
        <row r="9">
          <cell r="A9" t="str">
            <v xml:space="preserve"> 3. Extramurs</v>
          </cell>
          <cell r="B9">
            <v>2837</v>
          </cell>
          <cell r="C9">
            <v>231</v>
          </cell>
          <cell r="D9">
            <v>245</v>
          </cell>
          <cell r="E9">
            <v>243</v>
          </cell>
          <cell r="F9">
            <v>258</v>
          </cell>
          <cell r="G9">
            <v>387</v>
          </cell>
          <cell r="H9">
            <v>347</v>
          </cell>
          <cell r="I9">
            <v>581</v>
          </cell>
          <cell r="J9">
            <v>545</v>
          </cell>
        </row>
        <row r="10">
          <cell r="A10" t="str">
            <v xml:space="preserve"> 4. Campanar</v>
          </cell>
          <cell r="B10">
            <v>2070</v>
          </cell>
          <cell r="C10">
            <v>170</v>
          </cell>
          <cell r="D10">
            <v>205</v>
          </cell>
          <cell r="E10">
            <v>180</v>
          </cell>
          <cell r="F10">
            <v>177</v>
          </cell>
          <cell r="G10">
            <v>327</v>
          </cell>
          <cell r="H10">
            <v>278</v>
          </cell>
          <cell r="I10">
            <v>379</v>
          </cell>
          <cell r="J10">
            <v>354</v>
          </cell>
        </row>
        <row r="11">
          <cell r="A11" t="str">
            <v xml:space="preserve"> 5. la Saïdia</v>
          </cell>
          <cell r="B11">
            <v>3042</v>
          </cell>
          <cell r="C11">
            <v>197</v>
          </cell>
          <cell r="D11">
            <v>184</v>
          </cell>
          <cell r="E11">
            <v>269</v>
          </cell>
          <cell r="F11">
            <v>273</v>
          </cell>
          <cell r="G11">
            <v>393</v>
          </cell>
          <cell r="H11">
            <v>353</v>
          </cell>
          <cell r="I11">
            <v>724</v>
          </cell>
          <cell r="J11">
            <v>649</v>
          </cell>
        </row>
        <row r="12">
          <cell r="A12" t="str">
            <v xml:space="preserve"> 6. el Pla del Real</v>
          </cell>
          <cell r="B12">
            <v>1463</v>
          </cell>
          <cell r="C12">
            <v>96</v>
          </cell>
          <cell r="D12">
            <v>106</v>
          </cell>
          <cell r="E12">
            <v>140</v>
          </cell>
          <cell r="F12">
            <v>175</v>
          </cell>
          <cell r="G12">
            <v>196</v>
          </cell>
          <cell r="H12">
            <v>223</v>
          </cell>
          <cell r="I12">
            <v>261</v>
          </cell>
          <cell r="J12">
            <v>266</v>
          </cell>
        </row>
        <row r="13">
          <cell r="A13" t="str">
            <v xml:space="preserve"> 7. l'Olivereta</v>
          </cell>
          <cell r="B13">
            <v>3711</v>
          </cell>
          <cell r="C13">
            <v>393</v>
          </cell>
          <cell r="D13">
            <v>374</v>
          </cell>
          <cell r="E13">
            <v>250</v>
          </cell>
          <cell r="F13">
            <v>247</v>
          </cell>
          <cell r="G13">
            <v>546</v>
          </cell>
          <cell r="H13">
            <v>449</v>
          </cell>
          <cell r="I13">
            <v>805</v>
          </cell>
          <cell r="J13">
            <v>647</v>
          </cell>
        </row>
        <row r="14">
          <cell r="A14" t="str">
            <v xml:space="preserve"> 8. Patraix</v>
          </cell>
          <cell r="B14">
            <v>2687</v>
          </cell>
          <cell r="C14">
            <v>231</v>
          </cell>
          <cell r="D14">
            <v>238</v>
          </cell>
          <cell r="E14">
            <v>258</v>
          </cell>
          <cell r="F14">
            <v>243</v>
          </cell>
          <cell r="G14">
            <v>372</v>
          </cell>
          <cell r="H14">
            <v>363</v>
          </cell>
          <cell r="I14">
            <v>533</v>
          </cell>
          <cell r="J14">
            <v>449</v>
          </cell>
        </row>
        <row r="15">
          <cell r="A15" t="str">
            <v xml:space="preserve"> 9. Jesús</v>
          </cell>
          <cell r="B15">
            <v>3057</v>
          </cell>
          <cell r="C15">
            <v>225</v>
          </cell>
          <cell r="D15">
            <v>194</v>
          </cell>
          <cell r="E15">
            <v>190</v>
          </cell>
          <cell r="F15">
            <v>220</v>
          </cell>
          <cell r="G15">
            <v>476</v>
          </cell>
          <cell r="H15">
            <v>349</v>
          </cell>
          <cell r="I15">
            <v>861</v>
          </cell>
          <cell r="J15">
            <v>542</v>
          </cell>
        </row>
        <row r="16">
          <cell r="A16" t="str">
            <v>10. Quatre Carreres</v>
          </cell>
          <cell r="B16">
            <v>4255</v>
          </cell>
          <cell r="C16">
            <v>293</v>
          </cell>
          <cell r="D16">
            <v>275</v>
          </cell>
          <cell r="E16">
            <v>304</v>
          </cell>
          <cell r="F16">
            <v>326</v>
          </cell>
          <cell r="G16">
            <v>700</v>
          </cell>
          <cell r="H16">
            <v>504</v>
          </cell>
          <cell r="I16">
            <v>987</v>
          </cell>
          <cell r="J16">
            <v>866</v>
          </cell>
        </row>
        <row r="17">
          <cell r="A17" t="str">
            <v>11. Poblats Marítims</v>
          </cell>
          <cell r="B17">
            <v>3502</v>
          </cell>
          <cell r="C17">
            <v>194</v>
          </cell>
          <cell r="D17">
            <v>211</v>
          </cell>
          <cell r="E17">
            <v>227</v>
          </cell>
          <cell r="F17">
            <v>221</v>
          </cell>
          <cell r="G17">
            <v>491</v>
          </cell>
          <cell r="H17">
            <v>343</v>
          </cell>
          <cell r="I17">
            <v>1087</v>
          </cell>
          <cell r="J17">
            <v>728</v>
          </cell>
        </row>
        <row r="18">
          <cell r="A18" t="str">
            <v>12. Camins al Grau</v>
          </cell>
          <cell r="B18">
            <v>4023</v>
          </cell>
          <cell r="C18">
            <v>273</v>
          </cell>
          <cell r="D18">
            <v>232</v>
          </cell>
          <cell r="E18">
            <v>303</v>
          </cell>
          <cell r="F18">
            <v>286</v>
          </cell>
          <cell r="G18">
            <v>615</v>
          </cell>
          <cell r="H18">
            <v>531</v>
          </cell>
          <cell r="I18">
            <v>1005</v>
          </cell>
          <cell r="J18">
            <v>778</v>
          </cell>
        </row>
        <row r="19">
          <cell r="A19" t="str">
            <v>13. Algirós</v>
          </cell>
          <cell r="B19">
            <v>2167</v>
          </cell>
          <cell r="C19">
            <v>100</v>
          </cell>
          <cell r="D19">
            <v>122</v>
          </cell>
          <cell r="E19">
            <v>205</v>
          </cell>
          <cell r="F19">
            <v>213</v>
          </cell>
          <cell r="G19">
            <v>262</v>
          </cell>
          <cell r="H19">
            <v>253</v>
          </cell>
          <cell r="I19">
            <v>544</v>
          </cell>
          <cell r="J19">
            <v>468</v>
          </cell>
        </row>
        <row r="20">
          <cell r="A20" t="str">
            <v>14. Benimaclet</v>
          </cell>
          <cell r="B20">
            <v>1884</v>
          </cell>
          <cell r="C20">
            <v>129</v>
          </cell>
          <cell r="D20">
            <v>151</v>
          </cell>
          <cell r="E20">
            <v>186</v>
          </cell>
          <cell r="F20">
            <v>182</v>
          </cell>
          <cell r="G20">
            <v>238</v>
          </cell>
          <cell r="H20">
            <v>256</v>
          </cell>
          <cell r="I20">
            <v>364</v>
          </cell>
          <cell r="J20">
            <v>378</v>
          </cell>
        </row>
        <row r="21">
          <cell r="A21" t="str">
            <v>15. Rascanya</v>
          </cell>
          <cell r="B21">
            <v>3806</v>
          </cell>
          <cell r="C21">
            <v>277</v>
          </cell>
          <cell r="D21">
            <v>294</v>
          </cell>
          <cell r="E21">
            <v>246</v>
          </cell>
          <cell r="F21">
            <v>247</v>
          </cell>
          <cell r="G21">
            <v>595</v>
          </cell>
          <cell r="H21">
            <v>462</v>
          </cell>
          <cell r="I21">
            <v>988</v>
          </cell>
          <cell r="J21">
            <v>697</v>
          </cell>
        </row>
        <row r="22">
          <cell r="A22" t="str">
            <v>16. Benicalap</v>
          </cell>
          <cell r="B22">
            <v>2800</v>
          </cell>
          <cell r="C22">
            <v>250</v>
          </cell>
          <cell r="D22">
            <v>215</v>
          </cell>
          <cell r="E22">
            <v>189</v>
          </cell>
          <cell r="F22">
            <v>184</v>
          </cell>
          <cell r="G22">
            <v>470</v>
          </cell>
          <cell r="H22">
            <v>332</v>
          </cell>
          <cell r="I22">
            <v>641</v>
          </cell>
          <cell r="J22">
            <v>519</v>
          </cell>
        </row>
        <row r="23">
          <cell r="A23" t="str">
            <v>17. Pobles del Nord</v>
          </cell>
          <cell r="B23">
            <v>335</v>
          </cell>
          <cell r="C23">
            <v>81</v>
          </cell>
          <cell r="D23">
            <v>90</v>
          </cell>
          <cell r="E23">
            <v>16</v>
          </cell>
          <cell r="F23">
            <v>17</v>
          </cell>
          <cell r="G23">
            <v>27</v>
          </cell>
          <cell r="H23">
            <v>22</v>
          </cell>
          <cell r="I23">
            <v>51</v>
          </cell>
          <cell r="J23">
            <v>31</v>
          </cell>
        </row>
        <row r="24">
          <cell r="A24" t="str">
            <v>18. Pobles de l'Oest</v>
          </cell>
          <cell r="B24">
            <v>893</v>
          </cell>
          <cell r="C24">
            <v>125</v>
          </cell>
          <cell r="D24">
            <v>134</v>
          </cell>
          <cell r="E24">
            <v>55</v>
          </cell>
          <cell r="F24">
            <v>40</v>
          </cell>
          <cell r="G24">
            <v>95</v>
          </cell>
          <cell r="H24">
            <v>86</v>
          </cell>
          <cell r="I24">
            <v>176</v>
          </cell>
          <cell r="J24">
            <v>182</v>
          </cell>
        </row>
        <row r="25">
          <cell r="A25" t="str">
            <v>19. Pobles del Sud</v>
          </cell>
          <cell r="B25">
            <v>1104</v>
          </cell>
          <cell r="C25">
            <v>112</v>
          </cell>
          <cell r="D25">
            <v>105</v>
          </cell>
          <cell r="E25">
            <v>89</v>
          </cell>
          <cell r="F25">
            <v>78</v>
          </cell>
          <cell r="G25">
            <v>164</v>
          </cell>
          <cell r="H25">
            <v>125</v>
          </cell>
          <cell r="I25">
            <v>241</v>
          </cell>
          <cell r="J25">
            <v>190</v>
          </cell>
        </row>
        <row r="26">
          <cell r="A26" t="str">
            <v>Font: Moviments registrats al Padró Municipal d'Habitants. Oficina d'Estadística. Ajuntament de València.</v>
          </cell>
        </row>
      </sheetData>
      <sheetData sheetId="94"/>
      <sheetData sheetId="95">
        <row r="1">
          <cell r="A1" t="str">
            <v>4.34. Emigrants segons edat i sexe. 2007</v>
          </cell>
        </row>
        <row r="2">
          <cell r="A2" t="str">
            <v>4.34. Emigrantes según edad y sexo. 2007</v>
          </cell>
        </row>
        <row r="4">
          <cell r="B4" t="str">
            <v>Total</v>
          </cell>
          <cell r="D4" t="str">
            <v>Homes</v>
          </cell>
          <cell r="F4" t="str">
            <v>Dones</v>
          </cell>
        </row>
        <row r="5">
          <cell r="A5" t="str">
            <v>Total</v>
          </cell>
          <cell r="B5">
            <v>33475</v>
          </cell>
          <cell r="C5">
            <v>1</v>
          </cell>
          <cell r="D5">
            <v>17298</v>
          </cell>
          <cell r="E5">
            <v>0.51674383868558627</v>
          </cell>
          <cell r="F5">
            <v>16177</v>
          </cell>
          <cell r="G5">
            <v>0.48325616131441373</v>
          </cell>
        </row>
        <row r="6">
          <cell r="A6" t="str">
            <v>4 i menys</v>
          </cell>
          <cell r="B6">
            <v>2055</v>
          </cell>
          <cell r="C6">
            <v>6.1389096340552653E-2</v>
          </cell>
          <cell r="D6">
            <v>1067</v>
          </cell>
          <cell r="E6">
            <v>3.1874533233756532E-2</v>
          </cell>
          <cell r="F6">
            <v>988</v>
          </cell>
          <cell r="G6">
            <v>2.9514563106796118E-2</v>
          </cell>
        </row>
        <row r="7">
          <cell r="A7" t="str">
            <v>5 a 9 anys</v>
          </cell>
          <cell r="B7">
            <v>1322</v>
          </cell>
          <cell r="C7">
            <v>3.9492158327109783E-2</v>
          </cell>
          <cell r="D7">
            <v>658</v>
          </cell>
          <cell r="E7">
            <v>1.9656460044809559E-2</v>
          </cell>
          <cell r="F7">
            <v>664</v>
          </cell>
          <cell r="G7">
            <v>1.9835698282300224E-2</v>
          </cell>
        </row>
        <row r="8">
          <cell r="A8" t="str">
            <v>10 a 14 anys</v>
          </cell>
          <cell r="B8">
            <v>1017</v>
          </cell>
          <cell r="C8">
            <v>3.0380881254667664E-2</v>
          </cell>
          <cell r="D8">
            <v>531</v>
          </cell>
          <cell r="E8">
            <v>1.5862584017923825E-2</v>
          </cell>
          <cell r="F8">
            <v>486</v>
          </cell>
          <cell r="G8">
            <v>1.4518297236743839E-2</v>
          </cell>
        </row>
        <row r="9">
          <cell r="A9" t="str">
            <v>15 a 19 anys</v>
          </cell>
          <cell r="B9">
            <v>1133</v>
          </cell>
          <cell r="C9">
            <v>3.3846153846153845E-2</v>
          </cell>
          <cell r="D9">
            <v>524</v>
          </cell>
          <cell r="E9">
            <v>1.5653472740851382E-2</v>
          </cell>
          <cell r="F9">
            <v>609</v>
          </cell>
          <cell r="G9">
            <v>1.8192681105302463E-2</v>
          </cell>
        </row>
        <row r="10">
          <cell r="A10" t="str">
            <v>20 a 24 anys</v>
          </cell>
          <cell r="B10">
            <v>3031</v>
          </cell>
          <cell r="C10">
            <v>9.0545182972367438E-2</v>
          </cell>
          <cell r="D10">
            <v>1354</v>
          </cell>
          <cell r="E10">
            <v>4.0448095593726661E-2</v>
          </cell>
          <cell r="F10">
            <v>1677</v>
          </cell>
          <cell r="G10">
            <v>5.0097087378640777E-2</v>
          </cell>
        </row>
        <row r="11">
          <cell r="A11" t="str">
            <v>25 a 29 anys</v>
          </cell>
          <cell r="B11">
            <v>6273</v>
          </cell>
          <cell r="C11">
            <v>0.18739357729648992</v>
          </cell>
          <cell r="D11">
            <v>3232</v>
          </cell>
          <cell r="E11">
            <v>9.6549663928304705E-2</v>
          </cell>
          <cell r="F11">
            <v>3041</v>
          </cell>
          <cell r="G11">
            <v>9.0843913368185217E-2</v>
          </cell>
        </row>
        <row r="12">
          <cell r="A12" t="str">
            <v>30 a 34 anys</v>
          </cell>
          <cell r="B12">
            <v>5482</v>
          </cell>
          <cell r="C12">
            <v>0.16376400298730395</v>
          </cell>
          <cell r="D12">
            <v>3005</v>
          </cell>
          <cell r="E12">
            <v>8.9768483943241231E-2</v>
          </cell>
          <cell r="F12">
            <v>2477</v>
          </cell>
          <cell r="G12">
            <v>7.3995519044062735E-2</v>
          </cell>
        </row>
        <row r="13">
          <cell r="A13" t="str">
            <v>35 a 39 anys</v>
          </cell>
          <cell r="B13">
            <v>3878</v>
          </cell>
          <cell r="C13">
            <v>0.11584764749813294</v>
          </cell>
          <cell r="D13">
            <v>2257</v>
          </cell>
          <cell r="E13">
            <v>6.7423450336071694E-2</v>
          </cell>
          <cell r="F13">
            <v>1621</v>
          </cell>
          <cell r="G13">
            <v>4.8424197162061242E-2</v>
          </cell>
        </row>
        <row r="14">
          <cell r="A14" t="str">
            <v>40 a 44 anys</v>
          </cell>
          <cell r="B14">
            <v>2391</v>
          </cell>
          <cell r="C14">
            <v>7.1426437640029872E-2</v>
          </cell>
          <cell r="D14">
            <v>1406</v>
          </cell>
          <cell r="E14">
            <v>4.200149365197909E-2</v>
          </cell>
          <cell r="F14">
            <v>985</v>
          </cell>
          <cell r="G14">
            <v>2.9424943988050786E-2</v>
          </cell>
        </row>
        <row r="15">
          <cell r="A15" t="str">
            <v>45 a 49 anys</v>
          </cell>
          <cell r="B15">
            <v>1714</v>
          </cell>
          <cell r="C15">
            <v>5.1202389843166544E-2</v>
          </cell>
          <cell r="D15">
            <v>946</v>
          </cell>
          <cell r="E15">
            <v>2.8259895444361464E-2</v>
          </cell>
          <cell r="F15">
            <v>768</v>
          </cell>
          <cell r="G15">
            <v>2.294249439880508E-2</v>
          </cell>
        </row>
        <row r="16">
          <cell r="A16" t="str">
            <v>50 a 54 anys</v>
          </cell>
          <cell r="B16">
            <v>1267</v>
          </cell>
          <cell r="C16">
            <v>3.7849141150112023E-2</v>
          </cell>
          <cell r="D16">
            <v>684</v>
          </cell>
          <cell r="E16">
            <v>2.0433159073935774E-2</v>
          </cell>
          <cell r="F16">
            <v>583</v>
          </cell>
          <cell r="G16">
            <v>1.7415982076176249E-2</v>
          </cell>
        </row>
        <row r="17">
          <cell r="A17" t="str">
            <v>55 a 59 anys</v>
          </cell>
          <cell r="B17">
            <v>899</v>
          </cell>
          <cell r="C17">
            <v>2.6855862584017925E-2</v>
          </cell>
          <cell r="D17">
            <v>443</v>
          </cell>
          <cell r="E17">
            <v>1.3233756534727409E-2</v>
          </cell>
          <cell r="F17">
            <v>456</v>
          </cell>
          <cell r="G17">
            <v>1.3622106049290515E-2</v>
          </cell>
        </row>
        <row r="18">
          <cell r="A18" t="str">
            <v>60 a 64 anys</v>
          </cell>
          <cell r="B18">
            <v>696</v>
          </cell>
          <cell r="C18">
            <v>2.0791635548917102E-2</v>
          </cell>
          <cell r="D18">
            <v>342</v>
          </cell>
          <cell r="E18">
            <v>1.0216579536967887E-2</v>
          </cell>
          <cell r="F18">
            <v>354</v>
          </cell>
          <cell r="G18">
            <v>1.0575056011949215E-2</v>
          </cell>
        </row>
        <row r="19">
          <cell r="A19" t="str">
            <v>65 a 69 anys</v>
          </cell>
          <cell r="B19">
            <v>573</v>
          </cell>
          <cell r="C19">
            <v>1.7117251680358478E-2</v>
          </cell>
          <cell r="D19">
            <v>277</v>
          </cell>
          <cell r="E19">
            <v>8.2748319641523533E-3</v>
          </cell>
          <cell r="F19">
            <v>296</v>
          </cell>
          <cell r="G19">
            <v>8.8424197162061246E-3</v>
          </cell>
        </row>
        <row r="20">
          <cell r="A20" t="str">
            <v>70 a 74 anys</v>
          </cell>
          <cell r="B20">
            <v>453</v>
          </cell>
          <cell r="C20">
            <v>1.3532486930545182E-2</v>
          </cell>
          <cell r="D20">
            <v>189</v>
          </cell>
          <cell r="E20">
            <v>5.646004480955937E-3</v>
          </cell>
          <cell r="F20">
            <v>264</v>
          </cell>
          <cell r="G20">
            <v>7.8864824495892463E-3</v>
          </cell>
        </row>
        <row r="21">
          <cell r="A21" t="str">
            <v>75 i més</v>
          </cell>
          <cell r="B21">
            <v>1291</v>
          </cell>
          <cell r="C21">
            <v>3.856609410007468E-2</v>
          </cell>
          <cell r="D21">
            <v>383</v>
          </cell>
          <cell r="E21">
            <v>1.1441374159820761E-2</v>
          </cell>
          <cell r="F21">
            <v>908</v>
          </cell>
          <cell r="G21">
            <v>2.7124719940253922E-2</v>
          </cell>
        </row>
        <row r="22">
          <cell r="A22" t="str">
            <v>Font: Moviments registrats al Padró Municipal d'Habitants. Oficina d'Estadística. Ajuntament de València.</v>
          </cell>
        </row>
      </sheetData>
      <sheetData sheetId="96"/>
      <sheetData sheetId="97">
        <row r="1">
          <cell r="A1" t="str">
            <v>4.36. Emigrants segons destinació i districte d’eixida. 2007</v>
          </cell>
        </row>
        <row r="2">
          <cell r="A2" t="str">
            <v>4.36. Emigrantes según destino y distrito de salida. 2007</v>
          </cell>
        </row>
        <row r="4">
          <cell r="B4" t="str">
            <v>Total</v>
          </cell>
          <cell r="C4" t="str">
            <v>L'Horta</v>
          </cell>
          <cell r="E4" t="str">
            <v>Resta de la Comunitat</v>
          </cell>
          <cell r="G4" t="str">
            <v>Resta de l'Estat</v>
          </cell>
          <cell r="I4" t="str">
            <v>Estranger</v>
          </cell>
        </row>
        <row r="5">
          <cell r="C5" t="str">
            <v>Homes</v>
          </cell>
          <cell r="D5" t="str">
            <v>Dones</v>
          </cell>
          <cell r="E5" t="str">
            <v>Homes</v>
          </cell>
          <cell r="F5" t="str">
            <v>Dones</v>
          </cell>
          <cell r="G5" t="str">
            <v>Homes</v>
          </cell>
          <cell r="H5" t="str">
            <v>Dones</v>
          </cell>
          <cell r="I5" t="str">
            <v>Homes</v>
          </cell>
          <cell r="J5" t="str">
            <v>Dones</v>
          </cell>
        </row>
        <row r="6">
          <cell r="A6" t="str">
            <v>València</v>
          </cell>
          <cell r="B6">
            <v>33475</v>
          </cell>
          <cell r="C6">
            <v>6580</v>
          </cell>
          <cell r="D6">
            <v>6428</v>
          </cell>
          <cell r="E6">
            <v>5191</v>
          </cell>
          <cell r="F6">
            <v>5053</v>
          </cell>
          <cell r="G6">
            <v>4961</v>
          </cell>
          <cell r="H6">
            <v>4208</v>
          </cell>
          <cell r="I6">
            <v>566</v>
          </cell>
          <cell r="J6">
            <v>488</v>
          </cell>
        </row>
        <row r="7">
          <cell r="A7" t="str">
            <v xml:space="preserve"> 1. Ciutat Vella</v>
          </cell>
          <cell r="B7">
            <v>1084</v>
          </cell>
          <cell r="C7">
            <v>165</v>
          </cell>
          <cell r="D7">
            <v>158</v>
          </cell>
          <cell r="E7">
            <v>157</v>
          </cell>
          <cell r="F7">
            <v>175</v>
          </cell>
          <cell r="G7">
            <v>208</v>
          </cell>
          <cell r="H7">
            <v>167</v>
          </cell>
          <cell r="I7">
            <v>26</v>
          </cell>
          <cell r="J7">
            <v>28</v>
          </cell>
        </row>
        <row r="8">
          <cell r="A8" t="str">
            <v xml:space="preserve"> 2. l'Eixample</v>
          </cell>
          <cell r="B8">
            <v>1572</v>
          </cell>
          <cell r="C8">
            <v>234</v>
          </cell>
          <cell r="D8">
            <v>247</v>
          </cell>
          <cell r="E8">
            <v>247</v>
          </cell>
          <cell r="F8">
            <v>254</v>
          </cell>
          <cell r="G8">
            <v>285</v>
          </cell>
          <cell r="H8">
            <v>229</v>
          </cell>
          <cell r="I8">
            <v>43</v>
          </cell>
          <cell r="J8">
            <v>33</v>
          </cell>
        </row>
        <row r="9">
          <cell r="A9" t="str">
            <v xml:space="preserve"> 3. Extramurs</v>
          </cell>
          <cell r="B9">
            <v>1920</v>
          </cell>
          <cell r="C9">
            <v>336</v>
          </cell>
          <cell r="D9">
            <v>322</v>
          </cell>
          <cell r="E9">
            <v>314</v>
          </cell>
          <cell r="F9">
            <v>344</v>
          </cell>
          <cell r="G9">
            <v>276</v>
          </cell>
          <cell r="H9">
            <v>244</v>
          </cell>
          <cell r="I9">
            <v>46</v>
          </cell>
          <cell r="J9">
            <v>38</v>
          </cell>
        </row>
        <row r="10">
          <cell r="A10" t="str">
            <v xml:space="preserve"> 4. Campanar</v>
          </cell>
          <cell r="B10">
            <v>1512</v>
          </cell>
          <cell r="C10">
            <v>298</v>
          </cell>
          <cell r="D10">
            <v>262</v>
          </cell>
          <cell r="E10">
            <v>220</v>
          </cell>
          <cell r="F10">
            <v>242</v>
          </cell>
          <cell r="G10">
            <v>215</v>
          </cell>
          <cell r="H10">
            <v>214</v>
          </cell>
          <cell r="I10">
            <v>31</v>
          </cell>
          <cell r="J10">
            <v>30</v>
          </cell>
        </row>
        <row r="11">
          <cell r="A11" t="str">
            <v xml:space="preserve"> 5. la Saïdia</v>
          </cell>
          <cell r="B11">
            <v>2151</v>
          </cell>
          <cell r="C11">
            <v>420</v>
          </cell>
          <cell r="D11">
            <v>407</v>
          </cell>
          <cell r="E11">
            <v>341</v>
          </cell>
          <cell r="F11">
            <v>335</v>
          </cell>
          <cell r="G11">
            <v>288</v>
          </cell>
          <cell r="H11">
            <v>277</v>
          </cell>
          <cell r="I11">
            <v>42</v>
          </cell>
          <cell r="J11">
            <v>41</v>
          </cell>
        </row>
        <row r="12">
          <cell r="A12" t="str">
            <v xml:space="preserve"> 6. el Pla del Real</v>
          </cell>
          <cell r="B12">
            <v>1132</v>
          </cell>
          <cell r="C12">
            <v>175</v>
          </cell>
          <cell r="D12">
            <v>174</v>
          </cell>
          <cell r="E12">
            <v>167</v>
          </cell>
          <cell r="F12">
            <v>181</v>
          </cell>
          <cell r="G12">
            <v>164</v>
          </cell>
          <cell r="H12">
            <v>205</v>
          </cell>
          <cell r="I12">
            <v>33</v>
          </cell>
          <cell r="J12">
            <v>33</v>
          </cell>
        </row>
        <row r="13">
          <cell r="A13" t="str">
            <v xml:space="preserve"> 7. l'Olivereta</v>
          </cell>
          <cell r="B13">
            <v>2556</v>
          </cell>
          <cell r="C13">
            <v>592</v>
          </cell>
          <cell r="D13">
            <v>535</v>
          </cell>
          <cell r="E13">
            <v>369</v>
          </cell>
          <cell r="F13">
            <v>332</v>
          </cell>
          <cell r="G13">
            <v>366</v>
          </cell>
          <cell r="H13">
            <v>303</v>
          </cell>
          <cell r="I13">
            <v>34</v>
          </cell>
          <cell r="J13">
            <v>25</v>
          </cell>
        </row>
        <row r="14">
          <cell r="A14" t="str">
            <v xml:space="preserve"> 8. Patraix</v>
          </cell>
          <cell r="B14">
            <v>2314</v>
          </cell>
          <cell r="C14">
            <v>457</v>
          </cell>
          <cell r="D14">
            <v>475</v>
          </cell>
          <cell r="E14">
            <v>414</v>
          </cell>
          <cell r="F14">
            <v>389</v>
          </cell>
          <cell r="G14">
            <v>300</v>
          </cell>
          <cell r="H14">
            <v>242</v>
          </cell>
          <cell r="I14">
            <v>22</v>
          </cell>
          <cell r="J14">
            <v>15</v>
          </cell>
        </row>
        <row r="15">
          <cell r="A15" t="str">
            <v xml:space="preserve"> 9. Jesús</v>
          </cell>
          <cell r="B15">
            <v>2225</v>
          </cell>
          <cell r="C15">
            <v>460</v>
          </cell>
          <cell r="D15">
            <v>427</v>
          </cell>
          <cell r="E15">
            <v>343</v>
          </cell>
          <cell r="F15">
            <v>332</v>
          </cell>
          <cell r="G15">
            <v>362</v>
          </cell>
          <cell r="H15">
            <v>259</v>
          </cell>
          <cell r="I15">
            <v>21</v>
          </cell>
          <cell r="J15">
            <v>21</v>
          </cell>
        </row>
        <row r="16">
          <cell r="A16" t="str">
            <v>10. Quatre Carreres</v>
          </cell>
          <cell r="B16">
            <v>3079</v>
          </cell>
          <cell r="C16">
            <v>615</v>
          </cell>
          <cell r="D16">
            <v>603</v>
          </cell>
          <cell r="E16">
            <v>484</v>
          </cell>
          <cell r="F16">
            <v>446</v>
          </cell>
          <cell r="G16">
            <v>474</v>
          </cell>
          <cell r="H16">
            <v>365</v>
          </cell>
          <cell r="I16">
            <v>56</v>
          </cell>
          <cell r="J16">
            <v>36</v>
          </cell>
        </row>
        <row r="17">
          <cell r="A17" t="str">
            <v>11. Poblats Marítims</v>
          </cell>
          <cell r="B17">
            <v>2221</v>
          </cell>
          <cell r="C17">
            <v>456</v>
          </cell>
          <cell r="D17">
            <v>438</v>
          </cell>
          <cell r="E17">
            <v>327</v>
          </cell>
          <cell r="F17">
            <v>324</v>
          </cell>
          <cell r="G17">
            <v>353</v>
          </cell>
          <cell r="H17">
            <v>260</v>
          </cell>
          <cell r="I17">
            <v>35</v>
          </cell>
          <cell r="J17">
            <v>28</v>
          </cell>
        </row>
        <row r="18">
          <cell r="A18" t="str">
            <v>12. Camins al Grau</v>
          </cell>
          <cell r="B18">
            <v>2621</v>
          </cell>
          <cell r="C18">
            <v>467</v>
          </cell>
          <cell r="D18">
            <v>438</v>
          </cell>
          <cell r="E18">
            <v>428</v>
          </cell>
          <cell r="F18">
            <v>415</v>
          </cell>
          <cell r="G18">
            <v>433</v>
          </cell>
          <cell r="H18">
            <v>359</v>
          </cell>
          <cell r="I18">
            <v>41</v>
          </cell>
          <cell r="J18">
            <v>40</v>
          </cell>
        </row>
        <row r="19">
          <cell r="A19" t="str">
            <v>13. Algirós</v>
          </cell>
          <cell r="B19">
            <v>1618</v>
          </cell>
          <cell r="C19">
            <v>295</v>
          </cell>
          <cell r="D19">
            <v>299</v>
          </cell>
          <cell r="E19">
            <v>278</v>
          </cell>
          <cell r="F19">
            <v>264</v>
          </cell>
          <cell r="G19">
            <v>237</v>
          </cell>
          <cell r="H19">
            <v>197</v>
          </cell>
          <cell r="I19">
            <v>21</v>
          </cell>
          <cell r="J19">
            <v>27</v>
          </cell>
        </row>
        <row r="20">
          <cell r="A20" t="str">
            <v>14. Benimaclet</v>
          </cell>
          <cell r="B20">
            <v>1296</v>
          </cell>
          <cell r="C20">
            <v>266</v>
          </cell>
          <cell r="D20">
            <v>313</v>
          </cell>
          <cell r="E20">
            <v>189</v>
          </cell>
          <cell r="F20">
            <v>151</v>
          </cell>
          <cell r="G20">
            <v>153</v>
          </cell>
          <cell r="H20">
            <v>176</v>
          </cell>
          <cell r="I20">
            <v>29</v>
          </cell>
          <cell r="J20">
            <v>19</v>
          </cell>
        </row>
        <row r="21">
          <cell r="A21" t="str">
            <v>15. Rascanya</v>
          </cell>
          <cell r="B21">
            <v>2552</v>
          </cell>
          <cell r="C21">
            <v>543</v>
          </cell>
          <cell r="D21">
            <v>542</v>
          </cell>
          <cell r="E21">
            <v>351</v>
          </cell>
          <cell r="F21">
            <v>345</v>
          </cell>
          <cell r="G21">
            <v>391</v>
          </cell>
          <cell r="H21">
            <v>301</v>
          </cell>
          <cell r="I21">
            <v>40</v>
          </cell>
          <cell r="J21">
            <v>39</v>
          </cell>
        </row>
        <row r="22">
          <cell r="A22" t="str">
            <v>16. Benicalap</v>
          </cell>
          <cell r="B22">
            <v>1852</v>
          </cell>
          <cell r="C22">
            <v>376</v>
          </cell>
          <cell r="D22">
            <v>362</v>
          </cell>
          <cell r="E22">
            <v>303</v>
          </cell>
          <cell r="F22">
            <v>282</v>
          </cell>
          <cell r="G22">
            <v>256</v>
          </cell>
          <cell r="H22">
            <v>228</v>
          </cell>
          <cell r="I22">
            <v>27</v>
          </cell>
          <cell r="J22">
            <v>18</v>
          </cell>
        </row>
        <row r="23">
          <cell r="A23" t="str">
            <v>17. Pobles del Nord</v>
          </cell>
          <cell r="B23">
            <v>239</v>
          </cell>
          <cell r="C23">
            <v>74</v>
          </cell>
          <cell r="D23">
            <v>58</v>
          </cell>
          <cell r="E23">
            <v>32</v>
          </cell>
          <cell r="F23">
            <v>32</v>
          </cell>
          <cell r="G23">
            <v>15</v>
          </cell>
          <cell r="H23">
            <v>25</v>
          </cell>
          <cell r="I23">
            <v>2</v>
          </cell>
          <cell r="J23">
            <v>1</v>
          </cell>
        </row>
        <row r="24">
          <cell r="A24" t="str">
            <v>18. Pobles de l'Oest</v>
          </cell>
          <cell r="B24">
            <v>678</v>
          </cell>
          <cell r="C24">
            <v>156</v>
          </cell>
          <cell r="D24">
            <v>161</v>
          </cell>
          <cell r="E24">
            <v>110</v>
          </cell>
          <cell r="F24">
            <v>101</v>
          </cell>
          <cell r="G24">
            <v>69</v>
          </cell>
          <cell r="H24">
            <v>67</v>
          </cell>
          <cell r="I24">
            <v>6</v>
          </cell>
          <cell r="J24">
            <v>8</v>
          </cell>
        </row>
        <row r="25">
          <cell r="A25" t="str">
            <v>19. Pobles del Sud</v>
          </cell>
          <cell r="B25">
            <v>853</v>
          </cell>
          <cell r="C25">
            <v>195</v>
          </cell>
          <cell r="D25">
            <v>207</v>
          </cell>
          <cell r="E25">
            <v>117</v>
          </cell>
          <cell r="F25">
            <v>109</v>
          </cell>
          <cell r="G25">
            <v>116</v>
          </cell>
          <cell r="H25">
            <v>90</v>
          </cell>
          <cell r="I25">
            <v>11</v>
          </cell>
          <cell r="J25">
            <v>8</v>
          </cell>
        </row>
        <row r="26">
          <cell r="A26" t="str">
            <v>Font: Moviments registrats al Padró Municipal d'Habitants. Oficina d'Estadística. Ajuntament de València.</v>
          </cell>
        </row>
      </sheetData>
      <sheetData sheetId="98"/>
      <sheetData sheetId="99"/>
      <sheetData sheetId="100">
        <row r="1">
          <cell r="A1" t="str">
            <v>4.37. Moviments intraurbans entre districtes. 2007</v>
          </cell>
        </row>
        <row r="2">
          <cell r="A2" t="str">
            <v>4.37. Movimientos intraurbanos entre distritos. 2007</v>
          </cell>
        </row>
        <row r="4">
          <cell r="B4" t="str">
            <v>DESTINACIÓ</v>
          </cell>
        </row>
        <row r="5">
          <cell r="A5" t="str">
            <v>ORIGEN</v>
          </cell>
          <cell r="B5">
            <v>1</v>
          </cell>
          <cell r="C5">
            <v>2</v>
          </cell>
          <cell r="D5">
            <v>3</v>
          </cell>
          <cell r="E5">
            <v>4</v>
          </cell>
          <cell r="F5">
            <v>5</v>
          </cell>
          <cell r="G5">
            <v>6</v>
          </cell>
          <cell r="H5">
            <v>7</v>
          </cell>
          <cell r="I5">
            <v>8</v>
          </cell>
          <cell r="J5">
            <v>9</v>
          </cell>
          <cell r="K5">
            <v>10</v>
          </cell>
          <cell r="L5">
            <v>11</v>
          </cell>
          <cell r="M5">
            <v>12</v>
          </cell>
          <cell r="N5">
            <v>13</v>
          </cell>
          <cell r="O5">
            <v>14</v>
          </cell>
          <cell r="P5">
            <v>15</v>
          </cell>
          <cell r="Q5">
            <v>16</v>
          </cell>
          <cell r="R5">
            <v>17</v>
          </cell>
          <cell r="S5">
            <v>18</v>
          </cell>
          <cell r="T5">
            <v>19</v>
          </cell>
          <cell r="U5" t="str">
            <v>TOTAL</v>
          </cell>
        </row>
        <row r="6">
          <cell r="A6">
            <v>1</v>
          </cell>
          <cell r="B6">
            <v>400</v>
          </cell>
          <cell r="C6">
            <v>93</v>
          </cell>
          <cell r="D6">
            <v>160</v>
          </cell>
          <cell r="E6">
            <v>62</v>
          </cell>
          <cell r="F6">
            <v>86</v>
          </cell>
          <cell r="G6">
            <v>98</v>
          </cell>
          <cell r="H6">
            <v>59</v>
          </cell>
          <cell r="I6">
            <v>40</v>
          </cell>
          <cell r="J6">
            <v>55</v>
          </cell>
          <cell r="K6">
            <v>77</v>
          </cell>
          <cell r="L6">
            <v>55</v>
          </cell>
          <cell r="M6">
            <v>41</v>
          </cell>
          <cell r="N6">
            <v>26</v>
          </cell>
          <cell r="O6">
            <v>36</v>
          </cell>
          <cell r="P6">
            <v>46</v>
          </cell>
          <cell r="Q6">
            <v>52</v>
          </cell>
          <cell r="R6">
            <v>11</v>
          </cell>
          <cell r="S6">
            <v>12</v>
          </cell>
          <cell r="T6">
            <v>3</v>
          </cell>
          <cell r="U6">
            <v>1412</v>
          </cell>
        </row>
        <row r="7">
          <cell r="A7">
            <v>2</v>
          </cell>
          <cell r="B7">
            <v>130</v>
          </cell>
          <cell r="C7">
            <v>761</v>
          </cell>
          <cell r="D7">
            <v>148</v>
          </cell>
          <cell r="E7">
            <v>49</v>
          </cell>
          <cell r="F7">
            <v>55</v>
          </cell>
          <cell r="G7">
            <v>133</v>
          </cell>
          <cell r="H7">
            <v>92</v>
          </cell>
          <cell r="I7">
            <v>87</v>
          </cell>
          <cell r="J7">
            <v>103</v>
          </cell>
          <cell r="K7">
            <v>541</v>
          </cell>
          <cell r="L7">
            <v>67</v>
          </cell>
          <cell r="M7">
            <v>195</v>
          </cell>
          <cell r="N7">
            <v>58</v>
          </cell>
          <cell r="O7">
            <v>26</v>
          </cell>
          <cell r="P7">
            <v>72</v>
          </cell>
          <cell r="Q7">
            <v>41</v>
          </cell>
          <cell r="R7">
            <v>7</v>
          </cell>
          <cell r="S7">
            <v>11</v>
          </cell>
          <cell r="T7">
            <v>47</v>
          </cell>
          <cell r="U7">
            <v>2623</v>
          </cell>
        </row>
        <row r="8">
          <cell r="A8">
            <v>3</v>
          </cell>
          <cell r="B8">
            <v>145</v>
          </cell>
          <cell r="C8">
            <v>113</v>
          </cell>
          <cell r="D8">
            <v>819</v>
          </cell>
          <cell r="E8">
            <v>143</v>
          </cell>
          <cell r="F8">
            <v>81</v>
          </cell>
          <cell r="G8">
            <v>41</v>
          </cell>
          <cell r="H8">
            <v>397</v>
          </cell>
          <cell r="I8">
            <v>220</v>
          </cell>
          <cell r="J8">
            <v>254</v>
          </cell>
          <cell r="K8">
            <v>119</v>
          </cell>
          <cell r="L8">
            <v>48</v>
          </cell>
          <cell r="M8">
            <v>90</v>
          </cell>
          <cell r="N8">
            <v>40</v>
          </cell>
          <cell r="O8">
            <v>56</v>
          </cell>
          <cell r="P8">
            <v>72</v>
          </cell>
          <cell r="Q8">
            <v>74</v>
          </cell>
          <cell r="R8">
            <v>13</v>
          </cell>
          <cell r="S8">
            <v>16</v>
          </cell>
          <cell r="T8">
            <v>37</v>
          </cell>
          <cell r="U8">
            <v>2778</v>
          </cell>
        </row>
        <row r="9">
          <cell r="A9">
            <v>4</v>
          </cell>
          <cell r="B9">
            <v>62</v>
          </cell>
          <cell r="C9">
            <v>39</v>
          </cell>
          <cell r="D9">
            <v>136</v>
          </cell>
          <cell r="E9">
            <v>506</v>
          </cell>
          <cell r="F9">
            <v>135</v>
          </cell>
          <cell r="G9">
            <v>24</v>
          </cell>
          <cell r="H9">
            <v>103</v>
          </cell>
          <cell r="I9">
            <v>81</v>
          </cell>
          <cell r="J9">
            <v>51</v>
          </cell>
          <cell r="K9">
            <v>39</v>
          </cell>
          <cell r="L9">
            <v>37</v>
          </cell>
          <cell r="M9">
            <v>49</v>
          </cell>
          <cell r="N9">
            <v>17</v>
          </cell>
          <cell r="O9">
            <v>37</v>
          </cell>
          <cell r="P9">
            <v>75</v>
          </cell>
          <cell r="Q9">
            <v>177</v>
          </cell>
          <cell r="R9">
            <v>7</v>
          </cell>
          <cell r="S9">
            <v>36</v>
          </cell>
          <cell r="T9">
            <v>9</v>
          </cell>
          <cell r="U9">
            <v>1620</v>
          </cell>
        </row>
        <row r="10">
          <cell r="A10">
            <v>5</v>
          </cell>
          <cell r="B10">
            <v>61</v>
          </cell>
          <cell r="C10">
            <v>23</v>
          </cell>
          <cell r="D10">
            <v>78</v>
          </cell>
          <cell r="E10">
            <v>175</v>
          </cell>
          <cell r="F10">
            <v>1034</v>
          </cell>
          <cell r="G10">
            <v>36</v>
          </cell>
          <cell r="H10">
            <v>96</v>
          </cell>
          <cell r="I10">
            <v>44</v>
          </cell>
          <cell r="J10">
            <v>45</v>
          </cell>
          <cell r="K10">
            <v>93</v>
          </cell>
          <cell r="L10">
            <v>96</v>
          </cell>
          <cell r="M10">
            <v>64</v>
          </cell>
          <cell r="N10">
            <v>55</v>
          </cell>
          <cell r="O10">
            <v>129</v>
          </cell>
          <cell r="P10">
            <v>586</v>
          </cell>
          <cell r="Q10">
            <v>332</v>
          </cell>
          <cell r="R10">
            <v>16</v>
          </cell>
          <cell r="S10">
            <v>27</v>
          </cell>
          <cell r="T10">
            <v>13</v>
          </cell>
          <cell r="U10">
            <v>3003</v>
          </cell>
        </row>
        <row r="11">
          <cell r="A11">
            <v>6</v>
          </cell>
          <cell r="B11">
            <v>95</v>
          </cell>
          <cell r="C11">
            <v>100</v>
          </cell>
          <cell r="D11">
            <v>51</v>
          </cell>
          <cell r="E11">
            <v>33</v>
          </cell>
          <cell r="F11">
            <v>49</v>
          </cell>
          <cell r="G11">
            <v>337</v>
          </cell>
          <cell r="H11">
            <v>31</v>
          </cell>
          <cell r="I11">
            <v>23</v>
          </cell>
          <cell r="J11">
            <v>21</v>
          </cell>
          <cell r="K11">
            <v>62</v>
          </cell>
          <cell r="L11">
            <v>55</v>
          </cell>
          <cell r="M11">
            <v>186</v>
          </cell>
          <cell r="N11">
            <v>158</v>
          </cell>
          <cell r="O11">
            <v>137</v>
          </cell>
          <cell r="P11">
            <v>87</v>
          </cell>
          <cell r="Q11">
            <v>31</v>
          </cell>
          <cell r="R11">
            <v>9</v>
          </cell>
          <cell r="S11">
            <v>2</v>
          </cell>
          <cell r="T11">
            <v>8</v>
          </cell>
          <cell r="U11">
            <v>1475</v>
          </cell>
        </row>
        <row r="12">
          <cell r="A12">
            <v>7</v>
          </cell>
          <cell r="B12">
            <v>34</v>
          </cell>
          <cell r="C12">
            <v>58</v>
          </cell>
          <cell r="D12">
            <v>195</v>
          </cell>
          <cell r="E12">
            <v>92</v>
          </cell>
          <cell r="F12">
            <v>76</v>
          </cell>
          <cell r="G12">
            <v>32</v>
          </cell>
          <cell r="H12">
            <v>1284</v>
          </cell>
          <cell r="I12">
            <v>342</v>
          </cell>
          <cell r="J12">
            <v>145</v>
          </cell>
          <cell r="K12">
            <v>118</v>
          </cell>
          <cell r="L12">
            <v>66</v>
          </cell>
          <cell r="M12">
            <v>76</v>
          </cell>
          <cell r="N12">
            <v>33</v>
          </cell>
          <cell r="O12">
            <v>36</v>
          </cell>
          <cell r="P12">
            <v>125</v>
          </cell>
          <cell r="Q12">
            <v>89</v>
          </cell>
          <cell r="R12">
            <v>9</v>
          </cell>
          <cell r="S12">
            <v>20</v>
          </cell>
          <cell r="T12">
            <v>17</v>
          </cell>
          <cell r="U12">
            <v>2847</v>
          </cell>
        </row>
        <row r="13">
          <cell r="A13">
            <v>8</v>
          </cell>
          <cell r="B13">
            <v>61</v>
          </cell>
          <cell r="C13">
            <v>53</v>
          </cell>
          <cell r="D13">
            <v>218</v>
          </cell>
          <cell r="E13">
            <v>83</v>
          </cell>
          <cell r="F13">
            <v>47</v>
          </cell>
          <cell r="G13">
            <v>32</v>
          </cell>
          <cell r="H13">
            <v>285</v>
          </cell>
          <cell r="I13">
            <v>1006</v>
          </cell>
          <cell r="J13">
            <v>315</v>
          </cell>
          <cell r="K13">
            <v>104</v>
          </cell>
          <cell r="L13">
            <v>45</v>
          </cell>
          <cell r="M13">
            <v>64</v>
          </cell>
          <cell r="N13">
            <v>35</v>
          </cell>
          <cell r="O13">
            <v>27</v>
          </cell>
          <cell r="P13">
            <v>61</v>
          </cell>
          <cell r="Q13">
            <v>65</v>
          </cell>
          <cell r="R13">
            <v>14</v>
          </cell>
          <cell r="S13">
            <v>30</v>
          </cell>
          <cell r="T13">
            <v>37</v>
          </cell>
          <cell r="U13">
            <v>2582</v>
          </cell>
        </row>
        <row r="14">
          <cell r="A14">
            <v>9</v>
          </cell>
          <cell r="B14">
            <v>49</v>
          </cell>
          <cell r="C14">
            <v>64</v>
          </cell>
          <cell r="D14">
            <v>168</v>
          </cell>
          <cell r="E14">
            <v>55</v>
          </cell>
          <cell r="F14">
            <v>54</v>
          </cell>
          <cell r="G14">
            <v>19</v>
          </cell>
          <cell r="H14">
            <v>106</v>
          </cell>
          <cell r="I14">
            <v>348</v>
          </cell>
          <cell r="J14">
            <v>1141</v>
          </cell>
          <cell r="K14">
            <v>163</v>
          </cell>
          <cell r="L14">
            <v>58</v>
          </cell>
          <cell r="M14">
            <v>66</v>
          </cell>
          <cell r="N14">
            <v>40</v>
          </cell>
          <cell r="O14">
            <v>21</v>
          </cell>
          <cell r="P14">
            <v>68</v>
          </cell>
          <cell r="Q14">
            <v>77</v>
          </cell>
          <cell r="R14">
            <v>4</v>
          </cell>
          <cell r="S14">
            <v>24</v>
          </cell>
          <cell r="T14">
            <v>73</v>
          </cell>
          <cell r="U14">
            <v>2598</v>
          </cell>
        </row>
        <row r="15">
          <cell r="A15">
            <v>10</v>
          </cell>
          <cell r="B15">
            <v>60</v>
          </cell>
          <cell r="C15">
            <v>421</v>
          </cell>
          <cell r="D15">
            <v>95</v>
          </cell>
          <cell r="E15">
            <v>90</v>
          </cell>
          <cell r="F15">
            <v>71</v>
          </cell>
          <cell r="G15">
            <v>82</v>
          </cell>
          <cell r="H15">
            <v>145</v>
          </cell>
          <cell r="I15">
            <v>134</v>
          </cell>
          <cell r="J15">
            <v>221</v>
          </cell>
          <cell r="K15">
            <v>1941</v>
          </cell>
          <cell r="L15">
            <v>159</v>
          </cell>
          <cell r="M15">
            <v>200</v>
          </cell>
          <cell r="N15">
            <v>64</v>
          </cell>
          <cell r="O15">
            <v>45</v>
          </cell>
          <cell r="P15">
            <v>96</v>
          </cell>
          <cell r="Q15">
            <v>98</v>
          </cell>
          <cell r="R15">
            <v>12</v>
          </cell>
          <cell r="S15">
            <v>28</v>
          </cell>
          <cell r="T15">
            <v>110</v>
          </cell>
          <cell r="U15">
            <v>4072</v>
          </cell>
        </row>
        <row r="16">
          <cell r="A16">
            <v>11</v>
          </cell>
          <cell r="B16">
            <v>34</v>
          </cell>
          <cell r="C16">
            <v>60</v>
          </cell>
          <cell r="D16">
            <v>48</v>
          </cell>
          <cell r="E16">
            <v>34</v>
          </cell>
          <cell r="F16">
            <v>66</v>
          </cell>
          <cell r="G16">
            <v>42</v>
          </cell>
          <cell r="H16">
            <v>66</v>
          </cell>
          <cell r="I16">
            <v>66</v>
          </cell>
          <cell r="J16">
            <v>43</v>
          </cell>
          <cell r="K16">
            <v>145</v>
          </cell>
          <cell r="L16">
            <v>1711</v>
          </cell>
          <cell r="M16">
            <v>395</v>
          </cell>
          <cell r="N16">
            <v>163</v>
          </cell>
          <cell r="O16">
            <v>53</v>
          </cell>
          <cell r="P16">
            <v>85</v>
          </cell>
          <cell r="Q16">
            <v>60</v>
          </cell>
          <cell r="R16">
            <v>11</v>
          </cell>
          <cell r="S16">
            <v>10</v>
          </cell>
          <cell r="T16">
            <v>46</v>
          </cell>
          <cell r="U16">
            <v>3138</v>
          </cell>
        </row>
        <row r="17">
          <cell r="A17">
            <v>12</v>
          </cell>
          <cell r="B17">
            <v>53</v>
          </cell>
          <cell r="C17">
            <v>141</v>
          </cell>
          <cell r="D17">
            <v>75</v>
          </cell>
          <cell r="E17">
            <v>66</v>
          </cell>
          <cell r="F17">
            <v>93</v>
          </cell>
          <cell r="G17">
            <v>167</v>
          </cell>
          <cell r="H17">
            <v>85</v>
          </cell>
          <cell r="I17">
            <v>54</v>
          </cell>
          <cell r="J17">
            <v>75</v>
          </cell>
          <cell r="K17">
            <v>201</v>
          </cell>
          <cell r="L17">
            <v>387</v>
          </cell>
          <cell r="M17">
            <v>1450</v>
          </cell>
          <cell r="N17">
            <v>289</v>
          </cell>
          <cell r="O17">
            <v>69</v>
          </cell>
          <cell r="P17">
            <v>93</v>
          </cell>
          <cell r="Q17">
            <v>89</v>
          </cell>
          <cell r="R17">
            <v>12</v>
          </cell>
          <cell r="S17">
            <v>24</v>
          </cell>
          <cell r="T17">
            <v>22</v>
          </cell>
          <cell r="U17">
            <v>3445</v>
          </cell>
        </row>
        <row r="18">
          <cell r="A18">
            <v>13</v>
          </cell>
          <cell r="B18">
            <v>35</v>
          </cell>
          <cell r="C18">
            <v>58</v>
          </cell>
          <cell r="D18">
            <v>52</v>
          </cell>
          <cell r="E18">
            <v>43</v>
          </cell>
          <cell r="F18">
            <v>68</v>
          </cell>
          <cell r="G18">
            <v>153</v>
          </cell>
          <cell r="H18">
            <v>39</v>
          </cell>
          <cell r="I18">
            <v>40</v>
          </cell>
          <cell r="J18">
            <v>34</v>
          </cell>
          <cell r="K18">
            <v>83</v>
          </cell>
          <cell r="L18">
            <v>243</v>
          </cell>
          <cell r="M18">
            <v>410</v>
          </cell>
          <cell r="N18">
            <v>559</v>
          </cell>
          <cell r="O18">
            <v>64</v>
          </cell>
          <cell r="P18">
            <v>93</v>
          </cell>
          <cell r="Q18">
            <v>52</v>
          </cell>
          <cell r="R18">
            <v>7</v>
          </cell>
          <cell r="S18">
            <v>19</v>
          </cell>
          <cell r="T18">
            <v>11</v>
          </cell>
          <cell r="U18">
            <v>2063</v>
          </cell>
        </row>
        <row r="19">
          <cell r="A19">
            <v>14</v>
          </cell>
          <cell r="B19">
            <v>28</v>
          </cell>
          <cell r="C19">
            <v>29</v>
          </cell>
          <cell r="D19">
            <v>51</v>
          </cell>
          <cell r="E19">
            <v>28</v>
          </cell>
          <cell r="F19">
            <v>136</v>
          </cell>
          <cell r="G19">
            <v>90</v>
          </cell>
          <cell r="H19">
            <v>32</v>
          </cell>
          <cell r="I19">
            <v>35</v>
          </cell>
          <cell r="J19">
            <v>17</v>
          </cell>
          <cell r="K19">
            <v>63</v>
          </cell>
          <cell r="L19">
            <v>65</v>
          </cell>
          <cell r="M19">
            <v>48</v>
          </cell>
          <cell r="N19">
            <v>46</v>
          </cell>
          <cell r="O19">
            <v>716</v>
          </cell>
          <cell r="P19">
            <v>270</v>
          </cell>
          <cell r="Q19">
            <v>55</v>
          </cell>
          <cell r="R19">
            <v>1</v>
          </cell>
          <cell r="S19">
            <v>4</v>
          </cell>
          <cell r="T19">
            <v>7</v>
          </cell>
          <cell r="U19">
            <v>1721</v>
          </cell>
        </row>
        <row r="20">
          <cell r="A20">
            <v>15</v>
          </cell>
          <cell r="B20">
            <v>38</v>
          </cell>
          <cell r="C20">
            <v>60</v>
          </cell>
          <cell r="D20">
            <v>63</v>
          </cell>
          <cell r="E20">
            <v>104</v>
          </cell>
          <cell r="F20">
            <v>398</v>
          </cell>
          <cell r="G20">
            <v>67</v>
          </cell>
          <cell r="H20">
            <v>94</v>
          </cell>
          <cell r="I20">
            <v>70</v>
          </cell>
          <cell r="J20">
            <v>88</v>
          </cell>
          <cell r="K20">
            <v>78</v>
          </cell>
          <cell r="L20">
            <v>83</v>
          </cell>
          <cell r="M20">
            <v>67</v>
          </cell>
          <cell r="N20">
            <v>63</v>
          </cell>
          <cell r="O20">
            <v>142</v>
          </cell>
          <cell r="P20">
            <v>1593</v>
          </cell>
          <cell r="Q20">
            <v>324</v>
          </cell>
          <cell r="R20">
            <v>38</v>
          </cell>
          <cell r="S20">
            <v>24</v>
          </cell>
          <cell r="T20">
            <v>23</v>
          </cell>
          <cell r="U20">
            <v>3417</v>
          </cell>
        </row>
        <row r="21">
          <cell r="A21">
            <v>16</v>
          </cell>
          <cell r="B21">
            <v>24</v>
          </cell>
          <cell r="C21">
            <v>15</v>
          </cell>
          <cell r="D21">
            <v>58</v>
          </cell>
          <cell r="E21">
            <v>184</v>
          </cell>
          <cell r="F21">
            <v>243</v>
          </cell>
          <cell r="G21">
            <v>14</v>
          </cell>
          <cell r="H21">
            <v>90</v>
          </cell>
          <cell r="I21">
            <v>54</v>
          </cell>
          <cell r="J21">
            <v>47</v>
          </cell>
          <cell r="K21">
            <v>36</v>
          </cell>
          <cell r="L21">
            <v>40</v>
          </cell>
          <cell r="M21">
            <v>41</v>
          </cell>
          <cell r="N21">
            <v>23</v>
          </cell>
          <cell r="O21">
            <v>37</v>
          </cell>
          <cell r="P21">
            <v>215</v>
          </cell>
          <cell r="Q21">
            <v>1180</v>
          </cell>
          <cell r="R21">
            <v>26</v>
          </cell>
          <cell r="S21">
            <v>48</v>
          </cell>
          <cell r="T21">
            <v>12</v>
          </cell>
          <cell r="U21">
            <v>2387</v>
          </cell>
        </row>
        <row r="22">
          <cell r="A22">
            <v>17</v>
          </cell>
          <cell r="B22">
            <v>1</v>
          </cell>
          <cell r="C22">
            <v>3</v>
          </cell>
          <cell r="D22">
            <v>7</v>
          </cell>
          <cell r="E22">
            <v>1</v>
          </cell>
          <cell r="F22">
            <v>12</v>
          </cell>
          <cell r="G22">
            <v>1</v>
          </cell>
          <cell r="H22">
            <v>7</v>
          </cell>
          <cell r="I22">
            <v>1</v>
          </cell>
          <cell r="J22">
            <v>6</v>
          </cell>
          <cell r="K22">
            <v>1</v>
          </cell>
          <cell r="L22">
            <v>6</v>
          </cell>
          <cell r="M22">
            <v>5</v>
          </cell>
          <cell r="N22">
            <v>1</v>
          </cell>
          <cell r="O22">
            <v>2</v>
          </cell>
          <cell r="P22">
            <v>25</v>
          </cell>
          <cell r="Q22">
            <v>1</v>
          </cell>
          <cell r="R22">
            <v>76</v>
          </cell>
          <cell r="S22">
            <v>2</v>
          </cell>
          <cell r="T22">
            <v>0</v>
          </cell>
          <cell r="U22">
            <v>158</v>
          </cell>
        </row>
        <row r="23">
          <cell r="A23">
            <v>18</v>
          </cell>
          <cell r="B23">
            <v>11</v>
          </cell>
          <cell r="C23">
            <v>9</v>
          </cell>
          <cell r="D23">
            <v>13</v>
          </cell>
          <cell r="E23">
            <v>34</v>
          </cell>
          <cell r="F23">
            <v>23</v>
          </cell>
          <cell r="G23">
            <v>4</v>
          </cell>
          <cell r="H23">
            <v>20</v>
          </cell>
          <cell r="I23">
            <v>7</v>
          </cell>
          <cell r="J23">
            <v>5</v>
          </cell>
          <cell r="K23">
            <v>24</v>
          </cell>
          <cell r="L23">
            <v>11</v>
          </cell>
          <cell r="M23">
            <v>8</v>
          </cell>
          <cell r="N23">
            <v>3</v>
          </cell>
          <cell r="O23">
            <v>9</v>
          </cell>
          <cell r="P23">
            <v>10</v>
          </cell>
          <cell r="Q23">
            <v>40</v>
          </cell>
          <cell r="R23">
            <v>4</v>
          </cell>
          <cell r="S23">
            <v>332</v>
          </cell>
          <cell r="T23">
            <v>1</v>
          </cell>
          <cell r="U23">
            <v>568</v>
          </cell>
        </row>
        <row r="24">
          <cell r="A24">
            <v>19</v>
          </cell>
          <cell r="B24">
            <v>13</v>
          </cell>
          <cell r="C24">
            <v>37</v>
          </cell>
          <cell r="D24">
            <v>27</v>
          </cell>
          <cell r="E24">
            <v>35</v>
          </cell>
          <cell r="F24">
            <v>8</v>
          </cell>
          <cell r="G24">
            <v>14</v>
          </cell>
          <cell r="H24">
            <v>24</v>
          </cell>
          <cell r="I24">
            <v>37</v>
          </cell>
          <cell r="J24">
            <v>45</v>
          </cell>
          <cell r="K24">
            <v>75</v>
          </cell>
          <cell r="L24">
            <v>43</v>
          </cell>
          <cell r="M24">
            <v>18</v>
          </cell>
          <cell r="N24">
            <v>11</v>
          </cell>
          <cell r="O24">
            <v>12</v>
          </cell>
          <cell r="P24">
            <v>34</v>
          </cell>
          <cell r="Q24">
            <v>9</v>
          </cell>
          <cell r="R24">
            <v>3</v>
          </cell>
          <cell r="S24">
            <v>2</v>
          </cell>
          <cell r="T24">
            <v>421</v>
          </cell>
          <cell r="U24">
            <v>868</v>
          </cell>
        </row>
        <row r="25">
          <cell r="A25" t="str">
            <v xml:space="preserve">TOTAL     </v>
          </cell>
          <cell r="B25">
            <v>1334</v>
          </cell>
          <cell r="C25">
            <v>2137</v>
          </cell>
          <cell r="D25">
            <v>2462</v>
          </cell>
          <cell r="E25">
            <v>1817</v>
          </cell>
          <cell r="F25">
            <v>2735</v>
          </cell>
          <cell r="G25">
            <v>1386</v>
          </cell>
          <cell r="H25">
            <v>3055</v>
          </cell>
          <cell r="I25">
            <v>2689</v>
          </cell>
          <cell r="J25">
            <v>2711</v>
          </cell>
          <cell r="K25">
            <v>3963</v>
          </cell>
          <cell r="L25">
            <v>3275</v>
          </cell>
          <cell r="M25">
            <v>3473</v>
          </cell>
          <cell r="N25">
            <v>1684</v>
          </cell>
          <cell r="O25">
            <v>1654</v>
          </cell>
          <cell r="P25">
            <v>3706</v>
          </cell>
          <cell r="Q25">
            <v>2846</v>
          </cell>
          <cell r="R25">
            <v>280</v>
          </cell>
          <cell r="S25">
            <v>671</v>
          </cell>
          <cell r="T25">
            <v>897</v>
          </cell>
          <cell r="U25">
            <v>42775</v>
          </cell>
        </row>
        <row r="26">
          <cell r="A26" t="str">
            <v>Font: Moviments registrats al Padró Municipal d'Habitants. Oficina d'Estadística. Ajuntament de València.</v>
          </cell>
        </row>
      </sheetData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2"/>
      <sheetName val="1.3"/>
      <sheetName val="1.4"/>
      <sheetName val="1.4 graf"/>
      <sheetName val="2"/>
      <sheetName val="2.1"/>
      <sheetName val="2.1 graf"/>
      <sheetName val="2.2"/>
      <sheetName val="2.3"/>
      <sheetName val="2.4"/>
      <sheetName val="2.5"/>
      <sheetName val="2.6"/>
      <sheetName val="2.7"/>
      <sheetName val="2.8"/>
      <sheetName val="3"/>
      <sheetName val="3.1"/>
      <sheetName val="3.2"/>
      <sheetName val="3.3"/>
      <sheetName val="3.4"/>
      <sheetName val="4"/>
      <sheetName val="4.1"/>
      <sheetName val="4.1 graf"/>
      <sheetName val="4.2"/>
      <sheetName val="4.3"/>
      <sheetName val="4.4"/>
      <sheetName val="4.5"/>
      <sheetName val="4.6"/>
      <sheetName val="4.6 graf"/>
      <sheetName val="4.7"/>
      <sheetName val="4.8"/>
      <sheetName val="4.9"/>
      <sheetName val="4.10"/>
      <sheetName val="4.11"/>
      <sheetName val="4.12"/>
      <sheetName val="4.13"/>
      <sheetName val="4.14"/>
      <sheetName val="4.15"/>
      <sheetName val="4.16"/>
      <sheetName val="4.17"/>
      <sheetName val="4.17 graf"/>
      <sheetName val="4.18"/>
      <sheetName val="4.19"/>
      <sheetName val="4.20"/>
      <sheetName val="4.21"/>
      <sheetName val="4.22"/>
      <sheetName val="4.23"/>
      <sheetName val="4.24"/>
      <sheetName val="4.25"/>
      <sheetName val="4.26"/>
      <sheetName val="4.26 graf"/>
      <sheetName val="4.27"/>
      <sheetName val="4.28"/>
      <sheetName val="4.29"/>
      <sheetName val="4.30"/>
      <sheetName val="4.31"/>
      <sheetName val="4.32"/>
      <sheetName val="4.33"/>
      <sheetName val="4.33graf"/>
      <sheetName val="4.34"/>
      <sheetName val="4.35"/>
      <sheetName val="4.36"/>
      <sheetName val="4.36graf"/>
      <sheetName val="5"/>
      <sheetName val="5.1"/>
      <sheetName val="5.2"/>
      <sheetName val="5.3"/>
      <sheetName val="5.4"/>
      <sheetName val="5.5"/>
      <sheetName val="5.6"/>
      <sheetName val="5.7"/>
      <sheetName val="5.8"/>
      <sheetName val="5.9"/>
      <sheetName val="5.10"/>
      <sheetName val="6"/>
      <sheetName val="6.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1">
          <cell r="A1" t="str">
            <v>4.17. Defuncions de menors d'un any segons sexe. 2003</v>
          </cell>
        </row>
        <row r="2">
          <cell r="A2" t="str">
            <v>4.17. Defunciones de menores de un año según sexo. 2003</v>
          </cell>
        </row>
        <row r="4">
          <cell r="B4" t="str">
            <v>Total</v>
          </cell>
          <cell r="C4" t="str">
            <v>&lt; 24 hores</v>
          </cell>
          <cell r="D4" t="str">
            <v>1 a 6 dies</v>
          </cell>
          <cell r="E4" t="str">
            <v>7 a 27 dies</v>
          </cell>
          <cell r="F4" t="str">
            <v>28 dies a 2 mesos</v>
          </cell>
          <cell r="G4" t="str">
            <v>3 a 5 mesos</v>
          </cell>
          <cell r="H4" t="str">
            <v>6 a 8 mesos</v>
          </cell>
          <cell r="I4" t="str">
            <v>9 a 11 mesos</v>
          </cell>
        </row>
        <row r="5">
          <cell r="A5" t="str">
            <v>Total</v>
          </cell>
          <cell r="B5">
            <v>29</v>
          </cell>
          <cell r="C5">
            <v>6</v>
          </cell>
          <cell r="D5">
            <v>8</v>
          </cell>
          <cell r="E5">
            <v>3</v>
          </cell>
          <cell r="F5">
            <v>3</v>
          </cell>
          <cell r="G5">
            <v>7</v>
          </cell>
          <cell r="H5">
            <v>1</v>
          </cell>
          <cell r="I5">
            <v>1</v>
          </cell>
        </row>
        <row r="6">
          <cell r="A6" t="str">
            <v>Homes</v>
          </cell>
          <cell r="B6">
            <v>15</v>
          </cell>
          <cell r="C6">
            <v>2</v>
          </cell>
          <cell r="D6">
            <v>4</v>
          </cell>
          <cell r="E6">
            <v>2</v>
          </cell>
          <cell r="F6">
            <v>2</v>
          </cell>
          <cell r="G6">
            <v>4</v>
          </cell>
          <cell r="H6">
            <v>1</v>
          </cell>
          <cell r="I6">
            <v>0</v>
          </cell>
        </row>
        <row r="7">
          <cell r="A7" t="str">
            <v>Dones</v>
          </cell>
          <cell r="B7">
            <v>14</v>
          </cell>
          <cell r="C7">
            <v>4</v>
          </cell>
          <cell r="D7">
            <v>4</v>
          </cell>
          <cell r="E7">
            <v>1</v>
          </cell>
          <cell r="F7">
            <v>1</v>
          </cell>
          <cell r="G7">
            <v>3</v>
          </cell>
          <cell r="H7">
            <v>0</v>
          </cell>
          <cell r="I7">
            <v>1</v>
          </cell>
        </row>
        <row r="8">
          <cell r="A8" t="str">
            <v xml:space="preserve"> Font:  Moviment Natural de la Població Espanyola. Institut Nacional d'Estadística</v>
          </cell>
        </row>
      </sheetData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1">
          <cell r="A1" t="str">
            <v>4.27. Immigrants segons edat i sexe. 2004</v>
          </cell>
        </row>
        <row r="2">
          <cell r="A2" t="str">
            <v>4.27. Inmigrantes según edad y sexo. 2004</v>
          </cell>
        </row>
        <row r="4">
          <cell r="B4" t="str">
            <v>Total</v>
          </cell>
          <cell r="D4" t="str">
            <v>Homes</v>
          </cell>
          <cell r="F4" t="str">
            <v>Dones</v>
          </cell>
        </row>
        <row r="5">
          <cell r="A5" t="str">
            <v>Total</v>
          </cell>
          <cell r="B5">
            <v>39389</v>
          </cell>
          <cell r="C5">
            <v>1</v>
          </cell>
          <cell r="D5">
            <v>20975</v>
          </cell>
          <cell r="E5">
            <v>0.53250907613800802</v>
          </cell>
          <cell r="F5">
            <v>18414</v>
          </cell>
          <cell r="G5">
            <v>0.46749092386199192</v>
          </cell>
        </row>
        <row r="6">
          <cell r="A6" t="str">
            <v>4 i menys</v>
          </cell>
          <cell r="B6">
            <v>2111</v>
          </cell>
          <cell r="C6">
            <v>5.3593642895224558E-2</v>
          </cell>
          <cell r="D6">
            <v>1084</v>
          </cell>
          <cell r="E6">
            <v>2.7520373708395746E-2</v>
          </cell>
          <cell r="F6">
            <v>1027</v>
          </cell>
          <cell r="G6">
            <v>2.6073269186828809E-2</v>
          </cell>
        </row>
        <row r="7">
          <cell r="A7" t="str">
            <v>5 a 9 anys</v>
          </cell>
          <cell r="B7">
            <v>1443</v>
          </cell>
          <cell r="C7">
            <v>3.6634593414405038E-2</v>
          </cell>
          <cell r="D7">
            <v>741</v>
          </cell>
          <cell r="E7">
            <v>1.8812358780370155E-2</v>
          </cell>
          <cell r="F7">
            <v>702</v>
          </cell>
          <cell r="G7">
            <v>1.7822234634034883E-2</v>
          </cell>
        </row>
        <row r="8">
          <cell r="A8" t="str">
            <v>10 a 14 anys</v>
          </cell>
          <cell r="B8">
            <v>1310</v>
          </cell>
          <cell r="C8">
            <v>3.3258016197415523E-2</v>
          </cell>
          <cell r="D8">
            <v>659</v>
          </cell>
          <cell r="E8">
            <v>1.6730559293203686E-2</v>
          </cell>
          <cell r="F8">
            <v>651</v>
          </cell>
          <cell r="G8">
            <v>1.6527456904211837E-2</v>
          </cell>
        </row>
        <row r="9">
          <cell r="A9" t="str">
            <v>15 a 19 anys</v>
          </cell>
          <cell r="B9">
            <v>1947</v>
          </cell>
          <cell r="C9">
            <v>4.943004392089162E-2</v>
          </cell>
          <cell r="D9">
            <v>952</v>
          </cell>
          <cell r="E9">
            <v>2.4169184290030211E-2</v>
          </cell>
          <cell r="F9">
            <v>995</v>
          </cell>
          <cell r="G9">
            <v>2.5260859630861408E-2</v>
          </cell>
        </row>
        <row r="10">
          <cell r="A10" t="str">
            <v>20 a 24 anys</v>
          </cell>
          <cell r="B10">
            <v>5237</v>
          </cell>
          <cell r="C10">
            <v>0.13295590139379015</v>
          </cell>
          <cell r="D10">
            <v>2577</v>
          </cell>
          <cell r="E10">
            <v>6.5424357053999849E-2</v>
          </cell>
          <cell r="F10">
            <v>2660</v>
          </cell>
          <cell r="G10">
            <v>6.7531544339790292E-2</v>
          </cell>
        </row>
        <row r="11">
          <cell r="A11" t="str">
            <v>25 a 29 anys</v>
          </cell>
          <cell r="B11">
            <v>7775</v>
          </cell>
          <cell r="C11">
            <v>0.19739013430145472</v>
          </cell>
          <cell r="D11">
            <v>4193</v>
          </cell>
          <cell r="E11">
            <v>0.10645103963035366</v>
          </cell>
          <cell r="F11">
            <v>3582</v>
          </cell>
          <cell r="G11">
            <v>9.0939094671101076E-2</v>
          </cell>
        </row>
        <row r="12">
          <cell r="A12" t="str">
            <v>30 a 34 anys</v>
          </cell>
          <cell r="B12">
            <v>6267</v>
          </cell>
          <cell r="C12">
            <v>0.1591053339764909</v>
          </cell>
          <cell r="D12">
            <v>3650</v>
          </cell>
          <cell r="E12">
            <v>9.2665464977531795E-2</v>
          </cell>
          <cell r="F12">
            <v>2617</v>
          </cell>
          <cell r="G12">
            <v>6.6439868998959095E-2</v>
          </cell>
        </row>
        <row r="13">
          <cell r="A13" t="str">
            <v>35 a 39 anys</v>
          </cell>
          <cell r="B13">
            <v>4207</v>
          </cell>
          <cell r="C13">
            <v>0.10680646881108939</v>
          </cell>
          <cell r="D13">
            <v>2435</v>
          </cell>
          <cell r="E13">
            <v>6.1819289649394503E-2</v>
          </cell>
          <cell r="F13">
            <v>1772</v>
          </cell>
          <cell r="G13">
            <v>4.4987179161694889E-2</v>
          </cell>
        </row>
        <row r="14">
          <cell r="A14" t="str">
            <v>40 a 44 anys</v>
          </cell>
          <cell r="B14">
            <v>2715</v>
          </cell>
          <cell r="C14">
            <v>6.8927873264109263E-2</v>
          </cell>
          <cell r="D14">
            <v>1568</v>
          </cell>
          <cell r="E14">
            <v>3.9808068242402704E-2</v>
          </cell>
          <cell r="F14">
            <v>1147</v>
          </cell>
          <cell r="G14">
            <v>2.9119805021706569E-2</v>
          </cell>
        </row>
        <row r="15">
          <cell r="A15" t="str">
            <v>45 a 49 anys</v>
          </cell>
          <cell r="B15">
            <v>1908</v>
          </cell>
          <cell r="C15">
            <v>4.8439919774556348E-2</v>
          </cell>
          <cell r="D15">
            <v>1047</v>
          </cell>
          <cell r="E15">
            <v>2.6581025159308436E-2</v>
          </cell>
          <cell r="F15">
            <v>861</v>
          </cell>
          <cell r="G15">
            <v>2.1858894615247912E-2</v>
          </cell>
        </row>
        <row r="16">
          <cell r="A16" t="str">
            <v>50 a 54 anys</v>
          </cell>
          <cell r="B16">
            <v>1227</v>
          </cell>
          <cell r="C16">
            <v>3.1150828911625073E-2</v>
          </cell>
          <cell r="D16">
            <v>611</v>
          </cell>
          <cell r="E16">
            <v>1.5511944959252583E-2</v>
          </cell>
          <cell r="F16">
            <v>616</v>
          </cell>
          <cell r="G16">
            <v>1.5638883952372489E-2</v>
          </cell>
        </row>
        <row r="17">
          <cell r="A17" t="str">
            <v>55 a 59 anys</v>
          </cell>
          <cell r="B17">
            <v>926</v>
          </cell>
          <cell r="C17">
            <v>2.3509101525806698E-2</v>
          </cell>
          <cell r="D17">
            <v>463</v>
          </cell>
          <cell r="E17">
            <v>1.1754550762903349E-2</v>
          </cell>
          <cell r="F17">
            <v>463</v>
          </cell>
          <cell r="G17">
            <v>1.1754550762903349E-2</v>
          </cell>
        </row>
        <row r="18">
          <cell r="A18" t="str">
            <v>60 a 64 anys</v>
          </cell>
          <cell r="B18">
            <v>658</v>
          </cell>
          <cell r="C18">
            <v>1.6705171494579705E-2</v>
          </cell>
          <cell r="D18">
            <v>310</v>
          </cell>
          <cell r="E18">
            <v>7.8702175734342069E-3</v>
          </cell>
          <cell r="F18">
            <v>348</v>
          </cell>
          <cell r="G18">
            <v>8.834953921145498E-3</v>
          </cell>
        </row>
        <row r="19">
          <cell r="A19" t="str">
            <v>65 a 69 anys</v>
          </cell>
          <cell r="B19">
            <v>553</v>
          </cell>
          <cell r="C19">
            <v>1.4039452639061667E-2</v>
          </cell>
          <cell r="D19">
            <v>244</v>
          </cell>
          <cell r="E19">
            <v>6.1946228642514407E-3</v>
          </cell>
          <cell r="F19">
            <v>309</v>
          </cell>
          <cell r="G19">
            <v>7.8448297748102257E-3</v>
          </cell>
        </row>
        <row r="20">
          <cell r="A20" t="str">
            <v>70 a 74 anys</v>
          </cell>
          <cell r="B20">
            <v>384</v>
          </cell>
          <cell r="C20">
            <v>9.748914671608825E-3</v>
          </cell>
          <cell r="D20">
            <v>185</v>
          </cell>
          <cell r="E20">
            <v>4.6967427454365435E-3</v>
          </cell>
          <cell r="F20">
            <v>199</v>
          </cell>
          <cell r="G20">
            <v>5.0521719261722815E-3</v>
          </cell>
        </row>
        <row r="21">
          <cell r="A21" t="str">
            <v>75 i més</v>
          </cell>
          <cell r="B21">
            <v>721</v>
          </cell>
          <cell r="C21">
            <v>1.8304602807890528E-2</v>
          </cell>
          <cell r="D21">
            <v>256</v>
          </cell>
          <cell r="E21">
            <v>6.4992764477392164E-3</v>
          </cell>
          <cell r="F21">
            <v>465</v>
          </cell>
          <cell r="G21">
            <v>1.1805326360151311E-2</v>
          </cell>
        </row>
        <row r="22">
          <cell r="A22" t="str">
            <v>Font: Moviments registrats al Padró Municipal. Oficina d'Estadística. Aj. València. Dades provisionals.</v>
          </cell>
        </row>
      </sheetData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45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49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65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74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78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81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89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93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98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00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2" t="s">
        <v>359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I21"/>
  <sheetViews>
    <sheetView workbookViewId="0"/>
  </sheetViews>
  <sheetFormatPr baseColWidth="10" defaultRowHeight="12.75" x14ac:dyDescent="0.2"/>
  <cols>
    <col min="1" max="1" width="8.7109375" customWidth="1"/>
    <col min="2" max="8" width="11.28515625" style="2" customWidth="1"/>
    <col min="9" max="9" width="12.28515625" style="2" customWidth="1"/>
  </cols>
  <sheetData>
    <row r="1" spans="1:9" ht="15.75" customHeight="1" x14ac:dyDescent="0.2">
      <c r="A1" s="24" t="s">
        <v>1061</v>
      </c>
      <c r="B1" s="16"/>
      <c r="C1" s="16"/>
      <c r="D1" s="16"/>
      <c r="E1" s="16"/>
      <c r="F1" s="16"/>
      <c r="G1" s="16"/>
      <c r="H1" s="16"/>
      <c r="I1" s="16"/>
    </row>
    <row r="2" spans="1:9" x14ac:dyDescent="0.2">
      <c r="A2" s="23"/>
      <c r="B2" s="16"/>
      <c r="C2" s="16"/>
      <c r="D2" s="16"/>
      <c r="E2" s="16"/>
      <c r="F2" s="16"/>
      <c r="G2" s="16"/>
      <c r="H2" s="16"/>
      <c r="I2" s="16"/>
    </row>
    <row r="3" spans="1:9" ht="18.75" customHeight="1" x14ac:dyDescent="0.2">
      <c r="A3" s="94"/>
      <c r="B3" s="106" t="s">
        <v>761</v>
      </c>
      <c r="C3" s="106" t="s">
        <v>504</v>
      </c>
      <c r="D3" s="106" t="s">
        <v>505</v>
      </c>
      <c r="E3" s="106" t="s">
        <v>506</v>
      </c>
      <c r="F3" s="107" t="s">
        <v>507</v>
      </c>
      <c r="G3" s="107" t="s">
        <v>508</v>
      </c>
      <c r="H3" s="107" t="s">
        <v>509</v>
      </c>
      <c r="I3" s="107" t="s">
        <v>515</v>
      </c>
    </row>
    <row r="4" spans="1:9" ht="15.4" customHeight="1" x14ac:dyDescent="0.2">
      <c r="A4" s="283">
        <v>2017</v>
      </c>
      <c r="B4" s="27">
        <v>459119</v>
      </c>
      <c r="C4" s="27">
        <v>344280</v>
      </c>
      <c r="D4" s="27">
        <v>904</v>
      </c>
      <c r="E4" s="27">
        <v>21631</v>
      </c>
      <c r="F4" s="27">
        <v>6900</v>
      </c>
      <c r="G4" s="27">
        <v>6617</v>
      </c>
      <c r="H4" s="27">
        <v>55868</v>
      </c>
      <c r="I4" s="27">
        <v>22919</v>
      </c>
    </row>
    <row r="5" spans="1:9" ht="15" customHeight="1" x14ac:dyDescent="0.2">
      <c r="A5" s="36" t="s">
        <v>760</v>
      </c>
      <c r="B5" s="29">
        <f>100*B4/$B$4</f>
        <v>100</v>
      </c>
      <c r="C5" s="29">
        <f>100*C4/$B$4</f>
        <v>74.98709484904785</v>
      </c>
      <c r="D5" s="29">
        <f t="shared" ref="D5:I5" si="0">100*D4/$B$4</f>
        <v>0.1968988432192961</v>
      </c>
      <c r="E5" s="29">
        <f t="shared" si="0"/>
        <v>4.7114146876953473</v>
      </c>
      <c r="F5" s="29">
        <f t="shared" si="0"/>
        <v>1.5028783387313529</v>
      </c>
      <c r="G5" s="29">
        <f t="shared" si="0"/>
        <v>1.4412385459978785</v>
      </c>
      <c r="H5" s="29">
        <f t="shared" si="0"/>
        <v>12.16852275771641</v>
      </c>
      <c r="I5" s="29">
        <f t="shared" si="0"/>
        <v>4.9919519775918664</v>
      </c>
    </row>
    <row r="6" spans="1:9" ht="15.4" customHeight="1" x14ac:dyDescent="0.2">
      <c r="A6" s="26">
        <v>2018</v>
      </c>
      <c r="B6" s="27">
        <v>464268</v>
      </c>
      <c r="C6" s="27">
        <v>348290</v>
      </c>
      <c r="D6" s="27">
        <v>917</v>
      </c>
      <c r="E6" s="27">
        <v>21649</v>
      </c>
      <c r="F6" s="27">
        <v>6988</v>
      </c>
      <c r="G6" s="27">
        <v>6752</v>
      </c>
      <c r="H6" s="27">
        <v>57299</v>
      </c>
      <c r="I6" s="27">
        <v>22373</v>
      </c>
    </row>
    <row r="7" spans="1:9" ht="15" customHeight="1" x14ac:dyDescent="0.2">
      <c r="A7" s="36" t="s">
        <v>760</v>
      </c>
      <c r="B7" s="29">
        <f>100*B6/$B$6</f>
        <v>100</v>
      </c>
      <c r="C7" s="29">
        <f>100*C6/$B$6</f>
        <v>75.019169962177017</v>
      </c>
      <c r="D7" s="29">
        <f t="shared" ref="D7:I7" si="1">100*D6/$B$6</f>
        <v>0.19751522827332488</v>
      </c>
      <c r="E7" s="29">
        <f>100*E6/$B$6</f>
        <v>4.6630394513513744</v>
      </c>
      <c r="F7" s="29">
        <f t="shared" si="1"/>
        <v>1.5051651201461225</v>
      </c>
      <c r="G7" s="29">
        <f t="shared" si="1"/>
        <v>1.4543324114520062</v>
      </c>
      <c r="H7" s="29">
        <f t="shared" si="1"/>
        <v>12.341793963831236</v>
      </c>
      <c r="I7" s="29">
        <f t="shared" si="1"/>
        <v>4.8189838627689179</v>
      </c>
    </row>
    <row r="8" spans="1:9" x14ac:dyDescent="0.2">
      <c r="A8" s="30" t="s">
        <v>1263</v>
      </c>
      <c r="B8" s="31"/>
      <c r="C8" s="31"/>
      <c r="D8" s="31"/>
      <c r="E8" s="31"/>
      <c r="F8" s="32"/>
      <c r="G8" s="31"/>
      <c r="H8" s="31"/>
      <c r="I8" s="31"/>
    </row>
    <row r="14" spans="1:9" x14ac:dyDescent="0.2">
      <c r="F14" s="131"/>
    </row>
    <row r="15" spans="1:9" x14ac:dyDescent="0.2">
      <c r="F15" s="131"/>
    </row>
    <row r="16" spans="1:9" x14ac:dyDescent="0.2">
      <c r="F16" s="131"/>
    </row>
    <row r="17" spans="6:6" x14ac:dyDescent="0.2">
      <c r="F17" s="131"/>
    </row>
    <row r="18" spans="6:6" x14ac:dyDescent="0.2">
      <c r="F18" s="131"/>
    </row>
    <row r="19" spans="6:6" x14ac:dyDescent="0.2">
      <c r="F19" s="131"/>
    </row>
    <row r="20" spans="6:6" x14ac:dyDescent="0.2">
      <c r="F20" s="131"/>
    </row>
    <row r="21" spans="6:6" x14ac:dyDescent="0.2">
      <c r="F21" s="131"/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G11"/>
  <sheetViews>
    <sheetView workbookViewId="0"/>
  </sheetViews>
  <sheetFormatPr baseColWidth="10" defaultRowHeight="12.75" x14ac:dyDescent="0.2"/>
  <cols>
    <col min="1" max="1" width="8.7109375" customWidth="1"/>
    <col min="2" max="3" width="16.85546875" style="2" customWidth="1"/>
    <col min="4" max="7" width="16.85546875" customWidth="1"/>
  </cols>
  <sheetData>
    <row r="1" spans="1:7" ht="15.75" customHeight="1" x14ac:dyDescent="0.2">
      <c r="A1" s="24" t="s">
        <v>1062</v>
      </c>
      <c r="B1" s="16"/>
      <c r="C1" s="16"/>
      <c r="D1" s="23"/>
      <c r="E1" s="23"/>
      <c r="F1" s="23"/>
      <c r="G1" s="23"/>
    </row>
    <row r="2" spans="1:7" x14ac:dyDescent="0.2">
      <c r="A2" s="23"/>
      <c r="B2" s="16"/>
      <c r="C2" s="16"/>
      <c r="D2" s="23"/>
      <c r="E2" s="23"/>
      <c r="F2" s="23"/>
      <c r="G2" s="23"/>
    </row>
    <row r="3" spans="1:7" ht="18.75" customHeight="1" x14ac:dyDescent="0.2">
      <c r="A3" s="94"/>
      <c r="B3" s="108" t="s">
        <v>761</v>
      </c>
      <c r="C3" s="108" t="s">
        <v>333</v>
      </c>
      <c r="D3" s="108" t="s">
        <v>22</v>
      </c>
      <c r="E3" s="109" t="s">
        <v>23</v>
      </c>
      <c r="F3" s="110" t="s">
        <v>828</v>
      </c>
      <c r="G3" s="109" t="s">
        <v>517</v>
      </c>
    </row>
    <row r="4" spans="1:7" ht="15.4" customHeight="1" x14ac:dyDescent="0.2">
      <c r="A4" s="283">
        <v>2017</v>
      </c>
      <c r="B4" s="27">
        <v>344280</v>
      </c>
      <c r="C4" s="27">
        <v>10488</v>
      </c>
      <c r="D4" s="27">
        <v>163991</v>
      </c>
      <c r="E4" s="27">
        <v>148582</v>
      </c>
      <c r="F4" s="27">
        <v>16745</v>
      </c>
      <c r="G4" s="27">
        <v>4474</v>
      </c>
    </row>
    <row r="5" spans="1:7" ht="15" customHeight="1" x14ac:dyDescent="0.2">
      <c r="A5" s="36" t="s">
        <v>760</v>
      </c>
      <c r="B5" s="29">
        <f>100*B4/$B$4</f>
        <v>100</v>
      </c>
      <c r="C5" s="29">
        <f t="shared" ref="C5:G5" si="0">100*C4/$B$4</f>
        <v>3.0463576158940397</v>
      </c>
      <c r="D5" s="29">
        <f t="shared" si="0"/>
        <v>47.633031253630769</v>
      </c>
      <c r="E5" s="29">
        <f t="shared" si="0"/>
        <v>43.157313814337165</v>
      </c>
      <c r="F5" s="29">
        <f t="shared" si="0"/>
        <v>4.8637736725920764</v>
      </c>
      <c r="G5" s="29">
        <f t="shared" si="0"/>
        <v>1.299523643545951</v>
      </c>
    </row>
    <row r="6" spans="1:7" ht="15.4" customHeight="1" x14ac:dyDescent="0.2">
      <c r="A6" s="26">
        <v>2018</v>
      </c>
      <c r="B6" s="27">
        <v>348290</v>
      </c>
      <c r="C6" s="27">
        <v>12649</v>
      </c>
      <c r="D6" s="27">
        <v>168815</v>
      </c>
      <c r="E6" s="27">
        <v>145967</v>
      </c>
      <c r="F6" s="27">
        <v>16470</v>
      </c>
      <c r="G6" s="27">
        <v>4389</v>
      </c>
    </row>
    <row r="7" spans="1:7" ht="15" customHeight="1" x14ac:dyDescent="0.2">
      <c r="A7" s="36" t="s">
        <v>760</v>
      </c>
      <c r="B7" s="29">
        <f t="shared" ref="B7:G7" si="1">100*B6/$B$6</f>
        <v>100</v>
      </c>
      <c r="C7" s="29">
        <f t="shared" si="1"/>
        <v>3.6317436618909529</v>
      </c>
      <c r="D7" s="29">
        <f t="shared" si="1"/>
        <v>48.469666082861984</v>
      </c>
      <c r="E7" s="29">
        <f t="shared" si="1"/>
        <v>41.909615550259844</v>
      </c>
      <c r="F7" s="29">
        <f t="shared" si="1"/>
        <v>4.7288179390737604</v>
      </c>
      <c r="G7" s="29">
        <f t="shared" si="1"/>
        <v>1.2601567659134629</v>
      </c>
    </row>
    <row r="8" spans="1:7" x14ac:dyDescent="0.2">
      <c r="A8" s="30" t="s">
        <v>1263</v>
      </c>
    </row>
    <row r="11" spans="1:7" x14ac:dyDescent="0.2">
      <c r="B11"/>
      <c r="C11"/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E5:I6"/>
  <sheetViews>
    <sheetView workbookViewId="0"/>
  </sheetViews>
  <sheetFormatPr baseColWidth="10" defaultColWidth="11.42578125" defaultRowHeight="12.75" x14ac:dyDescent="0.2"/>
  <cols>
    <col min="1" max="1" width="5.5703125" style="13" customWidth="1"/>
    <col min="2" max="2" width="75.7109375" style="13" customWidth="1"/>
    <col min="3" max="3" width="5.5703125" style="13" customWidth="1"/>
    <col min="4" max="16384" width="11.42578125" style="13"/>
  </cols>
  <sheetData>
    <row r="5" spans="5:9" x14ac:dyDescent="0.2">
      <c r="E5" s="150"/>
      <c r="F5" s="151"/>
      <c r="G5" s="150"/>
      <c r="H5" s="152"/>
      <c r="I5" s="152"/>
    </row>
    <row r="6" spans="5:9" x14ac:dyDescent="0.2">
      <c r="E6" s="27"/>
      <c r="F6" s="27"/>
      <c r="G6" s="27"/>
      <c r="H6" s="27"/>
      <c r="I6" s="27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IO52"/>
  <sheetViews>
    <sheetView workbookViewId="0"/>
  </sheetViews>
  <sheetFormatPr baseColWidth="10" defaultRowHeight="12.75" x14ac:dyDescent="0.2"/>
  <cols>
    <col min="1" max="1" width="17.140625" customWidth="1"/>
    <col min="2" max="3" width="8.7109375" customWidth="1"/>
    <col min="4" max="4" width="4.140625" customWidth="1"/>
    <col min="5" max="5" width="12.42578125" customWidth="1"/>
    <col min="6" max="7" width="8.7109375" customWidth="1"/>
    <col min="8" max="8" width="5.140625" customWidth="1"/>
  </cols>
  <sheetData>
    <row r="1" spans="1:249" ht="15.75" customHeight="1" x14ac:dyDescent="0.25">
      <c r="A1" s="24" t="s">
        <v>1063</v>
      </c>
      <c r="B1" s="186"/>
      <c r="C1" s="23"/>
      <c r="D1" s="23"/>
      <c r="E1" s="23"/>
      <c r="F1" s="23"/>
      <c r="G1" s="23"/>
    </row>
    <row r="2" spans="1:249" x14ac:dyDescent="0.2">
      <c r="A2" s="23"/>
      <c r="B2" s="23"/>
      <c r="C2" s="23"/>
      <c r="D2" s="23"/>
      <c r="E2" s="23"/>
      <c r="F2" s="23"/>
      <c r="G2" s="23"/>
    </row>
    <row r="3" spans="1:249" ht="18.75" customHeight="1" x14ac:dyDescent="0.2">
      <c r="A3" s="94" t="s">
        <v>194</v>
      </c>
      <c r="B3" s="106" t="s">
        <v>761</v>
      </c>
      <c r="C3" s="106" t="s">
        <v>760</v>
      </c>
      <c r="D3" s="106"/>
      <c r="E3" s="94"/>
      <c r="F3" s="106" t="s">
        <v>761</v>
      </c>
      <c r="G3" s="106" t="s">
        <v>760</v>
      </c>
    </row>
    <row r="4" spans="1:249" ht="15.4" customHeight="1" x14ac:dyDescent="0.2">
      <c r="A4" s="230" t="s">
        <v>761</v>
      </c>
      <c r="B4" s="182">
        <v>348290</v>
      </c>
      <c r="C4" s="181">
        <v>100</v>
      </c>
      <c r="D4" s="34"/>
      <c r="E4" s="26">
        <v>2001</v>
      </c>
      <c r="F4" s="27">
        <v>14797</v>
      </c>
      <c r="G4" s="34">
        <f>F4/$B$4*100</f>
        <v>4.2484711016681498</v>
      </c>
    </row>
    <row r="5" spans="1:249" ht="15.4" customHeight="1" x14ac:dyDescent="0.2">
      <c r="A5" s="36" t="s">
        <v>480</v>
      </c>
      <c r="B5" s="37">
        <v>757</v>
      </c>
      <c r="C5" s="29">
        <f>100*B5/$B$4</f>
        <v>0.21734761262166585</v>
      </c>
      <c r="D5" s="29"/>
      <c r="E5" s="28">
        <v>2002</v>
      </c>
      <c r="F5" s="37">
        <v>15469</v>
      </c>
      <c r="G5" s="29">
        <f t="shared" ref="G5:G20" si="0">F5/$B$4*100</f>
        <v>4.4414137643917426</v>
      </c>
    </row>
    <row r="6" spans="1:249" ht="15.4" customHeight="1" x14ac:dyDescent="0.2">
      <c r="A6" s="38" t="s">
        <v>777</v>
      </c>
      <c r="B6" s="27">
        <v>1752</v>
      </c>
      <c r="C6" s="34">
        <f>100*B6/$B$4</f>
        <v>0.5030290849579373</v>
      </c>
      <c r="D6" s="34"/>
      <c r="E6" s="26">
        <v>2003</v>
      </c>
      <c r="F6" s="27">
        <v>18807</v>
      </c>
      <c r="G6" s="34">
        <f t="shared" si="0"/>
        <v>5.3998105027419685</v>
      </c>
    </row>
    <row r="7" spans="1:249" ht="15.4" customHeight="1" x14ac:dyDescent="0.2">
      <c r="A7" s="36" t="s">
        <v>778</v>
      </c>
      <c r="B7" s="37">
        <v>2689</v>
      </c>
      <c r="C7" s="29">
        <f>100*B7/$B$4</f>
        <v>0.77205776795199399</v>
      </c>
      <c r="D7" s="29"/>
      <c r="E7" s="28">
        <v>2004</v>
      </c>
      <c r="F7" s="37">
        <v>22929</v>
      </c>
      <c r="G7" s="29">
        <f t="shared" si="0"/>
        <v>6.5833070142697183</v>
      </c>
    </row>
    <row r="8" spans="1:249" ht="15.4" customHeight="1" x14ac:dyDescent="0.2">
      <c r="A8" s="38" t="s">
        <v>779</v>
      </c>
      <c r="B8" s="27">
        <v>3031</v>
      </c>
      <c r="C8" s="34">
        <f t="shared" ref="C8:C18" si="1">100*B8/$B$4</f>
        <v>0.87025180165953664</v>
      </c>
      <c r="D8" s="34"/>
      <c r="E8" s="26">
        <v>2005</v>
      </c>
      <c r="F8" s="27">
        <v>24821</v>
      </c>
      <c r="G8" s="34">
        <f t="shared" si="0"/>
        <v>7.1265324872950702</v>
      </c>
    </row>
    <row r="9" spans="1:249" ht="15.4" customHeight="1" x14ac:dyDescent="0.2">
      <c r="A9" s="36" t="s">
        <v>830</v>
      </c>
      <c r="B9" s="37">
        <v>6092</v>
      </c>
      <c r="C9" s="29">
        <f t="shared" si="1"/>
        <v>1.7491171150478051</v>
      </c>
      <c r="D9" s="29"/>
      <c r="E9" s="28">
        <v>2006</v>
      </c>
      <c r="F9" s="37">
        <v>24953</v>
      </c>
      <c r="G9" s="29">
        <f t="shared" si="0"/>
        <v>7.1644319389014903</v>
      </c>
    </row>
    <row r="10" spans="1:249" ht="15.4" customHeight="1" x14ac:dyDescent="0.2">
      <c r="A10" s="38">
        <v>1991</v>
      </c>
      <c r="B10" s="27">
        <v>1346</v>
      </c>
      <c r="C10" s="34">
        <f t="shared" si="1"/>
        <v>0.38645955956243361</v>
      </c>
      <c r="D10" s="34"/>
      <c r="E10" s="26">
        <v>2007</v>
      </c>
      <c r="F10" s="27">
        <v>24290</v>
      </c>
      <c r="G10" s="34">
        <f t="shared" si="0"/>
        <v>6.9740733296965178</v>
      </c>
    </row>
    <row r="11" spans="1:249" ht="15.4" customHeight="1" x14ac:dyDescent="0.2">
      <c r="A11" s="36">
        <v>1992</v>
      </c>
      <c r="B11" s="37">
        <v>1739</v>
      </c>
      <c r="C11" s="29">
        <f t="shared" si="1"/>
        <v>0.49929656320882021</v>
      </c>
      <c r="D11" s="29"/>
      <c r="E11" s="28">
        <v>2008</v>
      </c>
      <c r="F11" s="37">
        <v>16770</v>
      </c>
      <c r="G11" s="29">
        <f t="shared" si="0"/>
        <v>4.8149530563610785</v>
      </c>
    </row>
    <row r="12" spans="1:249" ht="15.4" customHeight="1" x14ac:dyDescent="0.2">
      <c r="A12" s="38">
        <v>1993</v>
      </c>
      <c r="B12" s="27">
        <v>1617</v>
      </c>
      <c r="C12" s="34">
        <f t="shared" si="1"/>
        <v>0.46426828217864424</v>
      </c>
      <c r="D12" s="34"/>
      <c r="E12" s="26">
        <v>2009</v>
      </c>
      <c r="F12" s="27">
        <v>15858</v>
      </c>
      <c r="G12" s="34">
        <f t="shared" si="0"/>
        <v>4.5531022998076311</v>
      </c>
    </row>
    <row r="13" spans="1:249" ht="15.4" customHeight="1" x14ac:dyDescent="0.2">
      <c r="A13" s="36">
        <v>1994</v>
      </c>
      <c r="B13" s="37">
        <v>2084</v>
      </c>
      <c r="C13" s="29">
        <f t="shared" si="1"/>
        <v>0.59835194808923597</v>
      </c>
      <c r="D13" s="29"/>
      <c r="E13" s="28">
        <v>2010</v>
      </c>
      <c r="F13" s="37">
        <v>14511</v>
      </c>
      <c r="G13" s="29">
        <f t="shared" si="0"/>
        <v>4.1663556231875738</v>
      </c>
    </row>
    <row r="14" spans="1:249" ht="15.4" customHeight="1" x14ac:dyDescent="0.2">
      <c r="A14" s="38">
        <v>1995</v>
      </c>
      <c r="B14" s="27">
        <v>2315</v>
      </c>
      <c r="C14" s="34">
        <f t="shared" si="1"/>
        <v>0.66467598840047082</v>
      </c>
      <c r="D14" s="34"/>
      <c r="E14" s="26">
        <v>2011</v>
      </c>
      <c r="F14" s="27">
        <v>11164</v>
      </c>
      <c r="G14" s="34">
        <f t="shared" si="0"/>
        <v>3.2053748313187289</v>
      </c>
    </row>
    <row r="15" spans="1:249" ht="15.4" customHeight="1" x14ac:dyDescent="0.2">
      <c r="A15" s="36">
        <v>1996</v>
      </c>
      <c r="B15" s="37">
        <v>3196</v>
      </c>
      <c r="C15" s="29">
        <f t="shared" si="1"/>
        <v>0.91762611616756151</v>
      </c>
      <c r="D15" s="29"/>
      <c r="E15" s="28">
        <v>2012</v>
      </c>
      <c r="F15" s="37">
        <v>9995</v>
      </c>
      <c r="G15" s="29">
        <f t="shared" si="0"/>
        <v>2.8697349909558127</v>
      </c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1"/>
      <c r="BX15" s="31"/>
      <c r="BY15" s="31"/>
      <c r="BZ15" s="31"/>
      <c r="CA15" s="31"/>
      <c r="CB15" s="31"/>
      <c r="CC15" s="31"/>
      <c r="CD15" s="31"/>
      <c r="CE15" s="31"/>
      <c r="CF15" s="31"/>
      <c r="CG15" s="31"/>
      <c r="CH15" s="31"/>
      <c r="CI15" s="31"/>
      <c r="CJ15" s="31"/>
      <c r="CK15" s="31"/>
      <c r="CL15" s="31"/>
      <c r="CM15" s="31"/>
      <c r="CN15" s="31"/>
      <c r="CO15" s="31"/>
      <c r="CP15" s="31"/>
      <c r="CQ15" s="31"/>
      <c r="CR15" s="31"/>
      <c r="CS15" s="31"/>
      <c r="CT15" s="31"/>
      <c r="CU15" s="31"/>
      <c r="CV15" s="31"/>
      <c r="CW15" s="31"/>
      <c r="CX15" s="31"/>
      <c r="CY15" s="31"/>
      <c r="CZ15" s="31"/>
      <c r="DA15" s="31"/>
      <c r="DB15" s="31"/>
      <c r="DC15" s="31"/>
      <c r="DD15" s="31"/>
      <c r="DE15" s="31"/>
      <c r="DF15" s="31"/>
      <c r="DG15" s="31"/>
      <c r="DH15" s="31"/>
      <c r="DI15" s="31"/>
      <c r="DJ15" s="31"/>
      <c r="DK15" s="31"/>
      <c r="DL15" s="31"/>
      <c r="DM15" s="31"/>
      <c r="DN15" s="31"/>
      <c r="DO15" s="31"/>
      <c r="DP15" s="31"/>
      <c r="DQ15" s="31"/>
      <c r="DR15" s="31"/>
      <c r="DS15" s="31"/>
      <c r="DT15" s="31"/>
      <c r="DU15" s="31"/>
      <c r="DV15" s="31"/>
      <c r="DW15" s="31"/>
      <c r="DX15" s="31"/>
      <c r="DY15" s="31"/>
      <c r="DZ15" s="31"/>
      <c r="EA15" s="31"/>
      <c r="EB15" s="31"/>
      <c r="EC15" s="31"/>
      <c r="ED15" s="31"/>
      <c r="EE15" s="31"/>
      <c r="EF15" s="31"/>
      <c r="EG15" s="31"/>
      <c r="EH15" s="31"/>
      <c r="EI15" s="31"/>
      <c r="EJ15" s="31"/>
      <c r="EK15" s="31"/>
      <c r="EL15" s="31"/>
      <c r="EM15" s="31"/>
      <c r="EN15" s="31"/>
      <c r="EO15" s="31"/>
      <c r="EP15" s="31"/>
      <c r="EQ15" s="31"/>
      <c r="ER15" s="31"/>
      <c r="ES15" s="31"/>
      <c r="ET15" s="31"/>
      <c r="EU15" s="31"/>
      <c r="EV15" s="31"/>
      <c r="EW15" s="31"/>
      <c r="EX15" s="31"/>
      <c r="EY15" s="31"/>
      <c r="EZ15" s="31"/>
      <c r="FA15" s="31"/>
      <c r="FB15" s="31"/>
      <c r="FC15" s="31"/>
      <c r="FD15" s="31"/>
      <c r="FE15" s="31"/>
      <c r="FF15" s="31"/>
      <c r="FG15" s="31"/>
      <c r="FH15" s="31"/>
      <c r="FI15" s="31"/>
      <c r="FJ15" s="31"/>
      <c r="FK15" s="31"/>
      <c r="FL15" s="31"/>
      <c r="FM15" s="31"/>
      <c r="FN15" s="31"/>
      <c r="FO15" s="31"/>
      <c r="FP15" s="31"/>
      <c r="FQ15" s="31"/>
      <c r="FR15" s="31"/>
      <c r="FS15" s="31"/>
      <c r="FT15" s="31"/>
      <c r="FU15" s="31"/>
      <c r="FV15" s="31"/>
      <c r="FW15" s="31"/>
      <c r="FX15" s="31"/>
      <c r="FY15" s="31"/>
      <c r="FZ15" s="31"/>
      <c r="GA15" s="31"/>
      <c r="GB15" s="31"/>
      <c r="GC15" s="31"/>
      <c r="GD15" s="31"/>
      <c r="GE15" s="31"/>
      <c r="GF15" s="31"/>
      <c r="GG15" s="31"/>
      <c r="GH15" s="31"/>
      <c r="GI15" s="31"/>
      <c r="GJ15" s="31"/>
      <c r="GK15" s="31"/>
      <c r="GL15" s="31"/>
      <c r="GM15" s="31"/>
      <c r="GN15" s="31"/>
      <c r="GO15" s="31"/>
      <c r="GP15" s="31"/>
      <c r="GQ15" s="31"/>
      <c r="GR15" s="31"/>
      <c r="GS15" s="31"/>
      <c r="GT15" s="31"/>
      <c r="GU15" s="31"/>
      <c r="GV15" s="31"/>
      <c r="GW15" s="31"/>
      <c r="GX15" s="31"/>
      <c r="GY15" s="31"/>
      <c r="GZ15" s="31"/>
      <c r="HA15" s="31"/>
      <c r="HB15" s="31"/>
      <c r="HC15" s="31"/>
      <c r="HD15" s="31"/>
      <c r="HE15" s="31"/>
      <c r="HF15" s="31"/>
      <c r="HG15" s="31"/>
      <c r="HH15" s="31"/>
      <c r="HI15" s="31"/>
      <c r="HJ15" s="31"/>
      <c r="HK15" s="31"/>
      <c r="HL15" s="31"/>
      <c r="HM15" s="31"/>
      <c r="HN15" s="31"/>
      <c r="HO15" s="31"/>
      <c r="HP15" s="31"/>
      <c r="HQ15" s="31"/>
      <c r="HR15" s="31"/>
      <c r="HS15" s="31"/>
      <c r="HT15" s="31"/>
      <c r="HU15" s="31"/>
      <c r="HV15" s="31"/>
      <c r="HW15" s="31"/>
      <c r="HX15" s="31"/>
      <c r="HY15" s="31"/>
      <c r="HZ15" s="31"/>
      <c r="IA15" s="31"/>
      <c r="IB15" s="31"/>
      <c r="IC15" s="31"/>
      <c r="ID15" s="31"/>
      <c r="IE15" s="31"/>
      <c r="IF15" s="31"/>
      <c r="IG15" s="31"/>
      <c r="IH15" s="31"/>
      <c r="II15" s="31"/>
      <c r="IJ15" s="31"/>
      <c r="IK15" s="31"/>
      <c r="IL15" s="31"/>
      <c r="IM15" s="31"/>
      <c r="IN15" s="31"/>
      <c r="IO15" s="31"/>
    </row>
    <row r="16" spans="1:249" ht="15.4" customHeight="1" x14ac:dyDescent="0.2">
      <c r="A16" s="38">
        <v>1997</v>
      </c>
      <c r="B16" s="27">
        <v>4555</v>
      </c>
      <c r="C16" s="34">
        <f t="shared" si="1"/>
        <v>1.3078181974791123</v>
      </c>
      <c r="D16" s="34"/>
      <c r="E16" s="26">
        <v>2013</v>
      </c>
      <c r="F16" s="27">
        <v>10576</v>
      </c>
      <c r="G16" s="34">
        <f t="shared" si="0"/>
        <v>3.0365500014355855</v>
      </c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  <c r="AW16" s="31"/>
      <c r="AX16" s="31"/>
      <c r="AY16" s="31"/>
      <c r="AZ16" s="31"/>
      <c r="BA16" s="31"/>
      <c r="BB16" s="31"/>
      <c r="BC16" s="31"/>
      <c r="BD16" s="31"/>
      <c r="BE16" s="31"/>
      <c r="BF16" s="31"/>
      <c r="BG16" s="31"/>
      <c r="BH16" s="31"/>
      <c r="BI16" s="31"/>
      <c r="BJ16" s="31"/>
      <c r="BK16" s="31"/>
      <c r="BL16" s="31"/>
      <c r="BM16" s="31"/>
      <c r="BN16" s="31"/>
      <c r="BO16" s="31"/>
      <c r="BP16" s="31"/>
      <c r="BQ16" s="31"/>
      <c r="BR16" s="31"/>
      <c r="BS16" s="31"/>
      <c r="BT16" s="31"/>
      <c r="BU16" s="31"/>
      <c r="BV16" s="31"/>
      <c r="BW16" s="31"/>
      <c r="BX16" s="31"/>
      <c r="BY16" s="31"/>
      <c r="BZ16" s="31"/>
      <c r="CA16" s="31"/>
      <c r="CB16" s="31"/>
      <c r="CC16" s="31"/>
      <c r="CD16" s="31"/>
      <c r="CE16" s="31"/>
      <c r="CF16" s="31"/>
      <c r="CG16" s="31"/>
      <c r="CH16" s="31"/>
      <c r="CI16" s="31"/>
      <c r="CJ16" s="31"/>
      <c r="CK16" s="31"/>
      <c r="CL16" s="31"/>
      <c r="CM16" s="31"/>
      <c r="CN16" s="31"/>
      <c r="CO16" s="31"/>
      <c r="CP16" s="31"/>
      <c r="CQ16" s="31"/>
      <c r="CR16" s="31"/>
      <c r="CS16" s="31"/>
      <c r="CT16" s="31"/>
      <c r="CU16" s="31"/>
      <c r="CV16" s="31"/>
      <c r="CW16" s="31"/>
      <c r="CX16" s="31"/>
      <c r="CY16" s="31"/>
      <c r="CZ16" s="31"/>
      <c r="DA16" s="31"/>
      <c r="DB16" s="31"/>
      <c r="DC16" s="31"/>
      <c r="DD16" s="31"/>
      <c r="DE16" s="31"/>
      <c r="DF16" s="31"/>
      <c r="DG16" s="31"/>
      <c r="DH16" s="31"/>
      <c r="DI16" s="31"/>
      <c r="DJ16" s="31"/>
      <c r="DK16" s="31"/>
      <c r="DL16" s="31"/>
      <c r="DM16" s="31"/>
      <c r="DN16" s="31"/>
      <c r="DO16" s="31"/>
      <c r="DP16" s="31"/>
      <c r="DQ16" s="31"/>
      <c r="DR16" s="31"/>
      <c r="DS16" s="31"/>
      <c r="DT16" s="31"/>
      <c r="DU16" s="31"/>
      <c r="DV16" s="31"/>
      <c r="DW16" s="31"/>
      <c r="DX16" s="31"/>
      <c r="DY16" s="31"/>
      <c r="DZ16" s="31"/>
      <c r="EA16" s="31"/>
      <c r="EB16" s="31"/>
      <c r="EC16" s="31"/>
      <c r="ED16" s="31"/>
      <c r="EE16" s="31"/>
      <c r="EF16" s="31"/>
      <c r="EG16" s="31"/>
      <c r="EH16" s="31"/>
      <c r="EI16" s="31"/>
      <c r="EJ16" s="31"/>
      <c r="EK16" s="31"/>
      <c r="EL16" s="31"/>
      <c r="EM16" s="31"/>
      <c r="EN16" s="31"/>
      <c r="EO16" s="31"/>
      <c r="EP16" s="31"/>
      <c r="EQ16" s="31"/>
      <c r="ER16" s="31"/>
      <c r="ES16" s="31"/>
      <c r="ET16" s="31"/>
      <c r="EU16" s="31"/>
      <c r="EV16" s="31"/>
      <c r="EW16" s="31"/>
      <c r="EX16" s="31"/>
      <c r="EY16" s="31"/>
      <c r="EZ16" s="31"/>
      <c r="FA16" s="31"/>
      <c r="FB16" s="31"/>
      <c r="FC16" s="31"/>
      <c r="FD16" s="31"/>
      <c r="FE16" s="31"/>
      <c r="FF16" s="31"/>
      <c r="FG16" s="31"/>
      <c r="FH16" s="31"/>
      <c r="FI16" s="31"/>
      <c r="FJ16" s="31"/>
      <c r="FK16" s="31"/>
      <c r="FL16" s="31"/>
      <c r="FM16" s="31"/>
      <c r="FN16" s="31"/>
      <c r="FO16" s="31"/>
      <c r="FP16" s="31"/>
      <c r="FQ16" s="31"/>
      <c r="FR16" s="31"/>
      <c r="FS16" s="31"/>
      <c r="FT16" s="31"/>
      <c r="FU16" s="31"/>
      <c r="FV16" s="31"/>
      <c r="FW16" s="31"/>
      <c r="FX16" s="31"/>
      <c r="FY16" s="31"/>
      <c r="FZ16" s="31"/>
      <c r="GA16" s="31"/>
      <c r="GB16" s="31"/>
      <c r="GC16" s="31"/>
      <c r="GD16" s="31"/>
      <c r="GE16" s="31"/>
      <c r="GF16" s="31"/>
      <c r="GG16" s="31"/>
      <c r="GH16" s="31"/>
      <c r="GI16" s="31"/>
      <c r="GJ16" s="31"/>
      <c r="GK16" s="31"/>
      <c r="GL16" s="31"/>
      <c r="GM16" s="31"/>
      <c r="GN16" s="31"/>
      <c r="GO16" s="31"/>
      <c r="GP16" s="31"/>
      <c r="GQ16" s="31"/>
      <c r="GR16" s="31"/>
      <c r="GS16" s="31"/>
      <c r="GT16" s="31"/>
      <c r="GU16" s="31"/>
      <c r="GV16" s="31"/>
      <c r="GW16" s="31"/>
      <c r="GX16" s="31"/>
      <c r="GY16" s="31"/>
      <c r="GZ16" s="31"/>
      <c r="HA16" s="31"/>
      <c r="HB16" s="31"/>
      <c r="HC16" s="31"/>
      <c r="HD16" s="31"/>
      <c r="HE16" s="31"/>
      <c r="HF16" s="31"/>
      <c r="HG16" s="31"/>
      <c r="HH16" s="31"/>
      <c r="HI16" s="31"/>
      <c r="HJ16" s="31"/>
      <c r="HK16" s="31"/>
      <c r="HL16" s="31"/>
      <c r="HM16" s="31"/>
      <c r="HN16" s="31"/>
      <c r="HO16" s="31"/>
      <c r="HP16" s="31"/>
      <c r="HQ16" s="31"/>
      <c r="HR16" s="31"/>
      <c r="HS16" s="31"/>
      <c r="HT16" s="31"/>
      <c r="HU16" s="31"/>
      <c r="HV16" s="31"/>
      <c r="HW16" s="31"/>
      <c r="HX16" s="31"/>
      <c r="HY16" s="31"/>
      <c r="HZ16" s="31"/>
      <c r="IA16" s="31"/>
      <c r="IB16" s="31"/>
      <c r="IC16" s="31"/>
      <c r="ID16" s="31"/>
      <c r="IE16" s="31"/>
      <c r="IF16" s="31"/>
      <c r="IG16" s="31"/>
      <c r="IH16" s="31"/>
      <c r="II16" s="31"/>
      <c r="IJ16" s="31"/>
      <c r="IK16" s="31"/>
      <c r="IL16" s="31"/>
      <c r="IM16" s="31"/>
      <c r="IN16" s="31"/>
      <c r="IO16" s="31"/>
    </row>
    <row r="17" spans="1:249" ht="15.4" customHeight="1" x14ac:dyDescent="0.2">
      <c r="A17" s="36">
        <v>1998</v>
      </c>
      <c r="B17" s="37">
        <v>6905</v>
      </c>
      <c r="C17" s="29">
        <f t="shared" si="1"/>
        <v>1.9825432828964369</v>
      </c>
      <c r="D17" s="29"/>
      <c r="E17" s="28">
        <v>2014</v>
      </c>
      <c r="F17" s="37">
        <v>12625</v>
      </c>
      <c r="G17" s="29">
        <f t="shared" si="0"/>
        <v>3.6248528525079675</v>
      </c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  <c r="AV17" s="31"/>
      <c r="AW17" s="31"/>
      <c r="AX17" s="31"/>
      <c r="AY17" s="31"/>
      <c r="AZ17" s="31"/>
      <c r="BA17" s="31"/>
      <c r="BB17" s="31"/>
      <c r="BC17" s="31"/>
      <c r="BD17" s="31"/>
      <c r="BE17" s="31"/>
      <c r="BF17" s="31"/>
      <c r="BG17" s="31"/>
      <c r="BH17" s="31"/>
      <c r="BI17" s="31"/>
      <c r="BJ17" s="31"/>
      <c r="BK17" s="31"/>
      <c r="BL17" s="31"/>
      <c r="BM17" s="31"/>
      <c r="BN17" s="31"/>
      <c r="BO17" s="31"/>
      <c r="BP17" s="31"/>
      <c r="BQ17" s="31"/>
      <c r="BR17" s="31"/>
      <c r="BS17" s="31"/>
      <c r="BT17" s="31"/>
      <c r="BU17" s="31"/>
      <c r="BV17" s="31"/>
      <c r="BW17" s="31"/>
      <c r="BX17" s="31"/>
      <c r="BY17" s="31"/>
      <c r="BZ17" s="31"/>
      <c r="CA17" s="31"/>
      <c r="CB17" s="31"/>
      <c r="CC17" s="31"/>
      <c r="CD17" s="31"/>
      <c r="CE17" s="31"/>
      <c r="CF17" s="31"/>
      <c r="CG17" s="31"/>
      <c r="CH17" s="31"/>
      <c r="CI17" s="31"/>
      <c r="CJ17" s="31"/>
      <c r="CK17" s="31"/>
      <c r="CL17" s="31"/>
      <c r="CM17" s="31"/>
      <c r="CN17" s="31"/>
      <c r="CO17" s="31"/>
      <c r="CP17" s="31"/>
      <c r="CQ17" s="31"/>
      <c r="CR17" s="31"/>
      <c r="CS17" s="31"/>
      <c r="CT17" s="31"/>
      <c r="CU17" s="31"/>
      <c r="CV17" s="31"/>
      <c r="CW17" s="31"/>
      <c r="CX17" s="31"/>
      <c r="CY17" s="31"/>
      <c r="CZ17" s="31"/>
      <c r="DA17" s="31"/>
      <c r="DB17" s="31"/>
      <c r="DC17" s="31"/>
      <c r="DD17" s="31"/>
      <c r="DE17" s="31"/>
      <c r="DF17" s="31"/>
      <c r="DG17" s="31"/>
      <c r="DH17" s="31"/>
      <c r="DI17" s="31"/>
      <c r="DJ17" s="31"/>
      <c r="DK17" s="31"/>
      <c r="DL17" s="31"/>
      <c r="DM17" s="31"/>
      <c r="DN17" s="31"/>
      <c r="DO17" s="31"/>
      <c r="DP17" s="31"/>
      <c r="DQ17" s="31"/>
      <c r="DR17" s="31"/>
      <c r="DS17" s="31"/>
      <c r="DT17" s="31"/>
      <c r="DU17" s="31"/>
      <c r="DV17" s="31"/>
      <c r="DW17" s="31"/>
      <c r="DX17" s="31"/>
      <c r="DY17" s="31"/>
      <c r="DZ17" s="31"/>
      <c r="EA17" s="31"/>
      <c r="EB17" s="31"/>
      <c r="EC17" s="31"/>
      <c r="ED17" s="31"/>
      <c r="EE17" s="31"/>
      <c r="EF17" s="31"/>
      <c r="EG17" s="31"/>
      <c r="EH17" s="31"/>
      <c r="EI17" s="31"/>
      <c r="EJ17" s="31"/>
      <c r="EK17" s="31"/>
      <c r="EL17" s="31"/>
      <c r="EM17" s="31"/>
      <c r="EN17" s="31"/>
      <c r="EO17" s="31"/>
      <c r="EP17" s="31"/>
      <c r="EQ17" s="31"/>
      <c r="ER17" s="31"/>
      <c r="ES17" s="31"/>
      <c r="ET17" s="31"/>
      <c r="EU17" s="31"/>
      <c r="EV17" s="31"/>
      <c r="EW17" s="31"/>
      <c r="EX17" s="31"/>
      <c r="EY17" s="31"/>
      <c r="EZ17" s="31"/>
      <c r="FA17" s="31"/>
      <c r="FB17" s="31"/>
      <c r="FC17" s="31"/>
      <c r="FD17" s="31"/>
      <c r="FE17" s="31"/>
      <c r="FF17" s="31"/>
      <c r="FG17" s="31"/>
      <c r="FH17" s="31"/>
      <c r="FI17" s="31"/>
      <c r="FJ17" s="31"/>
      <c r="FK17" s="31"/>
      <c r="FL17" s="31"/>
      <c r="FM17" s="31"/>
      <c r="FN17" s="31"/>
      <c r="FO17" s="31"/>
      <c r="FP17" s="31"/>
      <c r="FQ17" s="31"/>
      <c r="FR17" s="31"/>
      <c r="FS17" s="31"/>
      <c r="FT17" s="31"/>
      <c r="FU17" s="31"/>
      <c r="FV17" s="31"/>
      <c r="FW17" s="31"/>
      <c r="FX17" s="31"/>
      <c r="FY17" s="31"/>
      <c r="FZ17" s="31"/>
      <c r="GA17" s="31"/>
      <c r="GB17" s="31"/>
      <c r="GC17" s="31"/>
      <c r="GD17" s="31"/>
      <c r="GE17" s="31"/>
      <c r="GF17" s="31"/>
      <c r="GG17" s="31"/>
      <c r="GH17" s="31"/>
      <c r="GI17" s="31"/>
      <c r="GJ17" s="31"/>
      <c r="GK17" s="31"/>
      <c r="GL17" s="31"/>
      <c r="GM17" s="31"/>
      <c r="GN17" s="31"/>
      <c r="GO17" s="31"/>
      <c r="GP17" s="31"/>
      <c r="GQ17" s="31"/>
      <c r="GR17" s="31"/>
      <c r="GS17" s="31"/>
      <c r="GT17" s="31"/>
      <c r="GU17" s="31"/>
      <c r="GV17" s="31"/>
      <c r="GW17" s="31"/>
      <c r="GX17" s="31"/>
      <c r="GY17" s="31"/>
      <c r="GZ17" s="31"/>
      <c r="HA17" s="31"/>
      <c r="HB17" s="31"/>
      <c r="HC17" s="31"/>
      <c r="HD17" s="31"/>
      <c r="HE17" s="31"/>
      <c r="HF17" s="31"/>
      <c r="HG17" s="31"/>
      <c r="HH17" s="31"/>
      <c r="HI17" s="31"/>
      <c r="HJ17" s="31"/>
      <c r="HK17" s="31"/>
      <c r="HL17" s="31"/>
      <c r="HM17" s="31"/>
      <c r="HN17" s="31"/>
      <c r="HO17" s="31"/>
      <c r="HP17" s="31"/>
      <c r="HQ17" s="31"/>
      <c r="HR17" s="31"/>
      <c r="HS17" s="31"/>
      <c r="HT17" s="31"/>
      <c r="HU17" s="31"/>
      <c r="HV17" s="31"/>
      <c r="HW17" s="31"/>
      <c r="HX17" s="31"/>
      <c r="HY17" s="31"/>
      <c r="HZ17" s="31"/>
      <c r="IA17" s="31"/>
      <c r="IB17" s="31"/>
      <c r="IC17" s="31"/>
      <c r="ID17" s="31"/>
      <c r="IE17" s="31"/>
      <c r="IF17" s="31"/>
      <c r="IG17" s="31"/>
      <c r="IH17" s="31"/>
      <c r="II17" s="31"/>
      <c r="IJ17" s="31"/>
      <c r="IK17" s="31"/>
      <c r="IL17" s="31"/>
      <c r="IM17" s="31"/>
      <c r="IN17" s="31"/>
      <c r="IO17" s="31"/>
    </row>
    <row r="18" spans="1:249" ht="15.4" customHeight="1" x14ac:dyDescent="0.2">
      <c r="A18" s="38">
        <v>1999</v>
      </c>
      <c r="B18" s="27">
        <v>10510</v>
      </c>
      <c r="C18" s="34">
        <f t="shared" si="1"/>
        <v>3.0176002756323754</v>
      </c>
      <c r="D18" s="34"/>
      <c r="E18" s="26">
        <v>2015</v>
      </c>
      <c r="F18" s="27">
        <v>15573</v>
      </c>
      <c r="G18" s="34">
        <f t="shared" si="0"/>
        <v>4.4712739383846793</v>
      </c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  <c r="AV18" s="31"/>
      <c r="AW18" s="31"/>
      <c r="AX18" s="31"/>
      <c r="AY18" s="31"/>
      <c r="AZ18" s="31"/>
      <c r="BA18" s="31"/>
      <c r="BB18" s="31"/>
      <c r="BC18" s="31"/>
      <c r="BD18" s="31"/>
      <c r="BE18" s="31"/>
      <c r="BF18" s="31"/>
      <c r="BG18" s="31"/>
      <c r="BH18" s="31"/>
      <c r="BI18" s="31"/>
      <c r="BJ18" s="31"/>
      <c r="BK18" s="31"/>
      <c r="BL18" s="31"/>
      <c r="BM18" s="31"/>
      <c r="BN18" s="31"/>
      <c r="BO18" s="31"/>
      <c r="BP18" s="31"/>
      <c r="BQ18" s="31"/>
      <c r="BR18" s="31"/>
      <c r="BS18" s="31"/>
      <c r="BT18" s="31"/>
      <c r="BU18" s="31"/>
      <c r="BV18" s="31"/>
      <c r="BW18" s="31"/>
      <c r="BX18" s="31"/>
      <c r="BY18" s="31"/>
      <c r="BZ18" s="31"/>
      <c r="CA18" s="31"/>
      <c r="CB18" s="31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31"/>
      <c r="CQ18" s="31"/>
      <c r="CR18" s="31"/>
      <c r="CS18" s="31"/>
      <c r="CT18" s="31"/>
      <c r="CU18" s="31"/>
      <c r="CV18" s="31"/>
      <c r="CW18" s="31"/>
      <c r="CX18" s="31"/>
      <c r="CY18" s="31"/>
      <c r="CZ18" s="31"/>
      <c r="DA18" s="31"/>
      <c r="DB18" s="31"/>
      <c r="DC18" s="31"/>
      <c r="DD18" s="31"/>
      <c r="DE18" s="31"/>
      <c r="DF18" s="31"/>
      <c r="DG18" s="31"/>
      <c r="DH18" s="31"/>
      <c r="DI18" s="31"/>
      <c r="DJ18" s="31"/>
      <c r="DK18" s="31"/>
      <c r="DL18" s="31"/>
      <c r="DM18" s="31"/>
      <c r="DN18" s="31"/>
      <c r="DO18" s="31"/>
      <c r="DP18" s="31"/>
      <c r="DQ18" s="31"/>
      <c r="DR18" s="31"/>
      <c r="DS18" s="31"/>
      <c r="DT18" s="31"/>
      <c r="DU18" s="31"/>
      <c r="DV18" s="31"/>
      <c r="DW18" s="31"/>
      <c r="DX18" s="31"/>
      <c r="DY18" s="31"/>
      <c r="DZ18" s="31"/>
      <c r="EA18" s="31"/>
      <c r="EB18" s="31"/>
      <c r="EC18" s="31"/>
      <c r="ED18" s="31"/>
      <c r="EE18" s="31"/>
      <c r="EF18" s="31"/>
      <c r="EG18" s="31"/>
      <c r="EH18" s="31"/>
      <c r="EI18" s="31"/>
      <c r="EJ18" s="31"/>
      <c r="EK18" s="31"/>
      <c r="EL18" s="31"/>
      <c r="EM18" s="31"/>
      <c r="EN18" s="31"/>
      <c r="EO18" s="31"/>
      <c r="EP18" s="31"/>
      <c r="EQ18" s="31"/>
      <c r="ER18" s="31"/>
      <c r="ES18" s="31"/>
      <c r="ET18" s="31"/>
      <c r="EU18" s="31"/>
      <c r="EV18" s="31"/>
      <c r="EW18" s="31"/>
      <c r="EX18" s="31"/>
      <c r="EY18" s="31"/>
      <c r="EZ18" s="31"/>
      <c r="FA18" s="31"/>
      <c r="FB18" s="31"/>
      <c r="FC18" s="31"/>
      <c r="FD18" s="31"/>
      <c r="FE18" s="31"/>
      <c r="FF18" s="31"/>
      <c r="FG18" s="31"/>
      <c r="FH18" s="31"/>
      <c r="FI18" s="31"/>
      <c r="FJ18" s="31"/>
      <c r="FK18" s="31"/>
      <c r="FL18" s="31"/>
      <c r="FM18" s="31"/>
      <c r="FN18" s="31"/>
      <c r="FO18" s="31"/>
      <c r="FP18" s="31"/>
      <c r="FQ18" s="31"/>
      <c r="FR18" s="31"/>
      <c r="FS18" s="31"/>
      <c r="FT18" s="31"/>
      <c r="FU18" s="31"/>
      <c r="FV18" s="31"/>
      <c r="FW18" s="31"/>
      <c r="FX18" s="31"/>
      <c r="FY18" s="31"/>
      <c r="FZ18" s="31"/>
      <c r="GA18" s="31"/>
      <c r="GB18" s="31"/>
      <c r="GC18" s="31"/>
      <c r="GD18" s="31"/>
      <c r="GE18" s="31"/>
      <c r="GF18" s="31"/>
      <c r="GG18" s="31"/>
      <c r="GH18" s="31"/>
      <c r="GI18" s="31"/>
      <c r="GJ18" s="31"/>
      <c r="GK18" s="31"/>
      <c r="GL18" s="31"/>
      <c r="GM18" s="31"/>
      <c r="GN18" s="31"/>
      <c r="GO18" s="31"/>
      <c r="GP18" s="31"/>
      <c r="GQ18" s="31"/>
      <c r="GR18" s="31"/>
      <c r="GS18" s="31"/>
      <c r="GT18" s="31"/>
      <c r="GU18" s="31"/>
      <c r="GV18" s="31"/>
      <c r="GW18" s="31"/>
      <c r="GX18" s="31"/>
      <c r="GY18" s="31"/>
      <c r="GZ18" s="31"/>
      <c r="HA18" s="31"/>
      <c r="HB18" s="31"/>
      <c r="HC18" s="31"/>
      <c r="HD18" s="31"/>
      <c r="HE18" s="31"/>
      <c r="HF18" s="31"/>
      <c r="HG18" s="31"/>
      <c r="HH18" s="31"/>
      <c r="HI18" s="31"/>
      <c r="HJ18" s="31"/>
      <c r="HK18" s="31"/>
      <c r="HL18" s="31"/>
      <c r="HM18" s="31"/>
      <c r="HN18" s="31"/>
      <c r="HO18" s="31"/>
      <c r="HP18" s="31"/>
      <c r="HQ18" s="31"/>
      <c r="HR18" s="31"/>
      <c r="HS18" s="31"/>
      <c r="HT18" s="31"/>
      <c r="HU18" s="31"/>
      <c r="HV18" s="31"/>
      <c r="HW18" s="31"/>
      <c r="HX18" s="31"/>
      <c r="HY18" s="31"/>
      <c r="HZ18" s="31"/>
      <c r="IA18" s="31"/>
      <c r="IB18" s="31"/>
      <c r="IC18" s="31"/>
      <c r="ID18" s="31"/>
      <c r="IE18" s="31"/>
      <c r="IF18" s="31"/>
      <c r="IG18" s="31"/>
      <c r="IH18" s="31"/>
      <c r="II18" s="31"/>
      <c r="IJ18" s="31"/>
      <c r="IK18" s="31"/>
      <c r="IL18" s="31"/>
      <c r="IM18" s="31"/>
      <c r="IN18" s="31"/>
      <c r="IO18" s="31"/>
    </row>
    <row r="19" spans="1:249" ht="15" customHeight="1" x14ac:dyDescent="0.2">
      <c r="A19" s="36">
        <v>2000</v>
      </c>
      <c r="B19" s="37">
        <v>12586</v>
      </c>
      <c r="C19" s="29">
        <f>100*B19/$B$4</f>
        <v>3.6136552872606162</v>
      </c>
      <c r="D19" s="29"/>
      <c r="E19" s="28">
        <v>2016</v>
      </c>
      <c r="F19" s="37">
        <v>17229</v>
      </c>
      <c r="G19" s="29">
        <f t="shared" si="0"/>
        <v>4.9467397858106752</v>
      </c>
    </row>
    <row r="20" spans="1:249" x14ac:dyDescent="0.2">
      <c r="E20" s="283">
        <v>2017</v>
      </c>
      <c r="F20" s="27">
        <v>16749</v>
      </c>
      <c r="G20" s="34">
        <f t="shared" si="0"/>
        <v>4.8089235981509661</v>
      </c>
    </row>
    <row r="21" spans="1:249" x14ac:dyDescent="0.2">
      <c r="A21" s="30" t="s">
        <v>1263</v>
      </c>
    </row>
    <row r="24" spans="1:249" x14ac:dyDescent="0.2">
      <c r="B24" s="130"/>
    </row>
    <row r="25" spans="1:249" x14ac:dyDescent="0.2">
      <c r="B25" s="130"/>
    </row>
    <row r="26" spans="1:249" x14ac:dyDescent="0.2">
      <c r="B26" s="130"/>
    </row>
    <row r="27" spans="1:249" x14ac:dyDescent="0.2">
      <c r="B27" s="130"/>
    </row>
    <row r="28" spans="1:249" x14ac:dyDescent="0.2">
      <c r="B28" s="130"/>
    </row>
    <row r="29" spans="1:249" x14ac:dyDescent="0.2">
      <c r="B29" s="130"/>
    </row>
    <row r="30" spans="1:249" x14ac:dyDescent="0.2">
      <c r="B30" s="130"/>
    </row>
    <row r="31" spans="1:249" x14ac:dyDescent="0.2">
      <c r="B31" s="130"/>
    </row>
    <row r="32" spans="1:249" x14ac:dyDescent="0.2">
      <c r="B32" s="130"/>
    </row>
    <row r="33" spans="2:2" x14ac:dyDescent="0.2">
      <c r="B33" s="130"/>
    </row>
    <row r="34" spans="2:2" x14ac:dyDescent="0.2">
      <c r="B34" s="130"/>
    </row>
    <row r="35" spans="2:2" x14ac:dyDescent="0.2">
      <c r="B35" s="130"/>
    </row>
    <row r="36" spans="2:2" x14ac:dyDescent="0.2">
      <c r="B36" s="130"/>
    </row>
    <row r="37" spans="2:2" x14ac:dyDescent="0.2">
      <c r="B37" s="130"/>
    </row>
    <row r="38" spans="2:2" x14ac:dyDescent="0.2">
      <c r="B38" s="130"/>
    </row>
    <row r="39" spans="2:2" x14ac:dyDescent="0.2">
      <c r="B39" s="130"/>
    </row>
    <row r="40" spans="2:2" x14ac:dyDescent="0.2">
      <c r="B40" s="130"/>
    </row>
    <row r="41" spans="2:2" x14ac:dyDescent="0.2">
      <c r="B41" s="130"/>
    </row>
    <row r="42" spans="2:2" x14ac:dyDescent="0.2">
      <c r="B42" s="130"/>
    </row>
    <row r="43" spans="2:2" x14ac:dyDescent="0.2">
      <c r="B43" s="130"/>
    </row>
    <row r="44" spans="2:2" x14ac:dyDescent="0.2">
      <c r="B44" s="130"/>
    </row>
    <row r="45" spans="2:2" x14ac:dyDescent="0.2">
      <c r="B45" s="130"/>
    </row>
    <row r="46" spans="2:2" x14ac:dyDescent="0.2">
      <c r="B46" s="130"/>
    </row>
    <row r="47" spans="2:2" x14ac:dyDescent="0.2">
      <c r="B47" s="130"/>
    </row>
    <row r="48" spans="2:2" x14ac:dyDescent="0.2">
      <c r="B48" s="130"/>
    </row>
    <row r="49" spans="2:2" x14ac:dyDescent="0.2">
      <c r="B49" s="130"/>
    </row>
    <row r="50" spans="2:2" x14ac:dyDescent="0.2">
      <c r="B50" s="130"/>
    </row>
    <row r="51" spans="2:2" x14ac:dyDescent="0.2">
      <c r="B51" s="130"/>
    </row>
    <row r="52" spans="2:2" x14ac:dyDescent="0.2">
      <c r="B52" s="130"/>
    </row>
  </sheetData>
  <phoneticPr fontId="0" type="noConversion"/>
  <pageMargins left="0.39370078740157483" right="0.39370078740157483" top="0.59055118110236227" bottom="0.59055118110236227" header="0" footer="0"/>
  <pageSetup paperSize="9" scale="84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D7"/>
  <sheetViews>
    <sheetView workbookViewId="0"/>
  </sheetViews>
  <sheetFormatPr baseColWidth="10" defaultColWidth="11.42578125" defaultRowHeight="12.75" x14ac:dyDescent="0.2"/>
  <cols>
    <col min="1" max="1" width="5.5703125" style="8" customWidth="1"/>
    <col min="2" max="2" width="75.7109375" style="8" customWidth="1"/>
    <col min="3" max="3" width="5.5703125" style="8" customWidth="1"/>
    <col min="4" max="16384" width="11.42578125" style="8"/>
  </cols>
  <sheetData>
    <row r="7" spans="4:4" x14ac:dyDescent="0.2">
      <c r="D7" s="134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pageSetUpPr fitToPage="1"/>
  </sheetPr>
  <dimension ref="A1:Q26"/>
  <sheetViews>
    <sheetView workbookViewId="0"/>
  </sheetViews>
  <sheetFormatPr baseColWidth="10" defaultRowHeight="12.75" x14ac:dyDescent="0.2"/>
  <cols>
    <col min="1" max="1" width="19.85546875" customWidth="1"/>
    <col min="2" max="2" width="10.85546875" style="2" customWidth="1"/>
    <col min="3" max="3" width="8.85546875" style="2" customWidth="1"/>
    <col min="4" max="4" width="12.85546875" style="2" customWidth="1"/>
    <col min="5" max="5" width="10.28515625" style="2" customWidth="1"/>
    <col min="6" max="8" width="11.85546875" customWidth="1"/>
    <col min="9" max="9" width="15.42578125" style="2" customWidth="1"/>
  </cols>
  <sheetData>
    <row r="1" spans="1:17" ht="15.75" customHeight="1" x14ac:dyDescent="0.2">
      <c r="A1" s="24" t="s">
        <v>1064</v>
      </c>
      <c r="B1" s="16"/>
      <c r="C1" s="16"/>
      <c r="D1" s="16"/>
      <c r="E1" s="16"/>
      <c r="F1" s="23"/>
      <c r="G1" s="23"/>
      <c r="H1" s="23"/>
      <c r="I1" s="16"/>
    </row>
    <row r="2" spans="1:17" x14ac:dyDescent="0.2">
      <c r="A2" s="23"/>
      <c r="B2" s="16"/>
      <c r="C2" s="16"/>
      <c r="D2" s="16"/>
      <c r="E2" s="16"/>
      <c r="F2" s="23"/>
      <c r="G2" s="23"/>
      <c r="H2" s="23"/>
      <c r="I2" s="16"/>
    </row>
    <row r="3" spans="1:17" ht="37.5" customHeight="1" x14ac:dyDescent="0.2">
      <c r="A3" s="94"/>
      <c r="B3" s="108" t="s">
        <v>761</v>
      </c>
      <c r="C3" s="209" t="s">
        <v>813</v>
      </c>
      <c r="D3" s="108" t="s">
        <v>519</v>
      </c>
      <c r="E3" s="108" t="s">
        <v>760</v>
      </c>
      <c r="F3" s="108" t="s">
        <v>520</v>
      </c>
      <c r="G3" s="108" t="s">
        <v>521</v>
      </c>
      <c r="H3" s="209" t="s">
        <v>522</v>
      </c>
      <c r="I3" s="108" t="s">
        <v>523</v>
      </c>
      <c r="K3" s="179"/>
      <c r="L3" s="179"/>
      <c r="M3" s="179"/>
      <c r="N3" s="179"/>
      <c r="O3" s="179"/>
      <c r="P3" s="179"/>
      <c r="Q3" s="179"/>
    </row>
    <row r="4" spans="1:17" ht="15.4" customHeight="1" x14ac:dyDescent="0.2">
      <c r="A4" s="35" t="s">
        <v>761</v>
      </c>
      <c r="B4" s="183">
        <v>348290</v>
      </c>
      <c r="C4" s="184">
        <v>11.622705</v>
      </c>
      <c r="D4" s="183">
        <f>SUM(D5:D24)</f>
        <v>321797</v>
      </c>
      <c r="E4" s="205">
        <v>1</v>
      </c>
      <c r="F4" s="184">
        <v>40.298270088586889</v>
      </c>
      <c r="G4" s="249">
        <v>60.42287529094429</v>
      </c>
      <c r="H4" s="249">
        <v>5.2241009083366219</v>
      </c>
      <c r="I4" s="183">
        <f>SUM(I5:I24)</f>
        <v>26493</v>
      </c>
      <c r="K4" s="174"/>
      <c r="L4" s="174"/>
      <c r="M4" s="175"/>
      <c r="N4" s="180"/>
      <c r="O4" s="176"/>
      <c r="P4" s="176"/>
      <c r="Q4" s="174"/>
    </row>
    <row r="5" spans="1:17" ht="15.4" customHeight="1" x14ac:dyDescent="0.2">
      <c r="A5" s="36" t="s">
        <v>762</v>
      </c>
      <c r="B5" s="41">
        <v>13994</v>
      </c>
      <c r="C5" s="29">
        <v>11.562955552379584</v>
      </c>
      <c r="D5" s="41">
        <v>10215</v>
      </c>
      <c r="E5" s="206">
        <f>D5/$D$4</f>
        <v>3.1743614763344592E-2</v>
      </c>
      <c r="F5" s="42">
        <v>37.473861843794708</v>
      </c>
      <c r="G5" s="250">
        <v>58.707782672540382</v>
      </c>
      <c r="H5" s="251">
        <v>9.946157611355849</v>
      </c>
      <c r="I5" s="37">
        <v>3779</v>
      </c>
      <c r="K5" s="168"/>
      <c r="L5" s="1"/>
      <c r="M5" s="177"/>
      <c r="N5" s="171"/>
      <c r="O5" s="172"/>
      <c r="P5" s="172"/>
      <c r="Q5" s="1"/>
    </row>
    <row r="6" spans="1:17" ht="15.4" customHeight="1" x14ac:dyDescent="0.2">
      <c r="A6" s="38" t="s">
        <v>419</v>
      </c>
      <c r="B6" s="39">
        <v>19784</v>
      </c>
      <c r="C6" s="34">
        <v>11.844874646178734</v>
      </c>
      <c r="D6" s="19">
        <v>17159</v>
      </c>
      <c r="E6" s="207">
        <f t="shared" ref="E6:E24" si="0">D6/$D$4</f>
        <v>5.3322436194246682E-2</v>
      </c>
      <c r="F6" s="185">
        <v>40.111739679274393</v>
      </c>
      <c r="G6" s="252">
        <v>58.429978436971851</v>
      </c>
      <c r="H6" s="252">
        <v>10.507605338306428</v>
      </c>
      <c r="I6" s="19">
        <v>2625</v>
      </c>
      <c r="K6" s="168"/>
      <c r="L6" s="1"/>
      <c r="M6" s="177"/>
      <c r="N6" s="171"/>
      <c r="O6" s="172"/>
      <c r="P6" s="172"/>
      <c r="Q6" s="1"/>
    </row>
    <row r="7" spans="1:17" ht="15.4" customHeight="1" x14ac:dyDescent="0.2">
      <c r="A7" s="36" t="s">
        <v>763</v>
      </c>
      <c r="B7" s="41">
        <v>21076</v>
      </c>
      <c r="C7" s="29">
        <v>11.638925792370475</v>
      </c>
      <c r="D7" s="37">
        <v>19118</v>
      </c>
      <c r="E7" s="206">
        <f t="shared" si="0"/>
        <v>5.9410125016703078E-2</v>
      </c>
      <c r="F7" s="42">
        <v>39.20675936179812</v>
      </c>
      <c r="G7" s="251">
        <v>58.625379223768178</v>
      </c>
      <c r="H7" s="251">
        <v>7.2706350036614706</v>
      </c>
      <c r="I7" s="37">
        <v>1958</v>
      </c>
      <c r="K7" s="168"/>
      <c r="L7" s="1"/>
      <c r="M7" s="177"/>
      <c r="N7" s="171"/>
      <c r="O7" s="172"/>
      <c r="P7" s="172"/>
      <c r="Q7" s="1"/>
    </row>
    <row r="8" spans="1:17" ht="15.4" customHeight="1" x14ac:dyDescent="0.2">
      <c r="A8" s="38" t="s">
        <v>764</v>
      </c>
      <c r="B8" s="39">
        <v>17004</v>
      </c>
      <c r="C8" s="34">
        <v>10.53034580098806</v>
      </c>
      <c r="D8" s="19">
        <v>15842</v>
      </c>
      <c r="E8" s="207">
        <f t="shared" si="0"/>
        <v>4.922979393841459E-2</v>
      </c>
      <c r="F8" s="185">
        <v>41.510323865422912</v>
      </c>
      <c r="G8" s="252">
        <v>55.226612801413964</v>
      </c>
      <c r="H8" s="252">
        <v>5.0246181037747757</v>
      </c>
      <c r="I8" s="19">
        <v>1162</v>
      </c>
      <c r="K8" s="168"/>
      <c r="L8" s="1"/>
      <c r="M8" s="177"/>
      <c r="N8" s="171"/>
      <c r="O8" s="172"/>
      <c r="P8" s="172"/>
      <c r="Q8" s="1"/>
    </row>
    <row r="9" spans="1:17" ht="15.4" customHeight="1" x14ac:dyDescent="0.2">
      <c r="A9" s="36" t="s">
        <v>420</v>
      </c>
      <c r="B9" s="41">
        <v>19256</v>
      </c>
      <c r="C9" s="29">
        <v>11.741950560864099</v>
      </c>
      <c r="D9" s="37">
        <v>18263</v>
      </c>
      <c r="E9" s="206">
        <f t="shared" si="0"/>
        <v>5.6753170477039871E-2</v>
      </c>
      <c r="F9" s="42">
        <v>38.543359432707931</v>
      </c>
      <c r="G9" s="251">
        <v>61.616382850572194</v>
      </c>
      <c r="H9" s="251">
        <v>4.221650331270876</v>
      </c>
      <c r="I9" s="37">
        <v>993</v>
      </c>
      <c r="K9" s="168"/>
      <c r="L9" s="1"/>
      <c r="M9" s="177"/>
      <c r="N9" s="171"/>
      <c r="O9" s="172"/>
      <c r="P9" s="172"/>
      <c r="Q9" s="1"/>
    </row>
    <row r="10" spans="1:17" ht="15.4" customHeight="1" x14ac:dyDescent="0.2">
      <c r="A10" s="38" t="s">
        <v>421</v>
      </c>
      <c r="B10" s="39">
        <v>15556</v>
      </c>
      <c r="C10" s="34">
        <v>11.490871689380308</v>
      </c>
      <c r="D10" s="19">
        <v>13820</v>
      </c>
      <c r="E10" s="207">
        <f t="shared" si="0"/>
        <v>4.2946329518298805E-2</v>
      </c>
      <c r="F10" s="185">
        <v>45.007490392757113</v>
      </c>
      <c r="G10" s="252">
        <v>55.890014471780027</v>
      </c>
      <c r="H10" s="252">
        <v>10.824891461649782</v>
      </c>
      <c r="I10" s="19">
        <v>1736</v>
      </c>
      <c r="K10" s="168"/>
      <c r="L10" s="1"/>
      <c r="M10" s="177"/>
      <c r="N10" s="171"/>
      <c r="O10" s="172"/>
      <c r="P10" s="172"/>
      <c r="Q10" s="1"/>
    </row>
    <row r="11" spans="1:17" ht="15.4" customHeight="1" x14ac:dyDescent="0.2">
      <c r="A11" s="36" t="s">
        <v>422</v>
      </c>
      <c r="B11" s="41">
        <v>19917</v>
      </c>
      <c r="C11" s="29">
        <v>12.079203695335586</v>
      </c>
      <c r="D11" s="37">
        <v>18532</v>
      </c>
      <c r="E11" s="206">
        <f t="shared" si="0"/>
        <v>5.7589101203553796E-2</v>
      </c>
      <c r="F11" s="42">
        <v>38.101112276156996</v>
      </c>
      <c r="G11" s="251">
        <v>65.006475285991797</v>
      </c>
      <c r="H11" s="251">
        <v>4.0146773149147421</v>
      </c>
      <c r="I11" s="37">
        <v>1385</v>
      </c>
      <c r="K11" s="168"/>
      <c r="L11" s="1"/>
      <c r="M11" s="177"/>
      <c r="N11" s="171"/>
      <c r="O11" s="172"/>
      <c r="P11" s="172"/>
      <c r="Q11" s="1"/>
    </row>
    <row r="12" spans="1:17" ht="15.4" customHeight="1" x14ac:dyDescent="0.2">
      <c r="A12" s="38" t="s">
        <v>765</v>
      </c>
      <c r="B12" s="39">
        <v>27027</v>
      </c>
      <c r="C12" s="34">
        <v>11.058219558219587</v>
      </c>
      <c r="D12" s="19">
        <v>25065</v>
      </c>
      <c r="E12" s="207">
        <f t="shared" si="0"/>
        <v>7.7890719925916022E-2</v>
      </c>
      <c r="F12" s="185">
        <v>43.236389981370316</v>
      </c>
      <c r="G12" s="252">
        <v>58.571713544783563</v>
      </c>
      <c r="H12" s="252">
        <v>3.8180730101735487</v>
      </c>
      <c r="I12" s="19">
        <v>1962</v>
      </c>
      <c r="K12" s="168"/>
      <c r="L12" s="1"/>
      <c r="M12" s="177"/>
      <c r="N12" s="171"/>
      <c r="O12" s="172"/>
      <c r="P12" s="172"/>
      <c r="Q12" s="1"/>
    </row>
    <row r="13" spans="1:17" ht="15.4" customHeight="1" x14ac:dyDescent="0.2">
      <c r="A13" s="36" t="s">
        <v>766</v>
      </c>
      <c r="B13" s="41">
        <v>22285</v>
      </c>
      <c r="C13" s="29">
        <v>11.798721112856144</v>
      </c>
      <c r="D13" s="37">
        <v>21337</v>
      </c>
      <c r="E13" s="206">
        <f t="shared" si="0"/>
        <v>6.6305776623150625E-2</v>
      </c>
      <c r="F13" s="42">
        <v>40.481520831752299</v>
      </c>
      <c r="G13" s="251">
        <v>62.740778928621644</v>
      </c>
      <c r="H13" s="251">
        <v>3.669681773445189</v>
      </c>
      <c r="I13" s="37">
        <v>948</v>
      </c>
      <c r="K13" s="168"/>
      <c r="L13" s="1"/>
      <c r="M13" s="177"/>
      <c r="N13" s="171"/>
      <c r="O13" s="172"/>
      <c r="P13" s="172"/>
      <c r="Q13" s="1"/>
    </row>
    <row r="14" spans="1:17" ht="15.4" customHeight="1" x14ac:dyDescent="0.2">
      <c r="A14" s="38" t="s">
        <v>767</v>
      </c>
      <c r="B14" s="39">
        <v>31704</v>
      </c>
      <c r="C14" s="34">
        <v>11.986563209689621</v>
      </c>
      <c r="D14" s="19">
        <v>30048</v>
      </c>
      <c r="E14" s="207">
        <f t="shared" si="0"/>
        <v>9.3375637436023326E-2</v>
      </c>
      <c r="F14" s="185">
        <v>40.54185331102596</v>
      </c>
      <c r="G14" s="252">
        <v>62.203807241746539</v>
      </c>
      <c r="H14" s="252">
        <v>4.286474973375932</v>
      </c>
      <c r="I14" s="19">
        <v>1656</v>
      </c>
      <c r="K14" s="168"/>
      <c r="L14" s="1"/>
      <c r="M14" s="177"/>
      <c r="N14" s="171"/>
      <c r="O14" s="172"/>
      <c r="P14" s="172"/>
      <c r="Q14" s="1"/>
    </row>
    <row r="15" spans="1:17" ht="15.4" customHeight="1" x14ac:dyDescent="0.2">
      <c r="A15" s="36" t="s">
        <v>768</v>
      </c>
      <c r="B15" s="41">
        <v>23543</v>
      </c>
      <c r="C15" s="29">
        <v>12.512487788302264</v>
      </c>
      <c r="D15" s="37">
        <v>22201</v>
      </c>
      <c r="E15" s="206">
        <f t="shared" si="0"/>
        <v>6.8990699105336589E-2</v>
      </c>
      <c r="F15" s="42">
        <v>39.001809461904678</v>
      </c>
      <c r="G15" s="251">
        <v>64.064681771091387</v>
      </c>
      <c r="H15" s="251">
        <v>3.995315526327643</v>
      </c>
      <c r="I15" s="37">
        <v>1342</v>
      </c>
      <c r="K15" s="168"/>
      <c r="L15" s="1"/>
      <c r="M15" s="177"/>
      <c r="N15" s="171"/>
      <c r="O15" s="172"/>
      <c r="P15" s="172"/>
      <c r="Q15" s="1"/>
    </row>
    <row r="16" spans="1:17" ht="15.4" customHeight="1" x14ac:dyDescent="0.2">
      <c r="A16" s="38" t="s">
        <v>769</v>
      </c>
      <c r="B16" s="39">
        <v>26154</v>
      </c>
      <c r="C16" s="34">
        <v>11.253345568555577</v>
      </c>
      <c r="D16" s="19">
        <v>24113</v>
      </c>
      <c r="E16" s="207">
        <f t="shared" si="0"/>
        <v>7.4932333116840735E-2</v>
      </c>
      <c r="F16" s="185">
        <v>36.575302986636736</v>
      </c>
      <c r="G16" s="252">
        <v>58.781570107410943</v>
      </c>
      <c r="H16" s="252">
        <v>5.1590428399618462</v>
      </c>
      <c r="I16" s="19">
        <v>2041</v>
      </c>
      <c r="K16" s="168"/>
      <c r="L16" s="1"/>
      <c r="M16" s="177"/>
      <c r="N16" s="171"/>
      <c r="O16" s="172"/>
      <c r="P16" s="172"/>
      <c r="Q16" s="1"/>
    </row>
    <row r="17" spans="1:17" ht="15.4" customHeight="1" x14ac:dyDescent="0.2">
      <c r="A17" s="36" t="s">
        <v>770</v>
      </c>
      <c r="B17" s="41">
        <v>17271</v>
      </c>
      <c r="C17" s="29">
        <v>11.537056337212775</v>
      </c>
      <c r="D17" s="37">
        <v>16531</v>
      </c>
      <c r="E17" s="206">
        <f t="shared" si="0"/>
        <v>5.1370895315991136E-2</v>
      </c>
      <c r="F17" s="42">
        <v>44.474038202851759</v>
      </c>
      <c r="G17" s="251">
        <v>58.780473050632146</v>
      </c>
      <c r="H17" s="251">
        <v>4.4461920029036355</v>
      </c>
      <c r="I17" s="37">
        <v>740</v>
      </c>
      <c r="K17" s="168"/>
      <c r="L17" s="1"/>
      <c r="M17" s="177"/>
      <c r="N17" s="171"/>
      <c r="O17" s="172"/>
      <c r="P17" s="172"/>
      <c r="Q17" s="1"/>
    </row>
    <row r="18" spans="1:17" ht="15.4" customHeight="1" x14ac:dyDescent="0.2">
      <c r="A18" s="38" t="s">
        <v>771</v>
      </c>
      <c r="B18" s="39">
        <v>12635</v>
      </c>
      <c r="C18" s="34">
        <v>11.270557973882111</v>
      </c>
      <c r="D18" s="19">
        <v>11824</v>
      </c>
      <c r="E18" s="207">
        <f t="shared" si="0"/>
        <v>3.674366137658213E-2</v>
      </c>
      <c r="F18" s="185">
        <v>40.644872984771922</v>
      </c>
      <c r="G18" s="252">
        <v>59.176251691474967</v>
      </c>
      <c r="H18" s="252">
        <v>4.4654939106901219</v>
      </c>
      <c r="I18" s="19">
        <v>811</v>
      </c>
      <c r="K18" s="168"/>
      <c r="L18" s="1"/>
      <c r="M18" s="177"/>
      <c r="N18" s="171"/>
      <c r="O18" s="172"/>
      <c r="P18" s="172"/>
      <c r="Q18" s="1"/>
    </row>
    <row r="19" spans="1:17" ht="15.4" customHeight="1" x14ac:dyDescent="0.2">
      <c r="A19" s="36" t="s">
        <v>772</v>
      </c>
      <c r="B19" s="41">
        <v>20719</v>
      </c>
      <c r="C19" s="29">
        <v>11.837661084029163</v>
      </c>
      <c r="D19" s="37">
        <v>19749</v>
      </c>
      <c r="E19" s="206">
        <f t="shared" si="0"/>
        <v>6.1370988542466212E-2</v>
      </c>
      <c r="F19" s="42">
        <v>36.914708686143669</v>
      </c>
      <c r="G19" s="251">
        <v>63.567775583573855</v>
      </c>
      <c r="H19" s="251">
        <v>3.7267709757456076</v>
      </c>
      <c r="I19" s="37">
        <v>970</v>
      </c>
      <c r="K19" s="168"/>
      <c r="L19" s="1"/>
      <c r="M19" s="177"/>
      <c r="N19" s="171"/>
      <c r="O19" s="172"/>
      <c r="P19" s="172"/>
      <c r="Q19" s="1"/>
    </row>
    <row r="20" spans="1:17" ht="15.4" customHeight="1" x14ac:dyDescent="0.2">
      <c r="A20" s="38" t="s">
        <v>773</v>
      </c>
      <c r="B20" s="39">
        <v>18979</v>
      </c>
      <c r="C20" s="34">
        <v>11.580404657779606</v>
      </c>
      <c r="D20" s="19">
        <v>18085</v>
      </c>
      <c r="E20" s="207">
        <f t="shared" si="0"/>
        <v>5.6200026724922858E-2</v>
      </c>
      <c r="F20" s="185">
        <v>39.01076382148019</v>
      </c>
      <c r="G20" s="252">
        <v>61.050594415261266</v>
      </c>
      <c r="H20" s="252">
        <v>3.4669615703621788</v>
      </c>
      <c r="I20" s="19">
        <v>894</v>
      </c>
      <c r="K20" s="168"/>
      <c r="L20" s="1"/>
      <c r="M20" s="177"/>
      <c r="N20" s="171"/>
      <c r="O20" s="172"/>
      <c r="P20" s="172"/>
      <c r="Q20" s="1"/>
    </row>
    <row r="21" spans="1:17" ht="15" customHeight="1" x14ac:dyDescent="0.2">
      <c r="A21" s="36" t="s">
        <v>774</v>
      </c>
      <c r="B21" s="41">
        <v>3302</v>
      </c>
      <c r="C21" s="29">
        <v>11.266807995154426</v>
      </c>
      <c r="D21" s="37">
        <v>3126</v>
      </c>
      <c r="E21" s="206">
        <f t="shared" si="0"/>
        <v>9.7141987029089761E-3</v>
      </c>
      <c r="F21" s="42">
        <v>47.739767868051317</v>
      </c>
      <c r="G21" s="251">
        <v>57.613563659628916</v>
      </c>
      <c r="H21" s="251">
        <v>5.5342290467050548</v>
      </c>
      <c r="I21" s="37">
        <v>176</v>
      </c>
      <c r="K21" s="168"/>
      <c r="L21" s="1"/>
      <c r="M21" s="177"/>
      <c r="N21" s="171"/>
      <c r="O21" s="172"/>
      <c r="P21" s="172"/>
      <c r="Q21" s="1"/>
    </row>
    <row r="22" spans="1:17" ht="15.4" customHeight="1" x14ac:dyDescent="0.2">
      <c r="A22" s="38" t="s">
        <v>775</v>
      </c>
      <c r="B22" s="39">
        <v>6449</v>
      </c>
      <c r="C22" s="34">
        <v>11.891533571096319</v>
      </c>
      <c r="D22" s="19">
        <v>6124</v>
      </c>
      <c r="E22" s="207">
        <f t="shared" si="0"/>
        <v>1.9030631112160773E-2</v>
      </c>
      <c r="F22" s="185">
        <v>43.435704659904957</v>
      </c>
      <c r="G22" s="252">
        <v>64.010450685826257</v>
      </c>
      <c r="H22" s="252">
        <v>4.2619203135205748</v>
      </c>
      <c r="I22" s="19">
        <v>325</v>
      </c>
      <c r="K22" s="168"/>
      <c r="L22" s="1"/>
      <c r="M22" s="177"/>
      <c r="N22" s="171"/>
      <c r="O22" s="172"/>
      <c r="P22" s="172"/>
      <c r="Q22" s="1"/>
    </row>
    <row r="23" spans="1:17" ht="15.4" customHeight="1" x14ac:dyDescent="0.2">
      <c r="A23" s="36" t="s">
        <v>776</v>
      </c>
      <c r="B23" s="41">
        <v>10732</v>
      </c>
      <c r="C23" s="29">
        <v>11.465710026090234</v>
      </c>
      <c r="D23" s="37">
        <v>9812</v>
      </c>
      <c r="E23" s="206">
        <f t="shared" si="0"/>
        <v>3.0491272448158312E-2</v>
      </c>
      <c r="F23" s="42">
        <v>48.015659407878637</v>
      </c>
      <c r="G23" s="251">
        <v>60.436200570729717</v>
      </c>
      <c r="H23" s="251">
        <v>5.2894415002038322</v>
      </c>
      <c r="I23" s="37">
        <v>920</v>
      </c>
      <c r="K23" s="168"/>
      <c r="L23" s="1"/>
      <c r="M23" s="177"/>
      <c r="N23" s="171"/>
      <c r="O23" s="172"/>
      <c r="P23" s="172"/>
      <c r="Q23" s="1"/>
    </row>
    <row r="24" spans="1:17" ht="15" customHeight="1" x14ac:dyDescent="0.2">
      <c r="A24" s="38" t="s">
        <v>613</v>
      </c>
      <c r="B24" s="39">
        <v>903</v>
      </c>
      <c r="C24" s="34">
        <v>8.5775190000000006</v>
      </c>
      <c r="D24" s="19">
        <v>833</v>
      </c>
      <c r="E24" s="207">
        <f t="shared" si="0"/>
        <v>2.5885884579408759E-3</v>
      </c>
      <c r="F24" s="185" t="s">
        <v>440</v>
      </c>
      <c r="G24" s="185">
        <v>38.295318127250901</v>
      </c>
      <c r="H24" s="185">
        <v>6.8427370948379354</v>
      </c>
      <c r="I24" s="19">
        <v>70</v>
      </c>
      <c r="K24" s="168"/>
      <c r="L24" s="1"/>
      <c r="M24" s="177"/>
      <c r="N24" s="171"/>
      <c r="O24" s="172"/>
      <c r="P24" s="172"/>
      <c r="Q24" s="1"/>
    </row>
    <row r="25" spans="1:17" x14ac:dyDescent="0.2">
      <c r="A25" s="30" t="s">
        <v>1065</v>
      </c>
    </row>
    <row r="26" spans="1:17" x14ac:dyDescent="0.2">
      <c r="A26" s="30" t="s">
        <v>1263</v>
      </c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E18:E24" evalError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pageSetUpPr fitToPage="1"/>
  </sheetPr>
  <dimension ref="A1"/>
  <sheetViews>
    <sheetView workbookViewId="0"/>
  </sheetViews>
  <sheetFormatPr baseColWidth="10" defaultRowHeight="12.75" x14ac:dyDescent="0.2"/>
  <sheetData/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"/>
  <sheetViews>
    <sheetView workbookViewId="0"/>
  </sheetViews>
  <sheetFormatPr baseColWidth="10" defaultRowHeight="12.75" x14ac:dyDescent="0.2"/>
  <sheetData/>
  <phoneticPr fontId="4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pageSetUpPr fitToPage="1"/>
  </sheetPr>
  <dimension ref="A1"/>
  <sheetViews>
    <sheetView workbookViewId="0"/>
  </sheetViews>
  <sheetFormatPr baseColWidth="10" defaultRowHeight="12.75" x14ac:dyDescent="0.2"/>
  <sheetData/>
  <phoneticPr fontId="4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pageSetUpPr fitToPage="1"/>
  </sheetPr>
  <dimension ref="A1"/>
  <sheetViews>
    <sheetView workbookViewId="0"/>
  </sheetViews>
  <sheetFormatPr baseColWidth="10" defaultRowHeight="12.75" x14ac:dyDescent="0.2"/>
  <sheetData/>
  <phoneticPr fontId="4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6">
    <pageSetUpPr fitToPage="1"/>
  </sheetPr>
  <dimension ref="A1:E5"/>
  <sheetViews>
    <sheetView workbookViewId="0"/>
  </sheetViews>
  <sheetFormatPr baseColWidth="10" defaultRowHeight="12.75" x14ac:dyDescent="0.2"/>
  <cols>
    <col min="1" max="1" width="17" style="261" customWidth="1"/>
    <col min="2" max="2" width="23" style="261" customWidth="1"/>
    <col min="3" max="3" width="18.42578125" style="261" customWidth="1"/>
  </cols>
  <sheetData>
    <row r="1" spans="1:5" ht="15.75" customHeight="1" x14ac:dyDescent="0.2">
      <c r="A1" s="24" t="s">
        <v>1271</v>
      </c>
      <c r="B1" s="16"/>
      <c r="C1" s="16"/>
    </row>
    <row r="2" spans="1:5" x14ac:dyDescent="0.2">
      <c r="A2" s="16"/>
      <c r="B2" s="16"/>
      <c r="C2" s="16"/>
    </row>
    <row r="3" spans="1:5" ht="21.75" customHeight="1" x14ac:dyDescent="0.2">
      <c r="A3" s="319" t="s">
        <v>504</v>
      </c>
      <c r="B3" s="319" t="s">
        <v>1273</v>
      </c>
      <c r="C3" s="319" t="s">
        <v>188</v>
      </c>
      <c r="D3" s="1"/>
    </row>
    <row r="4" spans="1:5" ht="15" customHeight="1" x14ac:dyDescent="0.2">
      <c r="A4" s="126">
        <v>348290</v>
      </c>
      <c r="B4" s="126">
        <v>345904</v>
      </c>
      <c r="C4" s="126">
        <v>2386</v>
      </c>
      <c r="E4" s="254"/>
    </row>
    <row r="5" spans="1:5" x14ac:dyDescent="0.2">
      <c r="A5" s="30" t="s">
        <v>1047</v>
      </c>
    </row>
  </sheetData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pageSetUpPr fitToPage="1"/>
  </sheetPr>
  <dimension ref="A1:H5"/>
  <sheetViews>
    <sheetView workbookViewId="0"/>
  </sheetViews>
  <sheetFormatPr baseColWidth="10" defaultRowHeight="12.75" x14ac:dyDescent="0.2"/>
  <cols>
    <col min="1" max="1" width="11.42578125" style="2" customWidth="1"/>
    <col min="2" max="2" width="13" style="2" bestFit="1" customWidth="1"/>
    <col min="3" max="3" width="12" style="2" customWidth="1"/>
    <col min="4" max="4" width="11.42578125" style="2" customWidth="1"/>
    <col min="5" max="5" width="12" style="2" customWidth="1"/>
    <col min="6" max="6" width="11.42578125" style="2" customWidth="1"/>
  </cols>
  <sheetData>
    <row r="1" spans="1:8" ht="15.75" customHeight="1" x14ac:dyDescent="0.2">
      <c r="A1" s="24" t="s">
        <v>1270</v>
      </c>
      <c r="B1" s="16"/>
      <c r="C1" s="16"/>
      <c r="D1" s="16"/>
      <c r="E1" s="16"/>
      <c r="F1" s="16"/>
    </row>
    <row r="2" spans="1:8" x14ac:dyDescent="0.2">
      <c r="A2" s="16"/>
      <c r="B2" s="16"/>
      <c r="C2" s="16"/>
      <c r="D2" s="16"/>
      <c r="E2" s="16"/>
      <c r="F2" s="16"/>
    </row>
    <row r="3" spans="1:8" ht="37.5" customHeight="1" x14ac:dyDescent="0.2">
      <c r="A3" s="108" t="s">
        <v>504</v>
      </c>
      <c r="B3" s="108" t="s">
        <v>524</v>
      </c>
      <c r="C3" s="108" t="s">
        <v>509</v>
      </c>
      <c r="D3" s="108" t="s">
        <v>524</v>
      </c>
      <c r="E3" s="108" t="s">
        <v>525</v>
      </c>
      <c r="F3" s="108" t="s">
        <v>524</v>
      </c>
      <c r="G3" s="1"/>
    </row>
    <row r="4" spans="1:8" ht="15" customHeight="1" x14ac:dyDescent="0.2">
      <c r="A4" s="126">
        <v>16780</v>
      </c>
      <c r="B4" s="253">
        <f>(A4-13349)/13349</f>
        <v>0.2570229979773766</v>
      </c>
      <c r="C4" s="126">
        <v>2763</v>
      </c>
      <c r="D4" s="253">
        <f>(C4-2219)/2219</f>
        <v>0.24515547543938712</v>
      </c>
      <c r="E4" s="126">
        <v>1476</v>
      </c>
      <c r="F4" s="127">
        <v>0.375</v>
      </c>
      <c r="H4" s="254"/>
    </row>
    <row r="5" spans="1:8" x14ac:dyDescent="0.2">
      <c r="A5" s="30" t="s">
        <v>1047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pageSetUpPr fitToPage="1"/>
  </sheetPr>
  <dimension ref="A1:M26"/>
  <sheetViews>
    <sheetView zoomScaleNormal="100" workbookViewId="0"/>
  </sheetViews>
  <sheetFormatPr baseColWidth="10" defaultRowHeight="12.75" x14ac:dyDescent="0.2"/>
  <cols>
    <col min="1" max="1" width="20.28515625" customWidth="1"/>
    <col min="2" max="5" width="10.7109375" customWidth="1"/>
    <col min="6" max="6" width="11.7109375" bestFit="1" customWidth="1"/>
    <col min="7" max="7" width="10.7109375" customWidth="1"/>
    <col min="8" max="8" width="12.42578125" customWidth="1"/>
    <col min="9" max="9" width="15" customWidth="1"/>
    <col min="10" max="10" width="10.7109375" customWidth="1"/>
  </cols>
  <sheetData>
    <row r="1" spans="1:13" ht="15.75" customHeight="1" x14ac:dyDescent="0.2">
      <c r="A1" s="24" t="s">
        <v>1269</v>
      </c>
      <c r="B1" s="23"/>
      <c r="C1" s="23"/>
      <c r="D1" s="23"/>
      <c r="E1" s="23"/>
      <c r="F1" s="23"/>
      <c r="G1" s="23"/>
      <c r="H1" s="23"/>
      <c r="I1" s="23"/>
      <c r="J1" s="23"/>
    </row>
    <row r="2" spans="1:13" x14ac:dyDescent="0.2">
      <c r="A2" s="23"/>
      <c r="B2" s="23"/>
      <c r="C2" s="23"/>
      <c r="D2" s="23"/>
      <c r="E2" s="23"/>
      <c r="F2" s="23"/>
      <c r="G2" s="23"/>
      <c r="H2" s="23"/>
      <c r="I2" s="23"/>
      <c r="J2" s="23"/>
    </row>
    <row r="3" spans="1:13" ht="37.5" customHeight="1" x14ac:dyDescent="0.2">
      <c r="A3" s="94"/>
      <c r="B3" s="108" t="s">
        <v>761</v>
      </c>
      <c r="C3" s="111" t="s">
        <v>504</v>
      </c>
      <c r="D3" s="111" t="s">
        <v>526</v>
      </c>
      <c r="E3" s="111" t="s">
        <v>505</v>
      </c>
      <c r="F3" s="111" t="s">
        <v>509</v>
      </c>
      <c r="G3" s="111" t="s">
        <v>527</v>
      </c>
      <c r="H3" s="111" t="s">
        <v>515</v>
      </c>
      <c r="I3" s="111" t="s">
        <v>945</v>
      </c>
      <c r="J3" s="111" t="s">
        <v>528</v>
      </c>
    </row>
    <row r="4" spans="1:13" ht="15" customHeight="1" x14ac:dyDescent="0.2">
      <c r="A4" s="187" t="s">
        <v>761</v>
      </c>
      <c r="B4" s="182"/>
      <c r="C4" s="182"/>
      <c r="D4" s="182"/>
      <c r="E4" s="182"/>
      <c r="F4" s="182"/>
      <c r="G4" s="182"/>
      <c r="H4" s="182"/>
      <c r="I4" s="182"/>
      <c r="J4" s="182"/>
    </row>
    <row r="5" spans="1:13" ht="15" customHeight="1" x14ac:dyDescent="0.2">
      <c r="A5" s="36" t="s">
        <v>1006</v>
      </c>
      <c r="B5" s="37">
        <f>SUM(C5:J5)</f>
        <v>1832404</v>
      </c>
      <c r="C5" s="37">
        <f t="shared" ref="C5:H5" si="0">C8+C11+C14</f>
        <v>1236135</v>
      </c>
      <c r="D5" s="37">
        <f t="shared" si="0"/>
        <v>223904</v>
      </c>
      <c r="E5" s="37">
        <f t="shared" si="0"/>
        <v>2389</v>
      </c>
      <c r="F5" s="37">
        <f t="shared" si="0"/>
        <v>187837</v>
      </c>
      <c r="G5" s="37">
        <f t="shared" si="0"/>
        <v>14386</v>
      </c>
      <c r="H5" s="37">
        <f t="shared" si="0"/>
        <v>120091</v>
      </c>
      <c r="I5" s="37">
        <v>30692</v>
      </c>
      <c r="J5" s="37">
        <f>SUM(J8+J11+J14)</f>
        <v>16970</v>
      </c>
    </row>
    <row r="6" spans="1:13" ht="15" customHeight="1" x14ac:dyDescent="0.2">
      <c r="A6" s="38" t="s">
        <v>788</v>
      </c>
      <c r="B6" s="27">
        <f>SUM(C6:J6)</f>
        <v>505106</v>
      </c>
      <c r="C6" s="27">
        <f t="shared" ref="C6:H6" si="1">C9+C12+C15</f>
        <v>357616</v>
      </c>
      <c r="D6" s="27">
        <f t="shared" si="1"/>
        <v>49785</v>
      </c>
      <c r="E6" s="27">
        <f t="shared" si="1"/>
        <v>1089</v>
      </c>
      <c r="F6" s="27">
        <f t="shared" si="1"/>
        <v>62186</v>
      </c>
      <c r="G6" s="27">
        <f t="shared" si="1"/>
        <v>3302</v>
      </c>
      <c r="H6" s="27">
        <f t="shared" si="1"/>
        <v>22576</v>
      </c>
      <c r="I6" s="27">
        <v>5871</v>
      </c>
      <c r="J6" s="27">
        <f>J9+J12+J15</f>
        <v>2681</v>
      </c>
    </row>
    <row r="7" spans="1:13" ht="15" customHeight="1" x14ac:dyDescent="0.2">
      <c r="A7" s="188" t="s">
        <v>832</v>
      </c>
      <c r="B7" s="224"/>
      <c r="C7" s="224"/>
      <c r="D7" s="224"/>
      <c r="E7" s="224"/>
      <c r="F7" s="224"/>
      <c r="G7" s="224"/>
      <c r="H7" s="224"/>
      <c r="I7" s="224"/>
      <c r="J7" s="224"/>
    </row>
    <row r="8" spans="1:13" ht="15" customHeight="1" x14ac:dyDescent="0.2">
      <c r="A8" s="38" t="s">
        <v>1006</v>
      </c>
      <c r="B8" s="27">
        <f>SUM(C8:J8)</f>
        <v>849128</v>
      </c>
      <c r="C8" s="27">
        <v>520859</v>
      </c>
      <c r="D8" s="27">
        <v>20358</v>
      </c>
      <c r="E8" s="27">
        <v>8</v>
      </c>
      <c r="F8" s="27">
        <v>187270</v>
      </c>
      <c r="G8" s="27">
        <v>0</v>
      </c>
      <c r="H8" s="27">
        <v>117052</v>
      </c>
      <c r="I8" s="39" t="s">
        <v>440</v>
      </c>
      <c r="J8" s="27">
        <v>3581</v>
      </c>
    </row>
    <row r="9" spans="1:13" ht="15" customHeight="1" x14ac:dyDescent="0.2">
      <c r="A9" s="36" t="s">
        <v>788</v>
      </c>
      <c r="B9" s="37">
        <f>SUM(C9:J9)</f>
        <v>264810</v>
      </c>
      <c r="C9" s="37">
        <v>173414</v>
      </c>
      <c r="D9" s="37">
        <v>6525</v>
      </c>
      <c r="E9" s="37">
        <v>2</v>
      </c>
      <c r="F9" s="37">
        <v>61960</v>
      </c>
      <c r="G9" s="37">
        <v>0</v>
      </c>
      <c r="H9" s="37">
        <v>22151</v>
      </c>
      <c r="I9" s="41" t="s">
        <v>440</v>
      </c>
      <c r="J9" s="37">
        <v>758</v>
      </c>
    </row>
    <row r="10" spans="1:13" ht="15" customHeight="1" x14ac:dyDescent="0.2">
      <c r="A10" s="187" t="s">
        <v>510</v>
      </c>
      <c r="B10" s="182"/>
      <c r="C10" s="182"/>
      <c r="D10" s="182"/>
      <c r="E10" s="182"/>
      <c r="F10" s="182"/>
      <c r="G10" s="182"/>
      <c r="H10" s="182"/>
      <c r="I10" s="183" t="s">
        <v>440</v>
      </c>
      <c r="J10" s="182"/>
    </row>
    <row r="11" spans="1:13" ht="15" customHeight="1" x14ac:dyDescent="0.2">
      <c r="A11" s="36" t="s">
        <v>1006</v>
      </c>
      <c r="B11" s="37">
        <f>SUM(C11:J11)</f>
        <v>948477</v>
      </c>
      <c r="C11" s="37">
        <v>714516</v>
      </c>
      <c r="D11" s="37">
        <v>203266</v>
      </c>
      <c r="E11" s="37">
        <v>2333</v>
      </c>
      <c r="F11" s="37">
        <v>113</v>
      </c>
      <c r="G11" s="37">
        <v>14386</v>
      </c>
      <c r="H11" s="37">
        <v>2794</v>
      </c>
      <c r="I11" s="41" t="s">
        <v>440</v>
      </c>
      <c r="J11" s="37">
        <v>11069</v>
      </c>
      <c r="M11" s="1"/>
    </row>
    <row r="12" spans="1:13" ht="15" customHeight="1" x14ac:dyDescent="0.2">
      <c r="A12" s="38" t="s">
        <v>788</v>
      </c>
      <c r="B12" s="27">
        <f>SUM(C12:J12)</f>
        <v>233560</v>
      </c>
      <c r="C12" s="27">
        <v>183911</v>
      </c>
      <c r="D12" s="27">
        <v>43141</v>
      </c>
      <c r="E12" s="27">
        <v>1040</v>
      </c>
      <c r="F12" s="27">
        <v>39</v>
      </c>
      <c r="G12" s="27">
        <v>3302</v>
      </c>
      <c r="H12" s="27">
        <v>345</v>
      </c>
      <c r="I12" s="39" t="s">
        <v>440</v>
      </c>
      <c r="J12" s="27">
        <v>1782</v>
      </c>
    </row>
    <row r="13" spans="1:13" ht="15" customHeight="1" x14ac:dyDescent="0.2">
      <c r="A13" s="188" t="s">
        <v>534</v>
      </c>
      <c r="B13" s="224"/>
      <c r="C13" s="224"/>
      <c r="D13" s="224"/>
      <c r="E13" s="224"/>
      <c r="F13" s="224"/>
      <c r="G13" s="224"/>
      <c r="H13" s="224"/>
      <c r="I13" s="264"/>
      <c r="J13" s="224"/>
    </row>
    <row r="14" spans="1:13" ht="15" customHeight="1" x14ac:dyDescent="0.2">
      <c r="A14" s="38" t="s">
        <v>1006</v>
      </c>
      <c r="B14" s="27">
        <f>SUM(C14:J14)</f>
        <v>4107</v>
      </c>
      <c r="C14" s="27">
        <v>760</v>
      </c>
      <c r="D14" s="27">
        <v>280</v>
      </c>
      <c r="E14" s="27">
        <v>48</v>
      </c>
      <c r="F14" s="27">
        <v>454</v>
      </c>
      <c r="G14" s="27">
        <v>0</v>
      </c>
      <c r="H14" s="27">
        <v>245</v>
      </c>
      <c r="I14" s="39" t="s">
        <v>440</v>
      </c>
      <c r="J14" s="27">
        <v>2320</v>
      </c>
    </row>
    <row r="15" spans="1:13" ht="15" customHeight="1" x14ac:dyDescent="0.2">
      <c r="A15" s="36" t="s">
        <v>788</v>
      </c>
      <c r="B15" s="37">
        <f>SUM(C15:J15)</f>
        <v>865</v>
      </c>
      <c r="C15" s="37">
        <v>291</v>
      </c>
      <c r="D15" s="37">
        <v>119</v>
      </c>
      <c r="E15" s="37">
        <v>47</v>
      </c>
      <c r="F15" s="37">
        <v>187</v>
      </c>
      <c r="G15" s="37">
        <v>0</v>
      </c>
      <c r="H15" s="37">
        <v>80</v>
      </c>
      <c r="I15" s="41" t="s">
        <v>440</v>
      </c>
      <c r="J15" s="37">
        <v>141</v>
      </c>
    </row>
    <row r="16" spans="1:13" ht="12.75" customHeight="1" x14ac:dyDescent="0.2">
      <c r="A16" s="30" t="s">
        <v>946</v>
      </c>
    </row>
    <row r="17" spans="1:10" ht="12.75" customHeight="1" x14ac:dyDescent="0.2">
      <c r="A17" s="30" t="s">
        <v>536</v>
      </c>
    </row>
    <row r="19" spans="1:10" x14ac:dyDescent="0.2">
      <c r="A19" s="10"/>
      <c r="B19" s="10"/>
      <c r="C19" s="10"/>
      <c r="D19" s="10"/>
      <c r="E19" s="10"/>
      <c r="F19" s="10"/>
      <c r="G19" s="10"/>
      <c r="H19" s="10"/>
      <c r="I19" s="10"/>
      <c r="J19" s="10"/>
    </row>
    <row r="20" spans="1:10" x14ac:dyDescent="0.2">
      <c r="A20" s="189"/>
      <c r="B20" s="189"/>
      <c r="C20" s="190"/>
      <c r="D20" s="189"/>
      <c r="E20" s="189"/>
      <c r="F20" s="190"/>
      <c r="G20" s="190"/>
      <c r="H20" s="190"/>
      <c r="I20" s="190"/>
      <c r="J20" s="10"/>
    </row>
    <row r="21" spans="1:10" x14ac:dyDescent="0.2">
      <c r="A21" s="191"/>
      <c r="B21" s="191"/>
      <c r="C21" s="191"/>
      <c r="D21" s="191"/>
      <c r="E21" s="191"/>
      <c r="F21" s="191"/>
      <c r="G21" s="191"/>
      <c r="H21" s="191"/>
      <c r="I21" s="191"/>
      <c r="J21" s="10"/>
    </row>
    <row r="22" spans="1:10" x14ac:dyDescent="0.2">
      <c r="A22" s="191"/>
      <c r="B22" s="191"/>
      <c r="C22" s="191"/>
      <c r="D22" s="191"/>
      <c r="E22" s="191"/>
      <c r="F22" s="191"/>
      <c r="G22" s="191"/>
      <c r="H22" s="191"/>
      <c r="I22" s="191"/>
      <c r="J22" s="10"/>
    </row>
    <row r="23" spans="1:10" x14ac:dyDescent="0.2">
      <c r="A23" s="191"/>
      <c r="B23" s="191"/>
      <c r="C23" s="191"/>
      <c r="D23" s="191"/>
      <c r="E23" s="191"/>
      <c r="F23" s="191"/>
      <c r="G23" s="191"/>
      <c r="H23" s="191"/>
      <c r="I23" s="191"/>
      <c r="J23" s="10"/>
    </row>
    <row r="24" spans="1:10" x14ac:dyDescent="0.2">
      <c r="A24" s="191"/>
      <c r="B24" s="191"/>
      <c r="C24" s="191"/>
      <c r="D24" s="191"/>
      <c r="E24" s="191"/>
      <c r="F24" s="191"/>
      <c r="G24" s="191"/>
      <c r="H24" s="191"/>
      <c r="I24" s="191"/>
      <c r="J24" s="10"/>
    </row>
    <row r="25" spans="1:10" x14ac:dyDescent="0.2">
      <c r="A25" s="191"/>
      <c r="B25" s="191"/>
      <c r="C25" s="191"/>
      <c r="D25" s="191"/>
      <c r="E25" s="191"/>
      <c r="F25" s="191"/>
      <c r="G25" s="191"/>
      <c r="H25" s="191"/>
      <c r="I25" s="191"/>
      <c r="J25" s="10"/>
    </row>
    <row r="26" spans="1:10" x14ac:dyDescent="0.2">
      <c r="A26" s="10"/>
      <c r="B26" s="10"/>
      <c r="C26" s="10"/>
      <c r="D26" s="10"/>
      <c r="E26" s="10"/>
      <c r="F26" s="10"/>
      <c r="G26" s="10"/>
      <c r="H26" s="10"/>
      <c r="I26" s="10"/>
      <c r="J26" s="10"/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pageSetUpPr fitToPage="1"/>
  </sheetPr>
  <dimension ref="A1:C14"/>
  <sheetViews>
    <sheetView zoomScaleNormal="100" workbookViewId="0"/>
  </sheetViews>
  <sheetFormatPr baseColWidth="10" defaultColWidth="11.42578125" defaultRowHeight="12.75" x14ac:dyDescent="0.2"/>
  <cols>
    <col min="1" max="1" width="24.42578125" style="23" customWidth="1"/>
    <col min="2" max="3" width="10.7109375" style="23" customWidth="1"/>
    <col min="4" max="16384" width="11.42578125" style="23"/>
  </cols>
  <sheetData>
    <row r="1" spans="1:3" ht="15.75" customHeight="1" x14ac:dyDescent="0.2">
      <c r="A1" s="24" t="s">
        <v>1268</v>
      </c>
    </row>
    <row r="3" spans="1:3" ht="25.5" x14ac:dyDescent="0.2">
      <c r="A3" s="94"/>
      <c r="B3" s="266" t="s">
        <v>1006</v>
      </c>
      <c r="C3" s="266" t="s">
        <v>788</v>
      </c>
    </row>
    <row r="4" spans="1:3" ht="15" customHeight="1" x14ac:dyDescent="0.2">
      <c r="A4" s="21" t="s">
        <v>761</v>
      </c>
      <c r="B4" s="267">
        <f>SUM(B5:B12)</f>
        <v>49631</v>
      </c>
      <c r="C4" s="267">
        <f>SUM(C5:C12)</f>
        <v>12578</v>
      </c>
    </row>
    <row r="5" spans="1:3" ht="15" customHeight="1" x14ac:dyDescent="0.2">
      <c r="A5" s="44" t="s">
        <v>504</v>
      </c>
      <c r="B5" s="200">
        <v>38642</v>
      </c>
      <c r="C5" s="200">
        <v>9884</v>
      </c>
    </row>
    <row r="6" spans="1:3" ht="15" customHeight="1" x14ac:dyDescent="0.2">
      <c r="A6" s="231" t="s">
        <v>1119</v>
      </c>
      <c r="B6" s="234">
        <v>6081</v>
      </c>
      <c r="C6" s="234">
        <v>1344</v>
      </c>
    </row>
    <row r="7" spans="1:3" ht="15" customHeight="1" x14ac:dyDescent="0.2">
      <c r="A7" s="44" t="s">
        <v>505</v>
      </c>
      <c r="B7" s="200">
        <v>138</v>
      </c>
      <c r="C7" s="200">
        <v>17</v>
      </c>
    </row>
    <row r="8" spans="1:3" ht="15" customHeight="1" x14ac:dyDescent="0.2">
      <c r="A8" s="231" t="s">
        <v>509</v>
      </c>
      <c r="B8" s="234">
        <v>1232</v>
      </c>
      <c r="C8" s="234">
        <v>509</v>
      </c>
    </row>
    <row r="9" spans="1:3" ht="15" customHeight="1" x14ac:dyDescent="0.2">
      <c r="A9" s="44" t="s">
        <v>527</v>
      </c>
      <c r="B9" s="200">
        <v>575</v>
      </c>
      <c r="C9" s="200">
        <v>118</v>
      </c>
    </row>
    <row r="10" spans="1:3" ht="15" customHeight="1" x14ac:dyDescent="0.2">
      <c r="A10" s="231" t="s">
        <v>515</v>
      </c>
      <c r="B10" s="234">
        <v>2396</v>
      </c>
      <c r="C10" s="234">
        <v>603</v>
      </c>
    </row>
    <row r="11" spans="1:3" ht="15" customHeight="1" x14ac:dyDescent="0.2">
      <c r="A11" s="44" t="s">
        <v>945</v>
      </c>
      <c r="B11" s="200">
        <v>377</v>
      </c>
      <c r="C11" s="200">
        <v>84</v>
      </c>
    </row>
    <row r="12" spans="1:3" ht="15" customHeight="1" x14ac:dyDescent="0.2">
      <c r="A12" s="231" t="s">
        <v>1120</v>
      </c>
      <c r="B12" s="234">
        <v>190</v>
      </c>
      <c r="C12" s="234">
        <v>19</v>
      </c>
    </row>
    <row r="13" spans="1:3" x14ac:dyDescent="0.2">
      <c r="A13" s="30" t="s">
        <v>1007</v>
      </c>
    </row>
    <row r="14" spans="1:3" ht="12.75" customHeight="1" x14ac:dyDescent="0.2">
      <c r="A14" s="30" t="s">
        <v>536</v>
      </c>
    </row>
  </sheetData>
  <phoneticPr fontId="0" type="noConversion"/>
  <pageMargins left="0.39370078740157483" right="0.39370078740157483" top="0.59055118110236227" bottom="0.59055118110236227" header="0" footer="0"/>
  <pageSetup paperSize="9" scale="8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K22"/>
  <sheetViews>
    <sheetView workbookViewId="0"/>
  </sheetViews>
  <sheetFormatPr baseColWidth="10" defaultColWidth="11.42578125" defaultRowHeight="12.75" x14ac:dyDescent="0.2"/>
  <cols>
    <col min="1" max="1" width="12.140625" style="23" customWidth="1"/>
    <col min="2" max="2" width="11.5703125" style="23" customWidth="1"/>
    <col min="3" max="3" width="11.42578125" style="23"/>
    <col min="4" max="4" width="2.28515625" style="23" customWidth="1"/>
    <col min="5" max="5" width="14.85546875" style="23" customWidth="1"/>
    <col min="6" max="7" width="11.42578125" style="23"/>
    <col min="8" max="8" width="2.28515625" style="23" customWidth="1"/>
    <col min="9" max="9" width="13.140625" style="23" customWidth="1"/>
    <col min="10" max="16384" width="11.42578125" style="23"/>
  </cols>
  <sheetData>
    <row r="1" spans="1:11" ht="14.25" x14ac:dyDescent="0.2">
      <c r="A1" s="24" t="s">
        <v>1267</v>
      </c>
    </row>
    <row r="3" spans="1:11" ht="29.25" customHeight="1" x14ac:dyDescent="0.2">
      <c r="A3" s="94"/>
      <c r="B3" s="266" t="s">
        <v>1006</v>
      </c>
      <c r="C3" s="270" t="s">
        <v>788</v>
      </c>
      <c r="D3" s="265"/>
      <c r="E3" s="94"/>
      <c r="F3" s="266" t="s">
        <v>1006</v>
      </c>
      <c r="G3" s="270" t="s">
        <v>788</v>
      </c>
      <c r="I3" s="94"/>
      <c r="J3" s="266" t="s">
        <v>1006</v>
      </c>
      <c r="K3" s="270" t="s">
        <v>788</v>
      </c>
    </row>
    <row r="4" spans="1:11" ht="15" customHeight="1" x14ac:dyDescent="0.2">
      <c r="A4" s="21" t="s">
        <v>761</v>
      </c>
      <c r="B4" s="182">
        <v>1502000</v>
      </c>
      <c r="C4" s="182">
        <v>448818</v>
      </c>
      <c r="D4" s="27"/>
      <c r="E4" s="21" t="s">
        <v>761</v>
      </c>
      <c r="F4" s="182">
        <f>SUM(F6:F19)</f>
        <v>1502000</v>
      </c>
      <c r="G4" s="182">
        <f>SUM(G6:G19)</f>
        <v>448818</v>
      </c>
      <c r="I4" s="21" t="s">
        <v>761</v>
      </c>
      <c r="J4" s="182">
        <f>J6+J7+J8</f>
        <v>1502000</v>
      </c>
      <c r="K4" s="182">
        <f>K6+K7+K8</f>
        <v>448818</v>
      </c>
    </row>
    <row r="5" spans="1:11" ht="15" customHeight="1" x14ac:dyDescent="0.2">
      <c r="A5" s="200" t="s">
        <v>987</v>
      </c>
      <c r="B5" s="44"/>
      <c r="C5" s="44"/>
      <c r="D5" s="27"/>
      <c r="E5" s="37" t="s">
        <v>948</v>
      </c>
      <c r="F5" s="224"/>
      <c r="G5" s="224"/>
      <c r="I5" s="37" t="s">
        <v>947</v>
      </c>
      <c r="J5" s="224"/>
      <c r="K5" s="224"/>
    </row>
    <row r="6" spans="1:11" ht="15" customHeight="1" x14ac:dyDescent="0.2">
      <c r="A6" s="231" t="s">
        <v>972</v>
      </c>
      <c r="B6" s="19">
        <v>103299</v>
      </c>
      <c r="C6" s="19">
        <v>19729</v>
      </c>
      <c r="D6" s="27"/>
      <c r="E6" s="231" t="s">
        <v>949</v>
      </c>
      <c r="F6" s="19">
        <v>5626</v>
      </c>
      <c r="G6" s="23">
        <v>273</v>
      </c>
      <c r="I6" s="231" t="s">
        <v>145</v>
      </c>
      <c r="J6" s="27">
        <v>878297</v>
      </c>
      <c r="K6" s="27">
        <v>258897</v>
      </c>
    </row>
    <row r="7" spans="1:11" ht="15" customHeight="1" x14ac:dyDescent="0.2">
      <c r="A7" s="44" t="s">
        <v>973</v>
      </c>
      <c r="B7" s="37">
        <v>22839</v>
      </c>
      <c r="C7" s="37">
        <v>5963</v>
      </c>
      <c r="E7" s="44" t="s">
        <v>950</v>
      </c>
      <c r="F7" s="37">
        <v>26354</v>
      </c>
      <c r="G7" s="37">
        <v>6022</v>
      </c>
      <c r="I7" s="44" t="s">
        <v>580</v>
      </c>
      <c r="J7" s="37">
        <v>623699</v>
      </c>
      <c r="K7" s="37">
        <v>189921</v>
      </c>
    </row>
    <row r="8" spans="1:11" ht="15" customHeight="1" x14ac:dyDescent="0.2">
      <c r="A8" s="231" t="s">
        <v>974</v>
      </c>
      <c r="B8" s="19">
        <v>334989</v>
      </c>
      <c r="C8" s="19">
        <v>92196</v>
      </c>
      <c r="E8" s="231" t="s">
        <v>951</v>
      </c>
      <c r="F8" s="19">
        <v>67031</v>
      </c>
      <c r="G8" s="19">
        <v>18679</v>
      </c>
      <c r="I8" s="231" t="s">
        <v>613</v>
      </c>
      <c r="J8" s="35">
        <v>4</v>
      </c>
      <c r="K8" s="27">
        <v>0</v>
      </c>
    </row>
    <row r="9" spans="1:11" ht="15" customHeight="1" x14ac:dyDescent="0.2">
      <c r="A9" s="44" t="s">
        <v>975</v>
      </c>
      <c r="B9" s="37">
        <v>335231</v>
      </c>
      <c r="C9" s="37">
        <v>92302</v>
      </c>
      <c r="E9" s="44" t="s">
        <v>952</v>
      </c>
      <c r="F9" s="37">
        <v>103308</v>
      </c>
      <c r="G9" s="37">
        <v>30571</v>
      </c>
      <c r="I9" s="200" t="s">
        <v>984</v>
      </c>
      <c r="J9" s="37"/>
      <c r="K9" s="37"/>
    </row>
    <row r="10" spans="1:11" ht="15" customHeight="1" x14ac:dyDescent="0.2">
      <c r="A10" s="231" t="s">
        <v>976</v>
      </c>
      <c r="B10" s="19">
        <v>1336448</v>
      </c>
      <c r="C10" s="19">
        <v>411880</v>
      </c>
      <c r="E10" s="231" t="s">
        <v>953</v>
      </c>
      <c r="F10" s="19">
        <v>124191</v>
      </c>
      <c r="G10" s="19">
        <v>37326</v>
      </c>
      <c r="I10" s="231" t="s">
        <v>963</v>
      </c>
      <c r="J10" s="27">
        <v>541190</v>
      </c>
      <c r="K10" s="27">
        <v>169430</v>
      </c>
    </row>
    <row r="11" spans="1:11" ht="15" customHeight="1" x14ac:dyDescent="0.2">
      <c r="A11" s="44" t="s">
        <v>977</v>
      </c>
      <c r="B11" s="37">
        <v>10278</v>
      </c>
      <c r="C11" s="37">
        <v>2562</v>
      </c>
      <c r="E11" s="44" t="s">
        <v>954</v>
      </c>
      <c r="F11" s="37">
        <v>170683</v>
      </c>
      <c r="G11" s="37">
        <v>48230</v>
      </c>
      <c r="I11" s="44" t="s">
        <v>964</v>
      </c>
      <c r="J11" s="37">
        <v>180065</v>
      </c>
      <c r="K11" s="37">
        <v>53395</v>
      </c>
    </row>
    <row r="12" spans="1:11" ht="15" customHeight="1" x14ac:dyDescent="0.2">
      <c r="A12" s="231" t="s">
        <v>518</v>
      </c>
      <c r="B12" s="19">
        <v>45416</v>
      </c>
      <c r="C12" s="19">
        <v>9826</v>
      </c>
      <c r="E12" s="231" t="s">
        <v>955</v>
      </c>
      <c r="F12" s="19">
        <v>192716</v>
      </c>
      <c r="G12" s="19">
        <v>55310</v>
      </c>
      <c r="I12" s="231" t="s">
        <v>965</v>
      </c>
      <c r="J12" s="27">
        <v>179227</v>
      </c>
      <c r="K12" s="27">
        <v>48664</v>
      </c>
    </row>
    <row r="13" spans="1:11" ht="15" customHeight="1" x14ac:dyDescent="0.2">
      <c r="A13" s="44" t="s">
        <v>986</v>
      </c>
      <c r="B13" s="37">
        <v>122</v>
      </c>
      <c r="C13" s="37">
        <v>41</v>
      </c>
      <c r="E13" s="44" t="s">
        <v>956</v>
      </c>
      <c r="F13" s="37">
        <v>178221</v>
      </c>
      <c r="G13" s="37">
        <v>53036</v>
      </c>
      <c r="I13" s="44" t="s">
        <v>966</v>
      </c>
      <c r="J13" s="37">
        <v>165389</v>
      </c>
      <c r="K13" s="37">
        <v>45643</v>
      </c>
    </row>
    <row r="14" spans="1:11" ht="15" customHeight="1" x14ac:dyDescent="0.2">
      <c r="A14" s="231" t="s">
        <v>503</v>
      </c>
      <c r="B14" s="19">
        <v>27001</v>
      </c>
      <c r="C14" s="19">
        <v>6055</v>
      </c>
      <c r="E14" s="231" t="s">
        <v>957</v>
      </c>
      <c r="F14" s="19">
        <v>161255</v>
      </c>
      <c r="G14" s="19">
        <v>49278</v>
      </c>
      <c r="I14" s="231" t="s">
        <v>967</v>
      </c>
      <c r="J14" s="19">
        <v>197586</v>
      </c>
      <c r="K14" s="19">
        <v>59450</v>
      </c>
    </row>
    <row r="15" spans="1:11" ht="15" customHeight="1" x14ac:dyDescent="0.2">
      <c r="A15" s="44" t="s">
        <v>978</v>
      </c>
      <c r="B15" s="37">
        <v>45520</v>
      </c>
      <c r="C15" s="37">
        <v>12549</v>
      </c>
      <c r="E15" s="44" t="s">
        <v>958</v>
      </c>
      <c r="F15" s="37">
        <v>141678</v>
      </c>
      <c r="G15" s="37">
        <v>43958</v>
      </c>
      <c r="I15" s="44" t="s">
        <v>968</v>
      </c>
      <c r="J15" s="37">
        <v>146838</v>
      </c>
      <c r="K15" s="37">
        <v>45690</v>
      </c>
    </row>
    <row r="16" spans="1:11" ht="15" customHeight="1" x14ac:dyDescent="0.2">
      <c r="A16" s="231" t="s">
        <v>979</v>
      </c>
      <c r="B16" s="19">
        <v>2649</v>
      </c>
      <c r="C16" s="23">
        <v>607</v>
      </c>
      <c r="E16" s="231" t="s">
        <v>959</v>
      </c>
      <c r="F16" s="19">
        <v>109863</v>
      </c>
      <c r="G16" s="19">
        <v>35416</v>
      </c>
      <c r="I16" s="231" t="s">
        <v>1066</v>
      </c>
      <c r="J16" s="19">
        <v>91705</v>
      </c>
      <c r="K16" s="19">
        <v>26546</v>
      </c>
    </row>
    <row r="17" spans="1:11" ht="15" customHeight="1" x14ac:dyDescent="0.2">
      <c r="A17" s="44" t="s">
        <v>980</v>
      </c>
      <c r="B17" s="37">
        <v>29172</v>
      </c>
      <c r="C17" s="37">
        <v>6323</v>
      </c>
      <c r="E17" s="44" t="s">
        <v>960</v>
      </c>
      <c r="F17" s="37">
        <v>87663</v>
      </c>
      <c r="G17" s="37">
        <v>29769</v>
      </c>
      <c r="I17" s="200" t="s">
        <v>969</v>
      </c>
      <c r="J17" s="44"/>
      <c r="K17" s="44"/>
    </row>
    <row r="18" spans="1:11" ht="15" customHeight="1" x14ac:dyDescent="0.2">
      <c r="A18" s="231" t="s">
        <v>981</v>
      </c>
      <c r="B18" s="19">
        <v>24673</v>
      </c>
      <c r="C18" s="19">
        <v>5377</v>
      </c>
      <c r="E18" s="231" t="s">
        <v>961</v>
      </c>
      <c r="F18" s="19">
        <v>60383</v>
      </c>
      <c r="G18" s="19">
        <v>20195</v>
      </c>
      <c r="I18" s="231" t="s">
        <v>970</v>
      </c>
      <c r="J18" s="19">
        <v>88910</v>
      </c>
      <c r="K18" s="19">
        <v>20805</v>
      </c>
    </row>
    <row r="19" spans="1:11" ht="15" customHeight="1" x14ac:dyDescent="0.2">
      <c r="A19" s="44" t="s">
        <v>982</v>
      </c>
      <c r="B19" s="37">
        <v>11332</v>
      </c>
      <c r="C19" s="37">
        <v>3852</v>
      </c>
      <c r="E19" s="44" t="s">
        <v>962</v>
      </c>
      <c r="F19" s="37">
        <v>73028</v>
      </c>
      <c r="G19" s="37">
        <v>20755</v>
      </c>
      <c r="I19" s="44" t="s">
        <v>971</v>
      </c>
      <c r="J19" s="200">
        <v>1413090</v>
      </c>
      <c r="K19" s="200">
        <v>428013</v>
      </c>
    </row>
    <row r="20" spans="1:11" ht="15" customHeight="1" x14ac:dyDescent="0.2">
      <c r="A20" s="231" t="s">
        <v>985</v>
      </c>
      <c r="B20" s="19">
        <v>148</v>
      </c>
      <c r="C20" s="19">
        <v>4</v>
      </c>
      <c r="E20" s="231"/>
      <c r="F20" s="19"/>
      <c r="G20" s="19"/>
    </row>
    <row r="21" spans="1:11" x14ac:dyDescent="0.2">
      <c r="A21" s="30" t="s">
        <v>946</v>
      </c>
    </row>
    <row r="22" spans="1:11" x14ac:dyDescent="0.2">
      <c r="A22" s="30" t="s">
        <v>536</v>
      </c>
    </row>
  </sheetData>
  <phoneticPr fontId="4" type="noConversion"/>
  <pageMargins left="0.75" right="0.75" top="1" bottom="1" header="0" footer="0"/>
  <pageSetup paperSize="9" orientation="portrait" r:id="rId1"/>
  <headerFooter alignWithMargins="0">
    <oddHeader>&amp;L&amp;"Times New Roman,Normal"Oficina d'Estadística&amp;R&amp;"Times New Roman,Normal"Ajuntament de València</oddHead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2" t="s">
        <v>759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pageSetUpPr fitToPage="1"/>
  </sheetPr>
  <dimension ref="A1:N10"/>
  <sheetViews>
    <sheetView workbookViewId="0"/>
  </sheetViews>
  <sheetFormatPr baseColWidth="10" defaultRowHeight="12.75" x14ac:dyDescent="0.2"/>
  <cols>
    <col min="1" max="1" width="22.42578125" customWidth="1"/>
    <col min="2" max="14" width="7.140625" customWidth="1"/>
  </cols>
  <sheetData>
    <row r="1" spans="1:14" ht="15.75" customHeight="1" x14ac:dyDescent="0.2">
      <c r="A1" s="24" t="s">
        <v>1232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</row>
    <row r="2" spans="1:14" x14ac:dyDescent="0.2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</row>
    <row r="3" spans="1:14" ht="18.75" customHeight="1" x14ac:dyDescent="0.2">
      <c r="A3" s="106"/>
      <c r="B3" s="106" t="s">
        <v>761</v>
      </c>
      <c r="C3" s="106" t="s">
        <v>614</v>
      </c>
      <c r="D3" s="106" t="s">
        <v>615</v>
      </c>
      <c r="E3" s="106" t="s">
        <v>616</v>
      </c>
      <c r="F3" s="106" t="s">
        <v>617</v>
      </c>
      <c r="G3" s="106" t="s">
        <v>618</v>
      </c>
      <c r="H3" s="106" t="s">
        <v>619</v>
      </c>
      <c r="I3" s="106" t="s">
        <v>620</v>
      </c>
      <c r="J3" s="106" t="s">
        <v>621</v>
      </c>
      <c r="K3" s="106" t="s">
        <v>622</v>
      </c>
      <c r="L3" s="106" t="s">
        <v>623</v>
      </c>
      <c r="M3" s="106" t="s">
        <v>624</v>
      </c>
      <c r="N3" s="106" t="s">
        <v>625</v>
      </c>
    </row>
    <row r="4" spans="1:14" ht="15" customHeight="1" x14ac:dyDescent="0.2">
      <c r="A4" s="313" t="s">
        <v>761</v>
      </c>
      <c r="B4" s="182">
        <v>21584</v>
      </c>
      <c r="C4" s="314">
        <v>1526</v>
      </c>
      <c r="D4" s="314">
        <v>1431</v>
      </c>
      <c r="E4" s="314">
        <v>1841</v>
      </c>
      <c r="F4" s="314">
        <v>1449</v>
      </c>
      <c r="G4" s="314">
        <v>1883</v>
      </c>
      <c r="H4" s="314">
        <v>2111</v>
      </c>
      <c r="I4" s="314">
        <v>2070</v>
      </c>
      <c r="J4" s="314">
        <v>1424</v>
      </c>
      <c r="K4" s="314">
        <v>1751</v>
      </c>
      <c r="L4" s="314">
        <v>2009</v>
      </c>
      <c r="M4" s="314">
        <v>2139</v>
      </c>
      <c r="N4" s="314">
        <v>1950</v>
      </c>
    </row>
    <row r="5" spans="1:14" ht="15" customHeight="1" x14ac:dyDescent="0.2">
      <c r="A5" s="44" t="s">
        <v>491</v>
      </c>
      <c r="B5" s="37">
        <v>16670</v>
      </c>
      <c r="C5" s="37">
        <v>1227</v>
      </c>
      <c r="D5" s="37">
        <v>1117</v>
      </c>
      <c r="E5" s="37">
        <v>1446</v>
      </c>
      <c r="F5" s="37">
        <v>1106</v>
      </c>
      <c r="G5" s="37">
        <v>1445</v>
      </c>
      <c r="H5" s="37">
        <v>1596</v>
      </c>
      <c r="I5" s="37">
        <v>1624</v>
      </c>
      <c r="J5" s="37">
        <v>1109</v>
      </c>
      <c r="K5" s="37">
        <v>1316</v>
      </c>
      <c r="L5" s="37">
        <v>1484</v>
      </c>
      <c r="M5" s="37">
        <v>1625</v>
      </c>
      <c r="N5" s="37">
        <v>1575</v>
      </c>
    </row>
    <row r="6" spans="1:14" ht="15" customHeight="1" x14ac:dyDescent="0.2">
      <c r="A6" s="48" t="s">
        <v>529</v>
      </c>
      <c r="B6" s="27">
        <v>15666</v>
      </c>
      <c r="C6" s="27">
        <v>1164</v>
      </c>
      <c r="D6" s="27">
        <v>1038</v>
      </c>
      <c r="E6" s="45">
        <v>1349</v>
      </c>
      <c r="F6" s="45">
        <v>1048</v>
      </c>
      <c r="G6" s="45">
        <v>1358</v>
      </c>
      <c r="H6" s="45">
        <v>1514</v>
      </c>
      <c r="I6" s="45">
        <v>1541</v>
      </c>
      <c r="J6" s="45">
        <v>1047</v>
      </c>
      <c r="K6" s="45">
        <v>1227</v>
      </c>
      <c r="L6" s="45">
        <v>1380</v>
      </c>
      <c r="M6" s="45">
        <v>1515</v>
      </c>
      <c r="N6" s="45">
        <v>1485</v>
      </c>
    </row>
    <row r="7" spans="1:14" ht="15" customHeight="1" x14ac:dyDescent="0.2">
      <c r="A7" s="47" t="s">
        <v>530</v>
      </c>
      <c r="B7" s="37">
        <v>1004</v>
      </c>
      <c r="C7" s="37">
        <v>63</v>
      </c>
      <c r="D7" s="37">
        <v>79</v>
      </c>
      <c r="E7" s="46">
        <v>97</v>
      </c>
      <c r="F7" s="46">
        <v>58</v>
      </c>
      <c r="G7" s="46">
        <v>87</v>
      </c>
      <c r="H7" s="46">
        <v>82</v>
      </c>
      <c r="I7" s="46">
        <v>83</v>
      </c>
      <c r="J7" s="46">
        <v>62</v>
      </c>
      <c r="K7" s="46">
        <v>89</v>
      </c>
      <c r="L7" s="46">
        <v>104</v>
      </c>
      <c r="M7" s="46">
        <v>110</v>
      </c>
      <c r="N7" s="46">
        <v>90</v>
      </c>
    </row>
    <row r="8" spans="1:14" s="23" customFormat="1" x14ac:dyDescent="0.2">
      <c r="A8" s="30" t="s">
        <v>1264</v>
      </c>
    </row>
    <row r="9" spans="1:14" x14ac:dyDescent="0.2">
      <c r="A9" s="30" t="s">
        <v>536</v>
      </c>
    </row>
    <row r="10" spans="1:14" x14ac:dyDescent="0.2">
      <c r="B10" s="27"/>
      <c r="C10" s="27"/>
      <c r="D10" s="27"/>
      <c r="E10" s="45"/>
      <c r="F10" s="45"/>
      <c r="G10" s="45"/>
      <c r="H10" s="45"/>
      <c r="I10" s="45"/>
      <c r="J10" s="45"/>
      <c r="K10" s="45"/>
      <c r="L10" s="45"/>
      <c r="M10" s="45"/>
      <c r="N10" s="45"/>
    </row>
  </sheetData>
  <phoneticPr fontId="0" type="noConversion"/>
  <pageMargins left="0.39370078740157483" right="0.39370078740157483" top="0.59055118110236227" bottom="0.59055118110236227" header="0" footer="0"/>
  <pageSetup paperSize="9" scale="9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pageSetUpPr fitToPage="1"/>
  </sheetPr>
  <dimension ref="B1:F89"/>
  <sheetViews>
    <sheetView workbookViewId="0"/>
  </sheetViews>
  <sheetFormatPr baseColWidth="10" defaultColWidth="11.42578125" defaultRowHeight="12.75" x14ac:dyDescent="0.2"/>
  <cols>
    <col min="1" max="1" width="5.5703125" style="129" customWidth="1"/>
    <col min="2" max="2" width="75.7109375" style="129" customWidth="1"/>
    <col min="3" max="3" width="5.5703125" style="129" customWidth="1"/>
    <col min="4" max="16384" width="11.42578125" style="129"/>
  </cols>
  <sheetData>
    <row r="1" spans="6:6" s="13" customFormat="1" x14ac:dyDescent="0.2"/>
    <row r="4" spans="6:6" s="13" customFormat="1" x14ac:dyDescent="0.2"/>
    <row r="5" spans="6:6" s="13" customFormat="1" x14ac:dyDescent="0.2">
      <c r="F5" s="153"/>
    </row>
    <row r="6" spans="6:6" s="13" customFormat="1" x14ac:dyDescent="0.2">
      <c r="F6" s="153"/>
    </row>
    <row r="7" spans="6:6" s="13" customFormat="1" x14ac:dyDescent="0.2">
      <c r="F7" s="153"/>
    </row>
    <row r="8" spans="6:6" s="13" customFormat="1" x14ac:dyDescent="0.2">
      <c r="F8" s="153"/>
    </row>
    <row r="9" spans="6:6" s="13" customFormat="1" x14ac:dyDescent="0.2">
      <c r="F9" s="153"/>
    </row>
    <row r="10" spans="6:6" s="13" customFormat="1" x14ac:dyDescent="0.2">
      <c r="F10" s="153"/>
    </row>
    <row r="11" spans="6:6" s="13" customFormat="1" x14ac:dyDescent="0.2">
      <c r="F11" s="153"/>
    </row>
    <row r="12" spans="6:6" s="13" customFormat="1" x14ac:dyDescent="0.2">
      <c r="F12" s="153"/>
    </row>
    <row r="13" spans="6:6" s="13" customFormat="1" x14ac:dyDescent="0.2">
      <c r="F13" s="153"/>
    </row>
    <row r="14" spans="6:6" s="13" customFormat="1" x14ac:dyDescent="0.2">
      <c r="F14" s="153"/>
    </row>
    <row r="15" spans="6:6" s="13" customFormat="1" x14ac:dyDescent="0.2">
      <c r="F15" s="153"/>
    </row>
    <row r="16" spans="6:6" s="13" customFormat="1" x14ac:dyDescent="0.2">
      <c r="F16" s="153"/>
    </row>
    <row r="18" spans="2:6" s="13" customFormat="1" x14ac:dyDescent="0.2">
      <c r="F18" s="153"/>
    </row>
    <row r="19" spans="2:6" s="13" customFormat="1" x14ac:dyDescent="0.2">
      <c r="F19" s="153"/>
    </row>
    <row r="20" spans="2:6" s="13" customFormat="1" x14ac:dyDescent="0.2">
      <c r="F20" s="153"/>
    </row>
    <row r="21" spans="2:6" s="13" customFormat="1" x14ac:dyDescent="0.2">
      <c r="F21" s="153"/>
    </row>
    <row r="22" spans="2:6" s="13" customFormat="1" x14ac:dyDescent="0.2">
      <c r="F22" s="153"/>
    </row>
    <row r="23" spans="2:6" s="13" customFormat="1" x14ac:dyDescent="0.2">
      <c r="F23" s="153"/>
    </row>
    <row r="24" spans="2:6" s="13" customFormat="1" x14ac:dyDescent="0.2">
      <c r="F24" s="153"/>
    </row>
    <row r="25" spans="2:6" ht="14.25" x14ac:dyDescent="0.2">
      <c r="B25" s="24"/>
      <c r="F25" s="154"/>
    </row>
    <row r="26" spans="2:6" x14ac:dyDescent="0.2">
      <c r="F26" s="154"/>
    </row>
    <row r="27" spans="2:6" x14ac:dyDescent="0.2">
      <c r="F27" s="154"/>
    </row>
    <row r="28" spans="2:6" x14ac:dyDescent="0.2">
      <c r="F28" s="154"/>
    </row>
    <row r="29" spans="2:6" x14ac:dyDescent="0.2">
      <c r="E29" s="155"/>
      <c r="F29" s="154"/>
    </row>
    <row r="30" spans="2:6" x14ac:dyDescent="0.2">
      <c r="F30" s="154"/>
    </row>
    <row r="31" spans="2:6" x14ac:dyDescent="0.2">
      <c r="F31" s="154"/>
    </row>
    <row r="32" spans="2:6" x14ac:dyDescent="0.2">
      <c r="F32" s="154"/>
    </row>
    <row r="33" spans="5:6" x14ac:dyDescent="0.2">
      <c r="F33" s="154"/>
    </row>
    <row r="34" spans="5:6" x14ac:dyDescent="0.2">
      <c r="F34" s="154"/>
    </row>
    <row r="35" spans="5:6" x14ac:dyDescent="0.2">
      <c r="F35" s="154"/>
    </row>
    <row r="36" spans="5:6" x14ac:dyDescent="0.2">
      <c r="F36" s="154"/>
    </row>
    <row r="37" spans="5:6" x14ac:dyDescent="0.2">
      <c r="F37" s="154"/>
    </row>
    <row r="38" spans="5:6" x14ac:dyDescent="0.2">
      <c r="F38" s="154"/>
    </row>
    <row r="39" spans="5:6" x14ac:dyDescent="0.2">
      <c r="F39" s="154"/>
    </row>
    <row r="40" spans="5:6" x14ac:dyDescent="0.2">
      <c r="F40" s="154"/>
    </row>
    <row r="41" spans="5:6" x14ac:dyDescent="0.2">
      <c r="E41" s="155"/>
      <c r="F41" s="154"/>
    </row>
    <row r="42" spans="5:6" x14ac:dyDescent="0.2">
      <c r="F42" s="154"/>
    </row>
    <row r="43" spans="5:6" x14ac:dyDescent="0.2">
      <c r="F43" s="154"/>
    </row>
    <row r="44" spans="5:6" x14ac:dyDescent="0.2">
      <c r="F44" s="154"/>
    </row>
    <row r="45" spans="5:6" x14ac:dyDescent="0.2">
      <c r="F45" s="154"/>
    </row>
    <row r="46" spans="5:6" x14ac:dyDescent="0.2">
      <c r="F46" s="154"/>
    </row>
    <row r="47" spans="5:6" x14ac:dyDescent="0.2">
      <c r="F47" s="154"/>
    </row>
    <row r="48" spans="5:6" x14ac:dyDescent="0.2">
      <c r="F48" s="154"/>
    </row>
    <row r="49" spans="5:6" x14ac:dyDescent="0.2">
      <c r="F49" s="154"/>
    </row>
    <row r="50" spans="5:6" x14ac:dyDescent="0.2">
      <c r="F50" s="154"/>
    </row>
    <row r="51" spans="5:6" x14ac:dyDescent="0.2">
      <c r="F51" s="154"/>
    </row>
    <row r="52" spans="5:6" x14ac:dyDescent="0.2">
      <c r="F52" s="154"/>
    </row>
    <row r="53" spans="5:6" x14ac:dyDescent="0.2">
      <c r="E53" s="155"/>
      <c r="F53" s="154"/>
    </row>
    <row r="54" spans="5:6" x14ac:dyDescent="0.2">
      <c r="F54" s="154"/>
    </row>
    <row r="55" spans="5:6" x14ac:dyDescent="0.2">
      <c r="F55" s="154"/>
    </row>
    <row r="56" spans="5:6" x14ac:dyDescent="0.2">
      <c r="F56" s="154"/>
    </row>
    <row r="57" spans="5:6" x14ac:dyDescent="0.2">
      <c r="F57" s="154"/>
    </row>
    <row r="58" spans="5:6" x14ac:dyDescent="0.2">
      <c r="F58" s="154"/>
    </row>
    <row r="59" spans="5:6" x14ac:dyDescent="0.2">
      <c r="F59" s="154"/>
    </row>
    <row r="60" spans="5:6" x14ac:dyDescent="0.2">
      <c r="F60" s="154"/>
    </row>
    <row r="61" spans="5:6" x14ac:dyDescent="0.2">
      <c r="F61" s="154"/>
    </row>
    <row r="62" spans="5:6" x14ac:dyDescent="0.2">
      <c r="F62" s="154"/>
    </row>
    <row r="63" spans="5:6" x14ac:dyDescent="0.2">
      <c r="F63" s="154"/>
    </row>
    <row r="64" spans="5:6" x14ac:dyDescent="0.2">
      <c r="F64" s="154"/>
    </row>
    <row r="65" spans="5:6" x14ac:dyDescent="0.2">
      <c r="E65" s="155"/>
    </row>
    <row r="77" spans="5:6" x14ac:dyDescent="0.2">
      <c r="E77" s="155"/>
      <c r="F77" s="154"/>
    </row>
    <row r="89" spans="5:6" x14ac:dyDescent="0.2">
      <c r="E89" s="155"/>
      <c r="F89" s="154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pageSetUpPr fitToPage="1"/>
  </sheetPr>
  <dimension ref="A1:J11"/>
  <sheetViews>
    <sheetView workbookViewId="0"/>
  </sheetViews>
  <sheetFormatPr baseColWidth="10" defaultRowHeight="12.75" x14ac:dyDescent="0.2"/>
  <cols>
    <col min="1" max="1" width="13.7109375" customWidth="1"/>
    <col min="2" max="8" width="12.85546875" customWidth="1"/>
  </cols>
  <sheetData>
    <row r="1" spans="1:10" ht="15.75" customHeight="1" x14ac:dyDescent="0.2">
      <c r="A1" s="24" t="s">
        <v>1233</v>
      </c>
      <c r="B1" s="23"/>
      <c r="C1" s="23"/>
      <c r="D1" s="23"/>
      <c r="E1" s="23"/>
      <c r="F1" s="23"/>
      <c r="G1" s="23"/>
      <c r="H1" s="23"/>
    </row>
    <row r="2" spans="1:10" x14ac:dyDescent="0.2">
      <c r="A2" s="23"/>
      <c r="B2" s="23"/>
      <c r="C2" s="23"/>
      <c r="D2" s="23"/>
      <c r="E2" s="23"/>
      <c r="F2" s="23"/>
      <c r="G2" s="23"/>
      <c r="H2" s="23"/>
    </row>
    <row r="3" spans="1:10" ht="37.5" customHeight="1" x14ac:dyDescent="0.2">
      <c r="A3" s="94"/>
      <c r="B3" s="111" t="s">
        <v>761</v>
      </c>
      <c r="C3" s="111" t="s">
        <v>491</v>
      </c>
      <c r="D3" s="111" t="s">
        <v>531</v>
      </c>
      <c r="E3" s="111" t="s">
        <v>509</v>
      </c>
      <c r="F3" s="111" t="s">
        <v>515</v>
      </c>
      <c r="G3" s="111" t="s">
        <v>508</v>
      </c>
      <c r="H3" s="111" t="s">
        <v>532</v>
      </c>
      <c r="I3" s="111" t="s">
        <v>613</v>
      </c>
    </row>
    <row r="4" spans="1:10" ht="15" customHeight="1" x14ac:dyDescent="0.2">
      <c r="A4" s="315" t="s">
        <v>761</v>
      </c>
      <c r="B4" s="316">
        <v>21584</v>
      </c>
      <c r="C4" s="316">
        <v>16670</v>
      </c>
      <c r="D4" s="316">
        <v>1027</v>
      </c>
      <c r="E4" s="316">
        <v>2753</v>
      </c>
      <c r="F4" s="316">
        <v>335</v>
      </c>
      <c r="G4" s="316">
        <v>220</v>
      </c>
      <c r="H4" s="316">
        <v>303</v>
      </c>
      <c r="I4" s="316">
        <v>276</v>
      </c>
      <c r="J4" s="1"/>
    </row>
    <row r="5" spans="1:10" ht="15" customHeight="1" x14ac:dyDescent="0.2">
      <c r="A5" s="38" t="s">
        <v>790</v>
      </c>
      <c r="B5" s="27">
        <v>2019</v>
      </c>
      <c r="C5" s="27">
        <v>1571</v>
      </c>
      <c r="D5" s="27">
        <v>224</v>
      </c>
      <c r="E5" s="27">
        <v>14</v>
      </c>
      <c r="F5" s="27">
        <v>6</v>
      </c>
      <c r="G5" s="27">
        <v>160</v>
      </c>
      <c r="H5" s="27">
        <v>43</v>
      </c>
      <c r="I5" s="27">
        <v>1</v>
      </c>
      <c r="J5" s="1"/>
    </row>
    <row r="6" spans="1:10" ht="15" customHeight="1" x14ac:dyDescent="0.2">
      <c r="A6" s="242" t="s">
        <v>533</v>
      </c>
      <c r="B6" s="243">
        <f>B7+B8</f>
        <v>19339</v>
      </c>
      <c r="C6" s="243">
        <f t="shared" ref="C6:I6" si="0">C7+C8</f>
        <v>15090</v>
      </c>
      <c r="D6" s="243">
        <f t="shared" si="0"/>
        <v>803</v>
      </c>
      <c r="E6" s="243">
        <f t="shared" si="0"/>
        <v>2739</v>
      </c>
      <c r="F6" s="243">
        <f t="shared" si="0"/>
        <v>329</v>
      </c>
      <c r="G6" s="243">
        <f t="shared" si="0"/>
        <v>57</v>
      </c>
      <c r="H6" s="243">
        <f t="shared" si="0"/>
        <v>260</v>
      </c>
      <c r="I6" s="243">
        <f t="shared" si="0"/>
        <v>61</v>
      </c>
      <c r="J6" s="1"/>
    </row>
    <row r="7" spans="1:10" ht="15" customHeight="1" x14ac:dyDescent="0.2">
      <c r="A7" s="48" t="s">
        <v>278</v>
      </c>
      <c r="B7" s="27">
        <v>15094</v>
      </c>
      <c r="C7" s="27">
        <v>12057</v>
      </c>
      <c r="D7" s="27">
        <v>568</v>
      </c>
      <c r="E7" s="27">
        <v>1877</v>
      </c>
      <c r="F7" s="27">
        <v>235</v>
      </c>
      <c r="G7" s="27">
        <v>57</v>
      </c>
      <c r="H7" s="27">
        <v>245</v>
      </c>
      <c r="I7" s="27">
        <v>55</v>
      </c>
      <c r="J7" s="1"/>
    </row>
    <row r="8" spans="1:10" ht="15" customHeight="1" x14ac:dyDescent="0.2">
      <c r="A8" s="273" t="s">
        <v>190</v>
      </c>
      <c r="B8" s="243">
        <v>4245</v>
      </c>
      <c r="C8" s="243">
        <v>3033</v>
      </c>
      <c r="D8" s="243">
        <v>235</v>
      </c>
      <c r="E8" s="243">
        <v>862</v>
      </c>
      <c r="F8" s="243">
        <v>94</v>
      </c>
      <c r="G8" s="243">
        <v>0</v>
      </c>
      <c r="H8" s="243">
        <v>15</v>
      </c>
      <c r="I8" s="243">
        <v>6</v>
      </c>
      <c r="J8" s="1"/>
    </row>
    <row r="9" spans="1:10" ht="15" customHeight="1" x14ac:dyDescent="0.2">
      <c r="A9" s="38" t="s">
        <v>613</v>
      </c>
      <c r="B9" s="27">
        <v>226</v>
      </c>
      <c r="C9" s="27">
        <v>9</v>
      </c>
      <c r="D9" s="27">
        <v>0</v>
      </c>
      <c r="E9" s="27">
        <v>0</v>
      </c>
      <c r="F9" s="27">
        <v>0</v>
      </c>
      <c r="G9" s="27">
        <v>3</v>
      </c>
      <c r="H9" s="27">
        <v>0</v>
      </c>
      <c r="I9" s="27">
        <v>214</v>
      </c>
      <c r="J9" s="1"/>
    </row>
    <row r="10" spans="1:10" s="23" customFormat="1" x14ac:dyDescent="0.2">
      <c r="A10" s="30" t="s">
        <v>1231</v>
      </c>
    </row>
    <row r="11" spans="1:10" x14ac:dyDescent="0.2">
      <c r="A11" s="30" t="s">
        <v>1048</v>
      </c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pageSetUpPr fitToPage="1"/>
  </sheetPr>
  <dimension ref="A1:J23"/>
  <sheetViews>
    <sheetView workbookViewId="0"/>
  </sheetViews>
  <sheetFormatPr baseColWidth="10" defaultColWidth="11.42578125" defaultRowHeight="12.75" x14ac:dyDescent="0.2"/>
  <cols>
    <col min="1" max="1" width="5.5703125" style="129" customWidth="1"/>
    <col min="2" max="2" width="75.7109375" style="129" customWidth="1"/>
    <col min="3" max="3" width="5.5703125" style="129" customWidth="1"/>
    <col min="4" max="5" width="11.42578125" style="8"/>
    <col min="6" max="16384" width="11.42578125" style="129"/>
  </cols>
  <sheetData>
    <row r="1" spans="1:10" x14ac:dyDescent="0.2">
      <c r="C1" s="8"/>
      <c r="E1" s="129"/>
    </row>
    <row r="2" spans="1:10" x14ac:dyDescent="0.2">
      <c r="A2" s="135"/>
      <c r="B2" s="136"/>
      <c r="C2" s="136"/>
      <c r="D2" s="138"/>
    </row>
    <row r="3" spans="1:10" x14ac:dyDescent="0.2">
      <c r="C3" s="137"/>
      <c r="E3" s="139"/>
    </row>
    <row r="4" spans="1:10" x14ac:dyDescent="0.2">
      <c r="C4" s="156"/>
      <c r="D4" s="134"/>
      <c r="E4" s="140"/>
    </row>
    <row r="5" spans="1:10" x14ac:dyDescent="0.2">
      <c r="A5" s="13"/>
      <c r="B5" s="13"/>
      <c r="C5" s="157"/>
      <c r="E5" s="158"/>
      <c r="F5" s="158"/>
      <c r="G5" s="158"/>
      <c r="H5" s="158"/>
      <c r="I5" s="158"/>
      <c r="J5" s="158"/>
    </row>
    <row r="6" spans="1:10" x14ac:dyDescent="0.2">
      <c r="C6" s="142"/>
      <c r="E6" s="141"/>
    </row>
    <row r="7" spans="1:10" x14ac:dyDescent="0.2">
      <c r="C7" s="142"/>
      <c r="E7" s="141"/>
    </row>
    <row r="8" spans="1:10" x14ac:dyDescent="0.2">
      <c r="C8" s="142"/>
      <c r="E8" s="141"/>
    </row>
    <row r="9" spans="1:10" x14ac:dyDescent="0.2">
      <c r="C9" s="142"/>
      <c r="E9" s="141"/>
    </row>
    <row r="10" spans="1:10" x14ac:dyDescent="0.2">
      <c r="C10" s="142"/>
      <c r="E10" s="141"/>
    </row>
    <row r="11" spans="1:10" x14ac:dyDescent="0.2">
      <c r="A11" s="141"/>
      <c r="B11" s="142"/>
      <c r="C11" s="142"/>
      <c r="D11" s="142"/>
    </row>
    <row r="12" spans="1:10" x14ac:dyDescent="0.2">
      <c r="A12" s="141"/>
      <c r="B12" s="142"/>
      <c r="C12" s="142"/>
      <c r="D12" s="142"/>
    </row>
    <row r="13" spans="1:10" x14ac:dyDescent="0.2">
      <c r="A13" s="141"/>
      <c r="B13" s="142"/>
      <c r="C13" s="142"/>
      <c r="D13" s="142"/>
    </row>
    <row r="14" spans="1:10" x14ac:dyDescent="0.2">
      <c r="A14" s="141"/>
      <c r="B14" s="142"/>
      <c r="C14" s="142"/>
      <c r="D14" s="142"/>
    </row>
    <row r="15" spans="1:10" x14ac:dyDescent="0.2">
      <c r="A15" s="141"/>
      <c r="B15" s="142"/>
      <c r="C15" s="142"/>
      <c r="D15" s="142"/>
    </row>
    <row r="16" spans="1:10" x14ac:dyDescent="0.2">
      <c r="A16" s="141"/>
      <c r="B16" s="142"/>
      <c r="C16" s="142"/>
      <c r="D16" s="142"/>
    </row>
    <row r="17" spans="1:4" x14ac:dyDescent="0.2">
      <c r="A17" s="141"/>
      <c r="B17" s="142"/>
      <c r="C17" s="142"/>
      <c r="D17" s="142"/>
    </row>
    <row r="18" spans="1:4" x14ac:dyDescent="0.2">
      <c r="A18" s="141"/>
      <c r="B18" s="142"/>
      <c r="C18" s="142"/>
      <c r="D18" s="142"/>
    </row>
    <row r="19" spans="1:4" x14ac:dyDescent="0.2">
      <c r="A19" s="141"/>
      <c r="B19" s="142"/>
      <c r="C19" s="142"/>
      <c r="D19" s="142"/>
    </row>
    <row r="20" spans="1:4" x14ac:dyDescent="0.2">
      <c r="A20" s="141"/>
      <c r="B20" s="142"/>
      <c r="C20" s="142"/>
      <c r="D20" s="142"/>
    </row>
    <row r="21" spans="1:4" x14ac:dyDescent="0.2">
      <c r="A21" s="141"/>
      <c r="B21" s="142"/>
      <c r="C21" s="142"/>
      <c r="D21" s="142"/>
    </row>
    <row r="22" spans="1:4" x14ac:dyDescent="0.2">
      <c r="A22" s="141"/>
      <c r="B22" s="142"/>
      <c r="C22" s="142"/>
      <c r="D22" s="142"/>
    </row>
    <row r="23" spans="1:4" x14ac:dyDescent="0.2">
      <c r="A23" s="141"/>
      <c r="B23" s="142"/>
      <c r="C23" s="142"/>
      <c r="D23" s="142"/>
    </row>
  </sheetData>
  <phoneticPr fontId="4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/>
  <dimension ref="A1:E18"/>
  <sheetViews>
    <sheetView workbookViewId="0"/>
  </sheetViews>
  <sheetFormatPr baseColWidth="10" defaultRowHeight="12.75" x14ac:dyDescent="0.2"/>
  <cols>
    <col min="2" max="5" width="14" customWidth="1"/>
  </cols>
  <sheetData>
    <row r="1" spans="1:5" ht="14.25" x14ac:dyDescent="0.2">
      <c r="A1" s="222" t="s">
        <v>1234</v>
      </c>
      <c r="B1" s="19"/>
      <c r="C1" s="19"/>
      <c r="D1" s="19"/>
      <c r="E1" s="19"/>
    </row>
    <row r="2" spans="1:5" x14ac:dyDescent="0.2">
      <c r="A2" s="19"/>
      <c r="B2" s="19"/>
      <c r="C2" s="19"/>
      <c r="D2" s="19"/>
      <c r="E2" s="19"/>
    </row>
    <row r="3" spans="1:5" ht="44.25" customHeight="1" x14ac:dyDescent="0.2">
      <c r="A3" s="223"/>
      <c r="B3" s="111" t="s">
        <v>491</v>
      </c>
      <c r="C3" s="111" t="s">
        <v>531</v>
      </c>
      <c r="D3" s="111" t="s">
        <v>192</v>
      </c>
      <c r="E3" s="111" t="s">
        <v>193</v>
      </c>
    </row>
    <row r="4" spans="1:5" ht="15" customHeight="1" x14ac:dyDescent="0.2">
      <c r="A4" s="317" t="s">
        <v>761</v>
      </c>
      <c r="B4" s="316">
        <v>16670</v>
      </c>
      <c r="C4" s="316">
        <v>1027</v>
      </c>
      <c r="D4" s="316">
        <v>3088</v>
      </c>
      <c r="E4" s="316">
        <v>303</v>
      </c>
    </row>
    <row r="5" spans="1:5" ht="15" customHeight="1" x14ac:dyDescent="0.2">
      <c r="A5" s="43" t="s">
        <v>832</v>
      </c>
      <c r="B5" s="27">
        <v>9477</v>
      </c>
      <c r="C5" s="27">
        <v>29</v>
      </c>
      <c r="D5" s="27">
        <v>2975</v>
      </c>
      <c r="E5" s="27">
        <v>7</v>
      </c>
    </row>
    <row r="6" spans="1:5" ht="15" customHeight="1" x14ac:dyDescent="0.2">
      <c r="A6" s="274" t="s">
        <v>25</v>
      </c>
      <c r="B6" s="243">
        <v>7009</v>
      </c>
      <c r="C6" s="243">
        <v>975</v>
      </c>
      <c r="D6" s="239">
        <v>13</v>
      </c>
      <c r="E6" s="243">
        <v>283</v>
      </c>
    </row>
    <row r="7" spans="1:5" ht="15" customHeight="1" x14ac:dyDescent="0.2">
      <c r="A7" s="43" t="s">
        <v>794</v>
      </c>
      <c r="B7" s="27">
        <v>87</v>
      </c>
      <c r="C7" s="27">
        <v>10</v>
      </c>
      <c r="D7" s="27">
        <v>100</v>
      </c>
      <c r="E7" s="27">
        <v>0</v>
      </c>
    </row>
    <row r="8" spans="1:5" ht="15" customHeight="1" x14ac:dyDescent="0.2">
      <c r="A8" s="274" t="s">
        <v>795</v>
      </c>
      <c r="B8" s="243">
        <v>43</v>
      </c>
      <c r="C8" s="243">
        <v>8</v>
      </c>
      <c r="D8" s="239">
        <v>0</v>
      </c>
      <c r="E8" s="243">
        <v>0</v>
      </c>
    </row>
    <row r="9" spans="1:5" ht="15" customHeight="1" x14ac:dyDescent="0.2">
      <c r="A9" s="43" t="s">
        <v>932</v>
      </c>
      <c r="B9" s="27">
        <v>13</v>
      </c>
      <c r="C9" s="27">
        <v>5</v>
      </c>
      <c r="D9" s="27">
        <v>0</v>
      </c>
      <c r="E9" s="27">
        <v>2</v>
      </c>
    </row>
    <row r="10" spans="1:5" ht="15" customHeight="1" x14ac:dyDescent="0.2">
      <c r="A10" s="274" t="s">
        <v>933</v>
      </c>
      <c r="B10" s="243">
        <v>2</v>
      </c>
      <c r="C10" s="243">
        <v>0</v>
      </c>
      <c r="D10" s="239">
        <v>0</v>
      </c>
      <c r="E10" s="243">
        <v>10</v>
      </c>
    </row>
    <row r="11" spans="1:5" ht="15" customHeight="1" x14ac:dyDescent="0.2">
      <c r="A11" s="43" t="s">
        <v>613</v>
      </c>
      <c r="B11" s="27">
        <v>39</v>
      </c>
      <c r="C11" s="27">
        <v>0</v>
      </c>
      <c r="D11" s="27">
        <v>0</v>
      </c>
      <c r="E11" s="27">
        <v>1</v>
      </c>
    </row>
    <row r="12" spans="1:5" ht="15" customHeight="1" x14ac:dyDescent="0.2">
      <c r="A12" s="30" t="s">
        <v>1231</v>
      </c>
      <c r="B12" s="23"/>
      <c r="C12" s="23"/>
      <c r="D12" s="23"/>
      <c r="E12" s="23"/>
    </row>
    <row r="13" spans="1:5" ht="15" customHeight="1" x14ac:dyDescent="0.2">
      <c r="A13" s="49" t="s">
        <v>1048</v>
      </c>
      <c r="B13" s="1"/>
      <c r="C13" s="1"/>
      <c r="D13" s="1"/>
      <c r="E13" s="1"/>
    </row>
    <row r="14" spans="1:5" ht="15" customHeight="1" x14ac:dyDescent="0.2">
      <c r="B14" s="1"/>
      <c r="C14" s="1"/>
      <c r="D14" s="1"/>
      <c r="E14" s="1"/>
    </row>
    <row r="15" spans="1:5" ht="15" customHeight="1" x14ac:dyDescent="0.2"/>
    <row r="16" spans="1:5" ht="15" customHeight="1" x14ac:dyDescent="0.2"/>
    <row r="17" spans="1:5" s="23" customFormat="1" ht="12.75" customHeight="1" x14ac:dyDescent="0.2">
      <c r="A17"/>
      <c r="B17"/>
      <c r="C17"/>
      <c r="D17"/>
      <c r="E17"/>
    </row>
    <row r="18" spans="1:5" s="23" customFormat="1" x14ac:dyDescent="0.2">
      <c r="A18"/>
      <c r="B18"/>
      <c r="C18"/>
      <c r="D18"/>
      <c r="E18"/>
    </row>
  </sheetData>
  <phoneticPr fontId="4" type="noConversion"/>
  <pageMargins left="0.75" right="0.75" top="1" bottom="1" header="0" footer="0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/>
  <dimension ref="A1"/>
  <sheetViews>
    <sheetView workbookViewId="0"/>
  </sheetViews>
  <sheetFormatPr baseColWidth="10" defaultRowHeight="12.75" x14ac:dyDescent="0.2"/>
  <cols>
    <col min="1" max="1" width="5.5703125" customWidth="1"/>
    <col min="2" max="2" width="75.7109375" customWidth="1"/>
    <col min="3" max="3" width="5.5703125" customWidth="1"/>
  </cols>
  <sheetData/>
  <phoneticPr fontId="4" type="noConversion"/>
  <pageMargins left="0.75" right="0.75" top="1" bottom="1" header="0" footer="0"/>
  <headerFooter alignWithMargins="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/>
  <dimension ref="A1:H19"/>
  <sheetViews>
    <sheetView workbookViewId="0"/>
  </sheetViews>
  <sheetFormatPr baseColWidth="10" defaultRowHeight="12.75" x14ac:dyDescent="0.2"/>
  <cols>
    <col min="1" max="1" width="17.85546875" customWidth="1"/>
    <col min="2" max="2" width="19.140625" bestFit="1" customWidth="1"/>
  </cols>
  <sheetData>
    <row r="1" spans="1:8" ht="14.25" x14ac:dyDescent="0.2">
      <c r="A1" s="24" t="s">
        <v>1235</v>
      </c>
      <c r="B1" s="38"/>
      <c r="C1" s="38"/>
      <c r="D1" s="10"/>
      <c r="E1" s="10"/>
      <c r="F1" s="10"/>
      <c r="G1" s="10"/>
      <c r="H1" s="10"/>
    </row>
    <row r="2" spans="1:8" x14ac:dyDescent="0.2">
      <c r="A2" s="23"/>
      <c r="B2" s="38"/>
      <c r="C2" s="38"/>
      <c r="D2" s="10"/>
      <c r="E2" s="10"/>
      <c r="F2" s="10"/>
      <c r="G2" s="10"/>
      <c r="H2" s="10"/>
    </row>
    <row r="3" spans="1:8" ht="18.600000000000001" customHeight="1" x14ac:dyDescent="0.2">
      <c r="A3" s="94" t="s">
        <v>346</v>
      </c>
      <c r="B3" s="106" t="s">
        <v>1236</v>
      </c>
    </row>
    <row r="4" spans="1:8" ht="15" customHeight="1" x14ac:dyDescent="0.2">
      <c r="A4" s="187" t="s">
        <v>761</v>
      </c>
      <c r="B4" s="182">
        <v>15666</v>
      </c>
    </row>
    <row r="5" spans="1:8" ht="15" customHeight="1" x14ac:dyDescent="0.2">
      <c r="A5" s="36" t="s">
        <v>796</v>
      </c>
      <c r="B5" s="37">
        <v>376</v>
      </c>
      <c r="C5" s="38"/>
    </row>
    <row r="6" spans="1:8" ht="15" customHeight="1" x14ac:dyDescent="0.2">
      <c r="A6" s="38" t="s">
        <v>265</v>
      </c>
      <c r="B6" s="27">
        <v>371</v>
      </c>
    </row>
    <row r="7" spans="1:8" ht="15" customHeight="1" x14ac:dyDescent="0.2">
      <c r="A7" s="36" t="s">
        <v>264</v>
      </c>
      <c r="B7" s="37">
        <v>340</v>
      </c>
    </row>
    <row r="8" spans="1:8" ht="15" customHeight="1" x14ac:dyDescent="0.2">
      <c r="A8" s="38" t="s">
        <v>913</v>
      </c>
      <c r="B8" s="27">
        <v>293</v>
      </c>
    </row>
    <row r="9" spans="1:8" ht="15" customHeight="1" x14ac:dyDescent="0.2">
      <c r="A9" s="36" t="s">
        <v>914</v>
      </c>
      <c r="B9" s="37">
        <v>285</v>
      </c>
    </row>
    <row r="10" spans="1:8" ht="15" customHeight="1" x14ac:dyDescent="0.2">
      <c r="A10" s="38" t="s">
        <v>934</v>
      </c>
      <c r="B10" s="27">
        <v>280</v>
      </c>
    </row>
    <row r="11" spans="1:8" ht="15" customHeight="1" x14ac:dyDescent="0.2">
      <c r="A11" s="242" t="s">
        <v>344</v>
      </c>
      <c r="B11" s="243">
        <v>279</v>
      </c>
    </row>
    <row r="12" spans="1:8" ht="15" customHeight="1" x14ac:dyDescent="0.2">
      <c r="A12" s="38" t="s">
        <v>347</v>
      </c>
      <c r="B12" s="27">
        <v>277</v>
      </c>
    </row>
    <row r="13" spans="1:8" ht="15" customHeight="1" x14ac:dyDescent="0.2">
      <c r="A13" s="242" t="s">
        <v>1237</v>
      </c>
      <c r="B13" s="243">
        <v>264</v>
      </c>
    </row>
    <row r="14" spans="1:8" ht="15" customHeight="1" x14ac:dyDescent="0.2">
      <c r="A14" s="38" t="s">
        <v>936</v>
      </c>
      <c r="B14" s="27">
        <v>240</v>
      </c>
    </row>
    <row r="15" spans="1:8" ht="15" customHeight="1" x14ac:dyDescent="0.2">
      <c r="A15" s="242" t="s">
        <v>935</v>
      </c>
      <c r="B15" s="243">
        <v>232</v>
      </c>
    </row>
    <row r="16" spans="1:8" ht="15" customHeight="1" x14ac:dyDescent="0.2">
      <c r="A16" s="38" t="s">
        <v>1238</v>
      </c>
      <c r="B16" s="27">
        <v>227</v>
      </c>
    </row>
    <row r="17" spans="1:2" ht="15" customHeight="1" x14ac:dyDescent="0.2">
      <c r="A17" s="242" t="s">
        <v>534</v>
      </c>
      <c r="B17" s="243">
        <v>12202</v>
      </c>
    </row>
    <row r="18" spans="1:2" x14ac:dyDescent="0.2">
      <c r="A18" s="30" t="s">
        <v>1231</v>
      </c>
    </row>
    <row r="19" spans="1:2" x14ac:dyDescent="0.2">
      <c r="A19" s="30" t="s">
        <v>536</v>
      </c>
    </row>
  </sheetData>
  <phoneticPr fontId="4" type="noConversion"/>
  <pageMargins left="0.75" right="0.75" top="1" bottom="1" header="0" footer="0"/>
  <pageSetup paperSize="9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/>
  <dimension ref="A1"/>
  <sheetViews>
    <sheetView workbookViewId="0"/>
  </sheetViews>
  <sheetFormatPr baseColWidth="10" defaultRowHeight="12.75" x14ac:dyDescent="0.2"/>
  <cols>
    <col min="1" max="1" width="5.5703125" customWidth="1"/>
    <col min="2" max="2" width="75.7109375" customWidth="1"/>
    <col min="3" max="3" width="5.5703125" customWidth="1"/>
  </cols>
  <sheetData/>
  <phoneticPr fontId="4" type="noConversion"/>
  <pageMargins left="0.75" right="0.75" top="1" bottom="1" header="0" footer="0"/>
  <headerFooter alignWithMargins="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2" t="s">
        <v>1032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>
    <pageSetUpPr fitToPage="1"/>
  </sheetPr>
  <dimension ref="A1:E22"/>
  <sheetViews>
    <sheetView topLeftCell="B1" workbookViewId="0"/>
  </sheetViews>
  <sheetFormatPr baseColWidth="10" defaultColWidth="11.5703125" defaultRowHeight="12.75" x14ac:dyDescent="0.2"/>
  <cols>
    <col min="1" max="1" width="32.28515625" style="8" customWidth="1"/>
    <col min="2" max="2" width="11.28515625" style="8" customWidth="1"/>
    <col min="3" max="16384" width="11.5703125" style="8"/>
  </cols>
  <sheetData>
    <row r="1" spans="1:5" ht="15.75" customHeight="1" x14ac:dyDescent="0.2">
      <c r="A1" s="24" t="s">
        <v>1067</v>
      </c>
      <c r="B1" s="23"/>
    </row>
    <row r="2" spans="1:5" x14ac:dyDescent="0.2">
      <c r="A2" s="23"/>
      <c r="B2" s="23"/>
    </row>
    <row r="3" spans="1:5" ht="18.75" customHeight="1" x14ac:dyDescent="0.2">
      <c r="A3" s="94" t="s">
        <v>741</v>
      </c>
      <c r="B3" s="107"/>
    </row>
    <row r="4" spans="1:5" ht="15" customHeight="1" x14ac:dyDescent="0.2">
      <c r="A4" s="35" t="s">
        <v>463</v>
      </c>
      <c r="B4" s="27">
        <f>SUM(B5,B9,B10)</f>
        <v>5103869</v>
      </c>
      <c r="C4" s="9"/>
    </row>
    <row r="5" spans="1:5" ht="15" customHeight="1" x14ac:dyDescent="0.2">
      <c r="A5" s="36" t="s">
        <v>626</v>
      </c>
      <c r="B5" s="37">
        <f>SUM(B6:B8)</f>
        <v>3189153</v>
      </c>
      <c r="C5" s="9"/>
    </row>
    <row r="6" spans="1:5" ht="15" customHeight="1" x14ac:dyDescent="0.2">
      <c r="A6" s="48" t="s">
        <v>627</v>
      </c>
      <c r="B6" s="27">
        <v>2995165</v>
      </c>
    </row>
    <row r="7" spans="1:5" ht="15" customHeight="1" x14ac:dyDescent="0.2">
      <c r="A7" s="47" t="s">
        <v>628</v>
      </c>
      <c r="B7" s="37">
        <v>13171</v>
      </c>
      <c r="C7" s="9"/>
    </row>
    <row r="8" spans="1:5" ht="15" customHeight="1" x14ac:dyDescent="0.2">
      <c r="A8" s="48" t="s">
        <v>629</v>
      </c>
      <c r="B8" s="27">
        <v>180817</v>
      </c>
    </row>
    <row r="9" spans="1:5" ht="15" customHeight="1" x14ac:dyDescent="0.2">
      <c r="A9" s="36" t="s">
        <v>630</v>
      </c>
      <c r="B9" s="37">
        <v>942194</v>
      </c>
    </row>
    <row r="10" spans="1:5" ht="15" customHeight="1" x14ac:dyDescent="0.2">
      <c r="A10" s="33" t="s">
        <v>848</v>
      </c>
      <c r="B10" s="27">
        <v>972522</v>
      </c>
    </row>
    <row r="11" spans="1:5" x14ac:dyDescent="0.2">
      <c r="A11" s="33"/>
      <c r="B11" s="27"/>
      <c r="E11" s="9"/>
    </row>
    <row r="12" spans="1:5" ht="18.75" customHeight="1" x14ac:dyDescent="0.2">
      <c r="A12" s="107"/>
      <c r="B12" s="107"/>
    </row>
    <row r="13" spans="1:5" ht="18.75" customHeight="1" x14ac:dyDescent="0.2">
      <c r="A13" s="94" t="s">
        <v>492</v>
      </c>
      <c r="B13" s="107"/>
    </row>
    <row r="14" spans="1:5" ht="15" customHeight="1" x14ac:dyDescent="0.2">
      <c r="A14" s="35" t="s">
        <v>745</v>
      </c>
      <c r="B14" s="39">
        <v>13555</v>
      </c>
    </row>
    <row r="15" spans="1:5" ht="15" customHeight="1" x14ac:dyDescent="0.2">
      <c r="A15" s="36" t="s">
        <v>746</v>
      </c>
      <c r="B15" s="41">
        <v>492</v>
      </c>
    </row>
    <row r="16" spans="1:5" ht="15" customHeight="1" x14ac:dyDescent="0.2">
      <c r="A16" s="43" t="s">
        <v>742</v>
      </c>
      <c r="B16" s="27">
        <v>1239</v>
      </c>
    </row>
    <row r="17" spans="1:2" ht="15" customHeight="1" x14ac:dyDescent="0.2">
      <c r="A17" s="36" t="s">
        <v>743</v>
      </c>
      <c r="B17" s="41">
        <v>1309</v>
      </c>
    </row>
    <row r="18" spans="1:2" ht="15" customHeight="1" x14ac:dyDescent="0.2">
      <c r="A18" s="38" t="s">
        <v>744</v>
      </c>
      <c r="B18" s="39">
        <v>10515</v>
      </c>
    </row>
    <row r="19" spans="1:2" ht="15" customHeight="1" x14ac:dyDescent="0.2">
      <c r="A19" s="40" t="s">
        <v>632</v>
      </c>
      <c r="B19" s="41">
        <v>212</v>
      </c>
    </row>
    <row r="20" spans="1:2" ht="15" customHeight="1" x14ac:dyDescent="0.2">
      <c r="A20" s="35" t="s">
        <v>633</v>
      </c>
      <c r="B20" s="27">
        <v>6640</v>
      </c>
    </row>
    <row r="21" spans="1:2" ht="15" customHeight="1" x14ac:dyDescent="0.2">
      <c r="A21" s="40" t="s">
        <v>391</v>
      </c>
      <c r="B21" s="37">
        <v>3640</v>
      </c>
    </row>
    <row r="22" spans="1:2" x14ac:dyDescent="0.2">
      <c r="A22" s="30" t="s">
        <v>1033</v>
      </c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>
    <pageSetUpPr fitToPage="1"/>
  </sheetPr>
  <dimension ref="A1:G8"/>
  <sheetViews>
    <sheetView topLeftCell="C1" workbookViewId="0"/>
  </sheetViews>
  <sheetFormatPr baseColWidth="10" defaultColWidth="11.5703125" defaultRowHeight="12.75" x14ac:dyDescent="0.2"/>
  <cols>
    <col min="1" max="1" width="11.85546875" style="8" customWidth="1"/>
    <col min="2" max="2" width="12.140625" style="8" customWidth="1"/>
    <col min="3" max="3" width="16.7109375" style="8" customWidth="1"/>
    <col min="4" max="4" width="12.140625" style="8" customWidth="1"/>
    <col min="5" max="5" width="16.42578125" style="8" customWidth="1"/>
    <col min="6" max="6" width="10.5703125" style="8" customWidth="1"/>
    <col min="7" max="7" width="17.5703125" style="8" customWidth="1"/>
    <col min="8" max="16384" width="11.5703125" style="8"/>
  </cols>
  <sheetData>
    <row r="1" spans="1:7" ht="15.75" customHeight="1" x14ac:dyDescent="0.2">
      <c r="A1" s="24" t="s">
        <v>1068</v>
      </c>
      <c r="B1" s="23"/>
      <c r="C1" s="23"/>
      <c r="D1" s="23"/>
      <c r="E1" s="23"/>
      <c r="F1" s="23"/>
      <c r="G1" s="23"/>
    </row>
    <row r="2" spans="1:7" ht="15.75" customHeight="1" x14ac:dyDescent="0.25">
      <c r="A2" s="25"/>
      <c r="B2" s="23"/>
      <c r="C2" s="23"/>
      <c r="D2" s="23"/>
      <c r="E2" s="23"/>
      <c r="F2" s="23"/>
      <c r="G2" s="23"/>
    </row>
    <row r="3" spans="1:7" ht="15" customHeight="1" x14ac:dyDescent="0.2">
      <c r="A3" s="94"/>
      <c r="B3" s="320" t="s">
        <v>761</v>
      </c>
      <c r="C3" s="320"/>
      <c r="D3" s="320" t="s">
        <v>635</v>
      </c>
      <c r="E3" s="320"/>
      <c r="F3" s="320" t="s">
        <v>786</v>
      </c>
      <c r="G3" s="320"/>
    </row>
    <row r="4" spans="1:7" ht="15" customHeight="1" x14ac:dyDescent="0.2">
      <c r="A4" s="94"/>
      <c r="B4" s="106" t="s">
        <v>636</v>
      </c>
      <c r="C4" s="106" t="s">
        <v>637</v>
      </c>
      <c r="D4" s="106" t="s">
        <v>636</v>
      </c>
      <c r="E4" s="106" t="s">
        <v>637</v>
      </c>
      <c r="F4" s="106" t="s">
        <v>636</v>
      </c>
      <c r="G4" s="106" t="s">
        <v>637</v>
      </c>
    </row>
    <row r="5" spans="1:7" ht="15" customHeight="1" x14ac:dyDescent="0.2">
      <c r="A5" s="280" t="s">
        <v>761</v>
      </c>
      <c r="B5" s="182">
        <f>SUM(D5,F5)</f>
        <v>6180</v>
      </c>
      <c r="C5" s="182">
        <f>SUM(G5,E5)</f>
        <v>231287499</v>
      </c>
      <c r="D5" s="182">
        <f>SUM(D6:D7)</f>
        <v>2133</v>
      </c>
      <c r="E5" s="182">
        <f>SUM(E6:E7)</f>
        <v>57790386</v>
      </c>
      <c r="F5" s="182">
        <f>SUM(F6:F7)</f>
        <v>4047</v>
      </c>
      <c r="G5" s="182">
        <f>SUM(G6:G7)</f>
        <v>173497113</v>
      </c>
    </row>
    <row r="6" spans="1:7" ht="15" customHeight="1" x14ac:dyDescent="0.2">
      <c r="A6" s="40" t="s">
        <v>634</v>
      </c>
      <c r="B6" s="41">
        <f>SUM(D6,F6)</f>
        <v>261</v>
      </c>
      <c r="C6" s="41">
        <v>4944872</v>
      </c>
      <c r="D6" s="41">
        <v>257</v>
      </c>
      <c r="E6" s="41">
        <v>4910554</v>
      </c>
      <c r="F6" s="41">
        <v>4</v>
      </c>
      <c r="G6" s="41">
        <v>34318</v>
      </c>
    </row>
    <row r="7" spans="1:7" ht="15" customHeight="1" x14ac:dyDescent="0.2">
      <c r="A7" s="26" t="s">
        <v>493</v>
      </c>
      <c r="B7" s="39">
        <f>SUM(D7,F7)</f>
        <v>5919</v>
      </c>
      <c r="C7" s="39">
        <v>226342627</v>
      </c>
      <c r="D7" s="39">
        <v>1876</v>
      </c>
      <c r="E7" s="39">
        <v>52879832</v>
      </c>
      <c r="F7" s="39">
        <v>4043</v>
      </c>
      <c r="G7" s="39">
        <v>173462795</v>
      </c>
    </row>
    <row r="8" spans="1:7" x14ac:dyDescent="0.2">
      <c r="A8" s="30" t="s">
        <v>1033</v>
      </c>
    </row>
  </sheetData>
  <mergeCells count="3">
    <mergeCell ref="B3:C3"/>
    <mergeCell ref="D3:E3"/>
    <mergeCell ref="F3:G3"/>
  </mergeCells>
  <phoneticPr fontId="0" type="noConversion"/>
  <pageMargins left="0.39370078740157483" right="0.39370078740157483" top="0.59055118110236227" bottom="0.59055118110236227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pageSetUpPr fitToPage="1"/>
  </sheetPr>
  <dimension ref="A1:M11"/>
  <sheetViews>
    <sheetView workbookViewId="0"/>
  </sheetViews>
  <sheetFormatPr baseColWidth="10" defaultColWidth="11.5703125" defaultRowHeight="12.75" x14ac:dyDescent="0.2"/>
  <cols>
    <col min="1" max="1" width="12.5703125" style="8" customWidth="1"/>
    <col min="2" max="2" width="7.7109375" style="8" customWidth="1"/>
    <col min="3" max="3" width="10.28515625" style="8" customWidth="1"/>
    <col min="4" max="4" width="7.7109375" style="8" customWidth="1"/>
    <col min="5" max="5" width="10.28515625" style="8" customWidth="1"/>
    <col min="6" max="6" width="7.7109375" style="8" customWidth="1"/>
    <col min="7" max="7" width="10.28515625" style="8" customWidth="1"/>
    <col min="8" max="8" width="7.7109375" style="8" customWidth="1"/>
    <col min="9" max="9" width="10.28515625" style="8" customWidth="1"/>
    <col min="10" max="10" width="9" style="8" customWidth="1"/>
    <col min="11" max="11" width="10.28515625" style="8" customWidth="1"/>
    <col min="12" max="12" width="7.7109375" style="8" customWidth="1"/>
    <col min="13" max="13" width="11" style="8" customWidth="1"/>
    <col min="14" max="16384" width="11.5703125" style="8"/>
  </cols>
  <sheetData>
    <row r="1" spans="1:13" ht="15.75" customHeight="1" x14ac:dyDescent="0.2">
      <c r="A1" s="24" t="s">
        <v>1069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</row>
    <row r="2" spans="1:13" x14ac:dyDescent="0.2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</row>
    <row r="3" spans="1:13" ht="15" customHeight="1" x14ac:dyDescent="0.2">
      <c r="A3" s="108"/>
      <c r="B3" s="320" t="s">
        <v>639</v>
      </c>
      <c r="C3" s="320"/>
      <c r="D3" s="320" t="s">
        <v>235</v>
      </c>
      <c r="E3" s="320"/>
      <c r="F3" s="320" t="s">
        <v>780</v>
      </c>
      <c r="G3" s="320"/>
      <c r="H3" s="320" t="s">
        <v>781</v>
      </c>
      <c r="I3" s="320"/>
      <c r="J3" s="320" t="s">
        <v>236</v>
      </c>
      <c r="K3" s="320"/>
      <c r="L3" s="320" t="s">
        <v>640</v>
      </c>
      <c r="M3" s="320"/>
    </row>
    <row r="4" spans="1:13" ht="15.4" customHeight="1" x14ac:dyDescent="0.2">
      <c r="A4" s="106"/>
      <c r="B4" s="106" t="s">
        <v>198</v>
      </c>
      <c r="C4" s="106" t="s">
        <v>388</v>
      </c>
      <c r="D4" s="106" t="s">
        <v>198</v>
      </c>
      <c r="E4" s="106" t="s">
        <v>388</v>
      </c>
      <c r="F4" s="106" t="s">
        <v>198</v>
      </c>
      <c r="G4" s="106" t="s">
        <v>388</v>
      </c>
      <c r="H4" s="106" t="s">
        <v>198</v>
      </c>
      <c r="I4" s="106" t="s">
        <v>388</v>
      </c>
      <c r="J4" s="106" t="s">
        <v>198</v>
      </c>
      <c r="K4" s="106" t="s">
        <v>388</v>
      </c>
      <c r="L4" s="106" t="s">
        <v>198</v>
      </c>
      <c r="M4" s="106" t="s">
        <v>388</v>
      </c>
    </row>
    <row r="5" spans="1:13" ht="15" customHeight="1" x14ac:dyDescent="0.2">
      <c r="A5" s="35" t="s">
        <v>635</v>
      </c>
      <c r="B5" s="27">
        <f>SUM(B6:B7)</f>
        <v>22</v>
      </c>
      <c r="C5" s="27">
        <f t="shared" ref="C5:M5" si="0">SUM(C6:C7)</f>
        <v>47203</v>
      </c>
      <c r="D5" s="27">
        <f t="shared" si="0"/>
        <v>87</v>
      </c>
      <c r="E5" s="27">
        <f>SUM(E6:E7)</f>
        <v>360944</v>
      </c>
      <c r="F5" s="27">
        <f t="shared" si="0"/>
        <v>204</v>
      </c>
      <c r="G5" s="27">
        <f t="shared" si="0"/>
        <v>1545774</v>
      </c>
      <c r="H5" s="27">
        <f t="shared" si="0"/>
        <v>876</v>
      </c>
      <c r="I5" s="27">
        <f t="shared" si="0"/>
        <v>18385869</v>
      </c>
      <c r="J5" s="27">
        <f t="shared" si="0"/>
        <v>781</v>
      </c>
      <c r="K5" s="27">
        <f t="shared" si="0"/>
        <v>22120919</v>
      </c>
      <c r="L5" s="27">
        <f t="shared" si="0"/>
        <v>163</v>
      </c>
      <c r="M5" s="27">
        <f t="shared" si="0"/>
        <v>15329677</v>
      </c>
    </row>
    <row r="6" spans="1:13" ht="15" customHeight="1" x14ac:dyDescent="0.2">
      <c r="A6" s="36" t="s">
        <v>638</v>
      </c>
      <c r="B6" s="37">
        <v>4</v>
      </c>
      <c r="C6" s="37">
        <v>711</v>
      </c>
      <c r="D6" s="37">
        <v>51</v>
      </c>
      <c r="E6" s="37">
        <v>216467</v>
      </c>
      <c r="F6" s="37">
        <v>5</v>
      </c>
      <c r="G6" s="37">
        <v>32248</v>
      </c>
      <c r="H6" s="37">
        <v>169</v>
      </c>
      <c r="I6" s="37">
        <v>3830368</v>
      </c>
      <c r="J6" s="41">
        <v>28</v>
      </c>
      <c r="K6" s="41">
        <v>830760</v>
      </c>
      <c r="L6" s="41">
        <v>0</v>
      </c>
      <c r="M6" s="41">
        <v>0</v>
      </c>
    </row>
    <row r="7" spans="1:13" ht="15" customHeight="1" x14ac:dyDescent="0.2">
      <c r="A7" s="38" t="s">
        <v>494</v>
      </c>
      <c r="B7" s="27">
        <v>18</v>
      </c>
      <c r="C7" s="27">
        <v>46492</v>
      </c>
      <c r="D7" s="27">
        <v>36</v>
      </c>
      <c r="E7" s="27">
        <v>144477</v>
      </c>
      <c r="F7" s="27">
        <v>199</v>
      </c>
      <c r="G7" s="27">
        <v>1513526</v>
      </c>
      <c r="H7" s="27">
        <v>707</v>
      </c>
      <c r="I7" s="27">
        <v>14555501</v>
      </c>
      <c r="J7" s="27">
        <v>753</v>
      </c>
      <c r="K7" s="27">
        <v>21290159</v>
      </c>
      <c r="L7" s="39">
        <v>163</v>
      </c>
      <c r="M7" s="39">
        <v>15329677</v>
      </c>
    </row>
    <row r="8" spans="1:13" ht="15" customHeight="1" x14ac:dyDescent="0.2">
      <c r="A8" s="40" t="s">
        <v>786</v>
      </c>
      <c r="B8" s="37">
        <f>SUM(B9:B10)</f>
        <v>69</v>
      </c>
      <c r="C8" s="37">
        <f t="shared" ref="C8:M8" si="1">SUM(C9:C10)</f>
        <v>166794</v>
      </c>
      <c r="D8" s="37">
        <f t="shared" si="1"/>
        <v>161</v>
      </c>
      <c r="E8" s="37">
        <f t="shared" si="1"/>
        <v>656227</v>
      </c>
      <c r="F8" s="37">
        <f t="shared" si="1"/>
        <v>705</v>
      </c>
      <c r="G8" s="37">
        <f t="shared" si="1"/>
        <v>6207909</v>
      </c>
      <c r="H8" s="37">
        <f t="shared" si="1"/>
        <v>576</v>
      </c>
      <c r="I8" s="37">
        <f t="shared" si="1"/>
        <v>9537248</v>
      </c>
      <c r="J8" s="37">
        <f t="shared" si="1"/>
        <v>1277</v>
      </c>
      <c r="K8" s="37">
        <f>SUM(K9:K10)</f>
        <v>44522486</v>
      </c>
      <c r="L8" s="37">
        <f t="shared" si="1"/>
        <v>1259</v>
      </c>
      <c r="M8" s="37">
        <f t="shared" si="1"/>
        <v>112406449</v>
      </c>
    </row>
    <row r="9" spans="1:13" ht="15" customHeight="1" x14ac:dyDescent="0.2">
      <c r="A9" s="38" t="s">
        <v>638</v>
      </c>
      <c r="B9" s="27">
        <v>0</v>
      </c>
      <c r="C9" s="27">
        <v>0</v>
      </c>
      <c r="D9" s="27">
        <v>2</v>
      </c>
      <c r="E9" s="27">
        <v>7689</v>
      </c>
      <c r="F9" s="27">
        <v>1</v>
      </c>
      <c r="G9" s="27">
        <v>5040</v>
      </c>
      <c r="H9" s="27">
        <v>1</v>
      </c>
      <c r="I9" s="27">
        <v>21589</v>
      </c>
      <c r="J9" s="27">
        <v>0</v>
      </c>
      <c r="K9" s="27">
        <v>0</v>
      </c>
      <c r="L9" s="27">
        <v>0</v>
      </c>
      <c r="M9" s="27">
        <v>0</v>
      </c>
    </row>
    <row r="10" spans="1:13" ht="15" customHeight="1" x14ac:dyDescent="0.2">
      <c r="A10" s="36" t="s">
        <v>494</v>
      </c>
      <c r="B10" s="37">
        <v>69</v>
      </c>
      <c r="C10" s="37">
        <v>166794</v>
      </c>
      <c r="D10" s="37">
        <v>159</v>
      </c>
      <c r="E10" s="37">
        <v>648538</v>
      </c>
      <c r="F10" s="37">
        <v>704</v>
      </c>
      <c r="G10" s="37">
        <v>6202869</v>
      </c>
      <c r="H10" s="37">
        <v>575</v>
      </c>
      <c r="I10" s="37">
        <v>9515659</v>
      </c>
      <c r="J10" s="37">
        <v>1277</v>
      </c>
      <c r="K10" s="37">
        <v>44522486</v>
      </c>
      <c r="L10" s="37">
        <v>1259</v>
      </c>
      <c r="M10" s="37">
        <v>112406449</v>
      </c>
    </row>
    <row r="11" spans="1:13" x14ac:dyDescent="0.2">
      <c r="A11" s="30" t="s">
        <v>1033</v>
      </c>
    </row>
  </sheetData>
  <mergeCells count="6">
    <mergeCell ref="J3:K3"/>
    <mergeCell ref="L3:M3"/>
    <mergeCell ref="B3:C3"/>
    <mergeCell ref="D3:E3"/>
    <mergeCell ref="F3:G3"/>
    <mergeCell ref="H3:I3"/>
  </mergeCells>
  <phoneticPr fontId="0" type="noConversion"/>
  <pageMargins left="0.39370078740157483" right="0.39370078740157483" top="0.59055118110236227" bottom="0.59055118110236227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>
    <pageSetUpPr fitToPage="1"/>
  </sheetPr>
  <dimension ref="A1:G17"/>
  <sheetViews>
    <sheetView workbookViewId="0"/>
  </sheetViews>
  <sheetFormatPr baseColWidth="10" defaultRowHeight="12.75" x14ac:dyDescent="0.2"/>
  <cols>
    <col min="1" max="1" width="13.85546875" customWidth="1"/>
    <col min="2" max="7" width="11.42578125" style="2" customWidth="1"/>
  </cols>
  <sheetData>
    <row r="1" spans="1:7" ht="15.75" customHeight="1" x14ac:dyDescent="0.2">
      <c r="A1" s="24" t="s">
        <v>1070</v>
      </c>
      <c r="B1" s="16"/>
      <c r="C1" s="16"/>
      <c r="D1" s="16"/>
      <c r="E1" s="16"/>
      <c r="F1" s="16"/>
      <c r="G1" s="16"/>
    </row>
    <row r="2" spans="1:7" x14ac:dyDescent="0.2">
      <c r="A2" s="23"/>
      <c r="B2" s="16"/>
      <c r="C2" s="16"/>
      <c r="D2" s="16"/>
      <c r="E2" s="16"/>
      <c r="F2" s="16"/>
      <c r="G2" s="16"/>
    </row>
    <row r="3" spans="1:7" ht="15.4" customHeight="1" x14ac:dyDescent="0.2">
      <c r="A3" s="94"/>
      <c r="B3" s="320" t="s">
        <v>761</v>
      </c>
      <c r="C3" s="320"/>
      <c r="D3" s="320" t="s">
        <v>635</v>
      </c>
      <c r="E3" s="320"/>
      <c r="F3" s="320" t="s">
        <v>786</v>
      </c>
      <c r="G3" s="320"/>
    </row>
    <row r="4" spans="1:7" ht="15.4" customHeight="1" x14ac:dyDescent="0.2">
      <c r="A4" s="94"/>
      <c r="B4" s="106" t="s">
        <v>636</v>
      </c>
      <c r="C4" s="106" t="s">
        <v>645</v>
      </c>
      <c r="D4" s="106" t="s">
        <v>636</v>
      </c>
      <c r="E4" s="106" t="s">
        <v>645</v>
      </c>
      <c r="F4" s="106" t="s">
        <v>636</v>
      </c>
      <c r="G4" s="106" t="s">
        <v>645</v>
      </c>
    </row>
    <row r="5" spans="1:7" ht="15" customHeight="1" x14ac:dyDescent="0.2">
      <c r="A5" s="35" t="s">
        <v>761</v>
      </c>
      <c r="B5" s="39"/>
      <c r="C5" s="39"/>
      <c r="D5" s="39"/>
      <c r="E5" s="39"/>
      <c r="F5" s="39"/>
      <c r="G5" s="39"/>
    </row>
    <row r="6" spans="1:7" ht="15" customHeight="1" x14ac:dyDescent="0.2">
      <c r="A6" s="36" t="s">
        <v>761</v>
      </c>
      <c r="B6" s="41">
        <f t="shared" ref="B6:G6" si="0">SUM(B7:B8)</f>
        <v>4779749</v>
      </c>
      <c r="C6" s="41">
        <f t="shared" si="0"/>
        <v>55491372</v>
      </c>
      <c r="D6" s="41">
        <f t="shared" si="0"/>
        <v>327046</v>
      </c>
      <c r="E6" s="41">
        <f t="shared" si="0"/>
        <v>3381619</v>
      </c>
      <c r="F6" s="41">
        <f t="shared" si="0"/>
        <v>4452703</v>
      </c>
      <c r="G6" s="41">
        <f t="shared" si="0"/>
        <v>52109753</v>
      </c>
    </row>
    <row r="7" spans="1:7" ht="15" customHeight="1" x14ac:dyDescent="0.2">
      <c r="A7" s="38" t="s">
        <v>641</v>
      </c>
      <c r="B7" s="39">
        <f>SUM(B11,B15)</f>
        <v>3734268</v>
      </c>
      <c r="C7" s="39">
        <f>SUM(C11,C15)</f>
        <v>53318195</v>
      </c>
      <c r="D7" s="39">
        <f>SUM(D15,D11)</f>
        <v>234548</v>
      </c>
      <c r="E7" s="39">
        <f>SUM(E15,E11)</f>
        <v>3182263</v>
      </c>
      <c r="F7" s="39">
        <f>SUM(F15,F11)</f>
        <v>3499720</v>
      </c>
      <c r="G7" s="39">
        <f>SUM(G15,G11)</f>
        <v>50135932</v>
      </c>
    </row>
    <row r="8" spans="1:7" ht="15" customHeight="1" x14ac:dyDescent="0.2">
      <c r="A8" s="36" t="s">
        <v>642</v>
      </c>
      <c r="B8" s="41">
        <f>SUM(B16,B12)</f>
        <v>1045481</v>
      </c>
      <c r="C8" s="41">
        <f>SUM(C16,C12)</f>
        <v>2173177</v>
      </c>
      <c r="D8" s="41">
        <f>SUM(D12,D16)</f>
        <v>92498</v>
      </c>
      <c r="E8" s="41">
        <f>SUM(E12,E16)</f>
        <v>199356</v>
      </c>
      <c r="F8" s="41">
        <f>SUM(F12,F16)</f>
        <v>952983</v>
      </c>
      <c r="G8" s="41">
        <f>SUM(G12,G16)</f>
        <v>1973821</v>
      </c>
    </row>
    <row r="9" spans="1:7" ht="15" customHeight="1" x14ac:dyDescent="0.2">
      <c r="A9" s="35" t="s">
        <v>643</v>
      </c>
      <c r="B9" s="39"/>
      <c r="C9" s="39"/>
      <c r="D9" s="39"/>
      <c r="E9" s="39"/>
      <c r="F9" s="39"/>
      <c r="G9" s="39"/>
    </row>
    <row r="10" spans="1:7" ht="15" customHeight="1" x14ac:dyDescent="0.2">
      <c r="A10" s="36" t="s">
        <v>761</v>
      </c>
      <c r="B10" s="41">
        <f t="shared" ref="B10:G10" si="1">SUM(B11:B12)</f>
        <v>2386752</v>
      </c>
      <c r="C10" s="41">
        <f t="shared" si="1"/>
        <v>31019684</v>
      </c>
      <c r="D10" s="41">
        <f t="shared" si="1"/>
        <v>159193</v>
      </c>
      <c r="E10" s="41">
        <f t="shared" si="1"/>
        <v>1998905</v>
      </c>
      <c r="F10" s="41">
        <f t="shared" si="1"/>
        <v>2227559</v>
      </c>
      <c r="G10" s="41">
        <f t="shared" si="1"/>
        <v>29020779</v>
      </c>
    </row>
    <row r="11" spans="1:7" ht="15" customHeight="1" x14ac:dyDescent="0.2">
      <c r="A11" s="38" t="s">
        <v>641</v>
      </c>
      <c r="B11" s="39">
        <f>SUM(D11,F11)</f>
        <v>1979738</v>
      </c>
      <c r="C11" s="39">
        <f>SUM(E11,G11)</f>
        <v>30177155</v>
      </c>
      <c r="D11" s="39">
        <v>141820</v>
      </c>
      <c r="E11" s="39">
        <v>1963758</v>
      </c>
      <c r="F11" s="39">
        <v>1837918</v>
      </c>
      <c r="G11" s="39">
        <v>28213397</v>
      </c>
    </row>
    <row r="12" spans="1:7" ht="15" customHeight="1" x14ac:dyDescent="0.2">
      <c r="A12" s="36" t="s">
        <v>642</v>
      </c>
      <c r="B12" s="41">
        <f>SUM(D12,F12)</f>
        <v>407014</v>
      </c>
      <c r="C12" s="41">
        <f>SUM(E12,G12)</f>
        <v>842529</v>
      </c>
      <c r="D12" s="41">
        <v>17373</v>
      </c>
      <c r="E12" s="41">
        <v>35147</v>
      </c>
      <c r="F12" s="41">
        <v>389641</v>
      </c>
      <c r="G12" s="41">
        <v>807382</v>
      </c>
    </row>
    <row r="13" spans="1:7" ht="15" customHeight="1" x14ac:dyDescent="0.2">
      <c r="A13" s="35" t="s">
        <v>644</v>
      </c>
      <c r="B13" s="39"/>
      <c r="C13" s="39"/>
      <c r="D13" s="39"/>
      <c r="E13" s="39"/>
      <c r="F13" s="39"/>
      <c r="G13" s="39"/>
    </row>
    <row r="14" spans="1:7" ht="15" customHeight="1" x14ac:dyDescent="0.2">
      <c r="A14" s="36" t="s">
        <v>761</v>
      </c>
      <c r="B14" s="41">
        <f t="shared" ref="B14:G14" si="2">SUM(B15:B16)</f>
        <v>2392997</v>
      </c>
      <c r="C14" s="41">
        <f t="shared" si="2"/>
        <v>24471688</v>
      </c>
      <c r="D14" s="41">
        <f t="shared" si="2"/>
        <v>167853</v>
      </c>
      <c r="E14" s="41">
        <f t="shared" si="2"/>
        <v>1382714</v>
      </c>
      <c r="F14" s="41">
        <f t="shared" si="2"/>
        <v>2225144</v>
      </c>
      <c r="G14" s="41">
        <f t="shared" si="2"/>
        <v>23088974</v>
      </c>
    </row>
    <row r="15" spans="1:7" ht="15" customHeight="1" x14ac:dyDescent="0.2">
      <c r="A15" s="38" t="s">
        <v>641</v>
      </c>
      <c r="B15" s="39">
        <f>SUM(D15,F15)</f>
        <v>1754530</v>
      </c>
      <c r="C15" s="39">
        <f>SUM(E15,G15)</f>
        <v>23141040</v>
      </c>
      <c r="D15" s="39">
        <v>92728</v>
      </c>
      <c r="E15" s="39">
        <v>1218505</v>
      </c>
      <c r="F15" s="39">
        <v>1661802</v>
      </c>
      <c r="G15" s="39">
        <v>21922535</v>
      </c>
    </row>
    <row r="16" spans="1:7" ht="15" customHeight="1" x14ac:dyDescent="0.2">
      <c r="A16" s="36" t="s">
        <v>642</v>
      </c>
      <c r="B16" s="41">
        <f>SUM(D16,F16)</f>
        <v>638467</v>
      </c>
      <c r="C16" s="41">
        <f>SUM(E16,G16)</f>
        <v>1330648</v>
      </c>
      <c r="D16" s="41">
        <v>75125</v>
      </c>
      <c r="E16" s="41">
        <v>164209</v>
      </c>
      <c r="F16" s="41">
        <v>563342</v>
      </c>
      <c r="G16" s="41">
        <v>1166439</v>
      </c>
    </row>
    <row r="17" spans="1:1" x14ac:dyDescent="0.2">
      <c r="A17" s="30" t="s">
        <v>1033</v>
      </c>
    </row>
  </sheetData>
  <mergeCells count="3">
    <mergeCell ref="B3:C3"/>
    <mergeCell ref="D3:E3"/>
    <mergeCell ref="F3:G3"/>
  </mergeCells>
  <phoneticPr fontId="0" type="noConversion"/>
  <pageMargins left="0.39370078740157483" right="0.39370078740157483" top="0.59055118110236227" bottom="0.59055118110236227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>
    <pageSetUpPr fitToPage="1"/>
  </sheetPr>
  <dimension ref="A1:E21"/>
  <sheetViews>
    <sheetView workbookViewId="0"/>
  </sheetViews>
  <sheetFormatPr baseColWidth="10" defaultColWidth="11.5703125" defaultRowHeight="12.75" x14ac:dyDescent="0.2"/>
  <cols>
    <col min="1" max="1" width="27.7109375" style="8" customWidth="1"/>
    <col min="2" max="3" width="13" style="7" customWidth="1"/>
    <col min="4" max="4" width="15.7109375" style="7" customWidth="1"/>
    <col min="5" max="5" width="13" style="7" customWidth="1"/>
    <col min="6" max="16384" width="11.5703125" style="8"/>
  </cols>
  <sheetData>
    <row r="1" spans="1:5" ht="15.75" customHeight="1" x14ac:dyDescent="0.2">
      <c r="A1" s="24" t="s">
        <v>1071</v>
      </c>
      <c r="B1" s="16"/>
      <c r="C1" s="16"/>
      <c r="D1" s="16"/>
      <c r="E1" s="16"/>
    </row>
    <row r="2" spans="1:5" x14ac:dyDescent="0.2">
      <c r="A2" s="23"/>
      <c r="B2" s="16"/>
      <c r="C2" s="16"/>
      <c r="D2" s="16"/>
      <c r="E2" s="16"/>
    </row>
    <row r="3" spans="1:5" ht="18.75" customHeight="1" x14ac:dyDescent="0.2">
      <c r="A3" s="94"/>
      <c r="B3" s="106" t="s">
        <v>761</v>
      </c>
      <c r="C3" s="106" t="s">
        <v>849</v>
      </c>
      <c r="D3" s="106" t="s">
        <v>850</v>
      </c>
      <c r="E3" s="108" t="s">
        <v>647</v>
      </c>
    </row>
    <row r="4" spans="1:5" ht="15" customHeight="1" x14ac:dyDescent="0.2">
      <c r="A4" s="187" t="s">
        <v>761</v>
      </c>
      <c r="B4" s="183">
        <f>SUM(B5:B11)</f>
        <v>1029288</v>
      </c>
      <c r="C4" s="183">
        <f>SUM(C5:C11)</f>
        <v>345584</v>
      </c>
      <c r="D4" s="183">
        <f>SUM(D5:D11)</f>
        <v>340885</v>
      </c>
      <c r="E4" s="183">
        <f>SUM(E5:E11)</f>
        <v>342819</v>
      </c>
    </row>
    <row r="5" spans="1:5" ht="15" customHeight="1" x14ac:dyDescent="0.2">
      <c r="A5" s="52" t="s">
        <v>996</v>
      </c>
      <c r="B5" s="41">
        <f t="shared" ref="B5:B9" si="0">SUM(C5:E5)</f>
        <v>324094</v>
      </c>
      <c r="C5" s="41">
        <v>169039</v>
      </c>
      <c r="D5" s="41">
        <v>155055</v>
      </c>
      <c r="E5" s="53" t="s">
        <v>440</v>
      </c>
    </row>
    <row r="6" spans="1:5" ht="15" customHeight="1" x14ac:dyDescent="0.2">
      <c r="A6" s="38" t="s">
        <v>995</v>
      </c>
      <c r="B6" s="39">
        <f t="shared" si="0"/>
        <v>115913</v>
      </c>
      <c r="C6" s="39">
        <v>58246</v>
      </c>
      <c r="D6" s="39">
        <v>57667</v>
      </c>
      <c r="E6" s="54" t="s">
        <v>440</v>
      </c>
    </row>
    <row r="7" spans="1:5" ht="15" customHeight="1" x14ac:dyDescent="0.2">
      <c r="A7" s="36" t="s">
        <v>994</v>
      </c>
      <c r="B7" s="41">
        <f t="shared" si="0"/>
        <v>10113</v>
      </c>
      <c r="C7" s="41">
        <v>5269</v>
      </c>
      <c r="D7" s="41">
        <v>4844</v>
      </c>
      <c r="E7" s="53" t="s">
        <v>440</v>
      </c>
    </row>
    <row r="8" spans="1:5" ht="15" customHeight="1" x14ac:dyDescent="0.2">
      <c r="A8" s="55" t="s">
        <v>993</v>
      </c>
      <c r="B8" s="39">
        <f>SUM(C8:E8)</f>
        <v>150469</v>
      </c>
      <c r="C8" s="54">
        <v>75008</v>
      </c>
      <c r="D8" s="39">
        <v>75461</v>
      </c>
      <c r="E8" s="54" t="s">
        <v>440</v>
      </c>
    </row>
    <row r="9" spans="1:5" ht="15" customHeight="1" x14ac:dyDescent="0.2">
      <c r="A9" s="238" t="s">
        <v>1121</v>
      </c>
      <c r="B9" s="239">
        <f t="shared" si="0"/>
        <v>15561</v>
      </c>
      <c r="C9" s="240">
        <v>7898</v>
      </c>
      <c r="D9" s="239">
        <v>7663</v>
      </c>
      <c r="E9" s="240" t="s">
        <v>440</v>
      </c>
    </row>
    <row r="10" spans="1:5" ht="15" customHeight="1" x14ac:dyDescent="0.2">
      <c r="A10" s="55" t="s">
        <v>534</v>
      </c>
      <c r="B10" s="39">
        <f>SUM(C10:D10)</f>
        <v>810</v>
      </c>
      <c r="C10" s="54">
        <v>65</v>
      </c>
      <c r="D10" s="39">
        <v>745</v>
      </c>
      <c r="E10" s="54" t="s">
        <v>440</v>
      </c>
    </row>
    <row r="11" spans="1:5" ht="15" customHeight="1" x14ac:dyDescent="0.2">
      <c r="A11" s="238" t="s">
        <v>1122</v>
      </c>
      <c r="B11" s="239">
        <v>412328</v>
      </c>
      <c r="C11" s="240">
        <v>30059</v>
      </c>
      <c r="D11" s="239">
        <v>39450</v>
      </c>
      <c r="E11" s="240">
        <v>342819</v>
      </c>
    </row>
    <row r="12" spans="1:5" x14ac:dyDescent="0.2">
      <c r="A12" s="30" t="s">
        <v>1033</v>
      </c>
      <c r="C12" s="128"/>
      <c r="D12" s="128"/>
    </row>
    <row r="13" spans="1:5" x14ac:dyDescent="0.2">
      <c r="B13" s="128"/>
      <c r="C13" s="128"/>
      <c r="D13" s="128"/>
    </row>
    <row r="14" spans="1:5" x14ac:dyDescent="0.2">
      <c r="B14" s="128"/>
    </row>
    <row r="15" spans="1:5" x14ac:dyDescent="0.2">
      <c r="B15" s="128"/>
    </row>
    <row r="19" spans="3:3" x14ac:dyDescent="0.2">
      <c r="C19" s="128"/>
    </row>
    <row r="21" spans="3:3" x14ac:dyDescent="0.2">
      <c r="C21" s="128"/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pageSetUpPr fitToPage="1"/>
  </sheetPr>
  <dimension ref="A1:F13"/>
  <sheetViews>
    <sheetView workbookViewId="0"/>
  </sheetViews>
  <sheetFormatPr baseColWidth="10" defaultColWidth="11.5703125" defaultRowHeight="12.75" x14ac:dyDescent="0.2"/>
  <cols>
    <col min="1" max="1" width="22.85546875" style="8" customWidth="1"/>
    <col min="2" max="2" width="11.42578125" style="7" customWidth="1"/>
    <col min="3" max="3" width="2.85546875" style="7" customWidth="1"/>
    <col min="4" max="4" width="33.42578125" style="7" customWidth="1"/>
    <col min="5" max="5" width="11.42578125" style="7" customWidth="1"/>
    <col min="6" max="16384" width="11.5703125" style="8"/>
  </cols>
  <sheetData>
    <row r="1" spans="1:6" ht="15.75" customHeight="1" x14ac:dyDescent="0.2">
      <c r="A1" s="24" t="s">
        <v>1072</v>
      </c>
      <c r="B1" s="16"/>
      <c r="C1" s="16"/>
      <c r="D1" s="16"/>
      <c r="E1" s="16"/>
    </row>
    <row r="2" spans="1:6" x14ac:dyDescent="0.2">
      <c r="A2" s="23"/>
      <c r="B2" s="16"/>
      <c r="C2" s="16"/>
      <c r="D2" s="16"/>
      <c r="E2" s="16"/>
    </row>
    <row r="3" spans="1:6" ht="18.75" customHeight="1" x14ac:dyDescent="0.2">
      <c r="A3" s="94" t="s">
        <v>648</v>
      </c>
      <c r="B3" s="106" t="s">
        <v>761</v>
      </c>
      <c r="C3" s="106"/>
      <c r="D3" s="113" t="s">
        <v>653</v>
      </c>
      <c r="E3" s="106" t="s">
        <v>761</v>
      </c>
    </row>
    <row r="4" spans="1:6" ht="15" customHeight="1" x14ac:dyDescent="0.2">
      <c r="A4" s="280" t="s">
        <v>761</v>
      </c>
      <c r="B4" s="183">
        <f>SUM(B5,B6,B9,B10,B11)</f>
        <v>67489331</v>
      </c>
      <c r="C4" s="183"/>
      <c r="D4" s="281" t="s">
        <v>761</v>
      </c>
      <c r="E4" s="183">
        <f>SUM(E5,E8,E9:E11)</f>
        <v>67489331</v>
      </c>
      <c r="F4" s="9"/>
    </row>
    <row r="5" spans="1:6" ht="15" customHeight="1" x14ac:dyDescent="0.2">
      <c r="A5" s="36" t="s">
        <v>649</v>
      </c>
      <c r="B5" s="41">
        <v>1603217</v>
      </c>
      <c r="C5" s="41"/>
      <c r="D5" s="36" t="s">
        <v>654</v>
      </c>
      <c r="E5" s="41">
        <v>8391278</v>
      </c>
    </row>
    <row r="6" spans="1:6" ht="15" customHeight="1" x14ac:dyDescent="0.2">
      <c r="A6" s="38" t="s">
        <v>650</v>
      </c>
      <c r="B6" s="39">
        <v>1560290</v>
      </c>
      <c r="C6" s="39"/>
      <c r="D6" s="48" t="s">
        <v>533</v>
      </c>
      <c r="E6" s="56">
        <v>8334741</v>
      </c>
      <c r="F6" s="9"/>
    </row>
    <row r="7" spans="1:6" ht="15" customHeight="1" x14ac:dyDescent="0.2">
      <c r="A7" s="47" t="s">
        <v>651</v>
      </c>
      <c r="B7" s="41">
        <v>1095480</v>
      </c>
      <c r="C7" s="41"/>
      <c r="D7" s="149" t="s">
        <v>655</v>
      </c>
      <c r="E7" s="41">
        <v>56537</v>
      </c>
    </row>
    <row r="8" spans="1:6" ht="15" customHeight="1" x14ac:dyDescent="0.2">
      <c r="A8" s="48" t="s">
        <v>500</v>
      </c>
      <c r="B8" s="39">
        <v>464810</v>
      </c>
      <c r="C8" s="39"/>
      <c r="D8" s="43" t="s">
        <v>846</v>
      </c>
      <c r="E8" s="39">
        <v>17038800</v>
      </c>
    </row>
    <row r="9" spans="1:6" ht="15" customHeight="1" x14ac:dyDescent="0.2">
      <c r="A9" s="36" t="s">
        <v>748</v>
      </c>
      <c r="B9" s="41">
        <v>64034139</v>
      </c>
      <c r="C9" s="41"/>
      <c r="D9" s="36" t="s">
        <v>847</v>
      </c>
      <c r="E9" s="41">
        <v>28738049</v>
      </c>
    </row>
    <row r="10" spans="1:6" ht="15" customHeight="1" x14ac:dyDescent="0.2">
      <c r="A10" s="38" t="s">
        <v>652</v>
      </c>
      <c r="B10" s="39">
        <v>291265</v>
      </c>
      <c r="C10" s="39"/>
      <c r="D10" s="38" t="s">
        <v>992</v>
      </c>
      <c r="E10" s="39">
        <v>13029519</v>
      </c>
    </row>
    <row r="11" spans="1:6" ht="15" customHeight="1" x14ac:dyDescent="0.2">
      <c r="A11" s="36" t="s">
        <v>782</v>
      </c>
      <c r="B11" s="41">
        <v>420</v>
      </c>
      <c r="C11" s="41"/>
      <c r="D11" s="44" t="s">
        <v>656</v>
      </c>
      <c r="E11" s="41">
        <v>291685</v>
      </c>
    </row>
    <row r="12" spans="1:6" x14ac:dyDescent="0.2">
      <c r="A12" s="30" t="s">
        <v>401</v>
      </c>
    </row>
    <row r="13" spans="1:6" x14ac:dyDescent="0.2">
      <c r="A13" s="30" t="s">
        <v>1033</v>
      </c>
    </row>
  </sheetData>
  <phoneticPr fontId="0" type="noConversion"/>
  <pageMargins left="0.39370078740157483" right="0.39370078740157483" top="0.59055118110236227" bottom="0.59055118110236227" header="0" footer="0"/>
  <pageSetup paperSize="9" scale="96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/>
  <dimension ref="A1:J182"/>
  <sheetViews>
    <sheetView zoomScaleNormal="100" workbookViewId="0"/>
  </sheetViews>
  <sheetFormatPr baseColWidth="10" defaultColWidth="11.5703125" defaultRowHeight="12.75" x14ac:dyDescent="0.2"/>
  <cols>
    <col min="1" max="1" width="20" style="7" customWidth="1"/>
    <col min="2" max="2" width="16.140625" style="7" customWidth="1"/>
    <col min="3" max="3" width="12.5703125" style="7" customWidth="1"/>
    <col min="4" max="4" width="13.85546875" style="15" customWidth="1"/>
    <col min="5" max="16384" width="11.5703125" style="15"/>
  </cols>
  <sheetData>
    <row r="1" spans="1:5" ht="15.75" customHeight="1" x14ac:dyDescent="0.2">
      <c r="A1" s="24" t="s">
        <v>1073</v>
      </c>
      <c r="B1" s="17"/>
      <c r="C1" s="16"/>
    </row>
    <row r="2" spans="1:5" x14ac:dyDescent="0.2">
      <c r="A2" s="16"/>
      <c r="B2" s="16"/>
      <c r="C2" s="16"/>
    </row>
    <row r="3" spans="1:5" ht="18.75" customHeight="1" x14ac:dyDescent="0.2">
      <c r="A3" s="114"/>
      <c r="B3" s="115" t="s">
        <v>761</v>
      </c>
      <c r="C3" s="115" t="s">
        <v>679</v>
      </c>
      <c r="D3" s="115" t="s">
        <v>680</v>
      </c>
      <c r="E3" s="167"/>
    </row>
    <row r="4" spans="1:5" ht="15.4" customHeight="1" x14ac:dyDescent="0.2">
      <c r="A4" s="278" t="s">
        <v>761</v>
      </c>
      <c r="B4" s="279">
        <f>SUM(B5:B42)</f>
        <v>67197646</v>
      </c>
      <c r="C4" s="279">
        <f>SUM(C5:C42)</f>
        <v>37150374</v>
      </c>
      <c r="D4" s="279">
        <f>SUM(D5:D42)</f>
        <v>30047272</v>
      </c>
      <c r="E4" s="168"/>
    </row>
    <row r="5" spans="1:5" ht="15.4" customHeight="1" x14ac:dyDescent="0.2">
      <c r="A5" s="36" t="s">
        <v>700</v>
      </c>
      <c r="B5" s="60">
        <v>8258582</v>
      </c>
      <c r="C5" s="60">
        <v>4884606</v>
      </c>
      <c r="D5" s="60">
        <v>3373976</v>
      </c>
      <c r="E5" s="167"/>
    </row>
    <row r="6" spans="1:5" ht="15.4" customHeight="1" x14ac:dyDescent="0.2">
      <c r="A6" s="38" t="s">
        <v>699</v>
      </c>
      <c r="B6" s="58">
        <v>6879071</v>
      </c>
      <c r="C6" s="58">
        <v>2573979</v>
      </c>
      <c r="D6" s="58">
        <v>4305092</v>
      </c>
      <c r="E6" s="167"/>
    </row>
    <row r="7" spans="1:5" ht="15.4" customHeight="1" x14ac:dyDescent="0.2">
      <c r="A7" s="36" t="s">
        <v>701</v>
      </c>
      <c r="B7" s="60">
        <v>4846508</v>
      </c>
      <c r="C7" s="60">
        <v>3180430</v>
      </c>
      <c r="D7" s="60">
        <v>1666078</v>
      </c>
      <c r="E7" s="167"/>
    </row>
    <row r="8" spans="1:5" ht="15.4" customHeight="1" x14ac:dyDescent="0.2">
      <c r="A8" s="38" t="s">
        <v>702</v>
      </c>
      <c r="B8" s="277">
        <v>4549245</v>
      </c>
      <c r="C8" s="277">
        <v>2499524</v>
      </c>
      <c r="D8" s="277">
        <v>2049721</v>
      </c>
      <c r="E8" s="167"/>
    </row>
    <row r="9" spans="1:5" ht="15.4" customHeight="1" x14ac:dyDescent="0.2">
      <c r="A9" s="36" t="s">
        <v>784</v>
      </c>
      <c r="B9" s="60">
        <v>3576482</v>
      </c>
      <c r="C9" s="60">
        <v>1915469</v>
      </c>
      <c r="D9" s="60">
        <v>1661013</v>
      </c>
      <c r="E9" s="167"/>
    </row>
    <row r="10" spans="1:5" ht="15.4" customHeight="1" x14ac:dyDescent="0.2">
      <c r="A10" s="38" t="s">
        <v>497</v>
      </c>
      <c r="B10" s="302">
        <v>3416763</v>
      </c>
      <c r="C10" s="302">
        <v>2887529</v>
      </c>
      <c r="D10" s="302">
        <v>529234</v>
      </c>
      <c r="E10" s="167"/>
    </row>
    <row r="11" spans="1:5" ht="15.4" customHeight="1" x14ac:dyDescent="0.2">
      <c r="A11" s="36" t="s">
        <v>498</v>
      </c>
      <c r="B11" s="60">
        <v>3276656</v>
      </c>
      <c r="C11" s="60">
        <v>851429</v>
      </c>
      <c r="D11" s="60">
        <v>2425227</v>
      </c>
      <c r="E11" s="167"/>
    </row>
    <row r="12" spans="1:5" ht="15.4" customHeight="1" x14ac:dyDescent="0.2">
      <c r="A12" s="38" t="s">
        <v>710</v>
      </c>
      <c r="B12" s="277">
        <v>2658483</v>
      </c>
      <c r="C12" s="277">
        <v>418343</v>
      </c>
      <c r="D12" s="277">
        <v>2240140</v>
      </c>
      <c r="E12" s="167"/>
    </row>
    <row r="13" spans="1:5" ht="15.4" customHeight="1" x14ac:dyDescent="0.2">
      <c r="A13" s="36" t="s">
        <v>703</v>
      </c>
      <c r="B13" s="60">
        <v>2388314</v>
      </c>
      <c r="C13" s="60">
        <v>1905090</v>
      </c>
      <c r="D13" s="60">
        <v>483224</v>
      </c>
      <c r="E13" s="167"/>
    </row>
    <row r="14" spans="1:5" ht="15.4" customHeight="1" x14ac:dyDescent="0.2">
      <c r="A14" s="38" t="s">
        <v>704</v>
      </c>
      <c r="B14" s="302">
        <v>1642243</v>
      </c>
      <c r="C14" s="302">
        <v>1044015</v>
      </c>
      <c r="D14" s="302">
        <v>598228</v>
      </c>
      <c r="E14" s="167"/>
    </row>
    <row r="15" spans="1:5" ht="15.4" customHeight="1" x14ac:dyDescent="0.2">
      <c r="A15" s="36" t="s">
        <v>708</v>
      </c>
      <c r="B15" s="60">
        <v>1574031</v>
      </c>
      <c r="C15" s="60">
        <v>778721</v>
      </c>
      <c r="D15" s="60">
        <v>795310</v>
      </c>
      <c r="E15" s="167"/>
    </row>
    <row r="16" spans="1:5" ht="15.4" customHeight="1" x14ac:dyDescent="0.2">
      <c r="A16" s="38" t="s">
        <v>707</v>
      </c>
      <c r="B16" s="302">
        <v>1139472</v>
      </c>
      <c r="C16" s="302">
        <v>700925</v>
      </c>
      <c r="D16" s="302">
        <v>438547</v>
      </c>
      <c r="E16" s="167"/>
    </row>
    <row r="17" spans="1:5" ht="15.4" customHeight="1" x14ac:dyDescent="0.2">
      <c r="A17" s="36" t="s">
        <v>709</v>
      </c>
      <c r="B17" s="60">
        <v>1133539</v>
      </c>
      <c r="C17" s="60">
        <v>672975</v>
      </c>
      <c r="D17" s="60">
        <v>460564</v>
      </c>
      <c r="E17" s="167"/>
    </row>
    <row r="18" spans="1:5" ht="15.4" customHeight="1" x14ac:dyDescent="0.2">
      <c r="A18" s="38" t="s">
        <v>747</v>
      </c>
      <c r="B18" s="302">
        <v>1116408</v>
      </c>
      <c r="C18" s="302">
        <v>827494</v>
      </c>
      <c r="D18" s="302">
        <v>288914</v>
      </c>
      <c r="E18" s="167"/>
    </row>
    <row r="19" spans="1:5" ht="15.4" customHeight="1" x14ac:dyDescent="0.2">
      <c r="A19" s="36" t="s">
        <v>785</v>
      </c>
      <c r="B19" s="60">
        <v>1034230</v>
      </c>
      <c r="C19" s="60">
        <v>479698</v>
      </c>
      <c r="D19" s="60">
        <v>554532</v>
      </c>
      <c r="E19" s="167"/>
    </row>
    <row r="20" spans="1:5" ht="15.4" customHeight="1" x14ac:dyDescent="0.2">
      <c r="A20" s="38" t="s">
        <v>706</v>
      </c>
      <c r="B20" s="277">
        <v>955135</v>
      </c>
      <c r="C20" s="277">
        <v>413326</v>
      </c>
      <c r="D20" s="277">
        <v>541809</v>
      </c>
      <c r="E20" s="167"/>
    </row>
    <row r="21" spans="1:5" ht="15.4" customHeight="1" x14ac:dyDescent="0.2">
      <c r="A21" s="36" t="s">
        <v>921</v>
      </c>
      <c r="B21" s="60">
        <v>739798</v>
      </c>
      <c r="C21" s="60">
        <v>33412</v>
      </c>
      <c r="D21" s="60">
        <v>706386</v>
      </c>
      <c r="E21" s="167"/>
    </row>
    <row r="22" spans="1:5" ht="15.4" customHeight="1" x14ac:dyDescent="0.2">
      <c r="A22" s="38" t="s">
        <v>783</v>
      </c>
      <c r="B22" s="277">
        <v>712545</v>
      </c>
      <c r="C22" s="277">
        <v>371933</v>
      </c>
      <c r="D22" s="277">
        <v>340612</v>
      </c>
      <c r="E22" s="167"/>
    </row>
    <row r="23" spans="1:5" ht="15.4" customHeight="1" x14ac:dyDescent="0.2">
      <c r="A23" s="36" t="s">
        <v>711</v>
      </c>
      <c r="B23" s="60">
        <v>577891</v>
      </c>
      <c r="C23" s="60">
        <v>467713</v>
      </c>
      <c r="D23" s="60">
        <v>110178</v>
      </c>
      <c r="E23" s="167"/>
    </row>
    <row r="24" spans="1:5" ht="15.4" customHeight="1" x14ac:dyDescent="0.2">
      <c r="A24" s="38" t="s">
        <v>455</v>
      </c>
      <c r="B24" s="277">
        <v>569573</v>
      </c>
      <c r="C24" s="277">
        <v>321741</v>
      </c>
      <c r="D24" s="277">
        <v>247832</v>
      </c>
      <c r="E24" s="167"/>
    </row>
    <row r="25" spans="1:5" ht="15.4" customHeight="1" x14ac:dyDescent="0.2">
      <c r="A25" s="36" t="s">
        <v>14</v>
      </c>
      <c r="B25" s="60">
        <v>569443</v>
      </c>
      <c r="C25" s="60">
        <v>307791</v>
      </c>
      <c r="D25" s="60">
        <v>261652</v>
      </c>
      <c r="E25" s="167"/>
    </row>
    <row r="26" spans="1:5" ht="15.4" customHeight="1" x14ac:dyDescent="0.2">
      <c r="A26" s="38" t="s">
        <v>712</v>
      </c>
      <c r="B26" s="302">
        <v>566341</v>
      </c>
      <c r="C26" s="302">
        <v>239704</v>
      </c>
      <c r="D26" s="302">
        <v>326637</v>
      </c>
      <c r="E26" s="167"/>
    </row>
    <row r="27" spans="1:5" ht="15.4" customHeight="1" x14ac:dyDescent="0.2">
      <c r="A27" s="36" t="s">
        <v>922</v>
      </c>
      <c r="B27" s="60">
        <v>501455</v>
      </c>
      <c r="C27" s="60">
        <v>460302</v>
      </c>
      <c r="D27" s="60">
        <v>41153</v>
      </c>
      <c r="E27" s="167"/>
    </row>
    <row r="28" spans="1:5" ht="15.4" customHeight="1" x14ac:dyDescent="0.2">
      <c r="A28" s="38" t="s">
        <v>496</v>
      </c>
      <c r="B28" s="277">
        <v>496728</v>
      </c>
      <c r="C28" s="277">
        <v>369657</v>
      </c>
      <c r="D28" s="277">
        <v>127071</v>
      </c>
      <c r="E28" s="167"/>
    </row>
    <row r="29" spans="1:5" ht="15.4" customHeight="1" x14ac:dyDescent="0.2">
      <c r="A29" s="36" t="s">
        <v>814</v>
      </c>
      <c r="B29" s="60">
        <v>463484</v>
      </c>
      <c r="C29" s="60">
        <v>327771</v>
      </c>
      <c r="D29" s="60">
        <v>135713</v>
      </c>
      <c r="E29" s="167"/>
    </row>
    <row r="30" spans="1:5" ht="15.4" customHeight="1" x14ac:dyDescent="0.2">
      <c r="A30" s="38" t="s">
        <v>1245</v>
      </c>
      <c r="B30" s="302">
        <f>SUM(C30:D30)</f>
        <v>429161</v>
      </c>
      <c r="C30" s="302">
        <v>407203</v>
      </c>
      <c r="D30" s="302">
        <v>21958</v>
      </c>
      <c r="E30" s="167"/>
    </row>
    <row r="31" spans="1:5" ht="15.4" customHeight="1" x14ac:dyDescent="0.2">
      <c r="A31" s="36" t="s">
        <v>705</v>
      </c>
      <c r="B31" s="60">
        <v>409128</v>
      </c>
      <c r="C31" s="60">
        <v>202978</v>
      </c>
      <c r="D31" s="60">
        <v>206150</v>
      </c>
      <c r="E31" s="167"/>
    </row>
    <row r="32" spans="1:5" ht="15.4" customHeight="1" x14ac:dyDescent="0.2">
      <c r="A32" s="38" t="s">
        <v>1002</v>
      </c>
      <c r="B32" s="277">
        <v>391123</v>
      </c>
      <c r="C32" s="277">
        <v>283924</v>
      </c>
      <c r="D32" s="277">
        <v>107199</v>
      </c>
      <c r="E32" s="167"/>
    </row>
    <row r="33" spans="1:10" ht="15" customHeight="1" x14ac:dyDescent="0.2">
      <c r="A33" s="36" t="s">
        <v>713</v>
      </c>
      <c r="B33" s="60">
        <v>383060</v>
      </c>
      <c r="C33" s="60">
        <v>301058</v>
      </c>
      <c r="D33" s="60">
        <v>82002</v>
      </c>
      <c r="E33" s="167"/>
      <c r="H33" s="167"/>
      <c r="I33" s="167"/>
      <c r="J33" s="167"/>
    </row>
    <row r="34" spans="1:10" ht="15" customHeight="1" x14ac:dyDescent="0.2">
      <c r="A34" s="38" t="s">
        <v>1003</v>
      </c>
      <c r="B34" s="277">
        <v>373149</v>
      </c>
      <c r="C34" s="277">
        <v>206369</v>
      </c>
      <c r="D34" s="277">
        <v>166780</v>
      </c>
      <c r="E34" s="167"/>
      <c r="H34" s="167"/>
      <c r="I34" s="167"/>
      <c r="J34" s="167"/>
    </row>
    <row r="35" spans="1:10" ht="15" customHeight="1" x14ac:dyDescent="0.2">
      <c r="A35" s="36" t="s">
        <v>501</v>
      </c>
      <c r="B35" s="60">
        <v>365212</v>
      </c>
      <c r="C35" s="60">
        <v>112418</v>
      </c>
      <c r="D35" s="60">
        <v>252794</v>
      </c>
      <c r="E35" s="167"/>
    </row>
    <row r="36" spans="1:10" ht="15" customHeight="1" x14ac:dyDescent="0.2">
      <c r="A36" s="38" t="s">
        <v>389</v>
      </c>
      <c r="B36" s="302">
        <v>357946</v>
      </c>
      <c r="C36" s="302">
        <v>301243</v>
      </c>
      <c r="D36" s="302">
        <v>56703</v>
      </c>
      <c r="E36" s="167"/>
    </row>
    <row r="37" spans="1:10" ht="15" customHeight="1" x14ac:dyDescent="0.2">
      <c r="A37" s="36" t="s">
        <v>910</v>
      </c>
      <c r="B37" s="60">
        <v>355608</v>
      </c>
      <c r="C37" s="60">
        <v>151741</v>
      </c>
      <c r="D37" s="60">
        <v>203867</v>
      </c>
      <c r="E37" s="167"/>
    </row>
    <row r="38" spans="1:10" ht="15" customHeight="1" x14ac:dyDescent="0.2">
      <c r="A38" s="38" t="s">
        <v>923</v>
      </c>
      <c r="B38" s="302">
        <v>339475</v>
      </c>
      <c r="C38" s="302">
        <v>255517</v>
      </c>
      <c r="D38" s="302">
        <v>83958</v>
      </c>
      <c r="E38" s="167"/>
    </row>
    <row r="39" spans="1:10" ht="15" customHeight="1" x14ac:dyDescent="0.2">
      <c r="A39" s="36" t="s">
        <v>430</v>
      </c>
      <c r="B39" s="60">
        <v>330214</v>
      </c>
      <c r="C39" s="60">
        <v>219270</v>
      </c>
      <c r="D39" s="60">
        <v>110944</v>
      </c>
      <c r="E39" s="167"/>
    </row>
    <row r="40" spans="1:10" ht="15" customHeight="1" x14ac:dyDescent="0.2">
      <c r="A40" s="38" t="s">
        <v>1246</v>
      </c>
      <c r="B40" s="277">
        <f>SUM(C40:D40)</f>
        <v>299238</v>
      </c>
      <c r="C40" s="277">
        <v>108834</v>
      </c>
      <c r="D40" s="277">
        <v>190404</v>
      </c>
      <c r="E40" s="31"/>
    </row>
    <row r="41" spans="1:10" ht="15.4" customHeight="1" x14ac:dyDescent="0.2">
      <c r="A41" s="36" t="s">
        <v>714</v>
      </c>
      <c r="B41" s="60">
        <v>9031712</v>
      </c>
      <c r="C41" s="60">
        <v>5490595</v>
      </c>
      <c r="D41" s="60">
        <v>3541117</v>
      </c>
      <c r="E41" s="167"/>
    </row>
    <row r="42" spans="1:10" ht="15.4" customHeight="1" x14ac:dyDescent="0.2">
      <c r="A42" s="38" t="s">
        <v>613</v>
      </c>
      <c r="B42" s="302">
        <v>490200</v>
      </c>
      <c r="C42" s="302">
        <v>175647</v>
      </c>
      <c r="D42" s="302">
        <v>314553</v>
      </c>
    </row>
    <row r="43" spans="1:10" s="8" customFormat="1" x14ac:dyDescent="0.2">
      <c r="A43" s="30" t="s">
        <v>394</v>
      </c>
      <c r="B43" s="32"/>
      <c r="C43" s="32"/>
      <c r="D43" s="32"/>
      <c r="E43" s="167"/>
    </row>
    <row r="44" spans="1:10" x14ac:dyDescent="0.2">
      <c r="A44" s="30" t="s">
        <v>1033</v>
      </c>
      <c r="B44" s="32"/>
      <c r="C44" s="32"/>
      <c r="D44" s="167"/>
      <c r="E44" s="128"/>
    </row>
    <row r="45" spans="1:10" x14ac:dyDescent="0.2">
      <c r="A45" s="128"/>
      <c r="B45" s="128"/>
      <c r="C45" s="128"/>
      <c r="D45" s="128"/>
      <c r="E45" s="128"/>
    </row>
    <row r="46" spans="1:10" x14ac:dyDescent="0.2">
      <c r="A46" s="128"/>
      <c r="B46" s="128"/>
      <c r="C46" s="128"/>
      <c r="D46" s="128"/>
      <c r="E46" s="128"/>
    </row>
    <row r="47" spans="1:10" x14ac:dyDescent="0.2">
      <c r="A47" s="128"/>
      <c r="B47" s="128"/>
      <c r="C47" s="128"/>
      <c r="D47" s="128"/>
      <c r="E47" s="128"/>
    </row>
    <row r="48" spans="1:10" x14ac:dyDescent="0.2">
      <c r="A48" s="128"/>
      <c r="B48" s="128"/>
      <c r="C48" s="128"/>
      <c r="D48" s="128"/>
      <c r="E48" s="216"/>
    </row>
    <row r="49" spans="1:5" x14ac:dyDescent="0.2">
      <c r="A49" s="128"/>
      <c r="B49" s="128"/>
      <c r="C49" s="128"/>
      <c r="D49" s="128"/>
      <c r="E49" s="214"/>
    </row>
    <row r="50" spans="1:5" x14ac:dyDescent="0.2">
      <c r="E50" s="214"/>
    </row>
    <row r="51" spans="1:5" x14ac:dyDescent="0.2">
      <c r="E51" s="214"/>
    </row>
    <row r="52" spans="1:5" x14ac:dyDescent="0.2">
      <c r="E52" s="214"/>
    </row>
    <row r="53" spans="1:5" x14ac:dyDescent="0.2">
      <c r="E53" s="214"/>
    </row>
    <row r="54" spans="1:5" x14ac:dyDescent="0.2">
      <c r="E54" s="214"/>
    </row>
    <row r="55" spans="1:5" x14ac:dyDescent="0.2">
      <c r="E55" s="214"/>
    </row>
    <row r="56" spans="1:5" x14ac:dyDescent="0.2">
      <c r="E56" s="214"/>
    </row>
    <row r="57" spans="1:5" x14ac:dyDescent="0.2">
      <c r="E57" s="214"/>
    </row>
    <row r="58" spans="1:5" x14ac:dyDescent="0.2">
      <c r="E58" s="214"/>
    </row>
    <row r="59" spans="1:5" x14ac:dyDescent="0.2">
      <c r="E59" s="214"/>
    </row>
    <row r="60" spans="1:5" x14ac:dyDescent="0.2">
      <c r="E60" s="214"/>
    </row>
    <row r="61" spans="1:5" x14ac:dyDescent="0.2">
      <c r="E61" s="214"/>
    </row>
    <row r="62" spans="1:5" x14ac:dyDescent="0.2">
      <c r="E62" s="214"/>
    </row>
    <row r="63" spans="1:5" x14ac:dyDescent="0.2">
      <c r="E63" s="214"/>
    </row>
    <row r="64" spans="1:5" x14ac:dyDescent="0.2">
      <c r="E64" s="214"/>
    </row>
    <row r="65" spans="5:5" x14ac:dyDescent="0.2">
      <c r="E65" s="214"/>
    </row>
    <row r="66" spans="5:5" x14ac:dyDescent="0.2">
      <c r="E66" s="214"/>
    </row>
    <row r="67" spans="5:5" x14ac:dyDescent="0.2">
      <c r="E67" s="214"/>
    </row>
    <row r="68" spans="5:5" x14ac:dyDescent="0.2">
      <c r="E68" s="214"/>
    </row>
    <row r="69" spans="5:5" x14ac:dyDescent="0.2">
      <c r="E69" s="214"/>
    </row>
    <row r="70" spans="5:5" x14ac:dyDescent="0.2">
      <c r="E70" s="214"/>
    </row>
    <row r="71" spans="5:5" x14ac:dyDescent="0.2">
      <c r="E71" s="214"/>
    </row>
    <row r="72" spans="5:5" x14ac:dyDescent="0.2">
      <c r="E72" s="214"/>
    </row>
    <row r="73" spans="5:5" x14ac:dyDescent="0.2">
      <c r="E73" s="214"/>
    </row>
    <row r="74" spans="5:5" x14ac:dyDescent="0.2">
      <c r="E74" s="214"/>
    </row>
    <row r="75" spans="5:5" x14ac:dyDescent="0.2">
      <c r="E75" s="214"/>
    </row>
    <row r="76" spans="5:5" x14ac:dyDescent="0.2">
      <c r="E76" s="214"/>
    </row>
    <row r="77" spans="5:5" x14ac:dyDescent="0.2">
      <c r="E77" s="214"/>
    </row>
    <row r="78" spans="5:5" x14ac:dyDescent="0.2">
      <c r="E78" s="214"/>
    </row>
    <row r="79" spans="5:5" x14ac:dyDescent="0.2">
      <c r="E79" s="214"/>
    </row>
    <row r="80" spans="5:5" x14ac:dyDescent="0.2">
      <c r="E80" s="214"/>
    </row>
    <row r="81" spans="5:5" x14ac:dyDescent="0.2">
      <c r="E81" s="214"/>
    </row>
    <row r="82" spans="5:5" x14ac:dyDescent="0.2">
      <c r="E82" s="214"/>
    </row>
    <row r="83" spans="5:5" x14ac:dyDescent="0.2">
      <c r="E83" s="214"/>
    </row>
    <row r="84" spans="5:5" x14ac:dyDescent="0.2">
      <c r="E84" s="214"/>
    </row>
    <row r="85" spans="5:5" x14ac:dyDescent="0.2">
      <c r="E85" s="214"/>
    </row>
    <row r="86" spans="5:5" x14ac:dyDescent="0.2">
      <c r="E86" s="214"/>
    </row>
    <row r="87" spans="5:5" x14ac:dyDescent="0.2">
      <c r="E87" s="214"/>
    </row>
    <row r="88" spans="5:5" x14ac:dyDescent="0.2">
      <c r="E88" s="214"/>
    </row>
    <row r="89" spans="5:5" x14ac:dyDescent="0.2">
      <c r="E89" s="214"/>
    </row>
    <row r="90" spans="5:5" x14ac:dyDescent="0.2">
      <c r="E90" s="214"/>
    </row>
    <row r="91" spans="5:5" x14ac:dyDescent="0.2">
      <c r="E91" s="214"/>
    </row>
    <row r="92" spans="5:5" x14ac:dyDescent="0.2">
      <c r="E92" s="214"/>
    </row>
    <row r="93" spans="5:5" x14ac:dyDescent="0.2">
      <c r="E93" s="214"/>
    </row>
    <row r="94" spans="5:5" x14ac:dyDescent="0.2">
      <c r="E94" s="214"/>
    </row>
    <row r="95" spans="5:5" x14ac:dyDescent="0.2">
      <c r="E95" s="214"/>
    </row>
    <row r="96" spans="5:5" x14ac:dyDescent="0.2">
      <c r="E96" s="214"/>
    </row>
    <row r="97" spans="1:5" x14ac:dyDescent="0.2">
      <c r="E97" s="214"/>
    </row>
    <row r="98" spans="1:5" x14ac:dyDescent="0.2">
      <c r="E98" s="214"/>
    </row>
    <row r="99" spans="1:5" x14ac:dyDescent="0.2">
      <c r="E99" s="214"/>
    </row>
    <row r="100" spans="1:5" x14ac:dyDescent="0.2">
      <c r="E100" s="214"/>
    </row>
    <row r="101" spans="1:5" x14ac:dyDescent="0.2">
      <c r="E101" s="214"/>
    </row>
    <row r="102" spans="1:5" x14ac:dyDescent="0.2">
      <c r="E102" s="214"/>
    </row>
    <row r="103" spans="1:5" x14ac:dyDescent="0.2">
      <c r="E103" s="214"/>
    </row>
    <row r="104" spans="1:5" x14ac:dyDescent="0.2">
      <c r="E104" s="214"/>
    </row>
    <row r="105" spans="1:5" x14ac:dyDescent="0.2">
      <c r="A105" s="169"/>
      <c r="E105" s="214"/>
    </row>
    <row r="106" spans="1:5" x14ac:dyDescent="0.2">
      <c r="E106" s="214"/>
    </row>
    <row r="107" spans="1:5" x14ac:dyDescent="0.2">
      <c r="E107" s="214"/>
    </row>
    <row r="108" spans="1:5" x14ac:dyDescent="0.2">
      <c r="E108" s="214"/>
    </row>
    <row r="109" spans="1:5" x14ac:dyDescent="0.2">
      <c r="E109" s="214"/>
    </row>
    <row r="110" spans="1:5" x14ac:dyDescent="0.2">
      <c r="E110" s="214"/>
    </row>
    <row r="111" spans="1:5" x14ac:dyDescent="0.2">
      <c r="E111" s="214"/>
    </row>
    <row r="112" spans="1:5" x14ac:dyDescent="0.2">
      <c r="E112" s="214"/>
    </row>
    <row r="113" spans="5:5" x14ac:dyDescent="0.2">
      <c r="E113" s="214"/>
    </row>
    <row r="114" spans="5:5" x14ac:dyDescent="0.2">
      <c r="E114" s="214"/>
    </row>
    <row r="115" spans="5:5" x14ac:dyDescent="0.2">
      <c r="E115" s="214"/>
    </row>
    <row r="116" spans="5:5" x14ac:dyDescent="0.2">
      <c r="E116" s="214"/>
    </row>
    <row r="117" spans="5:5" x14ac:dyDescent="0.2">
      <c r="E117" s="214"/>
    </row>
    <row r="118" spans="5:5" x14ac:dyDescent="0.2">
      <c r="E118" s="214"/>
    </row>
    <row r="119" spans="5:5" x14ac:dyDescent="0.2">
      <c r="E119" s="214"/>
    </row>
    <row r="120" spans="5:5" x14ac:dyDescent="0.2">
      <c r="E120" s="214"/>
    </row>
    <row r="121" spans="5:5" x14ac:dyDescent="0.2">
      <c r="E121" s="214"/>
    </row>
    <row r="122" spans="5:5" x14ac:dyDescent="0.2">
      <c r="E122" s="214"/>
    </row>
    <row r="123" spans="5:5" x14ac:dyDescent="0.2">
      <c r="E123" s="214"/>
    </row>
    <row r="124" spans="5:5" x14ac:dyDescent="0.2">
      <c r="E124" s="214"/>
    </row>
    <row r="125" spans="5:5" x14ac:dyDescent="0.2">
      <c r="E125" s="214"/>
    </row>
    <row r="126" spans="5:5" x14ac:dyDescent="0.2">
      <c r="E126" s="214"/>
    </row>
    <row r="127" spans="5:5" x14ac:dyDescent="0.2">
      <c r="E127" s="214"/>
    </row>
    <row r="128" spans="5:5" x14ac:dyDescent="0.2">
      <c r="E128" s="214"/>
    </row>
    <row r="129" spans="5:5" x14ac:dyDescent="0.2">
      <c r="E129" s="214"/>
    </row>
    <row r="130" spans="5:5" x14ac:dyDescent="0.2">
      <c r="E130" s="214"/>
    </row>
    <row r="131" spans="5:5" x14ac:dyDescent="0.2">
      <c r="E131" s="214"/>
    </row>
    <row r="132" spans="5:5" x14ac:dyDescent="0.2">
      <c r="E132" s="214"/>
    </row>
    <row r="133" spans="5:5" x14ac:dyDescent="0.2">
      <c r="E133" s="215"/>
    </row>
    <row r="134" spans="5:5" x14ac:dyDescent="0.2">
      <c r="E134" s="214"/>
    </row>
    <row r="135" spans="5:5" x14ac:dyDescent="0.2">
      <c r="E135" s="214"/>
    </row>
    <row r="136" spans="5:5" x14ac:dyDescent="0.2">
      <c r="E136" s="214"/>
    </row>
    <row r="137" spans="5:5" x14ac:dyDescent="0.2">
      <c r="E137" s="214"/>
    </row>
    <row r="138" spans="5:5" x14ac:dyDescent="0.2">
      <c r="E138" s="215"/>
    </row>
    <row r="139" spans="5:5" x14ac:dyDescent="0.2">
      <c r="E139" s="214"/>
    </row>
    <row r="140" spans="5:5" x14ac:dyDescent="0.2">
      <c r="E140" s="215"/>
    </row>
    <row r="141" spans="5:5" x14ac:dyDescent="0.2">
      <c r="E141" s="215"/>
    </row>
    <row r="142" spans="5:5" x14ac:dyDescent="0.2">
      <c r="E142" s="215"/>
    </row>
    <row r="143" spans="5:5" x14ac:dyDescent="0.2">
      <c r="E143" s="217"/>
    </row>
    <row r="144" spans="5:5" x14ac:dyDescent="0.2">
      <c r="E144" s="217"/>
    </row>
    <row r="145" spans="5:5" x14ac:dyDescent="0.2">
      <c r="E145" s="217"/>
    </row>
    <row r="146" spans="5:5" x14ac:dyDescent="0.2">
      <c r="E146" s="217"/>
    </row>
    <row r="147" spans="5:5" x14ac:dyDescent="0.2">
      <c r="E147" s="217"/>
    </row>
    <row r="148" spans="5:5" x14ac:dyDescent="0.2">
      <c r="E148" s="217"/>
    </row>
    <row r="149" spans="5:5" x14ac:dyDescent="0.2">
      <c r="E149" s="217"/>
    </row>
    <row r="150" spans="5:5" x14ac:dyDescent="0.2">
      <c r="E150" s="217"/>
    </row>
    <row r="151" spans="5:5" x14ac:dyDescent="0.2">
      <c r="E151" s="217"/>
    </row>
    <row r="152" spans="5:5" x14ac:dyDescent="0.2">
      <c r="E152" s="217"/>
    </row>
    <row r="153" spans="5:5" x14ac:dyDescent="0.2">
      <c r="E153" s="217"/>
    </row>
    <row r="154" spans="5:5" x14ac:dyDescent="0.2">
      <c r="E154" s="217"/>
    </row>
    <row r="155" spans="5:5" x14ac:dyDescent="0.2">
      <c r="E155" s="217"/>
    </row>
    <row r="156" spans="5:5" x14ac:dyDescent="0.2">
      <c r="E156" s="217"/>
    </row>
    <row r="157" spans="5:5" x14ac:dyDescent="0.2">
      <c r="E157" s="217"/>
    </row>
    <row r="158" spans="5:5" x14ac:dyDescent="0.2">
      <c r="E158" s="217"/>
    </row>
    <row r="159" spans="5:5" x14ac:dyDescent="0.2">
      <c r="E159" s="217"/>
    </row>
    <row r="160" spans="5:5" x14ac:dyDescent="0.2">
      <c r="E160" s="217"/>
    </row>
    <row r="161" spans="1:5" x14ac:dyDescent="0.2">
      <c r="E161" s="215"/>
    </row>
    <row r="162" spans="1:5" x14ac:dyDescent="0.2">
      <c r="E162" s="215"/>
    </row>
    <row r="163" spans="1:5" x14ac:dyDescent="0.2">
      <c r="E163" s="215"/>
    </row>
    <row r="164" spans="1:5" x14ac:dyDescent="0.2">
      <c r="E164" s="215"/>
    </row>
    <row r="165" spans="1:5" x14ac:dyDescent="0.2">
      <c r="E165" s="215"/>
    </row>
    <row r="166" spans="1:5" x14ac:dyDescent="0.2">
      <c r="E166" s="221"/>
    </row>
    <row r="167" spans="1:5" x14ac:dyDescent="0.2">
      <c r="E167" s="215"/>
    </row>
    <row r="168" spans="1:5" s="220" customFormat="1" x14ac:dyDescent="0.2">
      <c r="A168" s="169"/>
      <c r="E168" s="215"/>
    </row>
    <row r="169" spans="1:5" x14ac:dyDescent="0.2">
      <c r="E169" s="215"/>
    </row>
    <row r="170" spans="1:5" x14ac:dyDescent="0.2">
      <c r="E170" s="215"/>
    </row>
    <row r="171" spans="1:5" x14ac:dyDescent="0.2">
      <c r="E171" s="215"/>
    </row>
    <row r="172" spans="1:5" x14ac:dyDescent="0.2">
      <c r="E172" s="215"/>
    </row>
    <row r="173" spans="1:5" x14ac:dyDescent="0.2">
      <c r="E173" s="215"/>
    </row>
    <row r="174" spans="1:5" x14ac:dyDescent="0.2">
      <c r="E174" s="215"/>
    </row>
    <row r="175" spans="1:5" x14ac:dyDescent="0.2">
      <c r="E175" s="215"/>
    </row>
    <row r="176" spans="1:5" x14ac:dyDescent="0.2">
      <c r="E176" s="215"/>
    </row>
    <row r="177" spans="5:5" x14ac:dyDescent="0.2">
      <c r="E177" s="215"/>
    </row>
    <row r="178" spans="5:5" x14ac:dyDescent="0.2">
      <c r="E178" s="215"/>
    </row>
    <row r="179" spans="5:5" x14ac:dyDescent="0.2">
      <c r="E179" s="215"/>
    </row>
    <row r="180" spans="5:5" x14ac:dyDescent="0.2">
      <c r="E180" s="215"/>
    </row>
    <row r="181" spans="5:5" x14ac:dyDescent="0.2">
      <c r="E181" s="215"/>
    </row>
    <row r="182" spans="5:5" x14ac:dyDescent="0.2">
      <c r="E182" s="215"/>
    </row>
  </sheetData>
  <sortState ref="A9:E46">
    <sortCondition descending="1" ref="B8:B60"/>
  </sortState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>
    <pageSetUpPr fitToPage="1"/>
  </sheetPr>
  <dimension ref="A1:L51"/>
  <sheetViews>
    <sheetView zoomScaleNormal="100" workbookViewId="0"/>
  </sheetViews>
  <sheetFormatPr baseColWidth="10" defaultColWidth="11.5703125" defaultRowHeight="12.75" x14ac:dyDescent="0.2"/>
  <cols>
    <col min="1" max="1" width="32" style="8" customWidth="1"/>
    <col min="2" max="2" width="12.5703125" style="7" customWidth="1"/>
    <col min="3" max="3" width="12" style="7" customWidth="1"/>
    <col min="4" max="5" width="12.28515625" style="7" customWidth="1"/>
    <col min="6" max="10" width="12.42578125" style="7" customWidth="1"/>
    <col min="11" max="16384" width="11.5703125" style="8"/>
  </cols>
  <sheetData>
    <row r="1" spans="1:12" ht="15.75" customHeight="1" x14ac:dyDescent="0.2">
      <c r="A1" s="24" t="s">
        <v>1074</v>
      </c>
      <c r="B1" s="16"/>
      <c r="C1" s="16"/>
      <c r="D1" s="16"/>
      <c r="E1" s="16"/>
      <c r="F1" s="16"/>
      <c r="G1" s="16"/>
      <c r="H1" s="16"/>
      <c r="I1" s="16"/>
      <c r="J1" s="16"/>
    </row>
    <row r="2" spans="1:12" x14ac:dyDescent="0.2">
      <c r="A2" s="38"/>
      <c r="B2" s="16"/>
      <c r="C2" s="17"/>
      <c r="D2" s="17"/>
      <c r="E2" s="16"/>
      <c r="F2" s="17"/>
      <c r="G2" s="16"/>
      <c r="H2" s="16"/>
      <c r="I2" s="16"/>
      <c r="J2" s="16"/>
    </row>
    <row r="3" spans="1:12" ht="15" customHeight="1" x14ac:dyDescent="0.2">
      <c r="A3" s="94"/>
      <c r="B3" s="321" t="s">
        <v>761</v>
      </c>
      <c r="C3" s="321"/>
      <c r="D3" s="322"/>
      <c r="E3" s="321" t="s">
        <v>635</v>
      </c>
      <c r="F3" s="321"/>
      <c r="G3" s="322"/>
      <c r="H3" s="320" t="s">
        <v>786</v>
      </c>
      <c r="I3" s="320"/>
      <c r="J3" s="320"/>
    </row>
    <row r="4" spans="1:12" ht="15.4" customHeight="1" x14ac:dyDescent="0.2">
      <c r="A4" s="94"/>
      <c r="B4" s="115" t="s">
        <v>761</v>
      </c>
      <c r="C4" s="115" t="s">
        <v>679</v>
      </c>
      <c r="D4" s="208" t="s">
        <v>680</v>
      </c>
      <c r="E4" s="115" t="s">
        <v>761</v>
      </c>
      <c r="F4" s="115" t="s">
        <v>679</v>
      </c>
      <c r="G4" s="208" t="s">
        <v>680</v>
      </c>
      <c r="H4" s="106" t="s">
        <v>761</v>
      </c>
      <c r="I4" s="106" t="s">
        <v>679</v>
      </c>
      <c r="J4" s="106" t="s">
        <v>680</v>
      </c>
    </row>
    <row r="5" spans="1:12" ht="15" customHeight="1" x14ac:dyDescent="0.2">
      <c r="A5" s="280" t="s">
        <v>761</v>
      </c>
      <c r="B5" s="183">
        <f t="shared" ref="B5:I5" si="0">SUM(B6,B12,B18,B21,B25,B26,B30,B41,B46)</f>
        <v>67197646</v>
      </c>
      <c r="C5" s="183">
        <f t="shared" si="0"/>
        <v>37150374</v>
      </c>
      <c r="D5" s="183">
        <f t="shared" si="0"/>
        <v>30047272</v>
      </c>
      <c r="E5" s="183">
        <f t="shared" si="0"/>
        <v>8258582</v>
      </c>
      <c r="F5" s="183">
        <f t="shared" si="0"/>
        <v>4884606</v>
      </c>
      <c r="G5" s="183">
        <f t="shared" si="0"/>
        <v>3373976</v>
      </c>
      <c r="H5" s="183">
        <f t="shared" si="0"/>
        <v>58939064</v>
      </c>
      <c r="I5" s="183">
        <f t="shared" si="0"/>
        <v>32265768</v>
      </c>
      <c r="J5" s="183">
        <f>SUM(J6,J12,J18,J21,J25,J26,J30,J41,J46)</f>
        <v>26673296</v>
      </c>
      <c r="L5" s="183"/>
    </row>
    <row r="6" spans="1:12" ht="15" customHeight="1" x14ac:dyDescent="0.2">
      <c r="A6" s="40" t="s">
        <v>657</v>
      </c>
      <c r="B6" s="41">
        <f>SUM(C6:D6)</f>
        <v>1821803</v>
      </c>
      <c r="C6" s="41">
        <f>SUM(C7:C11)</f>
        <v>729646</v>
      </c>
      <c r="D6" s="41">
        <f>SUM(D7:D11)</f>
        <v>1092157</v>
      </c>
      <c r="E6" s="41">
        <f>SUM(F6:G6)</f>
        <v>326208</v>
      </c>
      <c r="F6" s="41">
        <f>SUM(F7:F11)</f>
        <v>68855</v>
      </c>
      <c r="G6" s="41">
        <f>SUM(G7:G11)</f>
        <v>257353</v>
      </c>
      <c r="H6" s="41">
        <f>SUM(I6:J6)</f>
        <v>1495595</v>
      </c>
      <c r="I6" s="41">
        <f>SUM(I7:I11)</f>
        <v>660791</v>
      </c>
      <c r="J6" s="41">
        <f>SUM(J7:J11)</f>
        <v>834804</v>
      </c>
    </row>
    <row r="7" spans="1:12" ht="15" customHeight="1" x14ac:dyDescent="0.2">
      <c r="A7" s="38" t="s">
        <v>658</v>
      </c>
      <c r="B7" s="39">
        <v>686</v>
      </c>
      <c r="C7" s="39">
        <v>348</v>
      </c>
      <c r="D7" s="39">
        <v>338</v>
      </c>
      <c r="E7" s="54">
        <v>0</v>
      </c>
      <c r="F7" s="54">
        <v>0</v>
      </c>
      <c r="G7" s="39">
        <v>0</v>
      </c>
      <c r="H7" s="39">
        <v>686</v>
      </c>
      <c r="I7" s="39">
        <v>348</v>
      </c>
      <c r="J7" s="39">
        <v>338</v>
      </c>
    </row>
    <row r="8" spans="1:12" ht="15" customHeight="1" x14ac:dyDescent="0.2">
      <c r="A8" s="36" t="s">
        <v>418</v>
      </c>
      <c r="B8" s="41">
        <v>327203</v>
      </c>
      <c r="C8" s="41">
        <v>85452</v>
      </c>
      <c r="D8" s="41">
        <v>241751</v>
      </c>
      <c r="E8" s="41">
        <v>113746</v>
      </c>
      <c r="F8" s="41">
        <v>6443</v>
      </c>
      <c r="G8" s="41">
        <v>107303</v>
      </c>
      <c r="H8" s="41">
        <v>213457</v>
      </c>
      <c r="I8" s="41">
        <v>79009</v>
      </c>
      <c r="J8" s="41">
        <v>134448</v>
      </c>
    </row>
    <row r="9" spans="1:12" ht="15" customHeight="1" x14ac:dyDescent="0.2">
      <c r="A9" s="38" t="s">
        <v>510</v>
      </c>
      <c r="B9" s="39">
        <v>858969</v>
      </c>
      <c r="C9" s="39">
        <v>264213</v>
      </c>
      <c r="D9" s="39">
        <v>594756</v>
      </c>
      <c r="E9" s="54">
        <v>80329</v>
      </c>
      <c r="F9" s="54">
        <v>0</v>
      </c>
      <c r="G9" s="39">
        <v>80329</v>
      </c>
      <c r="H9" s="39">
        <v>778640</v>
      </c>
      <c r="I9" s="39">
        <v>264213</v>
      </c>
      <c r="J9" s="39">
        <v>514427</v>
      </c>
    </row>
    <row r="10" spans="1:12" ht="15" customHeight="1" x14ac:dyDescent="0.2">
      <c r="A10" s="36" t="s">
        <v>832</v>
      </c>
      <c r="B10" s="41">
        <v>49323</v>
      </c>
      <c r="C10" s="41">
        <v>3597</v>
      </c>
      <c r="D10" s="41">
        <v>45726</v>
      </c>
      <c r="E10" s="53">
        <v>30437</v>
      </c>
      <c r="F10" s="53">
        <v>78</v>
      </c>
      <c r="G10" s="41">
        <v>30359</v>
      </c>
      <c r="H10" s="41">
        <v>18886</v>
      </c>
      <c r="I10" s="41">
        <v>3519</v>
      </c>
      <c r="J10" s="41">
        <v>15367</v>
      </c>
    </row>
    <row r="11" spans="1:12" ht="15" customHeight="1" x14ac:dyDescent="0.2">
      <c r="A11" s="38" t="s">
        <v>631</v>
      </c>
      <c r="B11" s="39">
        <v>585622</v>
      </c>
      <c r="C11" s="39">
        <v>376036</v>
      </c>
      <c r="D11" s="39">
        <v>209586</v>
      </c>
      <c r="E11" s="39">
        <v>101696</v>
      </c>
      <c r="F11" s="39">
        <v>62334</v>
      </c>
      <c r="G11" s="39">
        <v>39362</v>
      </c>
      <c r="H11" s="39">
        <v>483926</v>
      </c>
      <c r="I11" s="39">
        <v>313702</v>
      </c>
      <c r="J11" s="39">
        <v>170224</v>
      </c>
    </row>
    <row r="12" spans="1:12" ht="15" customHeight="1" x14ac:dyDescent="0.2">
      <c r="A12" s="40" t="s">
        <v>238</v>
      </c>
      <c r="B12" s="41">
        <v>3501437</v>
      </c>
      <c r="C12" s="41">
        <v>1687954</v>
      </c>
      <c r="D12" s="41">
        <v>1813483</v>
      </c>
      <c r="E12" s="41">
        <v>269906</v>
      </c>
      <c r="F12" s="41">
        <v>147182</v>
      </c>
      <c r="G12" s="41">
        <v>122724</v>
      </c>
      <c r="H12" s="41">
        <v>3231531</v>
      </c>
      <c r="I12" s="41">
        <v>1540772</v>
      </c>
      <c r="J12" s="41">
        <v>1690759</v>
      </c>
    </row>
    <row r="13" spans="1:12" ht="15" customHeight="1" x14ac:dyDescent="0.2">
      <c r="A13" s="38" t="s">
        <v>659</v>
      </c>
      <c r="B13" s="39">
        <v>20904</v>
      </c>
      <c r="C13" s="39">
        <v>10997</v>
      </c>
      <c r="D13" s="39">
        <v>9907</v>
      </c>
      <c r="E13" s="39">
        <v>5445</v>
      </c>
      <c r="F13" s="39">
        <v>4390</v>
      </c>
      <c r="G13" s="39">
        <v>1055</v>
      </c>
      <c r="H13" s="39">
        <v>15459</v>
      </c>
      <c r="I13" s="39">
        <v>6607</v>
      </c>
      <c r="J13" s="39">
        <v>8852</v>
      </c>
    </row>
    <row r="14" spans="1:12" ht="15" customHeight="1" x14ac:dyDescent="0.2">
      <c r="A14" s="36" t="s">
        <v>239</v>
      </c>
      <c r="B14" s="41">
        <v>426352</v>
      </c>
      <c r="C14" s="41">
        <v>196026</v>
      </c>
      <c r="D14" s="41">
        <v>230326</v>
      </c>
      <c r="E14" s="41">
        <v>22213</v>
      </c>
      <c r="F14" s="41">
        <v>5933</v>
      </c>
      <c r="G14" s="41">
        <v>16280</v>
      </c>
      <c r="H14" s="41">
        <v>404139</v>
      </c>
      <c r="I14" s="41">
        <v>190093</v>
      </c>
      <c r="J14" s="41">
        <v>214046</v>
      </c>
    </row>
    <row r="15" spans="1:12" ht="15" customHeight="1" x14ac:dyDescent="0.2">
      <c r="A15" s="38" t="s">
        <v>502</v>
      </c>
      <c r="B15" s="39">
        <v>160891</v>
      </c>
      <c r="C15" s="39">
        <v>60495</v>
      </c>
      <c r="D15" s="39">
        <v>100396</v>
      </c>
      <c r="E15" s="39">
        <v>53922</v>
      </c>
      <c r="F15" s="39">
        <v>9287</v>
      </c>
      <c r="G15" s="39">
        <v>44635</v>
      </c>
      <c r="H15" s="39">
        <v>106969</v>
      </c>
      <c r="I15" s="39">
        <v>51208</v>
      </c>
      <c r="J15" s="39">
        <v>55761</v>
      </c>
    </row>
    <row r="16" spans="1:12" ht="15" customHeight="1" x14ac:dyDescent="0.2">
      <c r="A16" s="36" t="s">
        <v>660</v>
      </c>
      <c r="B16" s="41">
        <v>1937737</v>
      </c>
      <c r="C16" s="41">
        <v>959463</v>
      </c>
      <c r="D16" s="41">
        <v>978274</v>
      </c>
      <c r="E16" s="41">
        <v>138129</v>
      </c>
      <c r="F16" s="41">
        <v>83711</v>
      </c>
      <c r="G16" s="41">
        <v>54418</v>
      </c>
      <c r="H16" s="41">
        <v>1799608</v>
      </c>
      <c r="I16" s="41">
        <v>875752</v>
      </c>
      <c r="J16" s="41">
        <v>923856</v>
      </c>
    </row>
    <row r="17" spans="1:10" ht="15" customHeight="1" x14ac:dyDescent="0.2">
      <c r="A17" s="38" t="s">
        <v>749</v>
      </c>
      <c r="B17" s="39">
        <v>955553</v>
      </c>
      <c r="C17" s="39">
        <v>460973</v>
      </c>
      <c r="D17" s="39">
        <v>494580</v>
      </c>
      <c r="E17" s="39">
        <v>50197</v>
      </c>
      <c r="F17" s="39">
        <v>43861</v>
      </c>
      <c r="G17" s="39">
        <v>6336</v>
      </c>
      <c r="H17" s="39">
        <v>905356</v>
      </c>
      <c r="I17" s="39">
        <v>417112</v>
      </c>
      <c r="J17" s="39">
        <v>488244</v>
      </c>
    </row>
    <row r="18" spans="1:10" ht="15" customHeight="1" x14ac:dyDescent="0.2">
      <c r="A18" s="40" t="s">
        <v>240</v>
      </c>
      <c r="B18" s="41">
        <v>1209602</v>
      </c>
      <c r="C18" s="41">
        <v>618853</v>
      </c>
      <c r="D18" s="41">
        <v>590749</v>
      </c>
      <c r="E18" s="41">
        <v>149658</v>
      </c>
      <c r="F18" s="41">
        <v>116778</v>
      </c>
      <c r="G18" s="41">
        <v>32880</v>
      </c>
      <c r="H18" s="41">
        <v>1059944</v>
      </c>
      <c r="I18" s="41">
        <v>502075</v>
      </c>
      <c r="J18" s="41">
        <v>557869</v>
      </c>
    </row>
    <row r="19" spans="1:10" ht="15" customHeight="1" x14ac:dyDescent="0.2">
      <c r="A19" s="38" t="s">
        <v>674</v>
      </c>
      <c r="B19" s="39">
        <v>225303</v>
      </c>
      <c r="C19" s="39">
        <v>120415</v>
      </c>
      <c r="D19" s="39">
        <v>104888</v>
      </c>
      <c r="E19" s="39">
        <v>8813</v>
      </c>
      <c r="F19" s="39">
        <v>4938</v>
      </c>
      <c r="G19" s="39">
        <v>3875</v>
      </c>
      <c r="H19" s="39">
        <v>216490</v>
      </c>
      <c r="I19" s="39">
        <v>115477</v>
      </c>
      <c r="J19" s="39">
        <v>101013</v>
      </c>
    </row>
    <row r="20" spans="1:10" ht="15" customHeight="1" x14ac:dyDescent="0.2">
      <c r="A20" s="36" t="s">
        <v>241</v>
      </c>
      <c r="B20" s="41">
        <v>984299</v>
      </c>
      <c r="C20" s="41">
        <v>498438</v>
      </c>
      <c r="D20" s="41">
        <v>485861</v>
      </c>
      <c r="E20" s="41">
        <v>140845</v>
      </c>
      <c r="F20" s="41">
        <v>111840</v>
      </c>
      <c r="G20" s="41">
        <v>29005</v>
      </c>
      <c r="H20" s="41">
        <v>843454</v>
      </c>
      <c r="I20" s="41">
        <v>386598</v>
      </c>
      <c r="J20" s="41">
        <v>456856</v>
      </c>
    </row>
    <row r="21" spans="1:10" ht="15" customHeight="1" x14ac:dyDescent="0.2">
      <c r="A21" s="35" t="s">
        <v>89</v>
      </c>
      <c r="B21" s="39">
        <v>827757</v>
      </c>
      <c r="C21" s="39">
        <v>387784</v>
      </c>
      <c r="D21" s="39">
        <v>439973</v>
      </c>
      <c r="E21" s="39">
        <v>139187</v>
      </c>
      <c r="F21" s="39">
        <v>90634</v>
      </c>
      <c r="G21" s="39">
        <v>48553</v>
      </c>
      <c r="H21" s="39">
        <v>688570</v>
      </c>
      <c r="I21" s="39">
        <v>297150</v>
      </c>
      <c r="J21" s="39">
        <v>391420</v>
      </c>
    </row>
    <row r="22" spans="1:10" ht="15" customHeight="1" x14ac:dyDescent="0.2">
      <c r="A22" s="36" t="s">
        <v>661</v>
      </c>
      <c r="B22" s="41">
        <v>11267</v>
      </c>
      <c r="C22" s="41">
        <v>3959</v>
      </c>
      <c r="D22" s="41">
        <v>7308</v>
      </c>
      <c r="E22" s="41">
        <v>5130</v>
      </c>
      <c r="F22" s="41">
        <v>200</v>
      </c>
      <c r="G22" s="41">
        <v>4930</v>
      </c>
      <c r="H22" s="41">
        <v>6137</v>
      </c>
      <c r="I22" s="41">
        <v>3759</v>
      </c>
      <c r="J22" s="41">
        <v>2378</v>
      </c>
    </row>
    <row r="23" spans="1:10" ht="15" customHeight="1" x14ac:dyDescent="0.2">
      <c r="A23" s="38" t="s">
        <v>662</v>
      </c>
      <c r="B23" s="39">
        <v>23015</v>
      </c>
      <c r="C23" s="39">
        <v>7706</v>
      </c>
      <c r="D23" s="39">
        <v>15309</v>
      </c>
      <c r="E23" s="39">
        <v>598</v>
      </c>
      <c r="F23" s="39">
        <v>367</v>
      </c>
      <c r="G23" s="39">
        <v>231</v>
      </c>
      <c r="H23" s="39">
        <v>22417</v>
      </c>
      <c r="I23" s="39">
        <v>7339</v>
      </c>
      <c r="J23" s="39">
        <v>15078</v>
      </c>
    </row>
    <row r="24" spans="1:10" ht="15" customHeight="1" x14ac:dyDescent="0.2">
      <c r="A24" s="36" t="s">
        <v>90</v>
      </c>
      <c r="B24" s="41">
        <v>793475</v>
      </c>
      <c r="C24" s="41">
        <v>376119</v>
      </c>
      <c r="D24" s="41">
        <v>417356</v>
      </c>
      <c r="E24" s="41">
        <v>133459</v>
      </c>
      <c r="F24" s="41">
        <v>90067</v>
      </c>
      <c r="G24" s="41">
        <v>43392</v>
      </c>
      <c r="H24" s="41">
        <v>660016</v>
      </c>
      <c r="I24" s="41">
        <v>286052</v>
      </c>
      <c r="J24" s="41">
        <v>373964</v>
      </c>
    </row>
    <row r="25" spans="1:10" ht="15" customHeight="1" x14ac:dyDescent="0.2">
      <c r="A25" s="26" t="s">
        <v>663</v>
      </c>
      <c r="B25" s="39">
        <v>7233532</v>
      </c>
      <c r="C25" s="39">
        <v>3869047</v>
      </c>
      <c r="D25" s="39">
        <v>3364485</v>
      </c>
      <c r="E25" s="39">
        <v>508201</v>
      </c>
      <c r="F25" s="39">
        <v>227625</v>
      </c>
      <c r="G25" s="39">
        <v>280576</v>
      </c>
      <c r="H25" s="39">
        <v>6725331</v>
      </c>
      <c r="I25" s="39">
        <v>3641422</v>
      </c>
      <c r="J25" s="39">
        <v>3083909</v>
      </c>
    </row>
    <row r="26" spans="1:10" ht="15" customHeight="1" x14ac:dyDescent="0.2">
      <c r="A26" s="40" t="s">
        <v>664</v>
      </c>
      <c r="B26" s="41">
        <v>9338839</v>
      </c>
      <c r="C26" s="41">
        <v>7310852</v>
      </c>
      <c r="D26" s="41">
        <v>2027987</v>
      </c>
      <c r="E26" s="41">
        <v>531479</v>
      </c>
      <c r="F26" s="41">
        <v>383768</v>
      </c>
      <c r="G26" s="41">
        <v>147711</v>
      </c>
      <c r="H26" s="41">
        <v>8807360</v>
      </c>
      <c r="I26" s="41">
        <v>6927084</v>
      </c>
      <c r="J26" s="41">
        <v>1880276</v>
      </c>
    </row>
    <row r="27" spans="1:10" ht="15" customHeight="1" x14ac:dyDescent="0.2">
      <c r="A27" s="38" t="s">
        <v>1004</v>
      </c>
      <c r="B27" s="39">
        <v>66036</v>
      </c>
      <c r="C27" s="39">
        <v>9203</v>
      </c>
      <c r="D27" s="39">
        <v>56833</v>
      </c>
      <c r="E27" s="39">
        <v>53568</v>
      </c>
      <c r="F27" s="39">
        <v>1798</v>
      </c>
      <c r="G27" s="39">
        <v>51770</v>
      </c>
      <c r="H27" s="39">
        <v>12468</v>
      </c>
      <c r="I27" s="39">
        <v>7405</v>
      </c>
      <c r="J27" s="39">
        <v>5063</v>
      </c>
    </row>
    <row r="28" spans="1:10" ht="15" customHeight="1" x14ac:dyDescent="0.2">
      <c r="A28" s="36" t="s">
        <v>665</v>
      </c>
      <c r="B28" s="41">
        <v>409360</v>
      </c>
      <c r="C28" s="41">
        <v>360217</v>
      </c>
      <c r="D28" s="41">
        <v>49143</v>
      </c>
      <c r="E28" s="41">
        <v>81643</v>
      </c>
      <c r="F28" s="41">
        <v>81284</v>
      </c>
      <c r="G28" s="41">
        <v>359</v>
      </c>
      <c r="H28" s="41">
        <v>327717</v>
      </c>
      <c r="I28" s="41">
        <v>278933</v>
      </c>
      <c r="J28" s="41">
        <v>48784</v>
      </c>
    </row>
    <row r="29" spans="1:10" ht="15" customHeight="1" x14ac:dyDescent="0.2">
      <c r="A29" s="38" t="s">
        <v>667</v>
      </c>
      <c r="B29" s="39">
        <v>8863443</v>
      </c>
      <c r="C29" s="39">
        <v>6941432</v>
      </c>
      <c r="D29" s="39">
        <v>1922011</v>
      </c>
      <c r="E29" s="39">
        <v>396268</v>
      </c>
      <c r="F29" s="39">
        <v>300686</v>
      </c>
      <c r="G29" s="39">
        <v>95582</v>
      </c>
      <c r="H29" s="39">
        <v>8467175</v>
      </c>
      <c r="I29" s="39">
        <v>6640746</v>
      </c>
      <c r="J29" s="39">
        <v>1826429</v>
      </c>
    </row>
    <row r="30" spans="1:10" ht="15" customHeight="1" x14ac:dyDescent="0.2">
      <c r="A30" s="77" t="s">
        <v>75</v>
      </c>
      <c r="B30" s="41">
        <v>14687511</v>
      </c>
      <c r="C30" s="41">
        <v>8178834</v>
      </c>
      <c r="D30" s="41">
        <v>6508677</v>
      </c>
      <c r="E30" s="41">
        <v>1689965</v>
      </c>
      <c r="F30" s="41">
        <v>1430587</v>
      </c>
      <c r="G30" s="41">
        <v>259378</v>
      </c>
      <c r="H30" s="41">
        <v>12997546</v>
      </c>
      <c r="I30" s="41">
        <v>6748247</v>
      </c>
      <c r="J30" s="41">
        <v>6249299</v>
      </c>
    </row>
    <row r="31" spans="1:10" ht="15" customHeight="1" x14ac:dyDescent="0.2">
      <c r="A31" s="38" t="s">
        <v>81</v>
      </c>
      <c r="B31" s="39">
        <v>1983625</v>
      </c>
      <c r="C31" s="39">
        <v>480267</v>
      </c>
      <c r="D31" s="39">
        <v>1503358</v>
      </c>
      <c r="E31" s="39">
        <v>55506</v>
      </c>
      <c r="F31" s="39">
        <v>44148</v>
      </c>
      <c r="G31" s="39">
        <v>11358</v>
      </c>
      <c r="H31" s="39">
        <v>1928119</v>
      </c>
      <c r="I31" s="39">
        <v>436119</v>
      </c>
      <c r="J31" s="39">
        <v>1492000</v>
      </c>
    </row>
    <row r="32" spans="1:10" ht="15" customHeight="1" x14ac:dyDescent="0.2">
      <c r="A32" s="36" t="s">
        <v>82</v>
      </c>
      <c r="B32" s="41">
        <v>255174</v>
      </c>
      <c r="C32" s="41">
        <v>126059</v>
      </c>
      <c r="D32" s="41">
        <v>129115</v>
      </c>
      <c r="E32" s="41">
        <v>3414</v>
      </c>
      <c r="F32" s="41">
        <v>3271</v>
      </c>
      <c r="G32" s="41">
        <v>143</v>
      </c>
      <c r="H32" s="41">
        <v>251760</v>
      </c>
      <c r="I32" s="41">
        <v>122788</v>
      </c>
      <c r="J32" s="41">
        <v>128972</v>
      </c>
    </row>
    <row r="33" spans="1:10" ht="15" customHeight="1" x14ac:dyDescent="0.2">
      <c r="A33" s="38" t="s">
        <v>91</v>
      </c>
      <c r="B33" s="39">
        <v>1659871</v>
      </c>
      <c r="C33" s="39">
        <v>898235</v>
      </c>
      <c r="D33" s="39">
        <v>761636</v>
      </c>
      <c r="E33" s="39">
        <v>123893</v>
      </c>
      <c r="F33" s="39">
        <v>111782</v>
      </c>
      <c r="G33" s="39">
        <v>12111</v>
      </c>
      <c r="H33" s="39">
        <v>1535978</v>
      </c>
      <c r="I33" s="39">
        <v>786453</v>
      </c>
      <c r="J33" s="39">
        <v>749525</v>
      </c>
    </row>
    <row r="34" spans="1:10" ht="15" customHeight="1" x14ac:dyDescent="0.2">
      <c r="A34" s="36" t="s">
        <v>668</v>
      </c>
      <c r="B34" s="41">
        <v>2134559</v>
      </c>
      <c r="C34" s="41">
        <v>1690567</v>
      </c>
      <c r="D34" s="41">
        <v>443992</v>
      </c>
      <c r="E34" s="41">
        <v>339198</v>
      </c>
      <c r="F34" s="41">
        <v>307542</v>
      </c>
      <c r="G34" s="41">
        <v>31656</v>
      </c>
      <c r="H34" s="41">
        <v>1795361</v>
      </c>
      <c r="I34" s="41">
        <v>1383025</v>
      </c>
      <c r="J34" s="41">
        <v>412336</v>
      </c>
    </row>
    <row r="35" spans="1:10" ht="15" customHeight="1" x14ac:dyDescent="0.2">
      <c r="A35" s="38" t="s">
        <v>669</v>
      </c>
      <c r="B35" s="39">
        <v>931186</v>
      </c>
      <c r="C35" s="39">
        <v>475488</v>
      </c>
      <c r="D35" s="39">
        <v>455698</v>
      </c>
      <c r="E35" s="39">
        <v>90086</v>
      </c>
      <c r="F35" s="39">
        <v>29550</v>
      </c>
      <c r="G35" s="39">
        <v>60536</v>
      </c>
      <c r="H35" s="39">
        <v>841100</v>
      </c>
      <c r="I35" s="39">
        <v>445938</v>
      </c>
      <c r="J35" s="39">
        <v>395162</v>
      </c>
    </row>
    <row r="36" spans="1:10" ht="15" customHeight="1" x14ac:dyDescent="0.2">
      <c r="A36" s="36" t="s">
        <v>85</v>
      </c>
      <c r="B36" s="41">
        <v>1063967</v>
      </c>
      <c r="C36" s="41">
        <v>493417</v>
      </c>
      <c r="D36" s="41">
        <v>570550</v>
      </c>
      <c r="E36" s="41">
        <v>72693</v>
      </c>
      <c r="F36" s="41">
        <v>67000</v>
      </c>
      <c r="G36" s="41">
        <v>5693</v>
      </c>
      <c r="H36" s="41">
        <v>991274</v>
      </c>
      <c r="I36" s="41">
        <v>426417</v>
      </c>
      <c r="J36" s="41">
        <v>564857</v>
      </c>
    </row>
    <row r="37" spans="1:10" ht="15" customHeight="1" x14ac:dyDescent="0.2">
      <c r="A37" s="38" t="s">
        <v>670</v>
      </c>
      <c r="B37" s="39">
        <v>912973</v>
      </c>
      <c r="C37" s="39">
        <v>652156</v>
      </c>
      <c r="D37" s="39">
        <v>260817</v>
      </c>
      <c r="E37" s="39">
        <v>69323</v>
      </c>
      <c r="F37" s="39">
        <v>27349</v>
      </c>
      <c r="G37" s="39">
        <v>41974</v>
      </c>
      <c r="H37" s="39">
        <v>843650</v>
      </c>
      <c r="I37" s="39">
        <v>624807</v>
      </c>
      <c r="J37" s="39">
        <v>218843</v>
      </c>
    </row>
    <row r="38" spans="1:10" ht="15" customHeight="1" x14ac:dyDescent="0.2">
      <c r="A38" s="36" t="s">
        <v>86</v>
      </c>
      <c r="B38" s="41">
        <v>4631669</v>
      </c>
      <c r="C38" s="41">
        <v>2820940</v>
      </c>
      <c r="D38" s="41">
        <v>1810729</v>
      </c>
      <c r="E38" s="41">
        <v>831931</v>
      </c>
      <c r="F38" s="41">
        <v>774838</v>
      </c>
      <c r="G38" s="41">
        <v>57093</v>
      </c>
      <c r="H38" s="41">
        <v>3799738</v>
      </c>
      <c r="I38" s="41">
        <v>2046102</v>
      </c>
      <c r="J38" s="41">
        <v>1753636</v>
      </c>
    </row>
    <row r="39" spans="1:10" ht="15" customHeight="1" x14ac:dyDescent="0.2">
      <c r="A39" s="38" t="s">
        <v>671</v>
      </c>
      <c r="B39" s="39">
        <v>368138</v>
      </c>
      <c r="C39" s="39">
        <v>141613</v>
      </c>
      <c r="D39" s="39">
        <v>226525</v>
      </c>
      <c r="E39" s="39">
        <v>54055</v>
      </c>
      <c r="F39" s="39">
        <v>38769</v>
      </c>
      <c r="G39" s="39">
        <v>15286</v>
      </c>
      <c r="H39" s="39">
        <v>314083</v>
      </c>
      <c r="I39" s="39">
        <v>102844</v>
      </c>
      <c r="J39" s="39">
        <v>211239</v>
      </c>
    </row>
    <row r="40" spans="1:10" ht="15" customHeight="1" x14ac:dyDescent="0.2">
      <c r="A40" s="36" t="s">
        <v>672</v>
      </c>
      <c r="B40" s="41">
        <v>746349</v>
      </c>
      <c r="C40" s="41">
        <v>400092</v>
      </c>
      <c r="D40" s="41">
        <v>346257</v>
      </c>
      <c r="E40" s="41">
        <v>49866</v>
      </c>
      <c r="F40" s="41">
        <v>26338</v>
      </c>
      <c r="G40" s="41">
        <v>23528</v>
      </c>
      <c r="H40" s="41">
        <v>696483</v>
      </c>
      <c r="I40" s="41">
        <v>373754</v>
      </c>
      <c r="J40" s="41">
        <v>322729</v>
      </c>
    </row>
    <row r="41" spans="1:10" ht="15" customHeight="1" x14ac:dyDescent="0.2">
      <c r="A41" s="33" t="s">
        <v>87</v>
      </c>
      <c r="B41" s="39">
        <v>13238763</v>
      </c>
      <c r="C41" s="39">
        <v>6649313</v>
      </c>
      <c r="D41" s="39">
        <v>6589450</v>
      </c>
      <c r="E41" s="39">
        <v>1296184</v>
      </c>
      <c r="F41" s="39">
        <v>864948</v>
      </c>
      <c r="G41" s="39">
        <v>431236</v>
      </c>
      <c r="H41" s="39">
        <v>11942579</v>
      </c>
      <c r="I41" s="39">
        <v>5784365</v>
      </c>
      <c r="J41" s="39">
        <v>6158214</v>
      </c>
    </row>
    <row r="42" spans="1:10" ht="15" customHeight="1" x14ac:dyDescent="0.2">
      <c r="A42" s="36" t="s">
        <v>673</v>
      </c>
      <c r="B42" s="41">
        <v>880996</v>
      </c>
      <c r="C42" s="41">
        <v>420438</v>
      </c>
      <c r="D42" s="41">
        <v>460558</v>
      </c>
      <c r="E42" s="41">
        <v>71431</v>
      </c>
      <c r="F42" s="41">
        <v>39757</v>
      </c>
      <c r="G42" s="41">
        <v>31674</v>
      </c>
      <c r="H42" s="41">
        <v>809565</v>
      </c>
      <c r="I42" s="41">
        <v>380681</v>
      </c>
      <c r="J42" s="41">
        <v>428884</v>
      </c>
    </row>
    <row r="43" spans="1:10" ht="15" customHeight="1" x14ac:dyDescent="0.2">
      <c r="A43" s="38" t="s">
        <v>675</v>
      </c>
      <c r="B43" s="39">
        <v>2937567</v>
      </c>
      <c r="C43" s="39">
        <v>1639874</v>
      </c>
      <c r="D43" s="39">
        <v>1297693</v>
      </c>
      <c r="E43" s="39">
        <v>201036</v>
      </c>
      <c r="F43" s="39">
        <v>87284</v>
      </c>
      <c r="G43" s="39">
        <v>113752</v>
      </c>
      <c r="H43" s="39">
        <v>2736531</v>
      </c>
      <c r="I43" s="39">
        <v>1552590</v>
      </c>
      <c r="J43" s="39">
        <v>1183941</v>
      </c>
    </row>
    <row r="44" spans="1:10" ht="15" customHeight="1" x14ac:dyDescent="0.2">
      <c r="A44" s="36" t="s">
        <v>88</v>
      </c>
      <c r="B44" s="41">
        <v>3114122</v>
      </c>
      <c r="C44" s="41">
        <v>1733152</v>
      </c>
      <c r="D44" s="41">
        <v>1380970</v>
      </c>
      <c r="E44" s="41">
        <v>321219</v>
      </c>
      <c r="F44" s="41">
        <v>235477</v>
      </c>
      <c r="G44" s="41">
        <v>85742</v>
      </c>
      <c r="H44" s="41">
        <v>2792903</v>
      </c>
      <c r="I44" s="41">
        <v>1497675</v>
      </c>
      <c r="J44" s="41">
        <v>1295228</v>
      </c>
    </row>
    <row r="45" spans="1:10" ht="15" customHeight="1" x14ac:dyDescent="0.2">
      <c r="A45" s="38" t="s">
        <v>92</v>
      </c>
      <c r="B45" s="39">
        <v>6306078</v>
      </c>
      <c r="C45" s="39">
        <v>2855849</v>
      </c>
      <c r="D45" s="39">
        <v>3450229</v>
      </c>
      <c r="E45" s="39">
        <v>702498</v>
      </c>
      <c r="F45" s="39">
        <v>502430</v>
      </c>
      <c r="G45" s="39">
        <v>200068</v>
      </c>
      <c r="H45" s="39">
        <v>5603580</v>
      </c>
      <c r="I45" s="39">
        <v>2353419</v>
      </c>
      <c r="J45" s="39">
        <v>3250161</v>
      </c>
    </row>
    <row r="46" spans="1:10" ht="15" customHeight="1" x14ac:dyDescent="0.2">
      <c r="A46" s="77" t="s">
        <v>676</v>
      </c>
      <c r="B46" s="41">
        <v>15338402</v>
      </c>
      <c r="C46" s="41">
        <v>7718091</v>
      </c>
      <c r="D46" s="41">
        <v>7620311</v>
      </c>
      <c r="E46" s="41">
        <v>3347794</v>
      </c>
      <c r="F46" s="41">
        <v>1554229</v>
      </c>
      <c r="G46" s="41">
        <v>1793565</v>
      </c>
      <c r="H46" s="41">
        <v>11990608</v>
      </c>
      <c r="I46" s="41">
        <v>6163862</v>
      </c>
      <c r="J46" s="41">
        <v>5826746</v>
      </c>
    </row>
    <row r="47" spans="1:10" ht="15" customHeight="1" x14ac:dyDescent="0.2">
      <c r="A47" s="38" t="s">
        <v>677</v>
      </c>
      <c r="B47" s="39">
        <v>2308883</v>
      </c>
      <c r="C47" s="39">
        <v>1318126</v>
      </c>
      <c r="D47" s="39">
        <v>990757</v>
      </c>
      <c r="E47" s="39">
        <v>115745</v>
      </c>
      <c r="F47" s="39">
        <v>58406</v>
      </c>
      <c r="G47" s="39">
        <v>57339</v>
      </c>
      <c r="H47" s="39">
        <v>2193138</v>
      </c>
      <c r="I47" s="39">
        <v>1259720</v>
      </c>
      <c r="J47" s="39">
        <v>933418</v>
      </c>
    </row>
    <row r="48" spans="1:10" ht="15" customHeight="1" x14ac:dyDescent="0.2">
      <c r="A48" s="36" t="s">
        <v>93</v>
      </c>
      <c r="B48" s="41">
        <v>3264583</v>
      </c>
      <c r="C48" s="41">
        <v>1536594</v>
      </c>
      <c r="D48" s="41">
        <v>1727989</v>
      </c>
      <c r="E48" s="41">
        <v>2542246</v>
      </c>
      <c r="F48" s="41">
        <v>1161847</v>
      </c>
      <c r="G48" s="41">
        <v>1380399</v>
      </c>
      <c r="H48" s="41">
        <v>722337</v>
      </c>
      <c r="I48" s="41">
        <v>374747</v>
      </c>
      <c r="J48" s="41">
        <v>347590</v>
      </c>
    </row>
    <row r="49" spans="1:10" ht="15" customHeight="1" x14ac:dyDescent="0.2">
      <c r="A49" s="38" t="s">
        <v>678</v>
      </c>
      <c r="B49" s="39">
        <v>9764936</v>
      </c>
      <c r="C49" s="39">
        <v>4863371</v>
      </c>
      <c r="D49" s="39">
        <v>4901565</v>
      </c>
      <c r="E49" s="39">
        <v>689803</v>
      </c>
      <c r="F49" s="39">
        <v>333976</v>
      </c>
      <c r="G49" s="39">
        <v>355827</v>
      </c>
      <c r="H49" s="39">
        <v>9075133</v>
      </c>
      <c r="I49" s="39">
        <v>4529395</v>
      </c>
      <c r="J49" s="39">
        <v>4545738</v>
      </c>
    </row>
    <row r="50" spans="1:10" x14ac:dyDescent="0.2">
      <c r="A50" s="30" t="s">
        <v>401</v>
      </c>
      <c r="G50" s="8"/>
      <c r="H50" s="8"/>
      <c r="I50" s="8"/>
      <c r="J50" s="8"/>
    </row>
    <row r="51" spans="1:10" x14ac:dyDescent="0.2">
      <c r="A51" s="30" t="s">
        <v>1033</v>
      </c>
    </row>
  </sheetData>
  <mergeCells count="3">
    <mergeCell ref="B3:D3"/>
    <mergeCell ref="E3:G3"/>
    <mergeCell ref="H3:J3"/>
  </mergeCells>
  <phoneticPr fontId="0" type="noConversion"/>
  <pageMargins left="0.39370078740157483" right="0.39370078740157483" top="0.59055118110236227" bottom="0.59055118110236227" header="0" footer="0"/>
  <pageSetup paperSize="9" scale="63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C6:J6" formulaRange="1"/>
  </ignoredError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>
    <pageSetUpPr fitToPage="1"/>
  </sheetPr>
  <dimension ref="A1:D7"/>
  <sheetViews>
    <sheetView workbookViewId="0"/>
  </sheetViews>
  <sheetFormatPr baseColWidth="10" defaultRowHeight="12.75" x14ac:dyDescent="0.2"/>
  <cols>
    <col min="1" max="1" width="12.140625" style="2" customWidth="1"/>
    <col min="2" max="2" width="14.28515625" style="2" customWidth="1"/>
    <col min="3" max="4" width="14.28515625" customWidth="1"/>
  </cols>
  <sheetData>
    <row r="1" spans="1:4" ht="15.75" customHeight="1" x14ac:dyDescent="0.2">
      <c r="A1" s="24" t="s">
        <v>1075</v>
      </c>
      <c r="B1" s="16"/>
    </row>
    <row r="2" spans="1:4" x14ac:dyDescent="0.2">
      <c r="A2" s="16"/>
      <c r="B2" s="16"/>
    </row>
    <row r="3" spans="1:4" ht="18.75" customHeight="1" x14ac:dyDescent="0.2">
      <c r="A3" s="106"/>
      <c r="B3" s="106" t="s">
        <v>761</v>
      </c>
      <c r="C3" s="106" t="s">
        <v>643</v>
      </c>
      <c r="D3" s="106" t="s">
        <v>644</v>
      </c>
    </row>
    <row r="4" spans="1:4" ht="15" customHeight="1" x14ac:dyDescent="0.2">
      <c r="A4" s="26" t="s">
        <v>761</v>
      </c>
      <c r="B4" s="183">
        <f>SUM(B5:B6)</f>
        <v>150028</v>
      </c>
      <c r="C4" s="182">
        <f>SUM(C5:C6)</f>
        <v>83017</v>
      </c>
      <c r="D4" s="182">
        <f>SUM(D5:D6)</f>
        <v>67011</v>
      </c>
    </row>
    <row r="5" spans="1:4" ht="15" customHeight="1" x14ac:dyDescent="0.2">
      <c r="A5" s="36" t="s">
        <v>635</v>
      </c>
      <c r="B5" s="41">
        <f>SUM(C5:D5)</f>
        <v>99417</v>
      </c>
      <c r="C5" s="41">
        <v>52222</v>
      </c>
      <c r="D5" s="41">
        <v>47195</v>
      </c>
    </row>
    <row r="6" spans="1:4" ht="15" customHeight="1" x14ac:dyDescent="0.2">
      <c r="A6" s="38" t="s">
        <v>786</v>
      </c>
      <c r="B6" s="39">
        <f>SUM(C6:D6)</f>
        <v>50611</v>
      </c>
      <c r="C6" s="39">
        <v>30795</v>
      </c>
      <c r="D6" s="39">
        <v>19816</v>
      </c>
    </row>
    <row r="7" spans="1:4" x14ac:dyDescent="0.2">
      <c r="A7" s="30" t="s">
        <v>1033</v>
      </c>
      <c r="C7" s="1"/>
      <c r="D7" s="1"/>
    </row>
  </sheetData>
  <phoneticPr fontId="0" type="noConversion"/>
  <pageMargins left="0.39370078740157483" right="0.39370078740157483" top="0.59055118110236227" bottom="0.59055118110236227" header="0" footer="0"/>
  <pageSetup paperSize="9" orientation="landscape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2" t="s">
        <v>1031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>
    <pageSetUpPr fitToPage="1"/>
  </sheetPr>
  <dimension ref="A1:B28"/>
  <sheetViews>
    <sheetView workbookViewId="0"/>
  </sheetViews>
  <sheetFormatPr baseColWidth="10" defaultRowHeight="12.75" x14ac:dyDescent="0.2"/>
  <cols>
    <col min="1" max="1" width="34.7109375" customWidth="1"/>
    <col min="2" max="2" width="24.42578125" style="2" customWidth="1"/>
  </cols>
  <sheetData>
    <row r="1" spans="1:2" ht="15.75" customHeight="1" x14ac:dyDescent="0.2">
      <c r="A1" s="24" t="s">
        <v>1030</v>
      </c>
      <c r="B1" s="16"/>
    </row>
    <row r="2" spans="1:2" x14ac:dyDescent="0.2">
      <c r="A2" s="23"/>
      <c r="B2" s="16"/>
    </row>
    <row r="3" spans="1:2" ht="18.75" customHeight="1" x14ac:dyDescent="0.2">
      <c r="A3" s="94" t="s">
        <v>694</v>
      </c>
      <c r="B3" s="106"/>
    </row>
    <row r="4" spans="1:2" ht="15" customHeight="1" x14ac:dyDescent="0.2">
      <c r="A4" s="26" t="s">
        <v>94</v>
      </c>
      <c r="B4" s="61" t="s">
        <v>449</v>
      </c>
    </row>
    <row r="5" spans="1:2" ht="15" customHeight="1" x14ac:dyDescent="0.2">
      <c r="A5" s="28" t="s">
        <v>95</v>
      </c>
      <c r="B5" s="62" t="s">
        <v>450</v>
      </c>
    </row>
    <row r="6" spans="1:2" ht="15" customHeight="1" x14ac:dyDescent="0.2">
      <c r="A6" s="26" t="s">
        <v>1034</v>
      </c>
      <c r="B6" s="61" t="s">
        <v>451</v>
      </c>
    </row>
    <row r="7" spans="1:2" ht="15" customHeight="1" x14ac:dyDescent="0.2">
      <c r="A7" s="28" t="s">
        <v>1035</v>
      </c>
      <c r="B7" s="62" t="s">
        <v>452</v>
      </c>
    </row>
    <row r="8" spans="1:2" ht="15" customHeight="1" x14ac:dyDescent="0.2">
      <c r="A8" s="26" t="s">
        <v>681</v>
      </c>
      <c r="B8" s="61" t="s">
        <v>1213</v>
      </c>
    </row>
    <row r="9" spans="1:2" ht="15" customHeight="1" x14ac:dyDescent="0.2">
      <c r="A9" s="28" t="s">
        <v>682</v>
      </c>
      <c r="B9" s="62" t="s">
        <v>453</v>
      </c>
    </row>
    <row r="10" spans="1:2" ht="15" customHeight="1" x14ac:dyDescent="0.2">
      <c r="A10" s="35" t="s">
        <v>683</v>
      </c>
      <c r="B10" s="39">
        <v>5000720</v>
      </c>
    </row>
    <row r="11" spans="1:2" ht="15" customHeight="1" x14ac:dyDescent="0.2">
      <c r="A11" s="47" t="s">
        <v>691</v>
      </c>
      <c r="B11" s="41">
        <v>520199</v>
      </c>
    </row>
    <row r="12" spans="1:2" ht="15" customHeight="1" x14ac:dyDescent="0.2">
      <c r="A12" s="48" t="s">
        <v>692</v>
      </c>
      <c r="B12" s="39">
        <v>64000</v>
      </c>
    </row>
    <row r="13" spans="1:2" ht="15" customHeight="1" x14ac:dyDescent="0.2">
      <c r="A13" s="28" t="s">
        <v>464</v>
      </c>
      <c r="B13" s="41">
        <v>3215</v>
      </c>
    </row>
    <row r="14" spans="1:2" ht="15" customHeight="1" x14ac:dyDescent="0.2">
      <c r="A14" s="26" t="s">
        <v>693</v>
      </c>
      <c r="B14" s="39">
        <v>11</v>
      </c>
    </row>
    <row r="15" spans="1:2" ht="15" customHeight="1" x14ac:dyDescent="0.2">
      <c r="A15" s="77" t="s">
        <v>756</v>
      </c>
      <c r="B15" s="41"/>
    </row>
    <row r="16" spans="1:2" ht="15" customHeight="1" x14ac:dyDescent="0.2">
      <c r="A16" s="48" t="s">
        <v>815</v>
      </c>
      <c r="B16" s="39">
        <v>3450</v>
      </c>
    </row>
    <row r="17" spans="1:2" ht="15" customHeight="1" x14ac:dyDescent="0.2">
      <c r="A17" s="47" t="s">
        <v>101</v>
      </c>
      <c r="B17" s="41">
        <v>34</v>
      </c>
    </row>
    <row r="18" spans="1:2" ht="15" customHeight="1" x14ac:dyDescent="0.2">
      <c r="A18" s="48" t="s">
        <v>816</v>
      </c>
      <c r="B18" s="39">
        <v>6745394</v>
      </c>
    </row>
    <row r="19" spans="1:2" ht="15" customHeight="1" x14ac:dyDescent="0.2">
      <c r="A19" s="47" t="s">
        <v>696</v>
      </c>
      <c r="B19" s="41">
        <v>22</v>
      </c>
    </row>
    <row r="20" spans="1:2" ht="15" customHeight="1" x14ac:dyDescent="0.2">
      <c r="A20" s="26" t="s">
        <v>96</v>
      </c>
      <c r="B20" s="61">
        <v>13</v>
      </c>
    </row>
    <row r="21" spans="1:2" ht="15" customHeight="1" x14ac:dyDescent="0.2">
      <c r="A21" s="28" t="s">
        <v>697</v>
      </c>
      <c r="B21" s="62">
        <v>63</v>
      </c>
    </row>
    <row r="22" spans="1:2" ht="15" customHeight="1" x14ac:dyDescent="0.2">
      <c r="A22" s="26" t="s">
        <v>331</v>
      </c>
      <c r="B22" s="61">
        <v>14</v>
      </c>
    </row>
    <row r="23" spans="1:2" ht="15" customHeight="1" x14ac:dyDescent="0.2">
      <c r="A23" s="28" t="s">
        <v>332</v>
      </c>
      <c r="B23" s="62">
        <v>13</v>
      </c>
    </row>
    <row r="24" spans="1:2" ht="15" customHeight="1" x14ac:dyDescent="0.2">
      <c r="A24" s="26" t="s">
        <v>698</v>
      </c>
      <c r="B24" s="39">
        <v>5536</v>
      </c>
    </row>
    <row r="25" spans="1:2" ht="15" customHeight="1" x14ac:dyDescent="0.2">
      <c r="A25" s="47" t="s">
        <v>504</v>
      </c>
      <c r="B25" s="41">
        <v>5256</v>
      </c>
    </row>
    <row r="26" spans="1:2" ht="15" customHeight="1" x14ac:dyDescent="0.2">
      <c r="A26" s="48" t="s">
        <v>203</v>
      </c>
      <c r="B26" s="39">
        <v>280</v>
      </c>
    </row>
    <row r="27" spans="1:2" x14ac:dyDescent="0.2">
      <c r="A27" s="30" t="s">
        <v>466</v>
      </c>
    </row>
    <row r="28" spans="1:2" x14ac:dyDescent="0.2">
      <c r="A28" s="30" t="s">
        <v>695</v>
      </c>
    </row>
  </sheetData>
  <phoneticPr fontId="4" type="noConversion"/>
  <pageMargins left="0.39370078740157483" right="0.39370078740157483" top="0.59055118110236227" bottom="0.59055118110236227" header="0" footer="0"/>
  <pageSetup paperSize="9" scale="84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>
    <pageSetUpPr fitToPage="1"/>
  </sheetPr>
  <dimension ref="A1:E12"/>
  <sheetViews>
    <sheetView workbookViewId="0"/>
  </sheetViews>
  <sheetFormatPr baseColWidth="10" defaultRowHeight="12.75" x14ac:dyDescent="0.2"/>
  <cols>
    <col min="1" max="1" width="15.85546875" customWidth="1"/>
    <col min="2" max="5" width="14.7109375" style="2" customWidth="1"/>
  </cols>
  <sheetData>
    <row r="1" spans="1:5" ht="15.75" customHeight="1" x14ac:dyDescent="0.2">
      <c r="A1" s="24" t="s">
        <v>1076</v>
      </c>
      <c r="B1" s="16"/>
      <c r="C1" s="16"/>
      <c r="D1" s="16"/>
      <c r="E1" s="16"/>
    </row>
    <row r="2" spans="1:5" x14ac:dyDescent="0.2">
      <c r="A2" s="23"/>
      <c r="B2" s="16"/>
      <c r="C2" s="16"/>
      <c r="D2" s="16"/>
      <c r="E2" s="16"/>
    </row>
    <row r="3" spans="1:5" ht="25.5" x14ac:dyDescent="0.2">
      <c r="A3" s="94"/>
      <c r="B3" s="257" t="s">
        <v>195</v>
      </c>
      <c r="C3" s="106" t="s">
        <v>787</v>
      </c>
      <c r="D3" s="106" t="s">
        <v>788</v>
      </c>
      <c r="E3" s="106" t="s">
        <v>789</v>
      </c>
    </row>
    <row r="4" spans="1:5" ht="15" customHeight="1" x14ac:dyDescent="0.2">
      <c r="A4" s="35" t="s">
        <v>723</v>
      </c>
      <c r="B4" s="39">
        <v>387566</v>
      </c>
      <c r="C4" s="39">
        <v>323539</v>
      </c>
      <c r="D4" s="39">
        <v>68041</v>
      </c>
      <c r="E4" s="39">
        <v>48660</v>
      </c>
    </row>
    <row r="5" spans="1:5" ht="15" customHeight="1" x14ac:dyDescent="0.2">
      <c r="A5" s="40" t="s">
        <v>817</v>
      </c>
      <c r="B5" s="41">
        <v>53402506</v>
      </c>
      <c r="C5" s="41">
        <v>47284500</v>
      </c>
      <c r="D5" s="41">
        <v>6745394</v>
      </c>
      <c r="E5" s="41">
        <v>5108807</v>
      </c>
    </row>
    <row r="6" spans="1:5" ht="15" customHeight="1" x14ac:dyDescent="0.2">
      <c r="A6" s="48" t="s">
        <v>647</v>
      </c>
      <c r="B6" s="39">
        <v>51467</v>
      </c>
      <c r="C6" s="39">
        <v>25000</v>
      </c>
      <c r="D6" s="39">
        <v>8167</v>
      </c>
      <c r="E6" s="39">
        <v>17602</v>
      </c>
    </row>
    <row r="7" spans="1:5" ht="15" customHeight="1" x14ac:dyDescent="0.2">
      <c r="A7" s="28" t="s">
        <v>750</v>
      </c>
      <c r="B7" s="41">
        <v>474905688</v>
      </c>
      <c r="C7" s="41">
        <v>157763384</v>
      </c>
      <c r="D7" s="41">
        <v>13157198</v>
      </c>
      <c r="E7" s="41">
        <v>10740668</v>
      </c>
    </row>
    <row r="8" spans="1:5" ht="15" customHeight="1" x14ac:dyDescent="0.2">
      <c r="A8" s="26" t="s">
        <v>722</v>
      </c>
      <c r="B8" s="39">
        <v>23145136</v>
      </c>
      <c r="C8" s="39">
        <v>1334939</v>
      </c>
      <c r="D8" s="39">
        <v>3508</v>
      </c>
      <c r="E8" s="39">
        <v>95890</v>
      </c>
    </row>
    <row r="9" spans="1:5" ht="12.75" customHeight="1" x14ac:dyDescent="0.2">
      <c r="A9" s="30" t="s">
        <v>1007</v>
      </c>
      <c r="B9" s="39"/>
      <c r="C9" s="39"/>
      <c r="D9" s="39"/>
      <c r="E9" s="39"/>
    </row>
    <row r="10" spans="1:5" ht="12.75" customHeight="1" x14ac:dyDescent="0.2">
      <c r="A10" s="30" t="s">
        <v>695</v>
      </c>
    </row>
    <row r="12" spans="1:5" x14ac:dyDescent="0.2">
      <c r="D12" s="3"/>
    </row>
  </sheetData>
  <phoneticPr fontId="0" type="noConversion"/>
  <pageMargins left="0.39370078740157483" right="0.39370078740157483" top="0.59055118110236227" bottom="0.59055118110236227" header="0" footer="0"/>
  <pageSetup paperSize="9" scale="98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>
    <pageSetUpPr fitToPage="1"/>
  </sheetPr>
  <dimension ref="A1:J32"/>
  <sheetViews>
    <sheetView topLeftCell="A13" zoomScaleNormal="100" workbookViewId="0"/>
  </sheetViews>
  <sheetFormatPr baseColWidth="10" defaultColWidth="11.42578125" defaultRowHeight="12.75" x14ac:dyDescent="0.2"/>
  <cols>
    <col min="1" max="1" width="25.7109375" style="12" customWidth="1"/>
    <col min="2" max="2" width="11.42578125" style="12"/>
    <col min="3" max="10" width="11.42578125" style="11"/>
    <col min="11" max="16384" width="11.42578125" style="12"/>
  </cols>
  <sheetData>
    <row r="1" spans="1:10" ht="15.75" customHeight="1" x14ac:dyDescent="0.2">
      <c r="A1" s="63" t="s">
        <v>1077</v>
      </c>
      <c r="B1" s="64"/>
      <c r="C1" s="65"/>
      <c r="D1" s="65"/>
      <c r="E1" s="65"/>
      <c r="F1" s="65"/>
      <c r="G1" s="65"/>
      <c r="H1" s="65"/>
      <c r="I1" s="65"/>
      <c r="J1" s="65"/>
    </row>
    <row r="2" spans="1:10" x14ac:dyDescent="0.2">
      <c r="A2" s="64"/>
      <c r="B2" s="64"/>
      <c r="C2" s="65"/>
      <c r="D2" s="65"/>
      <c r="E2" s="65"/>
      <c r="F2" s="65"/>
      <c r="G2" s="65"/>
      <c r="H2" s="65"/>
      <c r="I2" s="65"/>
      <c r="J2" s="65"/>
    </row>
    <row r="3" spans="1:10" ht="15.4" customHeight="1" x14ac:dyDescent="0.2">
      <c r="A3" s="116"/>
      <c r="B3" s="321" t="s">
        <v>723</v>
      </c>
      <c r="C3" s="321"/>
      <c r="D3" s="321"/>
      <c r="E3" s="321" t="s">
        <v>817</v>
      </c>
      <c r="F3" s="321"/>
      <c r="G3" s="321"/>
      <c r="H3" s="321" t="s">
        <v>750</v>
      </c>
      <c r="I3" s="321"/>
      <c r="J3" s="321"/>
    </row>
    <row r="4" spans="1:10" ht="15.4" customHeight="1" x14ac:dyDescent="0.2">
      <c r="A4" s="116"/>
      <c r="B4" s="115" t="s">
        <v>761</v>
      </c>
      <c r="C4" s="115" t="s">
        <v>725</v>
      </c>
      <c r="D4" s="115" t="s">
        <v>726</v>
      </c>
      <c r="E4" s="115" t="s">
        <v>761</v>
      </c>
      <c r="F4" s="115" t="s">
        <v>725</v>
      </c>
      <c r="G4" s="115" t="s">
        <v>726</v>
      </c>
      <c r="H4" s="115" t="s">
        <v>761</v>
      </c>
      <c r="I4" s="115" t="s">
        <v>725</v>
      </c>
      <c r="J4" s="115" t="s">
        <v>726</v>
      </c>
    </row>
    <row r="5" spans="1:10" ht="15.4" customHeight="1" x14ac:dyDescent="0.2">
      <c r="A5" s="73" t="s">
        <v>761</v>
      </c>
      <c r="B5" s="67"/>
      <c r="C5" s="58"/>
      <c r="D5" s="58"/>
      <c r="E5" s="57"/>
      <c r="F5" s="57"/>
      <c r="G5" s="57"/>
      <c r="H5" s="57"/>
      <c r="I5" s="57"/>
      <c r="J5" s="57"/>
    </row>
    <row r="6" spans="1:10" ht="15.4" customHeight="1" x14ac:dyDescent="0.2">
      <c r="A6" s="68" t="s">
        <v>761</v>
      </c>
      <c r="B6" s="41">
        <v>68041</v>
      </c>
      <c r="C6" s="41">
        <v>34022</v>
      </c>
      <c r="D6" s="60">
        <f>B6-C6</f>
        <v>34019</v>
      </c>
      <c r="E6" s="41">
        <v>6745394</v>
      </c>
      <c r="F6" s="41">
        <v>3375378</v>
      </c>
      <c r="G6" s="60">
        <v>3370016</v>
      </c>
      <c r="H6" s="41">
        <v>13157198</v>
      </c>
      <c r="I6" s="60">
        <v>7174543</v>
      </c>
      <c r="J6" s="60">
        <f>H6-I6</f>
        <v>5982655</v>
      </c>
    </row>
    <row r="7" spans="1:10" ht="15.4" customHeight="1" x14ac:dyDescent="0.2">
      <c r="A7" s="69" t="s">
        <v>791</v>
      </c>
      <c r="B7" s="39">
        <v>54305</v>
      </c>
      <c r="C7" s="39">
        <v>27132</v>
      </c>
      <c r="D7" s="39">
        <f t="shared" ref="D7:D10" si="0">B7-C7</f>
        <v>27173</v>
      </c>
      <c r="E7" s="58">
        <v>6681259</v>
      </c>
      <c r="F7" s="39">
        <v>3339097</v>
      </c>
      <c r="G7" s="58">
        <v>3342162</v>
      </c>
      <c r="H7" s="39">
        <v>8660221</v>
      </c>
      <c r="I7" s="58">
        <v>4642092</v>
      </c>
      <c r="J7" s="287">
        <v>4018129</v>
      </c>
    </row>
    <row r="8" spans="1:10" ht="15.4" customHeight="1" x14ac:dyDescent="0.2">
      <c r="A8" s="70" t="s">
        <v>355</v>
      </c>
      <c r="B8" s="41">
        <v>2726</v>
      </c>
      <c r="C8" s="41">
        <v>1360</v>
      </c>
      <c r="D8" s="41">
        <f t="shared" si="0"/>
        <v>1366</v>
      </c>
      <c r="E8" s="60">
        <v>47425</v>
      </c>
      <c r="F8" s="41">
        <v>23646</v>
      </c>
      <c r="G8" s="41">
        <v>23779</v>
      </c>
      <c r="H8" s="41">
        <v>4483404</v>
      </c>
      <c r="I8" s="37">
        <v>2522663</v>
      </c>
      <c r="J8" s="37">
        <v>1960741</v>
      </c>
    </row>
    <row r="9" spans="1:10" ht="15.4" customHeight="1" x14ac:dyDescent="0.2">
      <c r="A9" s="69" t="s">
        <v>1222</v>
      </c>
      <c r="B9" s="67">
        <v>2992</v>
      </c>
      <c r="C9" s="287">
        <v>1468</v>
      </c>
      <c r="D9" s="287">
        <f t="shared" si="0"/>
        <v>1524</v>
      </c>
      <c r="E9" s="287">
        <v>956</v>
      </c>
      <c r="F9" s="287">
        <v>243</v>
      </c>
      <c r="G9" s="57">
        <v>713</v>
      </c>
      <c r="H9" s="287">
        <v>2704</v>
      </c>
      <c r="I9" s="287">
        <v>0</v>
      </c>
      <c r="J9" s="287">
        <v>2704</v>
      </c>
    </row>
    <row r="10" spans="1:10" ht="15.4" customHeight="1" x14ac:dyDescent="0.2">
      <c r="A10" s="70" t="s">
        <v>356</v>
      </c>
      <c r="B10" s="41">
        <v>8018</v>
      </c>
      <c r="C10" s="41">
        <v>4062</v>
      </c>
      <c r="D10" s="60">
        <f t="shared" si="0"/>
        <v>3956</v>
      </c>
      <c r="E10" s="41">
        <v>15754</v>
      </c>
      <c r="F10" s="41">
        <v>12392</v>
      </c>
      <c r="G10" s="60">
        <v>3362</v>
      </c>
      <c r="H10" s="41">
        <v>10869</v>
      </c>
      <c r="I10" s="60">
        <v>9788</v>
      </c>
      <c r="J10" s="60">
        <v>1081</v>
      </c>
    </row>
    <row r="11" spans="1:10" ht="15.4" customHeight="1" x14ac:dyDescent="0.2">
      <c r="A11" s="290" t="s">
        <v>790</v>
      </c>
      <c r="B11" s="39"/>
      <c r="C11" s="39"/>
      <c r="D11" s="39"/>
      <c r="E11" s="287"/>
      <c r="F11" s="39"/>
      <c r="G11" s="287"/>
      <c r="H11" s="39"/>
      <c r="I11" s="287"/>
      <c r="J11" s="287"/>
    </row>
    <row r="12" spans="1:10" ht="15.4" customHeight="1" x14ac:dyDescent="0.2">
      <c r="A12" s="68" t="s">
        <v>761</v>
      </c>
      <c r="B12" s="41">
        <v>31727</v>
      </c>
      <c r="C12" s="41">
        <v>15877</v>
      </c>
      <c r="D12" s="41">
        <f>B12-C12</f>
        <v>15850</v>
      </c>
      <c r="E12" s="60">
        <v>1914708</v>
      </c>
      <c r="F12" s="41">
        <v>956368</v>
      </c>
      <c r="G12" s="41">
        <v>958340</v>
      </c>
      <c r="H12" s="41">
        <v>6038367</v>
      </c>
      <c r="I12" s="37">
        <v>3342541</v>
      </c>
      <c r="J12" s="37">
        <v>2695826</v>
      </c>
    </row>
    <row r="13" spans="1:10" ht="15.4" customHeight="1" x14ac:dyDescent="0.2">
      <c r="A13" s="69" t="s">
        <v>791</v>
      </c>
      <c r="B13" s="67">
        <v>21263</v>
      </c>
      <c r="C13" s="287">
        <v>10640</v>
      </c>
      <c r="D13" s="287">
        <f t="shared" ref="D13:D16" si="1">B13-C13</f>
        <v>10623</v>
      </c>
      <c r="E13" s="287">
        <v>1892053</v>
      </c>
      <c r="F13" s="287">
        <v>944339</v>
      </c>
      <c r="G13" s="287">
        <v>947714</v>
      </c>
      <c r="H13" s="287">
        <v>1695030</v>
      </c>
      <c r="I13" s="287">
        <v>891185</v>
      </c>
      <c r="J13" s="287">
        <v>803845</v>
      </c>
    </row>
    <row r="14" spans="1:10" ht="15.4" customHeight="1" x14ac:dyDescent="0.2">
      <c r="A14" s="70" t="s">
        <v>355</v>
      </c>
      <c r="B14" s="41">
        <v>1222</v>
      </c>
      <c r="C14" s="41">
        <v>606</v>
      </c>
      <c r="D14" s="60">
        <f t="shared" si="1"/>
        <v>616</v>
      </c>
      <c r="E14" s="41">
        <v>15892</v>
      </c>
      <c r="F14" s="41">
        <v>7907</v>
      </c>
      <c r="G14" s="60">
        <v>7985</v>
      </c>
      <c r="H14" s="41">
        <v>4333477</v>
      </c>
      <c r="I14" s="60">
        <v>2443767</v>
      </c>
      <c r="J14" s="60">
        <v>1889710</v>
      </c>
    </row>
    <row r="15" spans="1:10" ht="15.4" customHeight="1" x14ac:dyDescent="0.2">
      <c r="A15" s="69" t="s">
        <v>1222</v>
      </c>
      <c r="B15" s="39">
        <v>1957</v>
      </c>
      <c r="C15" s="39">
        <v>984</v>
      </c>
      <c r="D15" s="39">
        <f t="shared" si="1"/>
        <v>973</v>
      </c>
      <c r="E15" s="287">
        <v>594</v>
      </c>
      <c r="F15" s="39">
        <v>118</v>
      </c>
      <c r="G15" s="287">
        <v>476</v>
      </c>
      <c r="H15" s="39">
        <v>1243</v>
      </c>
      <c r="I15" s="287">
        <v>0</v>
      </c>
      <c r="J15" s="287">
        <v>1243</v>
      </c>
    </row>
    <row r="16" spans="1:10" ht="15.4" customHeight="1" x14ac:dyDescent="0.2">
      <c r="A16" s="70" t="s">
        <v>356</v>
      </c>
      <c r="B16" s="41">
        <v>7285</v>
      </c>
      <c r="C16" s="41">
        <v>3647</v>
      </c>
      <c r="D16" s="41">
        <f t="shared" si="1"/>
        <v>3638</v>
      </c>
      <c r="E16" s="60">
        <v>6169</v>
      </c>
      <c r="F16" s="41">
        <v>4004</v>
      </c>
      <c r="G16" s="41">
        <v>2165</v>
      </c>
      <c r="H16" s="41">
        <v>8617</v>
      </c>
      <c r="I16" s="37">
        <v>7589</v>
      </c>
      <c r="J16" s="37">
        <v>1028</v>
      </c>
    </row>
    <row r="17" spans="1:10" ht="15.4" customHeight="1" x14ac:dyDescent="0.2">
      <c r="A17" s="73" t="s">
        <v>102</v>
      </c>
      <c r="B17" s="67"/>
      <c r="C17" s="287"/>
      <c r="D17" s="287"/>
      <c r="E17" s="287"/>
      <c r="F17" s="287"/>
      <c r="G17" s="287"/>
      <c r="H17" s="57"/>
      <c r="I17" s="57"/>
      <c r="J17" s="57"/>
    </row>
    <row r="18" spans="1:10" ht="15.4" customHeight="1" x14ac:dyDescent="0.2">
      <c r="A18" s="68" t="s">
        <v>761</v>
      </c>
      <c r="B18" s="41">
        <f>24364+6580</f>
        <v>30944</v>
      </c>
      <c r="C18" s="41">
        <f>12158+3292</f>
        <v>15450</v>
      </c>
      <c r="D18" s="60">
        <f>B18-C18</f>
        <v>15494</v>
      </c>
      <c r="E18" s="41">
        <v>4267820</v>
      </c>
      <c r="F18" s="41">
        <v>2136289</v>
      </c>
      <c r="G18" s="60">
        <v>2131531</v>
      </c>
      <c r="H18" s="41">
        <v>6267998</v>
      </c>
      <c r="I18" s="60">
        <v>3285980</v>
      </c>
      <c r="J18" s="60">
        <v>2982018</v>
      </c>
    </row>
    <row r="19" spans="1:10" ht="15.4" customHeight="1" x14ac:dyDescent="0.2">
      <c r="A19" s="69" t="s">
        <v>791</v>
      </c>
      <c r="B19" s="39">
        <f>22236+6165</f>
        <v>28401</v>
      </c>
      <c r="C19" s="39">
        <f>11089+3082</f>
        <v>14171</v>
      </c>
      <c r="D19" s="39">
        <f>B19-C19</f>
        <v>14230</v>
      </c>
      <c r="E19" s="287">
        <v>4233357</v>
      </c>
      <c r="F19" s="39">
        <v>2116578</v>
      </c>
      <c r="G19" s="287">
        <v>2116779</v>
      </c>
      <c r="H19" s="39">
        <v>6139144</v>
      </c>
      <c r="I19" s="287">
        <v>3206583</v>
      </c>
      <c r="J19" s="287">
        <v>2932561</v>
      </c>
    </row>
    <row r="20" spans="1:10" ht="15.4" customHeight="1" x14ac:dyDescent="0.2">
      <c r="A20" s="70" t="s">
        <v>355</v>
      </c>
      <c r="B20" s="41">
        <f>950+222</f>
        <v>1172</v>
      </c>
      <c r="C20" s="41">
        <f>479+106</f>
        <v>585</v>
      </c>
      <c r="D20" s="41">
        <f t="shared" ref="D20:D22" si="2">B20-C20</f>
        <v>587</v>
      </c>
      <c r="E20" s="60">
        <v>26446</v>
      </c>
      <c r="F20" s="41">
        <v>12991</v>
      </c>
      <c r="G20" s="41">
        <v>13455</v>
      </c>
      <c r="H20" s="41">
        <v>125141</v>
      </c>
      <c r="I20" s="37">
        <v>77198</v>
      </c>
      <c r="J20" s="37">
        <v>47943</v>
      </c>
    </row>
    <row r="21" spans="1:10" ht="15.4" customHeight="1" x14ac:dyDescent="0.2">
      <c r="A21" s="69" t="s">
        <v>1222</v>
      </c>
      <c r="B21" s="67">
        <f>670+119</f>
        <v>789</v>
      </c>
      <c r="C21" s="287">
        <f>307+59</f>
        <v>366</v>
      </c>
      <c r="D21" s="287">
        <f t="shared" si="2"/>
        <v>423</v>
      </c>
      <c r="E21" s="287">
        <v>269</v>
      </c>
      <c r="F21" s="287">
        <v>48</v>
      </c>
      <c r="G21" s="287">
        <v>221</v>
      </c>
      <c r="H21" s="287">
        <v>1461</v>
      </c>
      <c r="I21" s="287">
        <v>0</v>
      </c>
      <c r="J21" s="304">
        <v>1461</v>
      </c>
    </row>
    <row r="22" spans="1:10" ht="15.4" customHeight="1" x14ac:dyDescent="0.2">
      <c r="A22" s="70" t="s">
        <v>356</v>
      </c>
      <c r="B22" s="41">
        <f>508+74</f>
        <v>582</v>
      </c>
      <c r="C22" s="41">
        <f>283+45</f>
        <v>328</v>
      </c>
      <c r="D22" s="60">
        <f t="shared" si="2"/>
        <v>254</v>
      </c>
      <c r="E22" s="41">
        <v>7748</v>
      </c>
      <c r="F22" s="41">
        <v>6672</v>
      </c>
      <c r="G22" s="60">
        <v>1076</v>
      </c>
      <c r="H22" s="41">
        <v>2252</v>
      </c>
      <c r="I22" s="60">
        <v>2199</v>
      </c>
      <c r="J22" s="60">
        <v>53</v>
      </c>
    </row>
    <row r="23" spans="1:10" ht="15.4" customHeight="1" x14ac:dyDescent="0.2">
      <c r="A23" s="290" t="s">
        <v>724</v>
      </c>
      <c r="B23" s="39"/>
      <c r="C23" s="39"/>
      <c r="D23" s="39"/>
      <c r="E23" s="287"/>
      <c r="F23" s="39"/>
      <c r="G23" s="287"/>
      <c r="H23" s="39"/>
      <c r="I23" s="287"/>
      <c r="J23" s="287"/>
    </row>
    <row r="24" spans="1:10" ht="15.4" customHeight="1" x14ac:dyDescent="0.2">
      <c r="A24" s="68" t="s">
        <v>761</v>
      </c>
      <c r="B24" s="41">
        <v>5370</v>
      </c>
      <c r="C24" s="41">
        <v>2695</v>
      </c>
      <c r="D24" s="41">
        <v>2675</v>
      </c>
      <c r="E24" s="60">
        <v>562866</v>
      </c>
      <c r="F24" s="60">
        <v>282721</v>
      </c>
      <c r="G24" s="60">
        <v>280145</v>
      </c>
      <c r="H24" s="41">
        <v>850833</v>
      </c>
      <c r="I24" s="41">
        <v>546022</v>
      </c>
      <c r="J24" s="41">
        <v>304811</v>
      </c>
    </row>
    <row r="25" spans="1:10" ht="15.4" customHeight="1" x14ac:dyDescent="0.2">
      <c r="A25" s="69" t="s">
        <v>791</v>
      </c>
      <c r="B25" s="67">
        <v>4641</v>
      </c>
      <c r="C25" s="287">
        <v>2321</v>
      </c>
      <c r="D25" s="287">
        <v>2320</v>
      </c>
      <c r="E25" s="287">
        <v>555849</v>
      </c>
      <c r="F25" s="304">
        <v>278180</v>
      </c>
      <c r="G25" s="304">
        <v>277669</v>
      </c>
      <c r="H25" s="287">
        <v>826047</v>
      </c>
      <c r="I25" s="304">
        <v>544324</v>
      </c>
      <c r="J25" s="304">
        <v>281723</v>
      </c>
    </row>
    <row r="26" spans="1:10" ht="15.4" customHeight="1" x14ac:dyDescent="0.2">
      <c r="A26" s="70" t="s">
        <v>355</v>
      </c>
      <c r="B26" s="41">
        <v>332</v>
      </c>
      <c r="C26" s="41">
        <v>169</v>
      </c>
      <c r="D26" s="60">
        <v>163</v>
      </c>
      <c r="E26" s="41">
        <v>5087</v>
      </c>
      <c r="F26" s="41">
        <v>2748</v>
      </c>
      <c r="G26" s="41">
        <v>2339</v>
      </c>
      <c r="H26" s="41">
        <v>24786</v>
      </c>
      <c r="I26" s="41">
        <v>1698</v>
      </c>
      <c r="J26" s="41">
        <v>23088</v>
      </c>
    </row>
    <row r="27" spans="1:10" ht="15.4" customHeight="1" x14ac:dyDescent="0.2">
      <c r="A27" s="69" t="s">
        <v>1222</v>
      </c>
      <c r="B27" s="39">
        <v>246</v>
      </c>
      <c r="C27" s="39">
        <v>118</v>
      </c>
      <c r="D27" s="39">
        <v>128</v>
      </c>
      <c r="E27" s="287">
        <v>93</v>
      </c>
      <c r="F27" s="304">
        <v>77</v>
      </c>
      <c r="G27" s="304">
        <v>16</v>
      </c>
      <c r="H27" s="39">
        <v>0</v>
      </c>
      <c r="I27" s="39">
        <v>0</v>
      </c>
      <c r="J27" s="39">
        <v>0</v>
      </c>
    </row>
    <row r="28" spans="1:10" ht="15.4" customHeight="1" x14ac:dyDescent="0.2">
      <c r="A28" s="70" t="s">
        <v>356</v>
      </c>
      <c r="B28" s="41">
        <v>151</v>
      </c>
      <c r="C28" s="41">
        <v>87</v>
      </c>
      <c r="D28" s="41">
        <v>64</v>
      </c>
      <c r="E28" s="60">
        <v>1837</v>
      </c>
      <c r="F28" s="60">
        <v>1716</v>
      </c>
      <c r="G28" s="60">
        <v>121</v>
      </c>
      <c r="H28" s="41">
        <v>0</v>
      </c>
      <c r="I28" s="41">
        <v>0</v>
      </c>
      <c r="J28" s="41">
        <v>0</v>
      </c>
    </row>
    <row r="29" spans="1:10" customFormat="1" ht="12.75" customHeight="1" x14ac:dyDescent="0.2">
      <c r="A29" s="30" t="s">
        <v>1007</v>
      </c>
      <c r="B29" s="39"/>
      <c r="C29" s="39"/>
      <c r="D29" s="39"/>
    </row>
    <row r="30" spans="1:10" ht="12.75" customHeight="1" x14ac:dyDescent="0.2">
      <c r="A30" s="75" t="s">
        <v>695</v>
      </c>
    </row>
    <row r="32" spans="1:10" x14ac:dyDescent="0.2">
      <c r="C32" s="256"/>
      <c r="D32" s="256"/>
    </row>
  </sheetData>
  <mergeCells count="3">
    <mergeCell ref="B3:D3"/>
    <mergeCell ref="E3:G3"/>
    <mergeCell ref="H3:J3"/>
  </mergeCells>
  <phoneticPr fontId="0" type="noConversion"/>
  <pageMargins left="0.39370078740157483" right="0.39370078740157483" top="0.59055118110236227" bottom="0.59055118110236227" header="0" footer="0"/>
  <pageSetup paperSize="9" scale="9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>
    <pageSetUpPr fitToPage="1"/>
  </sheetPr>
  <dimension ref="A1:AA176"/>
  <sheetViews>
    <sheetView workbookViewId="0"/>
  </sheetViews>
  <sheetFormatPr baseColWidth="10" defaultRowHeight="12.75" x14ac:dyDescent="0.2"/>
  <cols>
    <col min="1" max="1" width="25.7109375" customWidth="1"/>
    <col min="2" max="2" width="9.5703125" customWidth="1"/>
    <col min="3" max="14" width="9.5703125" style="2" customWidth="1"/>
  </cols>
  <sheetData>
    <row r="1" spans="1:27" ht="15.75" customHeight="1" x14ac:dyDescent="0.2">
      <c r="A1" s="24" t="s">
        <v>1078</v>
      </c>
      <c r="B1" s="23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27" x14ac:dyDescent="0.2">
      <c r="A2" s="23"/>
      <c r="B2" s="23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</row>
    <row r="3" spans="1:27" ht="18.75" customHeight="1" x14ac:dyDescent="0.2">
      <c r="A3" s="94"/>
      <c r="B3" s="106" t="s">
        <v>761</v>
      </c>
      <c r="C3" s="106" t="s">
        <v>727</v>
      </c>
      <c r="D3" s="106" t="s">
        <v>728</v>
      </c>
      <c r="E3" s="106" t="s">
        <v>729</v>
      </c>
      <c r="F3" s="106" t="s">
        <v>792</v>
      </c>
      <c r="G3" s="106" t="s">
        <v>730</v>
      </c>
      <c r="H3" s="106" t="s">
        <v>731</v>
      </c>
      <c r="I3" s="106" t="s">
        <v>732</v>
      </c>
      <c r="J3" s="106" t="s">
        <v>733</v>
      </c>
      <c r="K3" s="106" t="s">
        <v>734</v>
      </c>
      <c r="L3" s="106" t="s">
        <v>793</v>
      </c>
      <c r="M3" s="106" t="s">
        <v>735</v>
      </c>
      <c r="N3" s="106" t="s">
        <v>736</v>
      </c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1:27" ht="15.4" customHeight="1" x14ac:dyDescent="0.2">
      <c r="A4" s="35" t="s">
        <v>761</v>
      </c>
      <c r="B4" s="39"/>
      <c r="C4" s="39"/>
      <c r="D4" s="58"/>
      <c r="E4" s="39"/>
      <c r="F4" s="39"/>
      <c r="G4" s="58"/>
      <c r="H4" s="27"/>
      <c r="I4" s="58"/>
      <c r="J4" s="58"/>
      <c r="K4" s="39"/>
      <c r="L4" s="39"/>
      <c r="M4" s="58"/>
      <c r="N4" s="39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1:27" ht="15.4" customHeight="1" x14ac:dyDescent="0.2">
      <c r="A5" s="36" t="s">
        <v>761</v>
      </c>
      <c r="B5" s="41">
        <v>6745394</v>
      </c>
      <c r="C5" s="41">
        <v>368737</v>
      </c>
      <c r="D5" s="41">
        <v>364755</v>
      </c>
      <c r="E5" s="41">
        <v>464526</v>
      </c>
      <c r="F5" s="41">
        <v>561842</v>
      </c>
      <c r="G5" s="41">
        <v>589723</v>
      </c>
      <c r="H5" s="41">
        <v>624584</v>
      </c>
      <c r="I5" s="41">
        <v>719310</v>
      </c>
      <c r="J5" s="41">
        <v>754663</v>
      </c>
      <c r="K5" s="41">
        <v>658642</v>
      </c>
      <c r="L5" s="41">
        <v>639587</v>
      </c>
      <c r="M5" s="41">
        <v>509652</v>
      </c>
      <c r="N5" s="41">
        <v>489373</v>
      </c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</row>
    <row r="6" spans="1:27" s="13" customFormat="1" ht="15.4" customHeight="1" x14ac:dyDescent="0.2">
      <c r="A6" s="48" t="s">
        <v>791</v>
      </c>
      <c r="B6" s="58">
        <v>6681259</v>
      </c>
      <c r="C6" s="58">
        <v>364751</v>
      </c>
      <c r="D6" s="58">
        <v>360673</v>
      </c>
      <c r="E6" s="58">
        <v>459652</v>
      </c>
      <c r="F6" s="58">
        <v>554954</v>
      </c>
      <c r="G6" s="58">
        <v>582124</v>
      </c>
      <c r="H6" s="58">
        <v>618378</v>
      </c>
      <c r="I6" s="58">
        <v>713387</v>
      </c>
      <c r="J6" s="58">
        <v>747470</v>
      </c>
      <c r="K6" s="58">
        <v>652813</v>
      </c>
      <c r="L6" s="58">
        <v>634727</v>
      </c>
      <c r="M6" s="58">
        <v>505787</v>
      </c>
      <c r="N6" s="58">
        <v>486543</v>
      </c>
      <c r="O6" s="1"/>
    </row>
    <row r="7" spans="1:27" ht="15.4" customHeight="1" x14ac:dyDescent="0.2">
      <c r="A7" s="47" t="s">
        <v>353</v>
      </c>
      <c r="B7" s="60">
        <v>47425</v>
      </c>
      <c r="C7" s="60">
        <v>1420</v>
      </c>
      <c r="D7" s="60">
        <v>3297</v>
      </c>
      <c r="E7" s="60">
        <v>3749</v>
      </c>
      <c r="F7" s="60">
        <v>4735</v>
      </c>
      <c r="G7" s="60">
        <v>6258</v>
      </c>
      <c r="H7" s="60">
        <v>4519</v>
      </c>
      <c r="I7" s="60">
        <v>3810</v>
      </c>
      <c r="J7" s="60">
        <v>6344</v>
      </c>
      <c r="K7" s="60">
        <v>4870</v>
      </c>
      <c r="L7" s="60">
        <v>3606</v>
      </c>
      <c r="M7" s="60">
        <v>2557</v>
      </c>
      <c r="N7" s="60">
        <v>2260</v>
      </c>
      <c r="O7" s="1"/>
    </row>
    <row r="8" spans="1:27" ht="15.4" customHeight="1" x14ac:dyDescent="0.2">
      <c r="A8" s="48" t="s">
        <v>1222</v>
      </c>
      <c r="B8" s="39">
        <v>956</v>
      </c>
      <c r="C8" s="39">
        <v>5</v>
      </c>
      <c r="D8" s="289">
        <v>115</v>
      </c>
      <c r="E8" s="39">
        <v>6</v>
      </c>
      <c r="F8" s="39">
        <v>190</v>
      </c>
      <c r="G8" s="289">
        <v>35</v>
      </c>
      <c r="H8" s="27">
        <v>14</v>
      </c>
      <c r="I8" s="289">
        <v>230</v>
      </c>
      <c r="J8" s="289">
        <v>178</v>
      </c>
      <c r="K8" s="39">
        <v>37</v>
      </c>
      <c r="L8" s="39">
        <v>124</v>
      </c>
      <c r="M8" s="289">
        <v>6</v>
      </c>
      <c r="N8" s="39">
        <v>16</v>
      </c>
    </row>
    <row r="9" spans="1:27" ht="15.4" customHeight="1" x14ac:dyDescent="0.2">
      <c r="A9" s="47" t="s">
        <v>354</v>
      </c>
      <c r="B9" s="41">
        <v>15754</v>
      </c>
      <c r="C9" s="41">
        <v>2561</v>
      </c>
      <c r="D9" s="41">
        <v>670</v>
      </c>
      <c r="E9" s="41">
        <v>1119</v>
      </c>
      <c r="F9" s="41">
        <v>1963</v>
      </c>
      <c r="G9" s="41">
        <v>1306</v>
      </c>
      <c r="H9" s="41">
        <v>1673</v>
      </c>
      <c r="I9" s="41">
        <v>1883</v>
      </c>
      <c r="J9" s="41">
        <v>671</v>
      </c>
      <c r="K9" s="41">
        <v>922</v>
      </c>
      <c r="L9" s="41">
        <v>1130</v>
      </c>
      <c r="M9" s="41">
        <v>1302</v>
      </c>
      <c r="N9" s="41">
        <v>554</v>
      </c>
      <c r="O9" s="1"/>
    </row>
    <row r="10" spans="1:27" s="13" customFormat="1" ht="15.4" customHeight="1" x14ac:dyDescent="0.2">
      <c r="A10" s="288" t="s">
        <v>790</v>
      </c>
      <c r="B10" s="289"/>
      <c r="C10" s="289"/>
      <c r="D10" s="289"/>
      <c r="E10" s="289"/>
      <c r="F10" s="289"/>
      <c r="G10" s="289"/>
      <c r="H10" s="289"/>
      <c r="I10" s="289"/>
      <c r="J10" s="289"/>
      <c r="K10" s="289"/>
      <c r="L10" s="289"/>
      <c r="M10" s="289"/>
      <c r="N10" s="289"/>
      <c r="O10" s="1"/>
    </row>
    <row r="11" spans="1:27" ht="15.4" customHeight="1" x14ac:dyDescent="0.2">
      <c r="A11" s="36" t="s">
        <v>761</v>
      </c>
      <c r="B11" s="60">
        <v>1914708</v>
      </c>
      <c r="C11" s="60">
        <v>100128</v>
      </c>
      <c r="D11" s="60">
        <v>105408</v>
      </c>
      <c r="E11" s="60">
        <v>145449</v>
      </c>
      <c r="F11" s="60">
        <v>167930</v>
      </c>
      <c r="G11" s="60">
        <v>168617</v>
      </c>
      <c r="H11" s="60">
        <v>184583</v>
      </c>
      <c r="I11" s="60">
        <v>200286</v>
      </c>
      <c r="J11" s="60">
        <v>211609</v>
      </c>
      <c r="K11" s="60">
        <v>173461</v>
      </c>
      <c r="L11" s="60">
        <v>167070</v>
      </c>
      <c r="M11" s="60">
        <v>146690</v>
      </c>
      <c r="N11" s="60">
        <v>143477</v>
      </c>
      <c r="O11" s="1"/>
    </row>
    <row r="12" spans="1:27" ht="15.4" customHeight="1" x14ac:dyDescent="0.2">
      <c r="A12" s="48" t="s">
        <v>791</v>
      </c>
      <c r="B12" s="39">
        <v>1892053</v>
      </c>
      <c r="C12" s="39">
        <v>98588</v>
      </c>
      <c r="D12" s="289">
        <v>104082</v>
      </c>
      <c r="E12" s="39">
        <v>143410</v>
      </c>
      <c r="F12" s="39">
        <v>165501</v>
      </c>
      <c r="G12" s="289">
        <v>164455</v>
      </c>
      <c r="H12" s="27">
        <v>180644</v>
      </c>
      <c r="I12" s="289">
        <v>199412</v>
      </c>
      <c r="J12" s="289">
        <v>210648</v>
      </c>
      <c r="K12" s="39">
        <v>172182</v>
      </c>
      <c r="L12" s="39">
        <v>165301</v>
      </c>
      <c r="M12" s="289">
        <v>145246</v>
      </c>
      <c r="N12" s="39">
        <v>142584</v>
      </c>
    </row>
    <row r="13" spans="1:27" ht="15.4" customHeight="1" x14ac:dyDescent="0.2">
      <c r="A13" s="47" t="s">
        <v>353</v>
      </c>
      <c r="B13" s="41">
        <v>15892</v>
      </c>
      <c r="C13" s="41">
        <v>863</v>
      </c>
      <c r="D13" s="41">
        <v>1007</v>
      </c>
      <c r="E13" s="41">
        <v>1499</v>
      </c>
      <c r="F13" s="41">
        <v>2130</v>
      </c>
      <c r="G13" s="41">
        <v>3732</v>
      </c>
      <c r="H13" s="41">
        <v>3256</v>
      </c>
      <c r="I13" s="41">
        <v>106</v>
      </c>
      <c r="J13" s="41">
        <v>462</v>
      </c>
      <c r="K13" s="41">
        <v>619</v>
      </c>
      <c r="L13" s="41">
        <v>897</v>
      </c>
      <c r="M13" s="41">
        <v>758</v>
      </c>
      <c r="N13" s="41">
        <v>563</v>
      </c>
      <c r="O13" s="1"/>
    </row>
    <row r="14" spans="1:27" s="13" customFormat="1" ht="15.4" customHeight="1" x14ac:dyDescent="0.2">
      <c r="A14" s="48" t="s">
        <v>1222</v>
      </c>
      <c r="B14" s="289">
        <v>594</v>
      </c>
      <c r="C14" s="289">
        <v>0</v>
      </c>
      <c r="D14" s="289">
        <v>99</v>
      </c>
      <c r="E14" s="289">
        <v>3</v>
      </c>
      <c r="F14" s="289">
        <v>78</v>
      </c>
      <c r="G14" s="289">
        <v>8</v>
      </c>
      <c r="H14" s="289">
        <v>12</v>
      </c>
      <c r="I14" s="289">
        <v>105</v>
      </c>
      <c r="J14" s="289">
        <v>163</v>
      </c>
      <c r="K14" s="289">
        <v>17</v>
      </c>
      <c r="L14" s="289">
        <v>97</v>
      </c>
      <c r="M14" s="289">
        <v>4</v>
      </c>
      <c r="N14" s="289">
        <v>8</v>
      </c>
      <c r="O14" s="1"/>
    </row>
    <row r="15" spans="1:27" ht="15.4" customHeight="1" x14ac:dyDescent="0.2">
      <c r="A15" s="47" t="s">
        <v>354</v>
      </c>
      <c r="B15" s="60">
        <v>6169</v>
      </c>
      <c r="C15" s="60">
        <v>677</v>
      </c>
      <c r="D15" s="60">
        <v>220</v>
      </c>
      <c r="E15" s="60">
        <v>537</v>
      </c>
      <c r="F15" s="60">
        <v>221</v>
      </c>
      <c r="G15" s="60">
        <v>422</v>
      </c>
      <c r="H15" s="60">
        <v>671</v>
      </c>
      <c r="I15" s="60">
        <v>663</v>
      </c>
      <c r="J15" s="60">
        <v>336</v>
      </c>
      <c r="K15" s="60">
        <v>643</v>
      </c>
      <c r="L15" s="60">
        <v>775</v>
      </c>
      <c r="M15" s="60">
        <v>682</v>
      </c>
      <c r="N15" s="60">
        <v>322</v>
      </c>
      <c r="O15" s="1"/>
    </row>
    <row r="16" spans="1:27" ht="15.4" customHeight="1" x14ac:dyDescent="0.2">
      <c r="A16" s="35" t="s">
        <v>102</v>
      </c>
      <c r="B16" s="39"/>
      <c r="C16" s="39"/>
      <c r="D16" s="289"/>
      <c r="E16" s="39"/>
      <c r="F16" s="39"/>
      <c r="G16" s="289"/>
      <c r="H16" s="27"/>
      <c r="I16" s="289"/>
      <c r="J16" s="289"/>
      <c r="K16" s="39"/>
      <c r="L16" s="39"/>
      <c r="M16" s="289"/>
      <c r="N16" s="39"/>
    </row>
    <row r="17" spans="1:15" ht="15.4" customHeight="1" x14ac:dyDescent="0.2">
      <c r="A17" s="36" t="s">
        <v>761</v>
      </c>
      <c r="B17" s="41">
        <v>4267820</v>
      </c>
      <c r="C17" s="41">
        <v>239898</v>
      </c>
      <c r="D17" s="41">
        <v>231279</v>
      </c>
      <c r="E17" s="41">
        <v>284766</v>
      </c>
      <c r="F17" s="41">
        <v>347782</v>
      </c>
      <c r="G17" s="41">
        <v>374585</v>
      </c>
      <c r="H17" s="41">
        <v>389481</v>
      </c>
      <c r="I17" s="41">
        <v>447829</v>
      </c>
      <c r="J17" s="41">
        <v>470722</v>
      </c>
      <c r="K17" s="41">
        <v>427805</v>
      </c>
      <c r="L17" s="41">
        <v>418114</v>
      </c>
      <c r="M17" s="41">
        <v>326781</v>
      </c>
      <c r="N17" s="41">
        <v>308778</v>
      </c>
      <c r="O17" s="1"/>
    </row>
    <row r="18" spans="1:15" s="13" customFormat="1" ht="15.4" customHeight="1" x14ac:dyDescent="0.2">
      <c r="A18" s="48" t="s">
        <v>791</v>
      </c>
      <c r="B18" s="289">
        <v>4233357</v>
      </c>
      <c r="C18" s="289">
        <v>238261</v>
      </c>
      <c r="D18" s="289">
        <v>228776</v>
      </c>
      <c r="E18" s="289">
        <v>282345</v>
      </c>
      <c r="F18" s="289">
        <v>344289</v>
      </c>
      <c r="G18" s="289">
        <v>371807</v>
      </c>
      <c r="H18" s="289">
        <v>387437</v>
      </c>
      <c r="I18" s="289">
        <v>443292</v>
      </c>
      <c r="J18" s="289">
        <v>465025</v>
      </c>
      <c r="K18" s="289">
        <v>423649</v>
      </c>
      <c r="L18" s="289">
        <v>415971</v>
      </c>
      <c r="M18" s="289">
        <v>325014</v>
      </c>
      <c r="N18" s="289">
        <v>307491</v>
      </c>
      <c r="O18" s="1"/>
    </row>
    <row r="19" spans="1:15" ht="15.4" customHeight="1" x14ac:dyDescent="0.2">
      <c r="A19" s="47" t="s">
        <v>353</v>
      </c>
      <c r="B19" s="60">
        <v>26446</v>
      </c>
      <c r="C19" s="60">
        <v>386</v>
      </c>
      <c r="D19" s="60">
        <v>2212</v>
      </c>
      <c r="E19" s="60">
        <v>2142</v>
      </c>
      <c r="F19" s="60">
        <v>2002</v>
      </c>
      <c r="G19" s="60">
        <v>1909</v>
      </c>
      <c r="H19" s="60">
        <v>1211</v>
      </c>
      <c r="I19" s="60">
        <v>3220</v>
      </c>
      <c r="J19" s="60">
        <v>5383</v>
      </c>
      <c r="K19" s="60">
        <v>3877</v>
      </c>
      <c r="L19" s="60">
        <v>1797</v>
      </c>
      <c r="M19" s="60">
        <v>1238</v>
      </c>
      <c r="N19" s="60">
        <v>1069</v>
      </c>
      <c r="O19" s="1"/>
    </row>
    <row r="20" spans="1:15" ht="15.4" customHeight="1" x14ac:dyDescent="0.2">
      <c r="A20" s="48" t="s">
        <v>1222</v>
      </c>
      <c r="B20" s="39">
        <v>269</v>
      </c>
      <c r="C20" s="39">
        <v>5</v>
      </c>
      <c r="D20" s="289">
        <v>6</v>
      </c>
      <c r="E20" s="39">
        <v>2</v>
      </c>
      <c r="F20" s="39">
        <v>112</v>
      </c>
      <c r="G20" s="289">
        <v>9</v>
      </c>
      <c r="H20" s="27">
        <v>2</v>
      </c>
      <c r="I20" s="289">
        <v>115</v>
      </c>
      <c r="J20" s="289">
        <v>5</v>
      </c>
      <c r="K20" s="39">
        <v>0</v>
      </c>
      <c r="L20" s="39">
        <v>3</v>
      </c>
      <c r="M20" s="289">
        <v>2</v>
      </c>
      <c r="N20" s="39">
        <v>8</v>
      </c>
    </row>
    <row r="21" spans="1:15" ht="15.4" customHeight="1" x14ac:dyDescent="0.2">
      <c r="A21" s="47" t="s">
        <v>354</v>
      </c>
      <c r="B21" s="41">
        <v>7748</v>
      </c>
      <c r="C21" s="41">
        <v>1246</v>
      </c>
      <c r="D21" s="41">
        <v>285</v>
      </c>
      <c r="E21" s="41">
        <v>277</v>
      </c>
      <c r="F21" s="41">
        <v>1379</v>
      </c>
      <c r="G21" s="41">
        <v>860</v>
      </c>
      <c r="H21" s="41">
        <v>831</v>
      </c>
      <c r="I21" s="41">
        <v>1202</v>
      </c>
      <c r="J21" s="41">
        <v>309</v>
      </c>
      <c r="K21" s="41">
        <v>279</v>
      </c>
      <c r="L21" s="41">
        <v>343</v>
      </c>
      <c r="M21" s="41">
        <v>527</v>
      </c>
      <c r="N21" s="41">
        <v>210</v>
      </c>
      <c r="O21" s="1"/>
    </row>
    <row r="22" spans="1:15" s="13" customFormat="1" ht="15.4" customHeight="1" x14ac:dyDescent="0.2">
      <c r="A22" s="288" t="s">
        <v>724</v>
      </c>
      <c r="B22" s="289"/>
      <c r="C22" s="289"/>
      <c r="D22" s="289"/>
      <c r="E22" s="289"/>
      <c r="F22" s="289"/>
      <c r="G22" s="289"/>
      <c r="H22" s="289"/>
      <c r="I22" s="289"/>
      <c r="J22" s="289"/>
      <c r="K22" s="289"/>
      <c r="L22" s="289"/>
      <c r="M22" s="289"/>
      <c r="N22" s="289"/>
      <c r="O22" s="1"/>
    </row>
    <row r="23" spans="1:15" ht="15.4" customHeight="1" x14ac:dyDescent="0.2">
      <c r="A23" s="36" t="s">
        <v>761</v>
      </c>
      <c r="B23" s="60">
        <v>562866</v>
      </c>
      <c r="C23" s="60">
        <v>28711</v>
      </c>
      <c r="D23" s="60">
        <v>28068</v>
      </c>
      <c r="E23" s="60">
        <v>34311</v>
      </c>
      <c r="F23" s="60">
        <v>46130</v>
      </c>
      <c r="G23" s="60">
        <v>46521</v>
      </c>
      <c r="H23" s="60">
        <v>50520</v>
      </c>
      <c r="I23" s="60">
        <v>71195</v>
      </c>
      <c r="J23" s="60">
        <v>72332</v>
      </c>
      <c r="K23" s="60">
        <v>57376</v>
      </c>
      <c r="L23" s="60">
        <v>54403</v>
      </c>
      <c r="M23" s="60">
        <v>36181</v>
      </c>
      <c r="N23" s="60">
        <v>37118</v>
      </c>
      <c r="O23" s="1"/>
    </row>
    <row r="24" spans="1:15" ht="15.4" customHeight="1" x14ac:dyDescent="0.2">
      <c r="A24" s="48" t="s">
        <v>791</v>
      </c>
      <c r="B24" s="289">
        <v>555849</v>
      </c>
      <c r="C24" s="304">
        <v>27902</v>
      </c>
      <c r="D24" s="304">
        <v>27815</v>
      </c>
      <c r="E24" s="304">
        <v>33897</v>
      </c>
      <c r="F24" s="304">
        <v>45164</v>
      </c>
      <c r="G24" s="304">
        <v>45862</v>
      </c>
      <c r="H24" s="304">
        <v>50297</v>
      </c>
      <c r="I24" s="304">
        <v>70683</v>
      </c>
      <c r="J24" s="304">
        <v>71797</v>
      </c>
      <c r="K24" s="304">
        <v>56982</v>
      </c>
      <c r="L24" s="304">
        <v>53455</v>
      </c>
      <c r="M24" s="304">
        <v>35527</v>
      </c>
      <c r="N24" s="304">
        <v>36468</v>
      </c>
    </row>
    <row r="25" spans="1:15" ht="15.4" customHeight="1" x14ac:dyDescent="0.2">
      <c r="A25" s="47" t="s">
        <v>353</v>
      </c>
      <c r="B25" s="60">
        <v>5087</v>
      </c>
      <c r="C25" s="60">
        <v>171</v>
      </c>
      <c r="D25" s="60">
        <v>78</v>
      </c>
      <c r="E25" s="60">
        <v>108</v>
      </c>
      <c r="F25" s="60">
        <v>603</v>
      </c>
      <c r="G25" s="60">
        <v>617</v>
      </c>
      <c r="H25" s="60">
        <v>52</v>
      </c>
      <c r="I25" s="60">
        <v>484</v>
      </c>
      <c r="J25" s="60">
        <v>499</v>
      </c>
      <c r="K25" s="60">
        <v>374</v>
      </c>
      <c r="L25" s="60">
        <v>912</v>
      </c>
      <c r="M25" s="60">
        <v>561</v>
      </c>
      <c r="N25" s="60">
        <v>628</v>
      </c>
      <c r="O25" s="1"/>
    </row>
    <row r="26" spans="1:15" s="13" customFormat="1" ht="15.4" customHeight="1" x14ac:dyDescent="0.2">
      <c r="A26" s="48" t="s">
        <v>1222</v>
      </c>
      <c r="B26" s="289">
        <v>93</v>
      </c>
      <c r="C26" s="304">
        <v>0</v>
      </c>
      <c r="D26" s="304">
        <v>10</v>
      </c>
      <c r="E26" s="304">
        <v>1</v>
      </c>
      <c r="F26" s="304">
        <v>0</v>
      </c>
      <c r="G26" s="304">
        <v>18</v>
      </c>
      <c r="H26" s="304">
        <v>0</v>
      </c>
      <c r="I26" s="304">
        <v>10</v>
      </c>
      <c r="J26" s="304">
        <v>10</v>
      </c>
      <c r="K26" s="304">
        <v>20</v>
      </c>
      <c r="L26" s="304">
        <v>24</v>
      </c>
      <c r="M26" s="304">
        <v>0</v>
      </c>
      <c r="N26" s="304">
        <v>0</v>
      </c>
      <c r="O26" s="1"/>
    </row>
    <row r="27" spans="1:15" ht="15.4" customHeight="1" x14ac:dyDescent="0.2">
      <c r="A27" s="47" t="s">
        <v>354</v>
      </c>
      <c r="B27" s="60">
        <v>1837</v>
      </c>
      <c r="C27" s="60">
        <v>638</v>
      </c>
      <c r="D27" s="60">
        <v>165</v>
      </c>
      <c r="E27" s="60">
        <v>305</v>
      </c>
      <c r="F27" s="60">
        <v>363</v>
      </c>
      <c r="G27" s="60">
        <v>24</v>
      </c>
      <c r="H27" s="60">
        <v>171</v>
      </c>
      <c r="I27" s="60">
        <v>18</v>
      </c>
      <c r="J27" s="60">
        <v>26</v>
      </c>
      <c r="K27" s="60">
        <v>0</v>
      </c>
      <c r="L27" s="60">
        <v>12</v>
      </c>
      <c r="M27" s="60">
        <v>93</v>
      </c>
      <c r="N27" s="60">
        <v>22</v>
      </c>
      <c r="O27" s="1"/>
    </row>
    <row r="28" spans="1:15" ht="12.75" customHeight="1" x14ac:dyDescent="0.2">
      <c r="A28" s="30" t="s">
        <v>1007</v>
      </c>
      <c r="B28" s="39"/>
      <c r="C28" s="39"/>
      <c r="D28" s="39"/>
      <c r="E28"/>
      <c r="F28"/>
      <c r="G28"/>
      <c r="H28"/>
      <c r="I28"/>
      <c r="J28"/>
      <c r="K28"/>
      <c r="L28"/>
      <c r="M28"/>
      <c r="N28"/>
    </row>
    <row r="29" spans="1:15" ht="12.75" customHeight="1" x14ac:dyDescent="0.2">
      <c r="A29" s="30" t="s">
        <v>695</v>
      </c>
    </row>
    <row r="30" spans="1:15" x14ac:dyDescent="0.2">
      <c r="B30" s="1"/>
      <c r="C30" s="261"/>
      <c r="D30" s="261"/>
      <c r="E30" s="261"/>
      <c r="F30" s="261"/>
      <c r="G30" s="261"/>
      <c r="H30" s="261"/>
      <c r="I30" s="261"/>
      <c r="J30" s="261"/>
      <c r="K30" s="261"/>
      <c r="L30" s="261"/>
      <c r="M30" s="261"/>
      <c r="N30" s="261"/>
    </row>
    <row r="31" spans="1:15" ht="12.75" customHeight="1" x14ac:dyDescent="0.2">
      <c r="B31" s="145"/>
      <c r="C31" s="256"/>
      <c r="D31" s="256"/>
      <c r="E31" s="256"/>
      <c r="F31" s="256"/>
      <c r="G31" s="256"/>
      <c r="H31" s="256"/>
      <c r="I31" s="256"/>
      <c r="J31" s="256"/>
      <c r="K31" s="145"/>
      <c r="L31" s="145"/>
      <c r="M31" s="145"/>
      <c r="N31" s="145"/>
    </row>
    <row r="32" spans="1:15" ht="12.75" customHeight="1" x14ac:dyDescent="0.2"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</row>
    <row r="33" spans="1:14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</row>
    <row r="34" spans="1:14" ht="12.75" customHeight="1" x14ac:dyDescent="0.2"/>
    <row r="35" spans="1:14" ht="12.75" customHeight="1" x14ac:dyDescent="0.2"/>
    <row r="36" spans="1:14" ht="12.75" customHeight="1" x14ac:dyDescent="0.2"/>
    <row r="37" spans="1:14" ht="12.75" customHeight="1" x14ac:dyDescent="0.2"/>
    <row r="38" spans="1:14" ht="12.75" customHeight="1" x14ac:dyDescent="0.2"/>
    <row r="39" spans="1:14" ht="12.75" customHeight="1" x14ac:dyDescent="0.2"/>
    <row r="40" spans="1:14" ht="12.75" customHeight="1" x14ac:dyDescent="0.2"/>
    <row r="41" spans="1:14" ht="12.75" customHeight="1" x14ac:dyDescent="0.2"/>
    <row r="42" spans="1:14" ht="12.75" customHeight="1" x14ac:dyDescent="0.2"/>
    <row r="43" spans="1:14" ht="12.75" customHeight="1" x14ac:dyDescent="0.2"/>
    <row r="44" spans="1:14" ht="12.75" customHeight="1" x14ac:dyDescent="0.2"/>
    <row r="45" spans="1:14" ht="12.75" customHeight="1" x14ac:dyDescent="0.2"/>
    <row r="46" spans="1:14" ht="12.75" customHeight="1" x14ac:dyDescent="0.2"/>
    <row r="47" spans="1:14" ht="12.75" customHeight="1" x14ac:dyDescent="0.2"/>
    <row r="48" spans="1:14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</sheetData>
  <phoneticPr fontId="0" type="noConversion"/>
  <pageMargins left="0.39370078740157483" right="0.39370078740157483" top="0.59055118110236227" bottom="0.59055118110236227" header="0" footer="0"/>
  <pageSetup paperSize="9" scale="88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>
    <pageSetUpPr fitToPage="1"/>
  </sheetPr>
  <dimension ref="D4"/>
  <sheetViews>
    <sheetView workbookViewId="0"/>
  </sheetViews>
  <sheetFormatPr baseColWidth="10" defaultColWidth="11.42578125" defaultRowHeight="12.75" x14ac:dyDescent="0.2"/>
  <cols>
    <col min="1" max="1" width="5.5703125" style="160" customWidth="1"/>
    <col min="2" max="2" width="75.7109375" style="160" customWidth="1"/>
    <col min="3" max="3" width="5.5703125" style="160" customWidth="1"/>
    <col min="4" max="16384" width="11.42578125" style="160"/>
  </cols>
  <sheetData>
    <row r="4" spans="4:4" x14ac:dyDescent="0.2">
      <c r="D4" s="13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>
    <pageSetUpPr fitToPage="1"/>
  </sheetPr>
  <dimension ref="A1:F28"/>
  <sheetViews>
    <sheetView workbookViewId="0"/>
  </sheetViews>
  <sheetFormatPr baseColWidth="10" defaultRowHeight="12.75" x14ac:dyDescent="0.2"/>
  <cols>
    <col min="1" max="1" width="27.140625" customWidth="1"/>
    <col min="2" max="4" width="10.7109375" customWidth="1"/>
    <col min="5" max="5" width="11.85546875" customWidth="1"/>
  </cols>
  <sheetData>
    <row r="1" spans="1:6" ht="15.75" customHeight="1" x14ac:dyDescent="0.2">
      <c r="A1" s="24" t="s">
        <v>1079</v>
      </c>
      <c r="B1" s="23"/>
      <c r="C1" s="23"/>
      <c r="D1" s="23"/>
    </row>
    <row r="2" spans="1:6" x14ac:dyDescent="0.2">
      <c r="A2" s="23"/>
      <c r="B2" s="23"/>
      <c r="C2" s="23"/>
      <c r="D2" s="23"/>
    </row>
    <row r="3" spans="1:6" ht="18.75" customHeight="1" x14ac:dyDescent="0.2">
      <c r="A3" s="94"/>
      <c r="B3" s="106" t="s">
        <v>761</v>
      </c>
      <c r="C3" s="106" t="s">
        <v>725</v>
      </c>
      <c r="D3" s="106" t="s">
        <v>726</v>
      </c>
    </row>
    <row r="4" spans="1:6" ht="15" customHeight="1" x14ac:dyDescent="0.25">
      <c r="A4" s="187" t="s">
        <v>761</v>
      </c>
      <c r="B4" s="306">
        <v>6745394</v>
      </c>
      <c r="C4" s="306">
        <v>3375378</v>
      </c>
      <c r="D4" s="306">
        <v>3370016</v>
      </c>
      <c r="F4" s="245"/>
    </row>
    <row r="5" spans="1:6" ht="15" customHeight="1" x14ac:dyDescent="0.25">
      <c r="A5" s="36" t="s">
        <v>797</v>
      </c>
      <c r="B5" s="71">
        <v>425632</v>
      </c>
      <c r="C5" s="71">
        <v>213679</v>
      </c>
      <c r="D5" s="71">
        <v>211953</v>
      </c>
      <c r="E5" s="245"/>
      <c r="F5" s="245"/>
    </row>
    <row r="6" spans="1:6" ht="15" customHeight="1" x14ac:dyDescent="0.25">
      <c r="A6" s="38" t="s">
        <v>481</v>
      </c>
      <c r="B6" s="67">
        <v>345824</v>
      </c>
      <c r="C6" s="67">
        <v>172522</v>
      </c>
      <c r="D6" s="67">
        <v>173302</v>
      </c>
      <c r="E6" s="245"/>
      <c r="F6" s="245"/>
    </row>
    <row r="7" spans="1:6" ht="15" customHeight="1" x14ac:dyDescent="0.25">
      <c r="A7" s="36" t="s">
        <v>196</v>
      </c>
      <c r="B7" s="71">
        <v>343187</v>
      </c>
      <c r="C7" s="71">
        <v>169076</v>
      </c>
      <c r="D7" s="71">
        <v>174111</v>
      </c>
      <c r="E7" s="245"/>
      <c r="F7" s="245"/>
    </row>
    <row r="8" spans="1:6" ht="15" customHeight="1" x14ac:dyDescent="0.2">
      <c r="A8" s="38" t="s">
        <v>646</v>
      </c>
      <c r="B8" s="67">
        <v>296820</v>
      </c>
      <c r="C8" s="67">
        <v>148764</v>
      </c>
      <c r="D8" s="67">
        <v>148056</v>
      </c>
      <c r="E8" s="38"/>
      <c r="F8" s="38"/>
    </row>
    <row r="9" spans="1:6" ht="15" customHeight="1" x14ac:dyDescent="0.25">
      <c r="A9" s="36" t="s">
        <v>482</v>
      </c>
      <c r="B9" s="71">
        <v>295179</v>
      </c>
      <c r="C9" s="71">
        <v>147121</v>
      </c>
      <c r="D9" s="71">
        <v>148058</v>
      </c>
      <c r="E9" s="245"/>
      <c r="F9" s="245"/>
    </row>
    <row r="10" spans="1:6" ht="15" customHeight="1" x14ac:dyDescent="0.2">
      <c r="A10" s="38" t="s">
        <v>488</v>
      </c>
      <c r="B10" s="67">
        <v>289070</v>
      </c>
      <c r="C10" s="67">
        <v>144356</v>
      </c>
      <c r="D10" s="67">
        <v>144714</v>
      </c>
      <c r="E10" s="38"/>
      <c r="F10" s="38"/>
    </row>
    <row r="11" spans="1:6" ht="15" customHeight="1" x14ac:dyDescent="0.25">
      <c r="A11" s="36" t="s">
        <v>489</v>
      </c>
      <c r="B11" s="71">
        <v>257398</v>
      </c>
      <c r="C11" s="71">
        <v>130186</v>
      </c>
      <c r="D11" s="71">
        <v>127212</v>
      </c>
      <c r="E11" s="245"/>
      <c r="F11" s="245"/>
    </row>
    <row r="12" spans="1:6" ht="15" customHeight="1" x14ac:dyDescent="0.2">
      <c r="A12" s="38" t="s">
        <v>484</v>
      </c>
      <c r="B12" s="67">
        <v>238070</v>
      </c>
      <c r="C12" s="67">
        <v>118970</v>
      </c>
      <c r="D12" s="67">
        <v>119100</v>
      </c>
      <c r="E12" s="38"/>
      <c r="F12" s="38"/>
    </row>
    <row r="13" spans="1:6" ht="15" customHeight="1" x14ac:dyDescent="0.25">
      <c r="A13" s="36" t="s">
        <v>490</v>
      </c>
      <c r="B13" s="71">
        <v>234435</v>
      </c>
      <c r="C13" s="71">
        <v>117288</v>
      </c>
      <c r="D13" s="71">
        <v>117147</v>
      </c>
      <c r="E13" s="245"/>
      <c r="F13" s="245"/>
    </row>
    <row r="14" spans="1:6" ht="15" customHeight="1" x14ac:dyDescent="0.25">
      <c r="A14" s="38" t="s">
        <v>487</v>
      </c>
      <c r="B14" s="67">
        <v>231920</v>
      </c>
      <c r="C14" s="67">
        <v>115122</v>
      </c>
      <c r="D14" s="67">
        <v>116798</v>
      </c>
      <c r="E14" s="245"/>
      <c r="F14" s="245"/>
    </row>
    <row r="15" spans="1:6" ht="15" customHeight="1" x14ac:dyDescent="0.25">
      <c r="A15" s="36" t="s">
        <v>366</v>
      </c>
      <c r="B15" s="71">
        <v>184894</v>
      </c>
      <c r="C15" s="71">
        <v>92013</v>
      </c>
      <c r="D15" s="71">
        <v>92881</v>
      </c>
      <c r="E15" s="245"/>
      <c r="F15" s="245"/>
    </row>
    <row r="16" spans="1:6" ht="15" customHeight="1" x14ac:dyDescent="0.25">
      <c r="A16" s="38" t="s">
        <v>789</v>
      </c>
      <c r="B16" s="67">
        <v>183390</v>
      </c>
      <c r="C16" s="67">
        <v>91902</v>
      </c>
      <c r="D16" s="67">
        <v>91488</v>
      </c>
      <c r="E16" s="245"/>
      <c r="F16" s="245"/>
    </row>
    <row r="17" spans="1:6" ht="15" customHeight="1" x14ac:dyDescent="0.25">
      <c r="A17" s="36" t="s">
        <v>204</v>
      </c>
      <c r="B17" s="71">
        <v>150512</v>
      </c>
      <c r="C17" s="71">
        <v>75250</v>
      </c>
      <c r="D17" s="71">
        <v>75262</v>
      </c>
      <c r="E17" s="245"/>
      <c r="F17" s="245"/>
    </row>
    <row r="18" spans="1:6" ht="15" customHeight="1" x14ac:dyDescent="0.25">
      <c r="A18" s="38" t="s">
        <v>485</v>
      </c>
      <c r="B18" s="67">
        <v>140706</v>
      </c>
      <c r="C18" s="67">
        <v>70234</v>
      </c>
      <c r="D18" s="67">
        <v>70472</v>
      </c>
      <c r="E18" s="245"/>
      <c r="F18" s="245"/>
    </row>
    <row r="19" spans="1:6" ht="15" customHeight="1" x14ac:dyDescent="0.25">
      <c r="A19" s="36" t="s">
        <v>909</v>
      </c>
      <c r="B19" s="71">
        <v>138091</v>
      </c>
      <c r="C19" s="71">
        <v>69155</v>
      </c>
      <c r="D19" s="71">
        <v>68936</v>
      </c>
      <c r="E19" s="245"/>
      <c r="F19" s="245"/>
    </row>
    <row r="20" spans="1:6" ht="15" customHeight="1" x14ac:dyDescent="0.25">
      <c r="A20" s="38" t="s">
        <v>350</v>
      </c>
      <c r="B20" s="67">
        <v>130118</v>
      </c>
      <c r="C20" s="67">
        <v>65466</v>
      </c>
      <c r="D20" s="67">
        <v>64652</v>
      </c>
      <c r="E20" s="245"/>
      <c r="F20" s="245"/>
    </row>
    <row r="21" spans="1:6" ht="15" customHeight="1" x14ac:dyDescent="0.25">
      <c r="A21" s="36" t="s">
        <v>486</v>
      </c>
      <c r="B21" s="71">
        <v>120403</v>
      </c>
      <c r="C21" s="71">
        <v>60943</v>
      </c>
      <c r="D21" s="71">
        <v>59460</v>
      </c>
      <c r="E21" s="245"/>
      <c r="F21" s="245"/>
    </row>
    <row r="22" spans="1:6" ht="15" customHeight="1" x14ac:dyDescent="0.25">
      <c r="A22" s="38" t="s">
        <v>483</v>
      </c>
      <c r="B22" s="67">
        <v>110292</v>
      </c>
      <c r="C22" s="67">
        <v>55299</v>
      </c>
      <c r="D22" s="67">
        <v>54993</v>
      </c>
      <c r="E22" s="245"/>
      <c r="F22" s="245"/>
    </row>
    <row r="23" spans="1:6" ht="15" customHeight="1" x14ac:dyDescent="0.25">
      <c r="A23" s="36" t="s">
        <v>937</v>
      </c>
      <c r="B23" s="71">
        <v>106384</v>
      </c>
      <c r="C23" s="71">
        <v>53286</v>
      </c>
      <c r="D23" s="71">
        <v>53098</v>
      </c>
      <c r="E23" s="245"/>
      <c r="F23" s="245"/>
    </row>
    <row r="24" spans="1:6" ht="15" customHeight="1" x14ac:dyDescent="0.25">
      <c r="A24" s="38" t="s">
        <v>1253</v>
      </c>
      <c r="B24" s="67">
        <v>104056</v>
      </c>
      <c r="C24" s="67">
        <v>52397</v>
      </c>
      <c r="D24" s="67">
        <v>51659</v>
      </c>
      <c r="E24" s="245"/>
      <c r="F24" s="245"/>
    </row>
    <row r="25" spans="1:6" ht="15" customHeight="1" x14ac:dyDescent="0.25">
      <c r="A25" s="36" t="s">
        <v>24</v>
      </c>
      <c r="B25" s="71">
        <v>100803</v>
      </c>
      <c r="C25" s="71">
        <v>50976</v>
      </c>
      <c r="D25" s="71">
        <v>49827</v>
      </c>
      <c r="E25" s="245"/>
    </row>
    <row r="26" spans="1:6" ht="15" customHeight="1" x14ac:dyDescent="0.2">
      <c r="A26" s="38" t="s">
        <v>534</v>
      </c>
      <c r="B26" s="67">
        <f>B4-SUM(B5:B25)</f>
        <v>2318210</v>
      </c>
      <c r="C26" s="67">
        <f>C4-SUM(C5:C25)</f>
        <v>1161373</v>
      </c>
      <c r="D26" s="67">
        <f>D4-SUM(D5:D25)</f>
        <v>1156837</v>
      </c>
    </row>
    <row r="27" spans="1:6" ht="12.75" customHeight="1" x14ac:dyDescent="0.2">
      <c r="A27" s="30" t="s">
        <v>1007</v>
      </c>
      <c r="B27" s="39"/>
      <c r="C27" s="39"/>
      <c r="D27" s="39"/>
    </row>
    <row r="28" spans="1:6" ht="12.75" customHeight="1" x14ac:dyDescent="0.2">
      <c r="A28" s="30" t="s">
        <v>695</v>
      </c>
    </row>
  </sheetData>
  <phoneticPr fontId="0" type="noConversion"/>
  <pageMargins left="0.39370078740157483" right="0.39370078740157483" top="0.59055118110236227" bottom="0.59055118110236227" header="0" footer="0"/>
  <pageSetup paperSize="9" scale="81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3">
    <pageSetUpPr fitToPage="1"/>
  </sheetPr>
  <dimension ref="A1:J24"/>
  <sheetViews>
    <sheetView workbookViewId="0"/>
  </sheetViews>
  <sheetFormatPr baseColWidth="10" defaultRowHeight="12.75" x14ac:dyDescent="0.2"/>
  <cols>
    <col min="1" max="1" width="23.5703125" customWidth="1"/>
    <col min="2" max="4" width="10.7109375" customWidth="1"/>
  </cols>
  <sheetData>
    <row r="1" spans="1:10" ht="15.75" customHeight="1" x14ac:dyDescent="0.2">
      <c r="A1" s="24" t="s">
        <v>1080</v>
      </c>
      <c r="B1" s="23"/>
      <c r="C1" s="23"/>
      <c r="D1" s="23"/>
    </row>
    <row r="2" spans="1:10" x14ac:dyDescent="0.2">
      <c r="A2" s="23"/>
      <c r="B2" s="23"/>
      <c r="C2" s="23"/>
      <c r="D2" s="23"/>
    </row>
    <row r="3" spans="1:10" ht="18.75" customHeight="1" x14ac:dyDescent="0.2">
      <c r="A3" s="94"/>
      <c r="B3" s="106" t="s">
        <v>761</v>
      </c>
      <c r="C3" s="106" t="s">
        <v>725</v>
      </c>
      <c r="D3" s="106" t="s">
        <v>726</v>
      </c>
    </row>
    <row r="4" spans="1:10" ht="15" customHeight="1" x14ac:dyDescent="0.25">
      <c r="A4" s="280" t="s">
        <v>761</v>
      </c>
      <c r="B4" s="306">
        <v>6745394</v>
      </c>
      <c r="C4" s="306">
        <v>3375378</v>
      </c>
      <c r="D4" s="306">
        <v>3370016</v>
      </c>
      <c r="F4" s="245"/>
    </row>
    <row r="5" spans="1:10" ht="15" customHeight="1" x14ac:dyDescent="0.25">
      <c r="A5" s="36" t="s">
        <v>700</v>
      </c>
      <c r="B5" s="41">
        <v>1914708</v>
      </c>
      <c r="C5" s="41">
        <v>956368</v>
      </c>
      <c r="D5" s="41">
        <v>958340</v>
      </c>
      <c r="F5" s="245"/>
    </row>
    <row r="6" spans="1:10" s="10" customFormat="1" ht="15" customHeight="1" x14ac:dyDescent="0.25">
      <c r="A6" s="38" t="s">
        <v>702</v>
      </c>
      <c r="B6" s="67">
        <v>946144</v>
      </c>
      <c r="C6" s="67">
        <v>473732</v>
      </c>
      <c r="D6" s="67">
        <v>472412</v>
      </c>
      <c r="F6" s="245"/>
      <c r="G6"/>
      <c r="H6"/>
      <c r="I6"/>
      <c r="J6"/>
    </row>
    <row r="7" spans="1:10" ht="15" customHeight="1" x14ac:dyDescent="0.25">
      <c r="A7" s="36" t="s">
        <v>739</v>
      </c>
      <c r="B7" s="41">
        <v>680452</v>
      </c>
      <c r="C7" s="41">
        <v>339421</v>
      </c>
      <c r="D7" s="41">
        <v>341031</v>
      </c>
      <c r="F7" s="245"/>
    </row>
    <row r="8" spans="1:10" ht="15" customHeight="1" x14ac:dyDescent="0.2">
      <c r="A8" s="38" t="s">
        <v>711</v>
      </c>
      <c r="B8" s="67">
        <v>649838</v>
      </c>
      <c r="C8" s="67">
        <v>325004</v>
      </c>
      <c r="D8" s="67">
        <v>324834</v>
      </c>
      <c r="E8" s="38"/>
      <c r="F8" s="38"/>
    </row>
    <row r="9" spans="1:10" ht="15" customHeight="1" x14ac:dyDescent="0.25">
      <c r="A9" s="36" t="s">
        <v>706</v>
      </c>
      <c r="B9" s="41">
        <v>599393</v>
      </c>
      <c r="C9" s="41">
        <v>299638</v>
      </c>
      <c r="D9" s="41">
        <v>299755</v>
      </c>
      <c r="F9" s="245"/>
    </row>
    <row r="10" spans="1:10" ht="15" customHeight="1" x14ac:dyDescent="0.2">
      <c r="A10" s="38" t="s">
        <v>910</v>
      </c>
      <c r="B10" s="67">
        <v>464955</v>
      </c>
      <c r="C10" s="67">
        <v>232466</v>
      </c>
      <c r="D10" s="67">
        <v>232489</v>
      </c>
      <c r="E10" s="38"/>
      <c r="F10" s="38"/>
    </row>
    <row r="11" spans="1:10" ht="15" customHeight="1" x14ac:dyDescent="0.25">
      <c r="A11" s="36" t="s">
        <v>737</v>
      </c>
      <c r="B11" s="41">
        <v>284767</v>
      </c>
      <c r="C11" s="41">
        <v>143704</v>
      </c>
      <c r="D11" s="41">
        <v>141063</v>
      </c>
      <c r="F11" s="245"/>
    </row>
    <row r="12" spans="1:10" ht="15" customHeight="1" x14ac:dyDescent="0.25">
      <c r="A12" s="38" t="s">
        <v>712</v>
      </c>
      <c r="B12" s="67">
        <v>257572</v>
      </c>
      <c r="C12" s="67">
        <v>128282</v>
      </c>
      <c r="D12" s="67">
        <v>129290</v>
      </c>
      <c r="F12" s="245"/>
    </row>
    <row r="13" spans="1:10" ht="15" customHeight="1" x14ac:dyDescent="0.25">
      <c r="A13" s="36" t="s">
        <v>495</v>
      </c>
      <c r="B13" s="41">
        <v>243601</v>
      </c>
      <c r="C13" s="41">
        <v>122999</v>
      </c>
      <c r="D13" s="41">
        <v>120602</v>
      </c>
      <c r="F13" s="245"/>
    </row>
    <row r="14" spans="1:10" ht="15" customHeight="1" x14ac:dyDescent="0.25">
      <c r="A14" s="38" t="s">
        <v>14</v>
      </c>
      <c r="B14" s="67">
        <v>171005</v>
      </c>
      <c r="C14" s="67">
        <v>86062</v>
      </c>
      <c r="D14" s="67">
        <v>84943</v>
      </c>
      <c r="F14" s="245"/>
    </row>
    <row r="15" spans="1:10" ht="15" customHeight="1" x14ac:dyDescent="0.25">
      <c r="A15" s="36" t="s">
        <v>911</v>
      </c>
      <c r="B15" s="41">
        <v>88721</v>
      </c>
      <c r="C15" s="41">
        <v>44698</v>
      </c>
      <c r="D15" s="41">
        <v>44023</v>
      </c>
      <c r="F15" s="245"/>
    </row>
    <row r="16" spans="1:10" ht="15" customHeight="1" x14ac:dyDescent="0.25">
      <c r="A16" s="38" t="s">
        <v>498</v>
      </c>
      <c r="B16" s="67">
        <v>84638</v>
      </c>
      <c r="C16" s="67">
        <v>42225</v>
      </c>
      <c r="D16" s="67">
        <v>42413</v>
      </c>
      <c r="F16" s="245"/>
    </row>
    <row r="17" spans="1:6" ht="15" customHeight="1" x14ac:dyDescent="0.25">
      <c r="A17" s="36" t="s">
        <v>1254</v>
      </c>
      <c r="B17" s="41">
        <v>61730</v>
      </c>
      <c r="C17" s="41">
        <v>30848</v>
      </c>
      <c r="D17" s="41">
        <v>30882</v>
      </c>
      <c r="F17" s="245"/>
    </row>
    <row r="18" spans="1:6" ht="15" customHeight="1" x14ac:dyDescent="0.25">
      <c r="A18" s="38" t="s">
        <v>703</v>
      </c>
      <c r="B18" s="67">
        <v>54533</v>
      </c>
      <c r="C18" s="67">
        <v>27140</v>
      </c>
      <c r="D18" s="67">
        <v>27393</v>
      </c>
      <c r="F18" s="245"/>
    </row>
    <row r="19" spans="1:6" ht="15" customHeight="1" x14ac:dyDescent="0.25">
      <c r="A19" s="36" t="s">
        <v>1256</v>
      </c>
      <c r="B19" s="41">
        <v>48339</v>
      </c>
      <c r="C19" s="41">
        <v>24708</v>
      </c>
      <c r="D19" s="41">
        <v>23631</v>
      </c>
      <c r="F19" s="245"/>
    </row>
    <row r="20" spans="1:6" ht="15" customHeight="1" x14ac:dyDescent="0.25">
      <c r="A20" s="38" t="s">
        <v>738</v>
      </c>
      <c r="B20" s="67">
        <v>44400</v>
      </c>
      <c r="C20" s="67">
        <v>22312</v>
      </c>
      <c r="D20" s="67">
        <v>22088</v>
      </c>
      <c r="F20" s="245"/>
    </row>
    <row r="21" spans="1:6" ht="15" customHeight="1" x14ac:dyDescent="0.2">
      <c r="A21" s="36" t="s">
        <v>1255</v>
      </c>
      <c r="B21" s="41">
        <v>33905</v>
      </c>
      <c r="C21" s="41">
        <v>17210</v>
      </c>
      <c r="D21" s="41">
        <v>16695</v>
      </c>
    </row>
    <row r="22" spans="1:6" ht="15" customHeight="1" x14ac:dyDescent="0.2">
      <c r="A22" s="38" t="s">
        <v>534</v>
      </c>
      <c r="B22" s="39">
        <f>B4-SUM(B5:B21)</f>
        <v>116693</v>
      </c>
      <c r="C22" s="39">
        <f>C4-SUM(C5:C21)</f>
        <v>58561</v>
      </c>
      <c r="D22" s="39">
        <f>D4-SUM(D5:D21)</f>
        <v>58132</v>
      </c>
    </row>
    <row r="23" spans="1:6" ht="12.75" customHeight="1" x14ac:dyDescent="0.2">
      <c r="A23" s="30" t="s">
        <v>1007</v>
      </c>
      <c r="B23" s="39"/>
      <c r="C23" s="39"/>
      <c r="D23" s="39"/>
    </row>
    <row r="24" spans="1:6" ht="12.75" customHeight="1" x14ac:dyDescent="0.2">
      <c r="A24" s="30" t="s">
        <v>695</v>
      </c>
    </row>
  </sheetData>
  <phoneticPr fontId="0" type="noConversion"/>
  <pageMargins left="0.39370078740157483" right="0.39370078740157483" top="0.59055118110236227" bottom="0.59055118110236227" header="0" footer="0"/>
  <pageSetup paperSize="9" scale="84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4">
    <pageSetUpPr fitToPage="1"/>
  </sheetPr>
  <dimension ref="A1:F26"/>
  <sheetViews>
    <sheetView workbookViewId="0"/>
  </sheetViews>
  <sheetFormatPr baseColWidth="10" defaultRowHeight="12.75" x14ac:dyDescent="0.2"/>
  <cols>
    <col min="1" max="1" width="28.5703125" customWidth="1"/>
    <col min="2" max="4" width="10.85546875" customWidth="1"/>
    <col min="5" max="5" width="19.28515625" customWidth="1"/>
  </cols>
  <sheetData>
    <row r="1" spans="1:6" ht="15.75" customHeight="1" x14ac:dyDescent="0.2">
      <c r="A1" s="24" t="s">
        <v>1081</v>
      </c>
      <c r="B1" s="23"/>
      <c r="C1" s="23"/>
      <c r="D1" s="23"/>
    </row>
    <row r="2" spans="1:6" x14ac:dyDescent="0.2">
      <c r="A2" s="23"/>
      <c r="B2" s="23"/>
      <c r="C2" s="23"/>
      <c r="D2" s="23"/>
    </row>
    <row r="3" spans="1:6" ht="18.75" customHeight="1" x14ac:dyDescent="0.2">
      <c r="A3" s="94"/>
      <c r="B3" s="106" t="s">
        <v>761</v>
      </c>
      <c r="C3" s="106" t="s">
        <v>725</v>
      </c>
      <c r="D3" s="106" t="s">
        <v>726</v>
      </c>
    </row>
    <row r="4" spans="1:6" ht="15.4" customHeight="1" x14ac:dyDescent="0.2">
      <c r="A4" s="187" t="s">
        <v>761</v>
      </c>
      <c r="B4" s="306">
        <v>6745394</v>
      </c>
      <c r="C4" s="306">
        <v>3375378</v>
      </c>
      <c r="D4" s="306">
        <v>3370016</v>
      </c>
    </row>
    <row r="5" spans="1:6" ht="15.4" customHeight="1" x14ac:dyDescent="0.25">
      <c r="A5" s="36" t="s">
        <v>351</v>
      </c>
      <c r="B5" s="41">
        <v>2511868</v>
      </c>
      <c r="C5" s="41">
        <v>1256780</v>
      </c>
      <c r="D5" s="41">
        <v>1255088</v>
      </c>
      <c r="E5" s="245"/>
    </row>
    <row r="6" spans="1:6" ht="15.4" customHeight="1" x14ac:dyDescent="0.25">
      <c r="A6" s="38" t="s">
        <v>456</v>
      </c>
      <c r="B6" s="67">
        <v>719810</v>
      </c>
      <c r="C6" s="67">
        <v>361606</v>
      </c>
      <c r="D6" s="67">
        <v>358204</v>
      </c>
      <c r="E6" s="245"/>
    </row>
    <row r="7" spans="1:6" ht="15" customHeight="1" x14ac:dyDescent="0.25">
      <c r="A7" s="36" t="s">
        <v>912</v>
      </c>
      <c r="B7" s="41">
        <v>661989</v>
      </c>
      <c r="C7" s="41">
        <v>329629</v>
      </c>
      <c r="D7" s="41">
        <v>332360</v>
      </c>
      <c r="E7" s="245"/>
    </row>
    <row r="8" spans="1:6" ht="15" customHeight="1" x14ac:dyDescent="0.25">
      <c r="A8" s="38" t="s">
        <v>926</v>
      </c>
      <c r="B8" s="67">
        <v>628891</v>
      </c>
      <c r="C8" s="67">
        <v>314865</v>
      </c>
      <c r="D8" s="67">
        <v>314026</v>
      </c>
      <c r="E8" s="245"/>
    </row>
    <row r="9" spans="1:6" ht="15" customHeight="1" x14ac:dyDescent="0.25">
      <c r="A9" s="36" t="s">
        <v>352</v>
      </c>
      <c r="B9" s="41">
        <v>566595</v>
      </c>
      <c r="C9" s="41">
        <v>281726</v>
      </c>
      <c r="D9" s="41">
        <v>284869</v>
      </c>
      <c r="E9" s="245"/>
    </row>
    <row r="10" spans="1:6" ht="15" customHeight="1" x14ac:dyDescent="0.25">
      <c r="A10" s="38" t="s">
        <v>927</v>
      </c>
      <c r="B10" s="67">
        <v>332364</v>
      </c>
      <c r="C10" s="67">
        <v>165530</v>
      </c>
      <c r="D10" s="67">
        <v>166834</v>
      </c>
      <c r="E10" s="245"/>
    </row>
    <row r="11" spans="1:6" ht="15" customHeight="1" x14ac:dyDescent="0.2">
      <c r="A11" s="36" t="s">
        <v>928</v>
      </c>
      <c r="B11" s="41">
        <v>311945</v>
      </c>
      <c r="C11" s="41">
        <v>156320</v>
      </c>
      <c r="D11" s="41">
        <v>155625</v>
      </c>
      <c r="E11" s="38"/>
      <c r="F11" s="38"/>
    </row>
    <row r="12" spans="1:6" ht="15" customHeight="1" x14ac:dyDescent="0.25">
      <c r="A12" s="38" t="s">
        <v>929</v>
      </c>
      <c r="B12" s="67">
        <v>164798</v>
      </c>
      <c r="C12" s="67">
        <v>82752</v>
      </c>
      <c r="D12" s="67">
        <v>82046</v>
      </c>
      <c r="E12" s="245"/>
    </row>
    <row r="13" spans="1:6" ht="15" customHeight="1" x14ac:dyDescent="0.25">
      <c r="A13" s="36" t="s">
        <v>1247</v>
      </c>
      <c r="B13" s="41">
        <v>102288</v>
      </c>
      <c r="C13" s="41">
        <v>51036</v>
      </c>
      <c r="D13" s="41">
        <v>51252</v>
      </c>
      <c r="E13" s="245"/>
    </row>
    <row r="14" spans="1:6" ht="15" customHeight="1" x14ac:dyDescent="0.25">
      <c r="A14" s="38" t="s">
        <v>1248</v>
      </c>
      <c r="B14" s="67">
        <v>102063</v>
      </c>
      <c r="C14" s="67">
        <v>50484</v>
      </c>
      <c r="D14" s="67">
        <v>51579</v>
      </c>
      <c r="E14" s="245"/>
    </row>
    <row r="15" spans="1:6" ht="15" customHeight="1" x14ac:dyDescent="0.25">
      <c r="A15" s="36" t="s">
        <v>938</v>
      </c>
      <c r="B15" s="41">
        <v>97940</v>
      </c>
      <c r="C15" s="41">
        <v>48222</v>
      </c>
      <c r="D15" s="41">
        <v>49718</v>
      </c>
      <c r="E15" s="245"/>
    </row>
    <row r="16" spans="1:6" ht="15" customHeight="1" x14ac:dyDescent="0.2">
      <c r="A16" s="38" t="s">
        <v>215</v>
      </c>
      <c r="B16" s="39">
        <f>B4-SUM(B5:B15)</f>
        <v>544843</v>
      </c>
      <c r="C16" s="39">
        <f>C4-SUM(C5:C15)</f>
        <v>276428</v>
      </c>
      <c r="D16" s="39">
        <f>D4-SUM(D5:D15)</f>
        <v>268415</v>
      </c>
    </row>
    <row r="17" spans="1:4" ht="12.75" customHeight="1" x14ac:dyDescent="0.2">
      <c r="A17" s="30" t="s">
        <v>1007</v>
      </c>
      <c r="B17" s="39"/>
      <c r="C17" s="39"/>
      <c r="D17" s="39"/>
    </row>
    <row r="18" spans="1:4" ht="12.75" customHeight="1" x14ac:dyDescent="0.2">
      <c r="A18" s="30" t="s">
        <v>695</v>
      </c>
      <c r="B18" s="30"/>
    </row>
    <row r="26" spans="1:4" x14ac:dyDescent="0.2">
      <c r="A26" s="76"/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>
    <pageSetUpPr fitToPage="1"/>
  </sheetPr>
  <dimension ref="A1:O61"/>
  <sheetViews>
    <sheetView zoomScaleNormal="100" workbookViewId="0"/>
  </sheetViews>
  <sheetFormatPr baseColWidth="10" defaultRowHeight="12.75" x14ac:dyDescent="0.2"/>
  <cols>
    <col min="1" max="1" width="25.140625" customWidth="1"/>
    <col min="2" max="2" width="9.7109375" customWidth="1"/>
    <col min="3" max="14" width="9.7109375" style="2" customWidth="1"/>
  </cols>
  <sheetData>
    <row r="1" spans="1:15" ht="15.75" customHeight="1" x14ac:dyDescent="0.2">
      <c r="A1" s="24" t="s">
        <v>1082</v>
      </c>
      <c r="B1" s="23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5" x14ac:dyDescent="0.2">
      <c r="A2" s="23"/>
      <c r="B2" s="23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</row>
    <row r="3" spans="1:15" ht="18.75" customHeight="1" x14ac:dyDescent="0.2">
      <c r="A3" s="94"/>
      <c r="B3" s="106" t="s">
        <v>761</v>
      </c>
      <c r="C3" s="106" t="s">
        <v>727</v>
      </c>
      <c r="D3" s="106" t="s">
        <v>728</v>
      </c>
      <c r="E3" s="106" t="s">
        <v>729</v>
      </c>
      <c r="F3" s="106" t="s">
        <v>792</v>
      </c>
      <c r="G3" s="106" t="s">
        <v>730</v>
      </c>
      <c r="H3" s="106" t="s">
        <v>731</v>
      </c>
      <c r="I3" s="106" t="s">
        <v>732</v>
      </c>
      <c r="J3" s="106" t="s">
        <v>733</v>
      </c>
      <c r="K3" s="106" t="s">
        <v>734</v>
      </c>
      <c r="L3" s="106" t="s">
        <v>793</v>
      </c>
      <c r="M3" s="106" t="s">
        <v>735</v>
      </c>
      <c r="N3" s="106" t="s">
        <v>736</v>
      </c>
    </row>
    <row r="4" spans="1:15" ht="15.4" customHeight="1" x14ac:dyDescent="0.2">
      <c r="A4" s="35" t="s">
        <v>761</v>
      </c>
      <c r="B4" s="35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</row>
    <row r="5" spans="1:15" ht="15.4" customHeight="1" x14ac:dyDescent="0.2">
      <c r="A5" s="36" t="s">
        <v>761</v>
      </c>
      <c r="B5" s="41">
        <v>68041</v>
      </c>
      <c r="C5" s="41">
        <v>4278</v>
      </c>
      <c r="D5" s="41">
        <v>4174</v>
      </c>
      <c r="E5" s="41">
        <v>4903</v>
      </c>
      <c r="F5" s="41">
        <v>5530</v>
      </c>
      <c r="G5" s="41">
        <v>6105</v>
      </c>
      <c r="H5" s="41">
        <v>6238</v>
      </c>
      <c r="I5" s="41">
        <v>6871</v>
      </c>
      <c r="J5" s="41">
        <v>6942</v>
      </c>
      <c r="K5" s="41">
        <v>6272</v>
      </c>
      <c r="L5" s="41">
        <v>6200</v>
      </c>
      <c r="M5" s="41">
        <v>5490</v>
      </c>
      <c r="N5" s="41">
        <v>5038</v>
      </c>
      <c r="O5" s="1"/>
    </row>
    <row r="6" spans="1:15" ht="15.4" customHeight="1" x14ac:dyDescent="0.2">
      <c r="A6" s="48" t="s">
        <v>791</v>
      </c>
      <c r="B6" s="39">
        <v>54305</v>
      </c>
      <c r="C6" s="67">
        <v>3367</v>
      </c>
      <c r="D6" s="67">
        <v>3128</v>
      </c>
      <c r="E6" s="67">
        <v>3853</v>
      </c>
      <c r="F6" s="67">
        <v>4482</v>
      </c>
      <c r="G6" s="67">
        <v>4883</v>
      </c>
      <c r="H6" s="67">
        <v>4984</v>
      </c>
      <c r="I6" s="67">
        <v>5479</v>
      </c>
      <c r="J6" s="67">
        <v>5632</v>
      </c>
      <c r="K6" s="67">
        <v>5111</v>
      </c>
      <c r="L6" s="67">
        <v>5020</v>
      </c>
      <c r="M6" s="67">
        <v>4228</v>
      </c>
      <c r="N6" s="67">
        <v>4138</v>
      </c>
      <c r="O6" s="1"/>
    </row>
    <row r="7" spans="1:15" ht="15.4" customHeight="1" x14ac:dyDescent="0.2">
      <c r="A7" s="47" t="s">
        <v>353</v>
      </c>
      <c r="B7" s="41">
        <v>2726</v>
      </c>
      <c r="C7" s="41">
        <v>159</v>
      </c>
      <c r="D7" s="41">
        <v>272</v>
      </c>
      <c r="E7" s="41">
        <v>240</v>
      </c>
      <c r="F7" s="41">
        <v>239</v>
      </c>
      <c r="G7" s="41">
        <v>248</v>
      </c>
      <c r="H7" s="41">
        <v>205</v>
      </c>
      <c r="I7" s="41">
        <v>252</v>
      </c>
      <c r="J7" s="41">
        <v>228</v>
      </c>
      <c r="K7" s="41">
        <v>206</v>
      </c>
      <c r="L7" s="41">
        <v>252</v>
      </c>
      <c r="M7" s="41">
        <v>239</v>
      </c>
      <c r="N7" s="41">
        <v>186</v>
      </c>
      <c r="O7" s="1"/>
    </row>
    <row r="8" spans="1:15" ht="15.4" customHeight="1" x14ac:dyDescent="0.2">
      <c r="A8" s="48" t="s">
        <v>1222</v>
      </c>
      <c r="B8" s="39">
        <v>2992</v>
      </c>
      <c r="C8" s="258">
        <v>142</v>
      </c>
      <c r="D8" s="258">
        <v>209</v>
      </c>
      <c r="E8" s="258">
        <v>197</v>
      </c>
      <c r="F8" s="258">
        <v>177</v>
      </c>
      <c r="G8" s="258">
        <v>240</v>
      </c>
      <c r="H8" s="258">
        <v>254</v>
      </c>
      <c r="I8" s="258">
        <v>457</v>
      </c>
      <c r="J8" s="258">
        <v>410</v>
      </c>
      <c r="K8" s="258">
        <v>301</v>
      </c>
      <c r="L8" s="258">
        <v>256</v>
      </c>
      <c r="M8" s="258">
        <v>197</v>
      </c>
      <c r="N8" s="258">
        <v>152</v>
      </c>
      <c r="O8" s="1"/>
    </row>
    <row r="9" spans="1:15" ht="15.4" customHeight="1" x14ac:dyDescent="0.2">
      <c r="A9" s="47" t="s">
        <v>354</v>
      </c>
      <c r="B9" s="71">
        <v>8018</v>
      </c>
      <c r="C9" s="41">
        <v>610</v>
      </c>
      <c r="D9" s="41">
        <v>565</v>
      </c>
      <c r="E9" s="41">
        <v>613</v>
      </c>
      <c r="F9" s="41">
        <v>632</v>
      </c>
      <c r="G9" s="41">
        <v>734</v>
      </c>
      <c r="H9" s="41">
        <v>795</v>
      </c>
      <c r="I9" s="41">
        <v>683</v>
      </c>
      <c r="J9" s="41">
        <v>672</v>
      </c>
      <c r="K9" s="41">
        <v>654</v>
      </c>
      <c r="L9" s="41">
        <v>672</v>
      </c>
      <c r="M9" s="41">
        <v>826</v>
      </c>
      <c r="N9" s="41">
        <v>562</v>
      </c>
      <c r="O9" s="1"/>
    </row>
    <row r="10" spans="1:15" ht="15.4" customHeight="1" x14ac:dyDescent="0.2">
      <c r="A10" s="303" t="s">
        <v>790</v>
      </c>
      <c r="B10" s="39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1"/>
    </row>
    <row r="11" spans="1:15" ht="15.4" customHeight="1" x14ac:dyDescent="0.2">
      <c r="A11" s="36" t="s">
        <v>761</v>
      </c>
      <c r="B11" s="41">
        <v>31727</v>
      </c>
      <c r="C11" s="41">
        <v>2086</v>
      </c>
      <c r="D11" s="41">
        <v>2056</v>
      </c>
      <c r="E11" s="41">
        <v>2461</v>
      </c>
      <c r="F11" s="41">
        <v>2597</v>
      </c>
      <c r="G11" s="41">
        <v>2843</v>
      </c>
      <c r="H11" s="41">
        <v>2991</v>
      </c>
      <c r="I11" s="41">
        <v>3110</v>
      </c>
      <c r="J11" s="41">
        <v>3180</v>
      </c>
      <c r="K11" s="41">
        <v>2778</v>
      </c>
      <c r="L11" s="41">
        <v>2707</v>
      </c>
      <c r="M11" s="41">
        <v>2592</v>
      </c>
      <c r="N11" s="41">
        <v>2326</v>
      </c>
      <c r="O11" s="1"/>
    </row>
    <row r="12" spans="1:15" ht="15.4" customHeight="1" x14ac:dyDescent="0.2">
      <c r="A12" s="48" t="s">
        <v>791</v>
      </c>
      <c r="B12" s="39">
        <v>21263</v>
      </c>
      <c r="C12" s="39">
        <v>1347</v>
      </c>
      <c r="D12" s="39">
        <v>1307</v>
      </c>
      <c r="E12" s="39">
        <v>1660</v>
      </c>
      <c r="F12" s="39">
        <v>1827</v>
      </c>
      <c r="G12" s="39">
        <v>1901</v>
      </c>
      <c r="H12" s="39">
        <v>1962</v>
      </c>
      <c r="I12" s="39">
        <v>2057</v>
      </c>
      <c r="J12" s="39">
        <v>2162</v>
      </c>
      <c r="K12" s="39">
        <v>1889</v>
      </c>
      <c r="L12" s="39">
        <v>1870</v>
      </c>
      <c r="M12" s="39">
        <v>1665</v>
      </c>
      <c r="N12" s="39">
        <v>1616</v>
      </c>
      <c r="O12" s="1"/>
    </row>
    <row r="13" spans="1:15" ht="15.4" customHeight="1" x14ac:dyDescent="0.2">
      <c r="A13" s="47" t="s">
        <v>353</v>
      </c>
      <c r="B13" s="41">
        <v>1222</v>
      </c>
      <c r="C13" s="255">
        <v>89</v>
      </c>
      <c r="D13" s="255">
        <v>94</v>
      </c>
      <c r="E13" s="255">
        <v>100</v>
      </c>
      <c r="F13" s="255">
        <v>111</v>
      </c>
      <c r="G13" s="255">
        <v>123</v>
      </c>
      <c r="H13" s="255">
        <v>119</v>
      </c>
      <c r="I13" s="255">
        <v>105</v>
      </c>
      <c r="J13" s="255">
        <v>94</v>
      </c>
      <c r="K13" s="255">
        <v>92</v>
      </c>
      <c r="L13" s="255">
        <v>103</v>
      </c>
      <c r="M13" s="255">
        <v>99</v>
      </c>
      <c r="N13" s="255">
        <v>93</v>
      </c>
      <c r="O13" s="1"/>
    </row>
    <row r="14" spans="1:15" ht="15.4" customHeight="1" x14ac:dyDescent="0.2">
      <c r="A14" s="48" t="s">
        <v>1222</v>
      </c>
      <c r="B14" s="39">
        <v>1957</v>
      </c>
      <c r="C14" s="27">
        <v>93</v>
      </c>
      <c r="D14" s="27">
        <v>133</v>
      </c>
      <c r="E14" s="27">
        <v>141</v>
      </c>
      <c r="F14" s="27">
        <v>110</v>
      </c>
      <c r="G14" s="27">
        <v>149</v>
      </c>
      <c r="H14" s="27">
        <v>169</v>
      </c>
      <c r="I14" s="27">
        <v>316</v>
      </c>
      <c r="J14" s="27">
        <v>319</v>
      </c>
      <c r="K14" s="27">
        <v>178</v>
      </c>
      <c r="L14" s="27">
        <v>146</v>
      </c>
      <c r="M14" s="27">
        <v>108</v>
      </c>
      <c r="N14" s="27">
        <v>95</v>
      </c>
      <c r="O14" s="1"/>
    </row>
    <row r="15" spans="1:15" ht="15.4" customHeight="1" x14ac:dyDescent="0.2">
      <c r="A15" s="47" t="s">
        <v>354</v>
      </c>
      <c r="B15" s="37">
        <v>7285</v>
      </c>
      <c r="C15" s="255">
        <v>557</v>
      </c>
      <c r="D15" s="255">
        <v>522</v>
      </c>
      <c r="E15" s="255">
        <v>560</v>
      </c>
      <c r="F15" s="255">
        <v>549</v>
      </c>
      <c r="G15" s="255">
        <v>670</v>
      </c>
      <c r="H15" s="255">
        <v>741</v>
      </c>
      <c r="I15" s="255">
        <v>632</v>
      </c>
      <c r="J15" s="255">
        <v>605</v>
      </c>
      <c r="K15" s="255">
        <v>619</v>
      </c>
      <c r="L15" s="255">
        <v>588</v>
      </c>
      <c r="M15" s="255">
        <v>720</v>
      </c>
      <c r="N15" s="255">
        <v>522</v>
      </c>
      <c r="O15" s="1"/>
    </row>
    <row r="16" spans="1:15" ht="15.4" customHeight="1" x14ac:dyDescent="0.2">
      <c r="A16" s="303" t="s">
        <v>102</v>
      </c>
      <c r="B16" s="27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1"/>
    </row>
    <row r="17" spans="1:15" ht="15" customHeight="1" x14ac:dyDescent="0.2">
      <c r="A17" s="36" t="s">
        <v>761</v>
      </c>
      <c r="B17" s="37">
        <v>30944</v>
      </c>
      <c r="C17" s="37">
        <v>1859</v>
      </c>
      <c r="D17" s="37">
        <v>1774</v>
      </c>
      <c r="E17" s="37">
        <v>2077</v>
      </c>
      <c r="F17" s="37">
        <v>2495</v>
      </c>
      <c r="G17" s="37">
        <v>2794</v>
      </c>
      <c r="H17" s="37">
        <v>2791</v>
      </c>
      <c r="I17" s="37">
        <v>3175</v>
      </c>
      <c r="J17" s="37">
        <v>3178</v>
      </c>
      <c r="K17" s="37">
        <v>2992</v>
      </c>
      <c r="L17" s="37">
        <v>3005</v>
      </c>
      <c r="M17" s="37">
        <v>2489</v>
      </c>
      <c r="N17" s="37">
        <v>2315</v>
      </c>
      <c r="O17" s="1"/>
    </row>
    <row r="18" spans="1:15" ht="15" customHeight="1" x14ac:dyDescent="0.2">
      <c r="A18" s="48" t="s">
        <v>791</v>
      </c>
      <c r="B18" s="27">
        <v>28401</v>
      </c>
      <c r="C18" s="27">
        <v>1736</v>
      </c>
      <c r="D18" s="27">
        <v>1568</v>
      </c>
      <c r="E18" s="27">
        <v>1898</v>
      </c>
      <c r="F18" s="27">
        <v>2275</v>
      </c>
      <c r="G18" s="27">
        <v>2575</v>
      </c>
      <c r="H18" s="27">
        <v>2601</v>
      </c>
      <c r="I18" s="27">
        <v>2889</v>
      </c>
      <c r="J18" s="27">
        <v>2950</v>
      </c>
      <c r="K18" s="27">
        <v>2780</v>
      </c>
      <c r="L18" s="27">
        <v>2727</v>
      </c>
      <c r="M18" s="27">
        <v>2232</v>
      </c>
      <c r="N18" s="27">
        <v>2170</v>
      </c>
      <c r="O18" s="1"/>
    </row>
    <row r="19" spans="1:15" ht="15" customHeight="1" x14ac:dyDescent="0.2">
      <c r="A19" s="47" t="s">
        <v>353</v>
      </c>
      <c r="B19" s="41">
        <v>1172</v>
      </c>
      <c r="C19" s="41">
        <v>50</v>
      </c>
      <c r="D19" s="41">
        <v>133</v>
      </c>
      <c r="E19" s="41">
        <v>100</v>
      </c>
      <c r="F19" s="41">
        <v>97</v>
      </c>
      <c r="G19" s="41">
        <v>101</v>
      </c>
      <c r="H19" s="41">
        <v>75</v>
      </c>
      <c r="I19" s="41">
        <v>121</v>
      </c>
      <c r="J19" s="41">
        <v>109</v>
      </c>
      <c r="K19" s="41">
        <v>89</v>
      </c>
      <c r="L19" s="41">
        <v>118</v>
      </c>
      <c r="M19" s="41">
        <v>107</v>
      </c>
      <c r="N19" s="41">
        <v>72</v>
      </c>
      <c r="O19" s="1"/>
    </row>
    <row r="20" spans="1:15" ht="15" customHeight="1" x14ac:dyDescent="0.2">
      <c r="A20" s="48" t="s">
        <v>1222</v>
      </c>
      <c r="B20" s="39">
        <v>789</v>
      </c>
      <c r="C20" s="39">
        <v>30</v>
      </c>
      <c r="D20" s="39">
        <v>46</v>
      </c>
      <c r="E20" s="39">
        <v>43</v>
      </c>
      <c r="F20" s="39">
        <v>54</v>
      </c>
      <c r="G20" s="39">
        <v>66</v>
      </c>
      <c r="H20" s="39">
        <v>70</v>
      </c>
      <c r="I20" s="39">
        <v>119</v>
      </c>
      <c r="J20" s="39">
        <v>66</v>
      </c>
      <c r="K20" s="39">
        <v>93</v>
      </c>
      <c r="L20" s="39">
        <v>87</v>
      </c>
      <c r="M20" s="39">
        <v>73</v>
      </c>
      <c r="N20" s="39">
        <v>42</v>
      </c>
      <c r="O20" s="1"/>
    </row>
    <row r="21" spans="1:15" ht="15" customHeight="1" x14ac:dyDescent="0.2">
      <c r="A21" s="47" t="s">
        <v>354</v>
      </c>
      <c r="B21" s="41">
        <v>582</v>
      </c>
      <c r="C21" s="41">
        <v>43</v>
      </c>
      <c r="D21" s="41">
        <v>27</v>
      </c>
      <c r="E21" s="41">
        <v>36</v>
      </c>
      <c r="F21" s="41">
        <v>69</v>
      </c>
      <c r="G21" s="41">
        <v>52</v>
      </c>
      <c r="H21" s="41">
        <v>45</v>
      </c>
      <c r="I21" s="41">
        <v>46</v>
      </c>
      <c r="J21" s="41">
        <v>53</v>
      </c>
      <c r="K21" s="41">
        <v>30</v>
      </c>
      <c r="L21" s="41">
        <v>73</v>
      </c>
      <c r="M21" s="41">
        <v>77</v>
      </c>
      <c r="N21" s="41">
        <v>31</v>
      </c>
      <c r="O21" s="1"/>
    </row>
    <row r="22" spans="1:15" ht="15" customHeight="1" x14ac:dyDescent="0.2">
      <c r="A22" s="303" t="s">
        <v>724</v>
      </c>
      <c r="B22" s="39"/>
      <c r="C22" s="39"/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1"/>
    </row>
    <row r="23" spans="1:15" ht="15" customHeight="1" x14ac:dyDescent="0.2">
      <c r="A23" s="36" t="s">
        <v>761</v>
      </c>
      <c r="B23" s="41">
        <f>B5-(B11+B17)</f>
        <v>5370</v>
      </c>
      <c r="C23" s="41">
        <f t="shared" ref="C23:N23" si="0">C5-(C11+C17)</f>
        <v>333</v>
      </c>
      <c r="D23" s="41">
        <f t="shared" si="0"/>
        <v>344</v>
      </c>
      <c r="E23" s="41">
        <f t="shared" si="0"/>
        <v>365</v>
      </c>
      <c r="F23" s="41">
        <f t="shared" si="0"/>
        <v>438</v>
      </c>
      <c r="G23" s="41">
        <f t="shared" si="0"/>
        <v>468</v>
      </c>
      <c r="H23" s="41">
        <f t="shared" si="0"/>
        <v>456</v>
      </c>
      <c r="I23" s="41">
        <f t="shared" si="0"/>
        <v>586</v>
      </c>
      <c r="J23" s="41">
        <f t="shared" si="0"/>
        <v>584</v>
      </c>
      <c r="K23" s="41">
        <f t="shared" si="0"/>
        <v>502</v>
      </c>
      <c r="L23" s="41">
        <f t="shared" si="0"/>
        <v>488</v>
      </c>
      <c r="M23" s="41">
        <f t="shared" si="0"/>
        <v>409</v>
      </c>
      <c r="N23" s="41">
        <f t="shared" si="0"/>
        <v>397</v>
      </c>
      <c r="O23" s="1"/>
    </row>
    <row r="24" spans="1:15" ht="15" customHeight="1" x14ac:dyDescent="0.2">
      <c r="A24" s="48" t="s">
        <v>791</v>
      </c>
      <c r="B24" s="39">
        <f t="shared" ref="B24:N27" si="1">B6-(B12+B18)</f>
        <v>4641</v>
      </c>
      <c r="C24" s="39">
        <f t="shared" si="1"/>
        <v>284</v>
      </c>
      <c r="D24" s="39">
        <f t="shared" si="1"/>
        <v>253</v>
      </c>
      <c r="E24" s="39">
        <f t="shared" si="1"/>
        <v>295</v>
      </c>
      <c r="F24" s="39">
        <f t="shared" si="1"/>
        <v>380</v>
      </c>
      <c r="G24" s="39">
        <f t="shared" si="1"/>
        <v>407</v>
      </c>
      <c r="H24" s="39">
        <f t="shared" si="1"/>
        <v>421</v>
      </c>
      <c r="I24" s="39">
        <f t="shared" si="1"/>
        <v>533</v>
      </c>
      <c r="J24" s="39">
        <f t="shared" si="1"/>
        <v>520</v>
      </c>
      <c r="K24" s="39">
        <f t="shared" si="1"/>
        <v>442</v>
      </c>
      <c r="L24" s="39">
        <f t="shared" si="1"/>
        <v>423</v>
      </c>
      <c r="M24" s="39">
        <f t="shared" si="1"/>
        <v>331</v>
      </c>
      <c r="N24" s="39">
        <f t="shared" si="1"/>
        <v>352</v>
      </c>
      <c r="O24" s="1"/>
    </row>
    <row r="25" spans="1:15" ht="15" customHeight="1" x14ac:dyDescent="0.2">
      <c r="A25" s="47" t="s">
        <v>353</v>
      </c>
      <c r="B25" s="41">
        <f>B7-(B13+B19)</f>
        <v>332</v>
      </c>
      <c r="C25" s="41">
        <f t="shared" ref="C25:N25" si="2">C7-(C13+C19)</f>
        <v>20</v>
      </c>
      <c r="D25" s="41">
        <f t="shared" si="2"/>
        <v>45</v>
      </c>
      <c r="E25" s="41">
        <f t="shared" si="2"/>
        <v>40</v>
      </c>
      <c r="F25" s="41">
        <f t="shared" si="2"/>
        <v>31</v>
      </c>
      <c r="G25" s="41">
        <f t="shared" si="2"/>
        <v>24</v>
      </c>
      <c r="H25" s="41">
        <f t="shared" si="2"/>
        <v>11</v>
      </c>
      <c r="I25" s="41">
        <f t="shared" si="2"/>
        <v>26</v>
      </c>
      <c r="J25" s="41">
        <f t="shared" si="2"/>
        <v>25</v>
      </c>
      <c r="K25" s="41">
        <f t="shared" si="2"/>
        <v>25</v>
      </c>
      <c r="L25" s="41">
        <f>L7-(L13+L19)</f>
        <v>31</v>
      </c>
      <c r="M25" s="41">
        <f t="shared" si="2"/>
        <v>33</v>
      </c>
      <c r="N25" s="41">
        <f t="shared" si="2"/>
        <v>21</v>
      </c>
      <c r="O25" s="1"/>
    </row>
    <row r="26" spans="1:15" ht="15" customHeight="1" x14ac:dyDescent="0.2">
      <c r="A26" s="48" t="s">
        <v>1222</v>
      </c>
      <c r="B26" s="39">
        <f t="shared" si="1"/>
        <v>246</v>
      </c>
      <c r="C26" s="39">
        <f t="shared" si="1"/>
        <v>19</v>
      </c>
      <c r="D26" s="39">
        <f t="shared" si="1"/>
        <v>30</v>
      </c>
      <c r="E26" s="39">
        <f t="shared" si="1"/>
        <v>13</v>
      </c>
      <c r="F26" s="39">
        <f t="shared" si="1"/>
        <v>13</v>
      </c>
      <c r="G26" s="39">
        <f t="shared" si="1"/>
        <v>25</v>
      </c>
      <c r="H26" s="39">
        <f t="shared" si="1"/>
        <v>15</v>
      </c>
      <c r="I26" s="39">
        <f t="shared" si="1"/>
        <v>22</v>
      </c>
      <c r="J26" s="39">
        <f t="shared" si="1"/>
        <v>25</v>
      </c>
      <c r="K26" s="39">
        <f t="shared" si="1"/>
        <v>30</v>
      </c>
      <c r="L26" s="39">
        <f t="shared" si="1"/>
        <v>23</v>
      </c>
      <c r="M26" s="39">
        <f t="shared" si="1"/>
        <v>16</v>
      </c>
      <c r="N26" s="39">
        <f t="shared" si="1"/>
        <v>15</v>
      </c>
      <c r="O26" s="1"/>
    </row>
    <row r="27" spans="1:15" ht="15" customHeight="1" x14ac:dyDescent="0.2">
      <c r="A27" s="47" t="s">
        <v>354</v>
      </c>
      <c r="B27" s="41">
        <f t="shared" si="1"/>
        <v>151</v>
      </c>
      <c r="C27" s="41">
        <f t="shared" si="1"/>
        <v>10</v>
      </c>
      <c r="D27" s="41">
        <f t="shared" si="1"/>
        <v>16</v>
      </c>
      <c r="E27" s="41">
        <f t="shared" si="1"/>
        <v>17</v>
      </c>
      <c r="F27" s="41">
        <f t="shared" si="1"/>
        <v>14</v>
      </c>
      <c r="G27" s="41">
        <f t="shared" si="1"/>
        <v>12</v>
      </c>
      <c r="H27" s="41">
        <f t="shared" si="1"/>
        <v>9</v>
      </c>
      <c r="I27" s="41">
        <f t="shared" si="1"/>
        <v>5</v>
      </c>
      <c r="J27" s="41">
        <f t="shared" si="1"/>
        <v>14</v>
      </c>
      <c r="K27" s="41">
        <f t="shared" si="1"/>
        <v>5</v>
      </c>
      <c r="L27" s="41">
        <f t="shared" si="1"/>
        <v>11</v>
      </c>
      <c r="M27" s="41">
        <f t="shared" si="1"/>
        <v>29</v>
      </c>
      <c r="N27" s="41">
        <f>N9-(N15+N21)</f>
        <v>9</v>
      </c>
      <c r="O27" s="1"/>
    </row>
    <row r="28" spans="1:15" ht="12.75" customHeight="1" x14ac:dyDescent="0.2">
      <c r="A28" s="30" t="s">
        <v>1007</v>
      </c>
      <c r="B28" s="39"/>
      <c r="C28" s="39"/>
      <c r="D28" s="39"/>
      <c r="E28"/>
      <c r="F28"/>
      <c r="G28"/>
      <c r="H28"/>
      <c r="I28"/>
      <c r="J28"/>
      <c r="K28"/>
      <c r="L28"/>
      <c r="M28"/>
      <c r="N28"/>
    </row>
    <row r="29" spans="1:15" ht="12.75" customHeight="1" x14ac:dyDescent="0.2">
      <c r="A29" s="30" t="s">
        <v>695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</row>
    <row r="30" spans="1:15" x14ac:dyDescent="0.2">
      <c r="C30"/>
      <c r="D30"/>
      <c r="E30"/>
      <c r="F30"/>
      <c r="G30"/>
      <c r="H30"/>
      <c r="I30"/>
      <c r="J30"/>
      <c r="K30"/>
      <c r="L30"/>
      <c r="M30"/>
      <c r="N30"/>
    </row>
    <row r="31" spans="1:15" x14ac:dyDescent="0.2">
      <c r="C31"/>
      <c r="D31"/>
      <c r="E31"/>
      <c r="F31"/>
      <c r="G31"/>
      <c r="H31"/>
      <c r="I31"/>
      <c r="J31"/>
      <c r="K31"/>
      <c r="L31"/>
      <c r="M31"/>
      <c r="N31"/>
    </row>
    <row r="32" spans="1:15" x14ac:dyDescent="0.2">
      <c r="C32"/>
      <c r="D32"/>
      <c r="E32"/>
      <c r="F32"/>
      <c r="G32"/>
      <c r="H32"/>
      <c r="I32"/>
      <c r="J32"/>
      <c r="K32"/>
      <c r="L32"/>
      <c r="M32"/>
      <c r="N32"/>
    </row>
    <row r="33" spans="3:14" x14ac:dyDescent="0.2">
      <c r="C33"/>
      <c r="D33"/>
      <c r="E33"/>
      <c r="F33"/>
      <c r="G33"/>
      <c r="H33"/>
      <c r="I33"/>
      <c r="J33"/>
      <c r="K33"/>
      <c r="L33"/>
      <c r="M33"/>
      <c r="N33"/>
    </row>
    <row r="34" spans="3:14" x14ac:dyDescent="0.2">
      <c r="C34"/>
      <c r="D34"/>
      <c r="E34"/>
      <c r="F34"/>
      <c r="G34"/>
      <c r="H34"/>
      <c r="I34"/>
      <c r="J34"/>
      <c r="K34"/>
      <c r="L34"/>
      <c r="M34"/>
      <c r="N34"/>
    </row>
    <row r="40" spans="3:14" x14ac:dyDescent="0.2">
      <c r="C40" s="261"/>
    </row>
    <row r="41" spans="3:14" x14ac:dyDescent="0.2">
      <c r="C41" s="261"/>
    </row>
    <row r="42" spans="3:14" x14ac:dyDescent="0.2">
      <c r="C42" s="261"/>
    </row>
    <row r="43" spans="3:14" x14ac:dyDescent="0.2">
      <c r="C43" s="261"/>
    </row>
    <row r="44" spans="3:14" x14ac:dyDescent="0.2">
      <c r="C44" s="261"/>
    </row>
    <row r="45" spans="3:14" x14ac:dyDescent="0.2">
      <c r="C45" s="261"/>
    </row>
    <row r="46" spans="3:14" x14ac:dyDescent="0.2">
      <c r="C46" s="261"/>
    </row>
    <row r="47" spans="3:14" x14ac:dyDescent="0.2">
      <c r="C47" s="261"/>
    </row>
    <row r="48" spans="3:14" x14ac:dyDescent="0.2">
      <c r="C48" s="261"/>
    </row>
    <row r="49" spans="3:3" x14ac:dyDescent="0.2">
      <c r="C49" s="261"/>
    </row>
    <row r="50" spans="3:3" x14ac:dyDescent="0.2">
      <c r="C50" s="261"/>
    </row>
    <row r="51" spans="3:3" x14ac:dyDescent="0.2">
      <c r="C51" s="261"/>
    </row>
    <row r="52" spans="3:3" x14ac:dyDescent="0.2">
      <c r="C52" s="261"/>
    </row>
    <row r="53" spans="3:3" x14ac:dyDescent="0.2">
      <c r="C53" s="261"/>
    </row>
    <row r="54" spans="3:3" x14ac:dyDescent="0.2">
      <c r="C54" s="261"/>
    </row>
    <row r="55" spans="3:3" x14ac:dyDescent="0.2">
      <c r="C55" s="261"/>
    </row>
    <row r="56" spans="3:3" x14ac:dyDescent="0.2">
      <c r="C56" s="261"/>
    </row>
    <row r="57" spans="3:3" x14ac:dyDescent="0.2">
      <c r="C57" s="261"/>
    </row>
    <row r="58" spans="3:3" x14ac:dyDescent="0.2">
      <c r="C58" s="261"/>
    </row>
    <row r="59" spans="3:3" x14ac:dyDescent="0.2">
      <c r="C59" s="261"/>
    </row>
    <row r="60" spans="3:3" x14ac:dyDescent="0.2">
      <c r="C60" s="261"/>
    </row>
    <row r="61" spans="3:3" x14ac:dyDescent="0.2">
      <c r="C61" s="261"/>
    </row>
  </sheetData>
  <phoneticPr fontId="0" type="noConversion"/>
  <pageMargins left="0.39370078740157483" right="0.39370078740157483" top="0.59055118110236227" bottom="0.59055118110236227" header="0" footer="0"/>
  <pageSetup paperSize="9" scale="77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>
    <pageSetUpPr fitToPage="1"/>
  </sheetPr>
  <dimension ref="B4:F89"/>
  <sheetViews>
    <sheetView workbookViewId="0"/>
  </sheetViews>
  <sheetFormatPr baseColWidth="10" defaultColWidth="11.42578125" defaultRowHeight="12.75" x14ac:dyDescent="0.2"/>
  <cols>
    <col min="1" max="1" width="5.5703125" style="129" customWidth="1"/>
    <col min="2" max="2" width="75.7109375" style="129" customWidth="1"/>
    <col min="3" max="3" width="5.5703125" style="129" customWidth="1"/>
    <col min="4" max="16384" width="11.42578125" style="129"/>
  </cols>
  <sheetData>
    <row r="4" spans="6:6" s="13" customFormat="1" x14ac:dyDescent="0.2"/>
    <row r="5" spans="6:6" s="13" customFormat="1" x14ac:dyDescent="0.2">
      <c r="F5" s="153"/>
    </row>
    <row r="6" spans="6:6" s="13" customFormat="1" x14ac:dyDescent="0.2">
      <c r="F6" s="153"/>
    </row>
    <row r="7" spans="6:6" s="13" customFormat="1" x14ac:dyDescent="0.2">
      <c r="F7" s="153"/>
    </row>
    <row r="8" spans="6:6" s="13" customFormat="1" x14ac:dyDescent="0.2">
      <c r="F8" s="153"/>
    </row>
    <row r="9" spans="6:6" s="13" customFormat="1" x14ac:dyDescent="0.2">
      <c r="F9" s="153"/>
    </row>
    <row r="10" spans="6:6" s="13" customFormat="1" x14ac:dyDescent="0.2">
      <c r="F10" s="153"/>
    </row>
    <row r="11" spans="6:6" s="13" customFormat="1" x14ac:dyDescent="0.2">
      <c r="F11" s="153"/>
    </row>
    <row r="12" spans="6:6" s="13" customFormat="1" x14ac:dyDescent="0.2">
      <c r="F12" s="153"/>
    </row>
    <row r="13" spans="6:6" s="13" customFormat="1" x14ac:dyDescent="0.2">
      <c r="F13" s="153"/>
    </row>
    <row r="14" spans="6:6" s="13" customFormat="1" x14ac:dyDescent="0.2">
      <c r="F14" s="153"/>
    </row>
    <row r="15" spans="6:6" s="13" customFormat="1" x14ac:dyDescent="0.2">
      <c r="F15" s="153"/>
    </row>
    <row r="16" spans="6:6" s="13" customFormat="1" x14ac:dyDescent="0.2">
      <c r="F16" s="153"/>
    </row>
    <row r="18" spans="2:6" s="13" customFormat="1" x14ac:dyDescent="0.2">
      <c r="F18" s="153"/>
    </row>
    <row r="19" spans="2:6" s="13" customFormat="1" x14ac:dyDescent="0.2">
      <c r="F19" s="153"/>
    </row>
    <row r="20" spans="2:6" s="13" customFormat="1" x14ac:dyDescent="0.2">
      <c r="F20" s="153"/>
    </row>
    <row r="21" spans="2:6" s="13" customFormat="1" x14ac:dyDescent="0.2">
      <c r="F21" s="153"/>
    </row>
    <row r="22" spans="2:6" s="13" customFormat="1" x14ac:dyDescent="0.2">
      <c r="F22" s="153"/>
    </row>
    <row r="23" spans="2:6" s="13" customFormat="1" x14ac:dyDescent="0.2">
      <c r="F23" s="153"/>
    </row>
    <row r="24" spans="2:6" s="13" customFormat="1" x14ac:dyDescent="0.2">
      <c r="F24" s="153"/>
    </row>
    <row r="25" spans="2:6" ht="14.25" x14ac:dyDescent="0.2">
      <c r="B25" s="24"/>
      <c r="F25" s="154"/>
    </row>
    <row r="26" spans="2:6" x14ac:dyDescent="0.2">
      <c r="F26" s="154"/>
    </row>
    <row r="27" spans="2:6" x14ac:dyDescent="0.2">
      <c r="F27" s="154"/>
    </row>
    <row r="28" spans="2:6" x14ac:dyDescent="0.2">
      <c r="F28" s="154"/>
    </row>
    <row r="29" spans="2:6" x14ac:dyDescent="0.2">
      <c r="E29" s="155"/>
      <c r="F29" s="154"/>
    </row>
    <row r="30" spans="2:6" x14ac:dyDescent="0.2">
      <c r="F30" s="154"/>
    </row>
    <row r="31" spans="2:6" x14ac:dyDescent="0.2">
      <c r="F31" s="154"/>
    </row>
    <row r="32" spans="2:6" x14ac:dyDescent="0.2">
      <c r="F32" s="154"/>
    </row>
    <row r="33" spans="5:6" x14ac:dyDescent="0.2">
      <c r="F33" s="154"/>
    </row>
    <row r="34" spans="5:6" x14ac:dyDescent="0.2">
      <c r="F34" s="154"/>
    </row>
    <row r="35" spans="5:6" x14ac:dyDescent="0.2">
      <c r="F35" s="154"/>
    </row>
    <row r="36" spans="5:6" x14ac:dyDescent="0.2">
      <c r="F36" s="154"/>
    </row>
    <row r="37" spans="5:6" x14ac:dyDescent="0.2">
      <c r="F37" s="154"/>
    </row>
    <row r="38" spans="5:6" x14ac:dyDescent="0.2">
      <c r="F38" s="154"/>
    </row>
    <row r="39" spans="5:6" x14ac:dyDescent="0.2">
      <c r="F39" s="154"/>
    </row>
    <row r="40" spans="5:6" x14ac:dyDescent="0.2">
      <c r="F40" s="154"/>
    </row>
    <row r="41" spans="5:6" x14ac:dyDescent="0.2">
      <c r="E41" s="155"/>
      <c r="F41" s="154"/>
    </row>
    <row r="42" spans="5:6" x14ac:dyDescent="0.2">
      <c r="F42" s="154"/>
    </row>
    <row r="43" spans="5:6" x14ac:dyDescent="0.2">
      <c r="F43" s="154"/>
    </row>
    <row r="44" spans="5:6" x14ac:dyDescent="0.2">
      <c r="F44" s="154"/>
    </row>
    <row r="45" spans="5:6" x14ac:dyDescent="0.2">
      <c r="F45" s="154"/>
    </row>
    <row r="46" spans="5:6" x14ac:dyDescent="0.2">
      <c r="F46" s="154"/>
    </row>
    <row r="47" spans="5:6" x14ac:dyDescent="0.2">
      <c r="F47" s="154"/>
    </row>
    <row r="48" spans="5:6" x14ac:dyDescent="0.2">
      <c r="F48" s="154"/>
    </row>
    <row r="49" spans="5:6" x14ac:dyDescent="0.2">
      <c r="F49" s="154"/>
    </row>
    <row r="50" spans="5:6" x14ac:dyDescent="0.2">
      <c r="F50" s="154"/>
    </row>
    <row r="51" spans="5:6" x14ac:dyDescent="0.2">
      <c r="F51" s="154"/>
    </row>
    <row r="52" spans="5:6" x14ac:dyDescent="0.2">
      <c r="F52" s="154"/>
    </row>
    <row r="53" spans="5:6" x14ac:dyDescent="0.2">
      <c r="E53" s="155"/>
      <c r="F53" s="154"/>
    </row>
    <row r="54" spans="5:6" x14ac:dyDescent="0.2">
      <c r="F54" s="154"/>
    </row>
    <row r="55" spans="5:6" x14ac:dyDescent="0.2">
      <c r="F55" s="154"/>
    </row>
    <row r="56" spans="5:6" x14ac:dyDescent="0.2">
      <c r="F56" s="154"/>
    </row>
    <row r="57" spans="5:6" x14ac:dyDescent="0.2">
      <c r="F57" s="154"/>
    </row>
    <row r="58" spans="5:6" x14ac:dyDescent="0.2">
      <c r="F58" s="154"/>
    </row>
    <row r="59" spans="5:6" x14ac:dyDescent="0.2">
      <c r="F59" s="154"/>
    </row>
    <row r="60" spans="5:6" x14ac:dyDescent="0.2">
      <c r="F60" s="154"/>
    </row>
    <row r="61" spans="5:6" x14ac:dyDescent="0.2">
      <c r="F61" s="154"/>
    </row>
    <row r="62" spans="5:6" x14ac:dyDescent="0.2">
      <c r="F62" s="154"/>
    </row>
    <row r="63" spans="5:6" x14ac:dyDescent="0.2">
      <c r="F63" s="154"/>
    </row>
    <row r="64" spans="5:6" x14ac:dyDescent="0.2">
      <c r="F64" s="154"/>
    </row>
    <row r="65" spans="5:6" x14ac:dyDescent="0.2">
      <c r="E65" s="155"/>
    </row>
    <row r="77" spans="5:6" x14ac:dyDescent="0.2">
      <c r="E77" s="155"/>
      <c r="F77" s="154"/>
    </row>
    <row r="89" spans="5:6" x14ac:dyDescent="0.2">
      <c r="E89" s="155"/>
      <c r="F89" s="154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>
    <pageSetUpPr fitToPage="1"/>
  </sheetPr>
  <dimension ref="A1:R34"/>
  <sheetViews>
    <sheetView zoomScaleNormal="100" workbookViewId="0"/>
  </sheetViews>
  <sheetFormatPr baseColWidth="10" defaultRowHeight="12.75" x14ac:dyDescent="0.2"/>
  <cols>
    <col min="1" max="1" width="25.85546875" customWidth="1"/>
    <col min="3" max="14" width="11.42578125" style="2" customWidth="1"/>
  </cols>
  <sheetData>
    <row r="1" spans="1:14" ht="15.75" customHeight="1" x14ac:dyDescent="0.2">
      <c r="A1" s="24" t="s">
        <v>1083</v>
      </c>
      <c r="B1" s="23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 x14ac:dyDescent="0.2">
      <c r="A2" s="23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</row>
    <row r="3" spans="1:14" ht="18.75" customHeight="1" x14ac:dyDescent="0.2">
      <c r="A3" s="94"/>
      <c r="B3" s="106" t="s">
        <v>761</v>
      </c>
      <c r="C3" s="106" t="s">
        <v>727</v>
      </c>
      <c r="D3" s="106" t="s">
        <v>728</v>
      </c>
      <c r="E3" s="106" t="s">
        <v>729</v>
      </c>
      <c r="F3" s="106" t="s">
        <v>792</v>
      </c>
      <c r="G3" s="106" t="s">
        <v>730</v>
      </c>
      <c r="H3" s="106" t="s">
        <v>731</v>
      </c>
      <c r="I3" s="106" t="s">
        <v>732</v>
      </c>
      <c r="J3" s="106" t="s">
        <v>733</v>
      </c>
      <c r="K3" s="106" t="s">
        <v>734</v>
      </c>
      <c r="L3" s="106" t="s">
        <v>793</v>
      </c>
      <c r="M3" s="106" t="s">
        <v>735</v>
      </c>
      <c r="N3" s="106" t="s">
        <v>736</v>
      </c>
    </row>
    <row r="4" spans="1:14" s="10" customFormat="1" ht="15.4" customHeight="1" x14ac:dyDescent="0.2">
      <c r="A4" s="35" t="s">
        <v>761</v>
      </c>
      <c r="B4" s="27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</row>
    <row r="5" spans="1:14" ht="15.4" customHeight="1" x14ac:dyDescent="0.2">
      <c r="A5" s="36" t="s">
        <v>761</v>
      </c>
      <c r="B5" s="41">
        <v>13157198</v>
      </c>
      <c r="C5" s="41">
        <v>1032512</v>
      </c>
      <c r="D5" s="41">
        <v>1016951</v>
      </c>
      <c r="E5" s="41">
        <v>1375308</v>
      </c>
      <c r="F5" s="41">
        <v>988862</v>
      </c>
      <c r="G5" s="41">
        <v>1227072</v>
      </c>
      <c r="H5" s="41">
        <v>1172210</v>
      </c>
      <c r="I5" s="41">
        <v>1111713</v>
      </c>
      <c r="J5" s="41">
        <v>828678</v>
      </c>
      <c r="K5" s="41">
        <v>1050366</v>
      </c>
      <c r="L5" s="41">
        <v>1084925</v>
      </c>
      <c r="M5" s="41">
        <v>1211374</v>
      </c>
      <c r="N5" s="41">
        <v>1057227</v>
      </c>
    </row>
    <row r="6" spans="1:14" s="10" customFormat="1" ht="15.4" customHeight="1" x14ac:dyDescent="0.2">
      <c r="A6" s="48" t="s">
        <v>791</v>
      </c>
      <c r="B6" s="39">
        <v>8660221</v>
      </c>
      <c r="C6" s="39">
        <v>700920</v>
      </c>
      <c r="D6" s="39">
        <v>651437</v>
      </c>
      <c r="E6" s="39">
        <v>942736</v>
      </c>
      <c r="F6" s="39">
        <v>647366</v>
      </c>
      <c r="G6" s="39">
        <v>825989</v>
      </c>
      <c r="H6" s="39">
        <v>789362</v>
      </c>
      <c r="I6" s="39">
        <v>700602</v>
      </c>
      <c r="J6" s="39">
        <v>529086</v>
      </c>
      <c r="K6" s="39">
        <v>691527</v>
      </c>
      <c r="L6" s="39">
        <v>698604</v>
      </c>
      <c r="M6" s="39">
        <v>797657</v>
      </c>
      <c r="N6" s="39">
        <v>684935</v>
      </c>
    </row>
    <row r="7" spans="1:14" ht="15.4" customHeight="1" x14ac:dyDescent="0.2">
      <c r="A7" s="47" t="s">
        <v>353</v>
      </c>
      <c r="B7" s="41">
        <v>4483404</v>
      </c>
      <c r="C7" s="41">
        <v>331130</v>
      </c>
      <c r="D7" s="41">
        <v>365513</v>
      </c>
      <c r="E7" s="41">
        <v>432212</v>
      </c>
      <c r="F7" s="41">
        <v>341408</v>
      </c>
      <c r="G7" s="41">
        <v>400858</v>
      </c>
      <c r="H7" s="41">
        <v>382041</v>
      </c>
      <c r="I7" s="41">
        <v>409856</v>
      </c>
      <c r="J7" s="41">
        <v>299502</v>
      </c>
      <c r="K7" s="41">
        <v>358278</v>
      </c>
      <c r="L7" s="41">
        <v>386265</v>
      </c>
      <c r="M7" s="41">
        <v>404975</v>
      </c>
      <c r="N7" s="41">
        <v>371366</v>
      </c>
    </row>
    <row r="8" spans="1:14" s="10" customFormat="1" ht="15.4" customHeight="1" x14ac:dyDescent="0.2">
      <c r="A8" s="48" t="s">
        <v>1222</v>
      </c>
      <c r="B8" s="39">
        <v>2704</v>
      </c>
      <c r="C8" s="39">
        <v>0</v>
      </c>
      <c r="D8" s="39">
        <v>1</v>
      </c>
      <c r="E8" s="39">
        <v>0</v>
      </c>
      <c r="F8" s="39">
        <v>35</v>
      </c>
      <c r="G8" s="39">
        <v>221</v>
      </c>
      <c r="H8" s="39">
        <v>120</v>
      </c>
      <c r="I8" s="39">
        <v>1255</v>
      </c>
      <c r="J8" s="39">
        <v>90</v>
      </c>
      <c r="K8" s="39">
        <v>0</v>
      </c>
      <c r="L8" s="39">
        <v>56</v>
      </c>
      <c r="M8" s="39">
        <v>0</v>
      </c>
      <c r="N8" s="39">
        <v>926</v>
      </c>
    </row>
    <row r="9" spans="1:14" s="10" customFormat="1" ht="15.4" customHeight="1" x14ac:dyDescent="0.2">
      <c r="A9" s="47" t="s">
        <v>354</v>
      </c>
      <c r="B9" s="41">
        <v>10869</v>
      </c>
      <c r="C9" s="41">
        <v>462</v>
      </c>
      <c r="D9" s="41">
        <v>0</v>
      </c>
      <c r="E9" s="41">
        <v>360</v>
      </c>
      <c r="F9" s="41">
        <v>53</v>
      </c>
      <c r="G9" s="41">
        <v>4</v>
      </c>
      <c r="H9" s="41">
        <v>687</v>
      </c>
      <c r="I9" s="41">
        <v>0</v>
      </c>
      <c r="J9" s="41">
        <v>0</v>
      </c>
      <c r="K9" s="41">
        <v>561</v>
      </c>
      <c r="L9" s="41">
        <v>0</v>
      </c>
      <c r="M9" s="41">
        <v>8742</v>
      </c>
      <c r="N9" s="41">
        <v>0</v>
      </c>
    </row>
    <row r="10" spans="1:14" s="10" customFormat="1" ht="15" customHeight="1" x14ac:dyDescent="0.2">
      <c r="A10" s="303" t="s">
        <v>790</v>
      </c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</row>
    <row r="11" spans="1:14" s="10" customFormat="1" ht="15" customHeight="1" x14ac:dyDescent="0.2">
      <c r="A11" s="36" t="s">
        <v>761</v>
      </c>
      <c r="B11" s="41">
        <v>6038367</v>
      </c>
      <c r="C11" s="41">
        <v>449443</v>
      </c>
      <c r="D11" s="41">
        <v>491501</v>
      </c>
      <c r="E11" s="41">
        <v>586932</v>
      </c>
      <c r="F11" s="41">
        <v>452130</v>
      </c>
      <c r="G11" s="41">
        <v>545191</v>
      </c>
      <c r="H11" s="41">
        <v>559577</v>
      </c>
      <c r="I11" s="41">
        <v>518249</v>
      </c>
      <c r="J11" s="41">
        <v>401360</v>
      </c>
      <c r="K11" s="41">
        <v>471312</v>
      </c>
      <c r="L11" s="41">
        <v>502621</v>
      </c>
      <c r="M11" s="41">
        <v>556638</v>
      </c>
      <c r="N11" s="41">
        <v>503413</v>
      </c>
    </row>
    <row r="12" spans="1:14" s="10" customFormat="1" ht="15" customHeight="1" x14ac:dyDescent="0.2">
      <c r="A12" s="48" t="s">
        <v>791</v>
      </c>
      <c r="B12" s="39">
        <v>1695030</v>
      </c>
      <c r="C12" s="39">
        <v>122341</v>
      </c>
      <c r="D12" s="39">
        <v>149578</v>
      </c>
      <c r="E12" s="39">
        <v>164666</v>
      </c>
      <c r="F12" s="39">
        <v>116539</v>
      </c>
      <c r="G12" s="39">
        <v>146564</v>
      </c>
      <c r="H12" s="39">
        <v>201216</v>
      </c>
      <c r="I12" s="39">
        <v>120175</v>
      </c>
      <c r="J12" s="39">
        <v>103839</v>
      </c>
      <c r="K12" s="39">
        <v>122214</v>
      </c>
      <c r="L12" s="39">
        <v>128269</v>
      </c>
      <c r="M12" s="39">
        <v>161592</v>
      </c>
      <c r="N12" s="39">
        <v>158037</v>
      </c>
    </row>
    <row r="13" spans="1:14" ht="15" customHeight="1" x14ac:dyDescent="0.2">
      <c r="A13" s="47" t="s">
        <v>353</v>
      </c>
      <c r="B13" s="41">
        <v>4333477</v>
      </c>
      <c r="C13" s="41">
        <v>326640</v>
      </c>
      <c r="D13" s="41">
        <v>341922</v>
      </c>
      <c r="E13" s="41">
        <v>422256</v>
      </c>
      <c r="F13" s="41">
        <v>335591</v>
      </c>
      <c r="G13" s="41">
        <v>398402</v>
      </c>
      <c r="H13" s="41">
        <v>358361</v>
      </c>
      <c r="I13" s="41">
        <v>398074</v>
      </c>
      <c r="J13" s="41">
        <v>297431</v>
      </c>
      <c r="K13" s="41">
        <v>348537</v>
      </c>
      <c r="L13" s="41">
        <v>374347</v>
      </c>
      <c r="M13" s="41">
        <v>387466</v>
      </c>
      <c r="N13" s="41">
        <v>344450</v>
      </c>
    </row>
    <row r="14" spans="1:14" s="10" customFormat="1" ht="15" customHeight="1" x14ac:dyDescent="0.2">
      <c r="A14" s="48" t="s">
        <v>1222</v>
      </c>
      <c r="B14" s="39">
        <v>1243</v>
      </c>
      <c r="C14" s="39">
        <v>0</v>
      </c>
      <c r="D14" s="39">
        <v>1</v>
      </c>
      <c r="E14" s="39">
        <v>0</v>
      </c>
      <c r="F14" s="39">
        <v>0</v>
      </c>
      <c r="G14" s="39">
        <v>221</v>
      </c>
      <c r="H14" s="39">
        <v>0</v>
      </c>
      <c r="I14" s="39">
        <v>0</v>
      </c>
      <c r="J14" s="39">
        <v>90</v>
      </c>
      <c r="K14" s="39">
        <v>0</v>
      </c>
      <c r="L14" s="39">
        <v>5</v>
      </c>
      <c r="M14" s="39">
        <v>0</v>
      </c>
      <c r="N14" s="39">
        <v>926</v>
      </c>
    </row>
    <row r="15" spans="1:14" s="13" customFormat="1" ht="15" customHeight="1" x14ac:dyDescent="0.2">
      <c r="A15" s="47" t="s">
        <v>354</v>
      </c>
      <c r="B15" s="41">
        <v>8617</v>
      </c>
      <c r="C15" s="41">
        <v>462</v>
      </c>
      <c r="D15" s="41">
        <v>0</v>
      </c>
      <c r="E15" s="41">
        <v>10</v>
      </c>
      <c r="F15" s="41">
        <v>0</v>
      </c>
      <c r="G15" s="41">
        <v>4</v>
      </c>
      <c r="H15" s="41">
        <v>0</v>
      </c>
      <c r="I15" s="41">
        <v>0</v>
      </c>
      <c r="J15" s="41">
        <v>0</v>
      </c>
      <c r="K15" s="41">
        <v>561</v>
      </c>
      <c r="L15" s="41">
        <v>0</v>
      </c>
      <c r="M15" s="41">
        <v>7580</v>
      </c>
      <c r="N15" s="41">
        <v>0</v>
      </c>
    </row>
    <row r="16" spans="1:14" s="178" customFormat="1" ht="15" customHeight="1" x14ac:dyDescent="0.2">
      <c r="A16" s="303" t="s">
        <v>102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</row>
    <row r="17" spans="1:18" ht="15" customHeight="1" x14ac:dyDescent="0.2">
      <c r="A17" s="36" t="s">
        <v>761</v>
      </c>
      <c r="B17" s="41">
        <v>6267998</v>
      </c>
      <c r="C17" s="41">
        <v>517189</v>
      </c>
      <c r="D17" s="41">
        <v>463096</v>
      </c>
      <c r="E17" s="41">
        <v>708631</v>
      </c>
      <c r="F17" s="41">
        <v>465834</v>
      </c>
      <c r="G17" s="41">
        <v>595161</v>
      </c>
      <c r="H17" s="41">
        <v>547188</v>
      </c>
      <c r="I17" s="41">
        <v>512296</v>
      </c>
      <c r="J17" s="41">
        <v>374458</v>
      </c>
      <c r="K17" s="41">
        <v>508482</v>
      </c>
      <c r="L17" s="41">
        <v>511773</v>
      </c>
      <c r="M17" s="41">
        <v>576963</v>
      </c>
      <c r="N17" s="41">
        <v>486927</v>
      </c>
    </row>
    <row r="18" spans="1:18" s="10" customFormat="1" ht="15" customHeight="1" x14ac:dyDescent="0.2">
      <c r="A18" s="48" t="s">
        <v>791</v>
      </c>
      <c r="B18" s="39">
        <v>6139144</v>
      </c>
      <c r="C18" s="39">
        <v>514397</v>
      </c>
      <c r="D18" s="39">
        <v>461431</v>
      </c>
      <c r="E18" s="39">
        <v>698325</v>
      </c>
      <c r="F18" s="39">
        <v>459929</v>
      </c>
      <c r="G18" s="39">
        <v>592705</v>
      </c>
      <c r="H18" s="39">
        <v>522701</v>
      </c>
      <c r="I18" s="39">
        <v>499259</v>
      </c>
      <c r="J18" s="39">
        <v>372387</v>
      </c>
      <c r="K18" s="39">
        <v>498741</v>
      </c>
      <c r="L18" s="39">
        <v>499804</v>
      </c>
      <c r="M18" s="39">
        <v>559454</v>
      </c>
      <c r="N18" s="39">
        <v>460011</v>
      </c>
    </row>
    <row r="19" spans="1:18" s="10" customFormat="1" ht="15" customHeight="1" x14ac:dyDescent="0.2">
      <c r="A19" s="47" t="s">
        <v>353</v>
      </c>
      <c r="B19" s="41">
        <v>125141</v>
      </c>
      <c r="C19" s="41">
        <v>2792</v>
      </c>
      <c r="D19" s="41">
        <v>1665</v>
      </c>
      <c r="E19" s="41">
        <v>9956</v>
      </c>
      <c r="F19" s="41">
        <v>5817</v>
      </c>
      <c r="G19" s="41">
        <v>2456</v>
      </c>
      <c r="H19" s="41">
        <v>23680</v>
      </c>
      <c r="I19" s="41">
        <v>11782</v>
      </c>
      <c r="J19" s="41">
        <v>2071</v>
      </c>
      <c r="K19" s="41">
        <v>9741</v>
      </c>
      <c r="L19" s="41">
        <v>11918</v>
      </c>
      <c r="M19" s="41">
        <v>16347</v>
      </c>
      <c r="N19" s="41">
        <v>26916</v>
      </c>
    </row>
    <row r="20" spans="1:18" s="10" customFormat="1" ht="15" customHeight="1" x14ac:dyDescent="0.2">
      <c r="A20" s="48" t="s">
        <v>1222</v>
      </c>
      <c r="B20" s="39">
        <v>1461</v>
      </c>
      <c r="C20" s="39">
        <v>0</v>
      </c>
      <c r="D20" s="39">
        <v>0</v>
      </c>
      <c r="E20" s="39">
        <v>0</v>
      </c>
      <c r="F20" s="39">
        <v>35</v>
      </c>
      <c r="G20" s="39">
        <v>0</v>
      </c>
      <c r="H20" s="39">
        <v>120</v>
      </c>
      <c r="I20" s="39">
        <v>1255</v>
      </c>
      <c r="J20" s="39">
        <v>0</v>
      </c>
      <c r="K20" s="39">
        <v>0</v>
      </c>
      <c r="L20" s="39">
        <v>51</v>
      </c>
      <c r="M20" s="39">
        <v>0</v>
      </c>
      <c r="N20" s="39">
        <v>0</v>
      </c>
    </row>
    <row r="21" spans="1:18" s="10" customFormat="1" ht="15" customHeight="1" x14ac:dyDescent="0.2">
      <c r="A21" s="47" t="s">
        <v>354</v>
      </c>
      <c r="B21" s="41">
        <v>2252</v>
      </c>
      <c r="C21" s="41">
        <v>0</v>
      </c>
      <c r="D21" s="41">
        <v>0</v>
      </c>
      <c r="E21" s="41">
        <v>350</v>
      </c>
      <c r="F21" s="41">
        <v>53</v>
      </c>
      <c r="G21" s="41">
        <v>0</v>
      </c>
      <c r="H21" s="41">
        <v>687</v>
      </c>
      <c r="I21" s="41">
        <v>0</v>
      </c>
      <c r="J21" s="41">
        <v>0</v>
      </c>
      <c r="K21" s="41">
        <v>0</v>
      </c>
      <c r="L21" s="41">
        <v>0</v>
      </c>
      <c r="M21" s="41">
        <v>1162</v>
      </c>
      <c r="N21" s="41">
        <v>0</v>
      </c>
    </row>
    <row r="22" spans="1:18" s="10" customFormat="1" ht="15" customHeight="1" x14ac:dyDescent="0.2">
      <c r="A22" s="303" t="s">
        <v>724</v>
      </c>
      <c r="B22" s="39"/>
      <c r="C22" s="39"/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</row>
    <row r="23" spans="1:18" s="10" customFormat="1" ht="15" customHeight="1" x14ac:dyDescent="0.2">
      <c r="A23" s="36" t="s">
        <v>761</v>
      </c>
      <c r="B23" s="41">
        <f>B5-(B11+B17)</f>
        <v>850833</v>
      </c>
      <c r="C23" s="41">
        <f t="shared" ref="C23:N23" si="0">C5-(C11+C17)</f>
        <v>65880</v>
      </c>
      <c r="D23" s="41">
        <f t="shared" si="0"/>
        <v>62354</v>
      </c>
      <c r="E23" s="41">
        <f t="shared" si="0"/>
        <v>79745</v>
      </c>
      <c r="F23" s="41">
        <f t="shared" si="0"/>
        <v>70898</v>
      </c>
      <c r="G23" s="41">
        <f t="shared" si="0"/>
        <v>86720</v>
      </c>
      <c r="H23" s="41">
        <f t="shared" si="0"/>
        <v>65445</v>
      </c>
      <c r="I23" s="41">
        <f t="shared" si="0"/>
        <v>81168</v>
      </c>
      <c r="J23" s="41">
        <f t="shared" si="0"/>
        <v>52860</v>
      </c>
      <c r="K23" s="41">
        <f t="shared" si="0"/>
        <v>70572</v>
      </c>
      <c r="L23" s="41">
        <f t="shared" si="0"/>
        <v>70531</v>
      </c>
      <c r="M23" s="41">
        <f t="shared" si="0"/>
        <v>77773</v>
      </c>
      <c r="N23" s="41">
        <f t="shared" si="0"/>
        <v>66887</v>
      </c>
    </row>
    <row r="24" spans="1:18" s="10" customFormat="1" ht="15" customHeight="1" x14ac:dyDescent="0.2">
      <c r="A24" s="48" t="s">
        <v>791</v>
      </c>
      <c r="B24" s="39">
        <f t="shared" ref="B24:N27" si="1">B6-(B12+B18)</f>
        <v>826047</v>
      </c>
      <c r="C24" s="39">
        <f t="shared" si="1"/>
        <v>64182</v>
      </c>
      <c r="D24" s="39">
        <f t="shared" si="1"/>
        <v>40428</v>
      </c>
      <c r="E24" s="39">
        <f t="shared" si="1"/>
        <v>79745</v>
      </c>
      <c r="F24" s="39">
        <f t="shared" si="1"/>
        <v>70898</v>
      </c>
      <c r="G24" s="39">
        <f t="shared" si="1"/>
        <v>86720</v>
      </c>
      <c r="H24" s="39">
        <f t="shared" si="1"/>
        <v>65445</v>
      </c>
      <c r="I24" s="39">
        <f t="shared" si="1"/>
        <v>81168</v>
      </c>
      <c r="J24" s="39">
        <f t="shared" si="1"/>
        <v>52860</v>
      </c>
      <c r="K24" s="39">
        <f t="shared" si="1"/>
        <v>70572</v>
      </c>
      <c r="L24" s="39">
        <f t="shared" si="1"/>
        <v>70531</v>
      </c>
      <c r="M24" s="39">
        <f t="shared" si="1"/>
        <v>76611</v>
      </c>
      <c r="N24" s="39">
        <f t="shared" si="1"/>
        <v>66887</v>
      </c>
    </row>
    <row r="25" spans="1:18" s="10" customFormat="1" ht="15" customHeight="1" x14ac:dyDescent="0.2">
      <c r="A25" s="47" t="s">
        <v>353</v>
      </c>
      <c r="B25" s="41">
        <f t="shared" si="1"/>
        <v>24786</v>
      </c>
      <c r="C25" s="41">
        <f t="shared" si="1"/>
        <v>1698</v>
      </c>
      <c r="D25" s="41">
        <f t="shared" si="1"/>
        <v>21926</v>
      </c>
      <c r="E25" s="41">
        <f t="shared" si="1"/>
        <v>0</v>
      </c>
      <c r="F25" s="41">
        <f t="shared" si="1"/>
        <v>0</v>
      </c>
      <c r="G25" s="41">
        <f t="shared" si="1"/>
        <v>0</v>
      </c>
      <c r="H25" s="41">
        <f t="shared" si="1"/>
        <v>0</v>
      </c>
      <c r="I25" s="41">
        <f t="shared" si="1"/>
        <v>0</v>
      </c>
      <c r="J25" s="41">
        <f t="shared" si="1"/>
        <v>0</v>
      </c>
      <c r="K25" s="41">
        <f t="shared" si="1"/>
        <v>0</v>
      </c>
      <c r="L25" s="41">
        <f t="shared" si="1"/>
        <v>0</v>
      </c>
      <c r="M25" s="41">
        <f t="shared" si="1"/>
        <v>1162</v>
      </c>
      <c r="N25" s="41">
        <f t="shared" si="1"/>
        <v>0</v>
      </c>
    </row>
    <row r="26" spans="1:18" s="10" customFormat="1" ht="15" customHeight="1" x14ac:dyDescent="0.2">
      <c r="A26" s="48" t="s">
        <v>1222</v>
      </c>
      <c r="B26" s="39">
        <f t="shared" si="1"/>
        <v>0</v>
      </c>
      <c r="C26" s="39">
        <f t="shared" si="1"/>
        <v>0</v>
      </c>
      <c r="D26" s="39">
        <f t="shared" si="1"/>
        <v>0</v>
      </c>
      <c r="E26" s="39">
        <f t="shared" si="1"/>
        <v>0</v>
      </c>
      <c r="F26" s="39">
        <f t="shared" si="1"/>
        <v>0</v>
      </c>
      <c r="G26" s="39">
        <f t="shared" si="1"/>
        <v>0</v>
      </c>
      <c r="H26" s="39">
        <f t="shared" si="1"/>
        <v>0</v>
      </c>
      <c r="I26" s="39">
        <f t="shared" si="1"/>
        <v>0</v>
      </c>
      <c r="J26" s="39">
        <f t="shared" si="1"/>
        <v>0</v>
      </c>
      <c r="K26" s="39">
        <f t="shared" si="1"/>
        <v>0</v>
      </c>
      <c r="L26" s="39">
        <f t="shared" si="1"/>
        <v>0</v>
      </c>
      <c r="M26" s="39">
        <f t="shared" si="1"/>
        <v>0</v>
      </c>
      <c r="N26" s="39">
        <f t="shared" si="1"/>
        <v>0</v>
      </c>
    </row>
    <row r="27" spans="1:18" s="10" customFormat="1" ht="15" customHeight="1" x14ac:dyDescent="0.2">
      <c r="A27" s="47" t="s">
        <v>354</v>
      </c>
      <c r="B27" s="41">
        <f t="shared" si="1"/>
        <v>0</v>
      </c>
      <c r="C27" s="41">
        <f t="shared" si="1"/>
        <v>0</v>
      </c>
      <c r="D27" s="41">
        <f t="shared" si="1"/>
        <v>0</v>
      </c>
      <c r="E27" s="41">
        <f t="shared" si="1"/>
        <v>0</v>
      </c>
      <c r="F27" s="41">
        <f t="shared" si="1"/>
        <v>0</v>
      </c>
      <c r="G27" s="41">
        <f t="shared" si="1"/>
        <v>0</v>
      </c>
      <c r="H27" s="41">
        <f t="shared" si="1"/>
        <v>0</v>
      </c>
      <c r="I27" s="41">
        <f t="shared" si="1"/>
        <v>0</v>
      </c>
      <c r="J27" s="41">
        <f t="shared" si="1"/>
        <v>0</v>
      </c>
      <c r="K27" s="41">
        <f t="shared" si="1"/>
        <v>0</v>
      </c>
      <c r="L27" s="41">
        <f t="shared" si="1"/>
        <v>0</v>
      </c>
      <c r="M27" s="41">
        <f t="shared" si="1"/>
        <v>0</v>
      </c>
      <c r="N27" s="41">
        <f t="shared" si="1"/>
        <v>0</v>
      </c>
    </row>
    <row r="28" spans="1:18" ht="12" customHeight="1" x14ac:dyDescent="0.2">
      <c r="A28" s="30" t="s">
        <v>1007</v>
      </c>
      <c r="B28" s="39"/>
      <c r="C28" s="39"/>
      <c r="D28" s="39"/>
      <c r="E28"/>
      <c r="F28"/>
      <c r="H28"/>
      <c r="J28"/>
      <c r="K28"/>
      <c r="L28"/>
      <c r="N28"/>
    </row>
    <row r="29" spans="1:18" ht="12" customHeight="1" x14ac:dyDescent="0.2">
      <c r="A29" s="30" t="s">
        <v>695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</row>
    <row r="30" spans="1:18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</row>
    <row r="31" spans="1:18" x14ac:dyDescent="0.2">
      <c r="A31" s="133"/>
      <c r="B31" s="133"/>
      <c r="C31" s="193"/>
      <c r="D31" s="193"/>
      <c r="E31" s="193"/>
      <c r="F31" s="193"/>
      <c r="G31" s="193"/>
      <c r="H31" s="193"/>
      <c r="I31" s="193"/>
      <c r="J31" s="193"/>
      <c r="K31" s="193"/>
      <c r="L31" s="193"/>
      <c r="M31" s="193"/>
      <c r="N31" s="193"/>
      <c r="O31" s="12"/>
      <c r="P31" s="12"/>
      <c r="Q31" s="12"/>
      <c r="R31" s="12"/>
    </row>
    <row r="32" spans="1:18" x14ac:dyDescent="0.2">
      <c r="A32" s="133"/>
      <c r="B32" s="194"/>
      <c r="C32" s="194"/>
      <c r="D32" s="194"/>
      <c r="E32" s="194"/>
      <c r="F32" s="194"/>
      <c r="G32" s="194"/>
      <c r="H32" s="194"/>
      <c r="I32" s="194"/>
      <c r="J32" s="194"/>
      <c r="K32" s="194"/>
      <c r="L32" s="194"/>
      <c r="M32" s="194"/>
      <c r="N32" s="194"/>
      <c r="O32" s="12"/>
      <c r="P32" s="12"/>
      <c r="Q32" s="12"/>
      <c r="R32" s="12"/>
    </row>
    <row r="33" spans="1:18" x14ac:dyDescent="0.2">
      <c r="A33" s="133"/>
      <c r="B33" s="133"/>
      <c r="C33" s="193"/>
      <c r="D33" s="193"/>
      <c r="E33" s="193"/>
      <c r="F33" s="193"/>
      <c r="G33" s="193"/>
      <c r="H33" s="193"/>
      <c r="I33" s="193"/>
      <c r="J33" s="193"/>
      <c r="K33" s="193"/>
      <c r="L33" s="193"/>
      <c r="M33" s="193"/>
      <c r="N33" s="193"/>
      <c r="O33" s="12"/>
      <c r="P33" s="12"/>
      <c r="Q33" s="12"/>
      <c r="R33" s="12"/>
    </row>
    <row r="34" spans="1:18" x14ac:dyDescent="0.2">
      <c r="A34" s="12"/>
      <c r="B34" s="12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/>
      <c r="P34" s="12"/>
      <c r="Q34" s="12"/>
      <c r="R34" s="12"/>
    </row>
  </sheetData>
  <phoneticPr fontId="0" type="noConversion"/>
  <pageMargins left="0.39370078740157483" right="0.39370078740157483" top="0.59055118110236227" bottom="0.59055118110236227" header="0" footer="0"/>
  <pageSetup paperSize="9" scale="74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>
    <pageSetUpPr fitToPage="1"/>
  </sheetPr>
  <dimension ref="A1:F88"/>
  <sheetViews>
    <sheetView workbookViewId="0"/>
  </sheetViews>
  <sheetFormatPr baseColWidth="10" defaultColWidth="11.42578125" defaultRowHeight="12.75" x14ac:dyDescent="0.2"/>
  <cols>
    <col min="1" max="1" width="5.5703125" style="129" customWidth="1"/>
    <col min="2" max="2" width="75.7109375" style="129" customWidth="1"/>
    <col min="3" max="3" width="5.5703125" style="129" customWidth="1"/>
    <col min="4" max="16384" width="11.42578125" style="129"/>
  </cols>
  <sheetData>
    <row r="1" spans="1:6" s="13" customFormat="1" x14ac:dyDescent="0.2"/>
    <row r="4" spans="1:6" s="160" customFormat="1" x14ac:dyDescent="0.2">
      <c r="A4" s="13"/>
      <c r="B4" s="13"/>
      <c r="C4" s="13"/>
      <c r="D4" s="13"/>
      <c r="E4" s="13"/>
      <c r="F4" s="159"/>
    </row>
    <row r="5" spans="1:6" s="160" customFormat="1" x14ac:dyDescent="0.2">
      <c r="F5" s="162"/>
    </row>
    <row r="6" spans="1:6" s="160" customFormat="1" x14ac:dyDescent="0.2">
      <c r="F6" s="162"/>
    </row>
    <row r="7" spans="1:6" s="160" customFormat="1" x14ac:dyDescent="0.2">
      <c r="F7" s="162"/>
    </row>
    <row r="8" spans="1:6" s="160" customFormat="1" x14ac:dyDescent="0.2">
      <c r="F8" s="162"/>
    </row>
    <row r="9" spans="1:6" s="160" customFormat="1" x14ac:dyDescent="0.2">
      <c r="F9" s="162"/>
    </row>
    <row r="10" spans="1:6" s="160" customFormat="1" x14ac:dyDescent="0.2">
      <c r="F10" s="162"/>
    </row>
    <row r="11" spans="1:6" s="160" customFormat="1" x14ac:dyDescent="0.2">
      <c r="F11" s="162"/>
    </row>
    <row r="12" spans="1:6" s="160" customFormat="1" x14ac:dyDescent="0.2">
      <c r="F12" s="162"/>
    </row>
    <row r="13" spans="1:6" s="160" customFormat="1" x14ac:dyDescent="0.2">
      <c r="F13" s="162"/>
    </row>
    <row r="14" spans="1:6" s="160" customFormat="1" x14ac:dyDescent="0.2">
      <c r="F14" s="162"/>
    </row>
    <row r="15" spans="1:6" s="160" customFormat="1" x14ac:dyDescent="0.2">
      <c r="F15" s="162"/>
    </row>
    <row r="16" spans="1:6" s="160" customFormat="1" x14ac:dyDescent="0.2">
      <c r="F16" s="162"/>
    </row>
    <row r="17" spans="2:6" s="160" customFormat="1" x14ac:dyDescent="0.2">
      <c r="F17" s="162"/>
    </row>
    <row r="18" spans="2:6" s="160" customFormat="1" x14ac:dyDescent="0.2">
      <c r="F18" s="162"/>
    </row>
    <row r="19" spans="2:6" s="160" customFormat="1" x14ac:dyDescent="0.2">
      <c r="F19" s="162"/>
    </row>
    <row r="20" spans="2:6" s="160" customFormat="1" x14ac:dyDescent="0.2">
      <c r="F20" s="162"/>
    </row>
    <row r="21" spans="2:6" s="160" customFormat="1" x14ac:dyDescent="0.2">
      <c r="F21" s="162"/>
    </row>
    <row r="22" spans="2:6" s="160" customFormat="1" x14ac:dyDescent="0.2">
      <c r="F22" s="162"/>
    </row>
    <row r="23" spans="2:6" s="160" customFormat="1" x14ac:dyDescent="0.2">
      <c r="F23" s="162"/>
    </row>
    <row r="24" spans="2:6" s="160" customFormat="1" x14ac:dyDescent="0.2">
      <c r="F24" s="162"/>
    </row>
    <row r="25" spans="2:6" s="160" customFormat="1" x14ac:dyDescent="0.2">
      <c r="F25" s="162"/>
    </row>
    <row r="26" spans="2:6" s="160" customFormat="1" x14ac:dyDescent="0.2">
      <c r="F26" s="162"/>
    </row>
    <row r="27" spans="2:6" ht="14.25" x14ac:dyDescent="0.2">
      <c r="B27" s="24"/>
      <c r="F27" s="154"/>
    </row>
    <row r="28" spans="2:6" x14ac:dyDescent="0.2">
      <c r="E28" s="155"/>
      <c r="F28" s="154"/>
    </row>
    <row r="29" spans="2:6" x14ac:dyDescent="0.2">
      <c r="F29" s="154"/>
    </row>
    <row r="30" spans="2:6" x14ac:dyDescent="0.2">
      <c r="F30" s="154"/>
    </row>
    <row r="31" spans="2:6" x14ac:dyDescent="0.2">
      <c r="F31" s="154"/>
    </row>
    <row r="32" spans="2:6" x14ac:dyDescent="0.2">
      <c r="F32" s="154"/>
    </row>
    <row r="33" spans="5:6" x14ac:dyDescent="0.2">
      <c r="F33" s="154"/>
    </row>
    <row r="34" spans="5:6" x14ac:dyDescent="0.2">
      <c r="F34" s="154"/>
    </row>
    <row r="35" spans="5:6" x14ac:dyDescent="0.2">
      <c r="F35" s="154"/>
    </row>
    <row r="36" spans="5:6" x14ac:dyDescent="0.2">
      <c r="F36" s="154"/>
    </row>
    <row r="37" spans="5:6" x14ac:dyDescent="0.2">
      <c r="F37" s="154"/>
    </row>
    <row r="38" spans="5:6" x14ac:dyDescent="0.2">
      <c r="F38" s="154"/>
    </row>
    <row r="39" spans="5:6" x14ac:dyDescent="0.2">
      <c r="F39" s="154"/>
    </row>
    <row r="40" spans="5:6" x14ac:dyDescent="0.2">
      <c r="E40" s="155"/>
      <c r="F40" s="154"/>
    </row>
    <row r="41" spans="5:6" x14ac:dyDescent="0.2">
      <c r="F41" s="154"/>
    </row>
    <row r="42" spans="5:6" x14ac:dyDescent="0.2">
      <c r="F42" s="154"/>
    </row>
    <row r="43" spans="5:6" x14ac:dyDescent="0.2">
      <c r="F43" s="154"/>
    </row>
    <row r="44" spans="5:6" x14ac:dyDescent="0.2">
      <c r="F44" s="154"/>
    </row>
    <row r="45" spans="5:6" x14ac:dyDescent="0.2">
      <c r="F45" s="154"/>
    </row>
    <row r="46" spans="5:6" x14ac:dyDescent="0.2">
      <c r="F46" s="154"/>
    </row>
    <row r="47" spans="5:6" x14ac:dyDescent="0.2">
      <c r="F47" s="154"/>
    </row>
    <row r="48" spans="5:6" x14ac:dyDescent="0.2">
      <c r="F48" s="154"/>
    </row>
    <row r="49" spans="5:6" x14ac:dyDescent="0.2">
      <c r="F49" s="154"/>
    </row>
    <row r="50" spans="5:6" x14ac:dyDescent="0.2">
      <c r="F50" s="154"/>
    </row>
    <row r="51" spans="5:6" x14ac:dyDescent="0.2">
      <c r="F51" s="154"/>
    </row>
    <row r="52" spans="5:6" x14ac:dyDescent="0.2">
      <c r="E52" s="155"/>
      <c r="F52" s="154"/>
    </row>
    <row r="53" spans="5:6" x14ac:dyDescent="0.2">
      <c r="F53" s="154"/>
    </row>
    <row r="54" spans="5:6" x14ac:dyDescent="0.2">
      <c r="F54" s="154"/>
    </row>
    <row r="55" spans="5:6" x14ac:dyDescent="0.2">
      <c r="F55" s="154"/>
    </row>
    <row r="56" spans="5:6" x14ac:dyDescent="0.2">
      <c r="F56" s="154"/>
    </row>
    <row r="57" spans="5:6" x14ac:dyDescent="0.2">
      <c r="F57" s="154"/>
    </row>
    <row r="58" spans="5:6" x14ac:dyDescent="0.2">
      <c r="F58" s="154"/>
    </row>
    <row r="59" spans="5:6" x14ac:dyDescent="0.2">
      <c r="F59" s="154"/>
    </row>
    <row r="60" spans="5:6" x14ac:dyDescent="0.2">
      <c r="F60" s="154"/>
    </row>
    <row r="61" spans="5:6" x14ac:dyDescent="0.2">
      <c r="F61" s="154"/>
    </row>
    <row r="62" spans="5:6" x14ac:dyDescent="0.2">
      <c r="F62" s="154"/>
    </row>
    <row r="63" spans="5:6" x14ac:dyDescent="0.2">
      <c r="F63" s="154"/>
    </row>
    <row r="64" spans="5:6" x14ac:dyDescent="0.2">
      <c r="E64" s="155"/>
    </row>
    <row r="76" spans="5:6" x14ac:dyDescent="0.2">
      <c r="E76" s="155"/>
      <c r="F76" s="154"/>
    </row>
    <row r="88" spans="5:6" x14ac:dyDescent="0.2">
      <c r="E88" s="155"/>
      <c r="F88" s="154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2" t="s">
        <v>405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>
    <pageSetUpPr fitToPage="1"/>
  </sheetPr>
  <dimension ref="A1:G24"/>
  <sheetViews>
    <sheetView topLeftCell="C1" zoomScaleNormal="100" workbookViewId="0"/>
  </sheetViews>
  <sheetFormatPr baseColWidth="10" defaultColWidth="11.42578125" defaultRowHeight="12.75" x14ac:dyDescent="0.2"/>
  <cols>
    <col min="1" max="1" width="24.7109375" style="10" customWidth="1"/>
    <col min="2" max="6" width="12.7109375" style="14" customWidth="1"/>
    <col min="7" max="16384" width="11.42578125" style="10"/>
  </cols>
  <sheetData>
    <row r="1" spans="1:7" ht="15.75" customHeight="1" x14ac:dyDescent="0.2">
      <c r="A1" s="78" t="s">
        <v>1084</v>
      </c>
      <c r="B1" s="61"/>
      <c r="C1" s="61"/>
      <c r="D1" s="61"/>
      <c r="E1" s="61"/>
      <c r="F1" s="61"/>
    </row>
    <row r="2" spans="1:7" x14ac:dyDescent="0.2">
      <c r="A2" s="35"/>
      <c r="B2" s="61"/>
      <c r="C2" s="61"/>
      <c r="D2" s="166"/>
      <c r="E2" s="61"/>
      <c r="F2" s="61"/>
    </row>
    <row r="3" spans="1:7" ht="18.75" customHeight="1" x14ac:dyDescent="0.2">
      <c r="A3" s="94"/>
      <c r="B3" s="106" t="s">
        <v>761</v>
      </c>
      <c r="C3" s="106" t="s">
        <v>540</v>
      </c>
      <c r="D3" s="106" t="s">
        <v>884</v>
      </c>
      <c r="E3" s="106" t="s">
        <v>541</v>
      </c>
      <c r="F3" s="106" t="s">
        <v>542</v>
      </c>
    </row>
    <row r="4" spans="1:7" ht="15" customHeight="1" x14ac:dyDescent="0.2">
      <c r="A4" s="35" t="s">
        <v>34</v>
      </c>
      <c r="B4" s="166">
        <v>156.38800000000001</v>
      </c>
      <c r="C4" s="166">
        <v>72.144999999999996</v>
      </c>
      <c r="D4" s="166">
        <v>39.445</v>
      </c>
      <c r="E4" s="166">
        <v>24.690999999999999</v>
      </c>
      <c r="F4" s="166">
        <v>16.998999999999999</v>
      </c>
    </row>
    <row r="5" spans="1:7" ht="15" customHeight="1" x14ac:dyDescent="0.2">
      <c r="A5" s="40" t="s">
        <v>537</v>
      </c>
      <c r="B5" s="41">
        <v>137</v>
      </c>
      <c r="C5" s="41">
        <v>40</v>
      </c>
      <c r="D5" s="41">
        <v>33</v>
      </c>
      <c r="E5" s="41">
        <v>26</v>
      </c>
      <c r="F5" s="41">
        <v>33</v>
      </c>
    </row>
    <row r="6" spans="1:7" ht="15" customHeight="1" x14ac:dyDescent="0.2">
      <c r="A6" s="35"/>
      <c r="B6" s="39"/>
      <c r="C6" s="39"/>
      <c r="D6" s="39"/>
      <c r="E6" s="39"/>
      <c r="F6" s="39"/>
    </row>
    <row r="7" spans="1:7" ht="15" customHeight="1" x14ac:dyDescent="0.2">
      <c r="A7" s="94"/>
      <c r="B7" s="106" t="s">
        <v>543</v>
      </c>
      <c r="C7" s="106" t="s">
        <v>427</v>
      </c>
      <c r="D7" s="106" t="s">
        <v>885</v>
      </c>
      <c r="E7" s="106" t="s">
        <v>886</v>
      </c>
      <c r="F7" s="106" t="s">
        <v>887</v>
      </c>
    </row>
    <row r="8" spans="1:7" ht="15" customHeight="1" x14ac:dyDescent="0.2">
      <c r="A8" s="35" t="s">
        <v>34</v>
      </c>
      <c r="B8" s="166">
        <v>13.292999999999999</v>
      </c>
      <c r="C8" s="166">
        <v>3.5710000000000002</v>
      </c>
      <c r="D8" s="166">
        <v>15.497</v>
      </c>
      <c r="E8" s="166">
        <v>1.23</v>
      </c>
      <c r="F8" s="166">
        <v>24.859000000000002</v>
      </c>
    </row>
    <row r="9" spans="1:7" ht="15" customHeight="1" x14ac:dyDescent="0.2">
      <c r="A9" s="40" t="s">
        <v>537</v>
      </c>
      <c r="B9" s="41">
        <v>18</v>
      </c>
      <c r="C9" s="41">
        <v>21</v>
      </c>
      <c r="D9" s="41">
        <v>16</v>
      </c>
      <c r="E9" s="41">
        <v>4</v>
      </c>
      <c r="F9" s="41">
        <v>22</v>
      </c>
    </row>
    <row r="10" spans="1:7" ht="15" customHeight="1" x14ac:dyDescent="0.2">
      <c r="A10" s="35"/>
      <c r="B10" s="10"/>
      <c r="C10" s="10"/>
      <c r="D10" s="10"/>
      <c r="E10" s="10"/>
      <c r="F10" s="10"/>
    </row>
    <row r="11" spans="1:7" ht="15" customHeight="1" x14ac:dyDescent="0.2">
      <c r="A11" s="94"/>
      <c r="B11" s="106" t="s">
        <v>761</v>
      </c>
      <c r="C11" s="106" t="s">
        <v>540</v>
      </c>
      <c r="D11" s="106" t="s">
        <v>884</v>
      </c>
      <c r="E11" s="106" t="s">
        <v>541</v>
      </c>
      <c r="F11" s="106" t="s">
        <v>542</v>
      </c>
    </row>
    <row r="12" spans="1:7" ht="15" customHeight="1" x14ac:dyDescent="0.2">
      <c r="A12" s="35" t="s">
        <v>538</v>
      </c>
      <c r="B12" s="10"/>
      <c r="C12" s="10"/>
      <c r="D12" s="10"/>
      <c r="E12" s="10"/>
      <c r="F12" s="10"/>
    </row>
    <row r="13" spans="1:7" ht="15" customHeight="1" x14ac:dyDescent="0.2">
      <c r="A13" s="36" t="s">
        <v>917</v>
      </c>
      <c r="B13" s="41">
        <v>1457</v>
      </c>
      <c r="C13" s="41">
        <v>156</v>
      </c>
      <c r="D13" s="41">
        <v>152</v>
      </c>
      <c r="E13" s="41">
        <v>143</v>
      </c>
      <c r="F13" s="41">
        <v>146</v>
      </c>
    </row>
    <row r="14" spans="1:7" ht="15" customHeight="1" x14ac:dyDescent="0.2">
      <c r="A14" s="38" t="s">
        <v>1027</v>
      </c>
      <c r="B14" s="39">
        <v>1368</v>
      </c>
      <c r="C14" s="39">
        <v>156</v>
      </c>
      <c r="D14" s="39">
        <v>152</v>
      </c>
      <c r="E14" s="39">
        <v>143</v>
      </c>
      <c r="F14" s="39">
        <v>146</v>
      </c>
    </row>
    <row r="15" spans="1:7" ht="15" customHeight="1" x14ac:dyDescent="0.2">
      <c r="A15" s="36" t="s">
        <v>202</v>
      </c>
      <c r="B15" s="41">
        <v>1109</v>
      </c>
      <c r="C15" s="41">
        <v>110</v>
      </c>
      <c r="D15" s="41">
        <v>108</v>
      </c>
      <c r="E15" s="41">
        <v>107</v>
      </c>
      <c r="F15" s="41">
        <v>112</v>
      </c>
      <c r="G15" s="173"/>
    </row>
    <row r="16" spans="1:7" ht="15" customHeight="1" x14ac:dyDescent="0.2">
      <c r="A16" s="38" t="s">
        <v>79</v>
      </c>
      <c r="B16" s="39">
        <v>996</v>
      </c>
      <c r="C16" s="39">
        <v>97</v>
      </c>
      <c r="D16" s="39">
        <v>98</v>
      </c>
      <c r="E16" s="39">
        <v>93</v>
      </c>
      <c r="F16" s="39">
        <v>100</v>
      </c>
      <c r="G16" s="173"/>
    </row>
    <row r="18" spans="1:6" ht="15" customHeight="1" x14ac:dyDescent="0.2">
      <c r="A18" s="94"/>
      <c r="B18" s="106" t="s">
        <v>543</v>
      </c>
      <c r="C18" s="106" t="s">
        <v>427</v>
      </c>
      <c r="D18" s="106" t="s">
        <v>885</v>
      </c>
      <c r="E18" s="106" t="s">
        <v>886</v>
      </c>
      <c r="F18" s="106" t="s">
        <v>887</v>
      </c>
    </row>
    <row r="19" spans="1:6" ht="15" customHeight="1" x14ac:dyDescent="0.2">
      <c r="A19" s="35" t="s">
        <v>538</v>
      </c>
      <c r="B19" s="10"/>
      <c r="C19" s="10"/>
      <c r="D19" s="10"/>
      <c r="E19" s="10"/>
      <c r="F19" s="10"/>
    </row>
    <row r="20" spans="1:6" ht="15" customHeight="1" x14ac:dyDescent="0.2">
      <c r="A20" s="36" t="s">
        <v>917</v>
      </c>
      <c r="B20" s="41">
        <v>138</v>
      </c>
      <c r="C20" s="41">
        <v>128</v>
      </c>
      <c r="D20" s="41">
        <v>311</v>
      </c>
      <c r="E20" s="41">
        <v>195</v>
      </c>
      <c r="F20" s="41">
        <v>88</v>
      </c>
    </row>
    <row r="21" spans="1:6" ht="15" customHeight="1" x14ac:dyDescent="0.2">
      <c r="A21" s="38" t="s">
        <v>1027</v>
      </c>
      <c r="B21" s="39">
        <v>138</v>
      </c>
      <c r="C21" s="39">
        <v>128</v>
      </c>
      <c r="D21" s="39">
        <v>310</v>
      </c>
      <c r="E21" s="39">
        <v>108</v>
      </c>
      <c r="F21" s="39">
        <v>87</v>
      </c>
    </row>
    <row r="22" spans="1:6" ht="15" customHeight="1" x14ac:dyDescent="0.2">
      <c r="A22" s="36" t="s">
        <v>202</v>
      </c>
      <c r="B22" s="41">
        <v>98</v>
      </c>
      <c r="C22" s="41">
        <v>100</v>
      </c>
      <c r="D22" s="41">
        <v>290</v>
      </c>
      <c r="E22" s="41">
        <v>105</v>
      </c>
      <c r="F22" s="41">
        <v>79</v>
      </c>
    </row>
    <row r="23" spans="1:6" ht="15" customHeight="1" x14ac:dyDescent="0.2">
      <c r="A23" s="38" t="s">
        <v>79</v>
      </c>
      <c r="B23" s="39">
        <v>94</v>
      </c>
      <c r="C23" s="39">
        <v>78</v>
      </c>
      <c r="D23" s="39">
        <v>262</v>
      </c>
      <c r="E23" s="39">
        <v>96</v>
      </c>
      <c r="F23" s="39">
        <v>78</v>
      </c>
    </row>
    <row r="24" spans="1:6" x14ac:dyDescent="0.2">
      <c r="A24" s="79" t="s">
        <v>362</v>
      </c>
      <c r="D24" s="199"/>
    </row>
  </sheetData>
  <phoneticPr fontId="0" type="noConversion"/>
  <pageMargins left="0.39370078740157483" right="0.39370078740157483" top="0.59055118110236227" bottom="0.59055118110236227" header="0" footer="0"/>
  <pageSetup paperSize="9" scale="7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3">
    <pageSetUpPr fitToPage="1"/>
  </sheetPr>
  <dimension ref="A1:L17"/>
  <sheetViews>
    <sheetView zoomScaleNormal="100" workbookViewId="0"/>
  </sheetViews>
  <sheetFormatPr baseColWidth="10" defaultRowHeight="12.75" x14ac:dyDescent="0.2"/>
  <cols>
    <col min="1" max="1" width="11.140625" customWidth="1"/>
    <col min="2" max="2" width="11.85546875" style="2" customWidth="1"/>
    <col min="3" max="3" width="10" style="2" customWidth="1"/>
    <col min="4" max="4" width="8.85546875" style="2" customWidth="1"/>
    <col min="5" max="5" width="9.7109375" style="2" customWidth="1"/>
    <col min="6" max="6" width="8.85546875" style="2" customWidth="1"/>
    <col min="7" max="11" width="8.85546875" customWidth="1"/>
  </cols>
  <sheetData>
    <row r="1" spans="1:12" ht="15.75" customHeight="1" x14ac:dyDescent="0.2">
      <c r="A1" s="24" t="s">
        <v>1085</v>
      </c>
      <c r="B1" s="16"/>
      <c r="C1" s="16"/>
      <c r="D1" s="16"/>
      <c r="E1" s="16"/>
      <c r="F1" s="16"/>
      <c r="G1" s="21"/>
      <c r="H1" s="21"/>
      <c r="I1" s="21"/>
      <c r="J1" s="21"/>
      <c r="K1" s="21"/>
    </row>
    <row r="2" spans="1:12" x14ac:dyDescent="0.2">
      <c r="A2" s="23"/>
      <c r="B2" s="17"/>
      <c r="C2" s="16"/>
      <c r="D2" s="16"/>
      <c r="E2" s="16"/>
      <c r="F2" s="16"/>
      <c r="G2" s="21"/>
      <c r="H2" s="21"/>
      <c r="I2" s="21"/>
      <c r="J2" s="21"/>
      <c r="K2" s="21"/>
    </row>
    <row r="3" spans="1:12" ht="18.75" customHeight="1" x14ac:dyDescent="0.2">
      <c r="A3" s="94"/>
      <c r="B3" s="106" t="s">
        <v>761</v>
      </c>
      <c r="C3" s="106" t="s">
        <v>540</v>
      </c>
      <c r="D3" s="106" t="s">
        <v>884</v>
      </c>
      <c r="E3" s="106" t="s">
        <v>541</v>
      </c>
      <c r="F3" s="106" t="s">
        <v>542</v>
      </c>
      <c r="G3" s="106" t="s">
        <v>543</v>
      </c>
      <c r="H3" s="106" t="s">
        <v>427</v>
      </c>
      <c r="I3" s="106" t="s">
        <v>885</v>
      </c>
      <c r="J3" s="106" t="s">
        <v>886</v>
      </c>
      <c r="K3" s="106" t="s">
        <v>887</v>
      </c>
    </row>
    <row r="4" spans="1:12" ht="15.4" customHeight="1" x14ac:dyDescent="0.2">
      <c r="A4" s="280" t="s">
        <v>761</v>
      </c>
      <c r="B4" s="183">
        <f>SUM(C4:K4)</f>
        <v>63843231</v>
      </c>
      <c r="C4" s="183">
        <f>SUM(C5:C16)</f>
        <v>9157724</v>
      </c>
      <c r="D4" s="183">
        <f t="shared" ref="D4:K4" si="0">SUM(D5:D16)</f>
        <v>8518631</v>
      </c>
      <c r="E4" s="183">
        <f t="shared" si="0"/>
        <v>12843492</v>
      </c>
      <c r="F4" s="183">
        <f t="shared" si="0"/>
        <v>9724913</v>
      </c>
      <c r="G4" s="183">
        <f t="shared" si="0"/>
        <v>7030833</v>
      </c>
      <c r="H4" s="183">
        <f t="shared" si="0"/>
        <v>8070682</v>
      </c>
      <c r="I4" s="183">
        <f t="shared" si="0"/>
        <v>6188540</v>
      </c>
      <c r="J4" s="183">
        <f t="shared" si="0"/>
        <v>1906035</v>
      </c>
      <c r="K4" s="183">
        <f t="shared" si="0"/>
        <v>402381</v>
      </c>
    </row>
    <row r="5" spans="1:12" ht="15" customHeight="1" x14ac:dyDescent="0.2">
      <c r="A5" s="40" t="s">
        <v>727</v>
      </c>
      <c r="B5" s="41">
        <f>SUM(C5:K5)</f>
        <v>5125002</v>
      </c>
      <c r="C5" s="41">
        <v>756038</v>
      </c>
      <c r="D5" s="41">
        <v>698055</v>
      </c>
      <c r="E5" s="41">
        <v>1065120</v>
      </c>
      <c r="F5" s="53">
        <v>774371</v>
      </c>
      <c r="G5" s="53">
        <v>565146</v>
      </c>
      <c r="H5" s="53">
        <v>669477</v>
      </c>
      <c r="I5" s="53">
        <v>445410</v>
      </c>
      <c r="J5" s="53">
        <v>129197</v>
      </c>
      <c r="K5" s="53">
        <v>22188</v>
      </c>
      <c r="L5" s="163"/>
    </row>
    <row r="6" spans="1:12" ht="15" customHeight="1" x14ac:dyDescent="0.2">
      <c r="A6" s="35" t="s">
        <v>728</v>
      </c>
      <c r="B6" s="39">
        <f t="shared" ref="B6:B16" si="1">SUM(C6:K6)</f>
        <v>5361455</v>
      </c>
      <c r="C6" s="39">
        <v>777948</v>
      </c>
      <c r="D6" s="39">
        <v>704990</v>
      </c>
      <c r="E6" s="39">
        <v>1101407</v>
      </c>
      <c r="F6" s="54">
        <v>786025</v>
      </c>
      <c r="G6" s="54">
        <v>573032</v>
      </c>
      <c r="H6" s="54">
        <v>697437</v>
      </c>
      <c r="I6" s="54">
        <v>540234</v>
      </c>
      <c r="J6" s="54">
        <v>157274</v>
      </c>
      <c r="K6" s="54">
        <v>23108</v>
      </c>
      <c r="L6" s="163"/>
    </row>
    <row r="7" spans="1:12" ht="15" customHeight="1" x14ac:dyDescent="0.2">
      <c r="A7" s="40" t="s">
        <v>729</v>
      </c>
      <c r="B7" s="41">
        <f t="shared" si="1"/>
        <v>7480105</v>
      </c>
      <c r="C7" s="41">
        <v>1039196</v>
      </c>
      <c r="D7" s="41">
        <v>1004479</v>
      </c>
      <c r="E7" s="41">
        <v>1517797</v>
      </c>
      <c r="F7" s="53">
        <v>1163712</v>
      </c>
      <c r="G7" s="53">
        <v>850110</v>
      </c>
      <c r="H7" s="53">
        <v>990801</v>
      </c>
      <c r="I7" s="53">
        <v>695380</v>
      </c>
      <c r="J7" s="53">
        <v>185656</v>
      </c>
      <c r="K7" s="53">
        <v>32974</v>
      </c>
      <c r="L7" s="163"/>
    </row>
    <row r="8" spans="1:12" ht="15" customHeight="1" x14ac:dyDescent="0.2">
      <c r="A8" s="35" t="s">
        <v>792</v>
      </c>
      <c r="B8" s="39">
        <f t="shared" si="1"/>
        <v>4779278</v>
      </c>
      <c r="C8" s="39">
        <v>675451</v>
      </c>
      <c r="D8" s="39">
        <v>631003</v>
      </c>
      <c r="E8" s="39">
        <v>954661</v>
      </c>
      <c r="F8" s="39">
        <v>731720</v>
      </c>
      <c r="G8" s="54">
        <v>530678</v>
      </c>
      <c r="H8" s="54">
        <v>597791</v>
      </c>
      <c r="I8" s="54">
        <v>471806</v>
      </c>
      <c r="J8" s="54">
        <v>149654</v>
      </c>
      <c r="K8" s="54">
        <v>36514</v>
      </c>
      <c r="L8" s="163"/>
    </row>
    <row r="9" spans="1:12" ht="15" customHeight="1" x14ac:dyDescent="0.2">
      <c r="A9" s="40" t="s">
        <v>730</v>
      </c>
      <c r="B9" s="41">
        <f t="shared" si="1"/>
        <v>5835412</v>
      </c>
      <c r="C9" s="41">
        <v>831407</v>
      </c>
      <c r="D9" s="41">
        <v>771341</v>
      </c>
      <c r="E9" s="41">
        <v>1168965</v>
      </c>
      <c r="F9" s="41">
        <v>877876</v>
      </c>
      <c r="G9" s="53">
        <v>637153</v>
      </c>
      <c r="H9" s="53">
        <v>729494</v>
      </c>
      <c r="I9" s="53">
        <v>596603</v>
      </c>
      <c r="J9" s="53">
        <v>181930</v>
      </c>
      <c r="K9" s="53">
        <v>40643</v>
      </c>
      <c r="L9" s="163"/>
    </row>
    <row r="10" spans="1:12" ht="15" customHeight="1" x14ac:dyDescent="0.2">
      <c r="A10" s="35" t="s">
        <v>731</v>
      </c>
      <c r="B10" s="39">
        <f t="shared" si="1"/>
        <v>5399800</v>
      </c>
      <c r="C10" s="39">
        <v>757923</v>
      </c>
      <c r="D10" s="39">
        <v>712475</v>
      </c>
      <c r="E10" s="39">
        <v>1068385</v>
      </c>
      <c r="F10" s="39">
        <v>812911</v>
      </c>
      <c r="G10" s="54">
        <v>590306</v>
      </c>
      <c r="H10" s="54">
        <v>663530</v>
      </c>
      <c r="I10" s="54">
        <v>563510</v>
      </c>
      <c r="J10" s="54">
        <v>182825</v>
      </c>
      <c r="K10" s="54">
        <v>47935</v>
      </c>
      <c r="L10" s="163"/>
    </row>
    <row r="11" spans="1:12" ht="15" customHeight="1" x14ac:dyDescent="0.2">
      <c r="A11" s="40" t="s">
        <v>732</v>
      </c>
      <c r="B11" s="41">
        <f t="shared" si="1"/>
        <v>4744920</v>
      </c>
      <c r="C11" s="41">
        <v>659114</v>
      </c>
      <c r="D11" s="41">
        <v>640996</v>
      </c>
      <c r="E11" s="41">
        <v>935914</v>
      </c>
      <c r="F11" s="41">
        <v>719576</v>
      </c>
      <c r="G11" s="53">
        <v>516953</v>
      </c>
      <c r="H11" s="53">
        <v>580162</v>
      </c>
      <c r="I11" s="53">
        <v>488896</v>
      </c>
      <c r="J11" s="53">
        <v>155865</v>
      </c>
      <c r="K11" s="53">
        <v>47444</v>
      </c>
      <c r="L11" s="163"/>
    </row>
    <row r="12" spans="1:12" ht="15" customHeight="1" x14ac:dyDescent="0.2">
      <c r="A12" s="35" t="s">
        <v>733</v>
      </c>
      <c r="B12" s="39">
        <f t="shared" si="1"/>
        <v>3379494</v>
      </c>
      <c r="C12" s="39">
        <v>469080</v>
      </c>
      <c r="D12" s="39">
        <v>466132</v>
      </c>
      <c r="E12" s="39">
        <v>668226</v>
      </c>
      <c r="F12" s="39">
        <v>536975</v>
      </c>
      <c r="G12" s="54">
        <v>370055</v>
      </c>
      <c r="H12" s="54">
        <v>403540</v>
      </c>
      <c r="I12" s="54">
        <v>309867</v>
      </c>
      <c r="J12" s="54">
        <v>113899</v>
      </c>
      <c r="K12" s="54">
        <v>41720</v>
      </c>
      <c r="L12" s="163"/>
    </row>
    <row r="13" spans="1:12" ht="15" customHeight="1" x14ac:dyDescent="0.2">
      <c r="A13" s="40" t="s">
        <v>734</v>
      </c>
      <c r="B13" s="41">
        <f t="shared" si="1"/>
        <v>5275416</v>
      </c>
      <c r="C13" s="41">
        <v>766145</v>
      </c>
      <c r="D13" s="41">
        <v>694796</v>
      </c>
      <c r="E13" s="41">
        <v>1054424</v>
      </c>
      <c r="F13" s="41">
        <v>794182</v>
      </c>
      <c r="G13" s="37">
        <v>571689</v>
      </c>
      <c r="H13" s="37">
        <v>661144</v>
      </c>
      <c r="I13" s="37">
        <v>525678</v>
      </c>
      <c r="J13" s="37">
        <v>172391</v>
      </c>
      <c r="K13" s="37">
        <v>34967</v>
      </c>
      <c r="L13" s="163"/>
    </row>
    <row r="14" spans="1:12" ht="15" customHeight="1" x14ac:dyDescent="0.2">
      <c r="A14" s="35" t="s">
        <v>793</v>
      </c>
      <c r="B14" s="39">
        <f t="shared" si="1"/>
        <v>5606219</v>
      </c>
      <c r="C14" s="39">
        <v>814389</v>
      </c>
      <c r="D14" s="39">
        <v>731490</v>
      </c>
      <c r="E14" s="39">
        <v>1119575</v>
      </c>
      <c r="F14" s="39">
        <v>853472</v>
      </c>
      <c r="G14" s="27">
        <v>611545</v>
      </c>
      <c r="H14" s="27">
        <v>701021</v>
      </c>
      <c r="I14" s="27">
        <v>563248</v>
      </c>
      <c r="J14" s="27">
        <v>179058</v>
      </c>
      <c r="K14" s="27">
        <v>32421</v>
      </c>
      <c r="L14" s="163"/>
    </row>
    <row r="15" spans="1:12" ht="15" customHeight="1" x14ac:dyDescent="0.2">
      <c r="A15" s="40" t="s">
        <v>735</v>
      </c>
      <c r="B15" s="41">
        <f t="shared" si="1"/>
        <v>5712208</v>
      </c>
      <c r="C15" s="41">
        <v>844755</v>
      </c>
      <c r="D15" s="41">
        <v>760954</v>
      </c>
      <c r="E15" s="41">
        <v>1141962</v>
      </c>
      <c r="F15" s="41">
        <v>867412</v>
      </c>
      <c r="G15" s="37">
        <v>633201</v>
      </c>
      <c r="H15" s="37">
        <v>718222</v>
      </c>
      <c r="I15" s="37">
        <v>554490</v>
      </c>
      <c r="J15" s="37">
        <v>168415</v>
      </c>
      <c r="K15" s="37">
        <v>22797</v>
      </c>
      <c r="L15" s="163"/>
    </row>
    <row r="16" spans="1:12" ht="15" customHeight="1" x14ac:dyDescent="0.2">
      <c r="A16" s="35" t="s">
        <v>736</v>
      </c>
      <c r="B16" s="39">
        <f t="shared" si="1"/>
        <v>5143922</v>
      </c>
      <c r="C16" s="39">
        <v>766278</v>
      </c>
      <c r="D16" s="39">
        <v>701920</v>
      </c>
      <c r="E16" s="39">
        <v>1047056</v>
      </c>
      <c r="F16" s="39">
        <v>806681</v>
      </c>
      <c r="G16" s="27">
        <v>580965</v>
      </c>
      <c r="H16" s="27">
        <v>658063</v>
      </c>
      <c r="I16" s="27">
        <v>433418</v>
      </c>
      <c r="J16" s="27">
        <v>129871</v>
      </c>
      <c r="K16" s="27">
        <v>19670</v>
      </c>
      <c r="L16" s="163"/>
    </row>
    <row r="17" spans="1:1" x14ac:dyDescent="0.2">
      <c r="A17" s="79" t="s">
        <v>362</v>
      </c>
    </row>
  </sheetData>
  <phoneticPr fontId="0" type="noConversion"/>
  <pageMargins left="0.39370078740157483" right="0.39370078740157483" top="0.59055118110236227" bottom="0.59055118110236227" header="0" footer="0"/>
  <pageSetup paperSize="9" scale="7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>
    <pageSetUpPr fitToPage="1"/>
  </sheetPr>
  <dimension ref="D6:I6"/>
  <sheetViews>
    <sheetView workbookViewId="0"/>
  </sheetViews>
  <sheetFormatPr baseColWidth="10" defaultColWidth="11.42578125" defaultRowHeight="12.75" x14ac:dyDescent="0.2"/>
  <cols>
    <col min="1" max="1" width="5.5703125" style="160" customWidth="1"/>
    <col min="2" max="2" width="75.7109375" style="160" customWidth="1"/>
    <col min="3" max="3" width="5.5703125" style="160" customWidth="1"/>
    <col min="4" max="16384" width="11.42578125" style="160"/>
  </cols>
  <sheetData>
    <row r="6" spans="4:9" x14ac:dyDescent="0.2">
      <c r="D6" s="13"/>
      <c r="E6" s="164"/>
      <c r="F6" s="164"/>
      <c r="G6" s="164"/>
      <c r="H6" s="164"/>
      <c r="I6" s="164"/>
    </row>
  </sheetData>
  <phoneticPr fontId="4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6">
    <pageSetUpPr fitToPage="1"/>
  </sheetPr>
  <dimension ref="A1:H80"/>
  <sheetViews>
    <sheetView topLeftCell="C43" workbookViewId="0"/>
  </sheetViews>
  <sheetFormatPr baseColWidth="10" defaultRowHeight="12.75" x14ac:dyDescent="0.2"/>
  <cols>
    <col min="1" max="1" width="11" customWidth="1"/>
    <col min="2" max="2" width="33.42578125" customWidth="1"/>
    <col min="4" max="4" width="3.5703125" customWidth="1"/>
    <col min="5" max="5" width="12.140625" style="6" customWidth="1"/>
    <col min="6" max="6" width="34.42578125" customWidth="1"/>
  </cols>
  <sheetData>
    <row r="1" spans="1:8" ht="15.75" customHeight="1" x14ac:dyDescent="0.2">
      <c r="A1" s="24" t="s">
        <v>1086</v>
      </c>
      <c r="B1" s="23"/>
      <c r="C1" s="23"/>
      <c r="D1" s="23"/>
      <c r="E1" s="18"/>
      <c r="F1" s="23"/>
      <c r="G1" s="23"/>
    </row>
    <row r="2" spans="1:8" x14ac:dyDescent="0.2">
      <c r="A2" s="23"/>
      <c r="B2" s="23"/>
      <c r="C2" s="23"/>
      <c r="D2" s="23"/>
      <c r="E2" s="263"/>
      <c r="F2" s="23"/>
      <c r="G2" s="23"/>
    </row>
    <row r="3" spans="1:8" ht="18.75" customHeight="1" x14ac:dyDescent="0.2">
      <c r="A3" s="94" t="s">
        <v>539</v>
      </c>
      <c r="B3" s="94" t="s">
        <v>544</v>
      </c>
      <c r="C3" s="94" t="s">
        <v>761</v>
      </c>
      <c r="D3" s="94"/>
      <c r="E3" s="113" t="s">
        <v>539</v>
      </c>
      <c r="F3" s="94" t="s">
        <v>544</v>
      </c>
      <c r="G3" s="94" t="s">
        <v>761</v>
      </c>
    </row>
    <row r="4" spans="1:8" ht="15.4" customHeight="1" x14ac:dyDescent="0.2">
      <c r="A4" s="35"/>
      <c r="B4" s="35" t="s">
        <v>761</v>
      </c>
      <c r="C4" s="27">
        <f>SUM(C5:C73,G4:G73)</f>
        <v>63843231</v>
      </c>
      <c r="D4" s="39"/>
      <c r="E4" s="35" t="s">
        <v>28</v>
      </c>
      <c r="F4" s="35" t="s">
        <v>64</v>
      </c>
      <c r="G4" s="27">
        <v>782723</v>
      </c>
    </row>
    <row r="5" spans="1:8" ht="15.4" customHeight="1" x14ac:dyDescent="0.2">
      <c r="A5" s="40" t="s">
        <v>26</v>
      </c>
      <c r="B5" s="40" t="s">
        <v>27</v>
      </c>
      <c r="C5" s="37">
        <v>48499</v>
      </c>
      <c r="D5" s="41"/>
      <c r="E5" s="40" t="s">
        <v>897</v>
      </c>
      <c r="F5" s="40" t="s">
        <v>74</v>
      </c>
      <c r="G5" s="121">
        <v>1662732</v>
      </c>
    </row>
    <row r="6" spans="1:8" ht="15.4" customHeight="1" x14ac:dyDescent="0.2">
      <c r="A6" s="35" t="s">
        <v>26</v>
      </c>
      <c r="B6" s="35" t="s">
        <v>29</v>
      </c>
      <c r="C6" s="27">
        <v>64552</v>
      </c>
      <c r="D6" s="39"/>
      <c r="E6" s="35" t="s">
        <v>897</v>
      </c>
      <c r="F6" s="35" t="s">
        <v>73</v>
      </c>
      <c r="G6" s="27">
        <v>1876006</v>
      </c>
    </row>
    <row r="7" spans="1:8" ht="15.4" customHeight="1" x14ac:dyDescent="0.2">
      <c r="A7" s="40" t="s">
        <v>26</v>
      </c>
      <c r="B7" s="40" t="s">
        <v>220</v>
      </c>
      <c r="C7" s="37">
        <v>4700</v>
      </c>
      <c r="D7" s="41"/>
      <c r="E7" s="40" t="s">
        <v>898</v>
      </c>
      <c r="F7" s="40" t="s">
        <v>72</v>
      </c>
      <c r="G7" s="121">
        <v>922432</v>
      </c>
    </row>
    <row r="8" spans="1:8" ht="15.4" customHeight="1" x14ac:dyDescent="0.2">
      <c r="A8" s="35" t="s">
        <v>26</v>
      </c>
      <c r="B8" s="35" t="s">
        <v>221</v>
      </c>
      <c r="C8" s="27">
        <v>740</v>
      </c>
      <c r="D8" s="39"/>
      <c r="E8" s="35" t="s">
        <v>898</v>
      </c>
      <c r="F8" s="35" t="s">
        <v>155</v>
      </c>
      <c r="G8" s="27">
        <v>4382164</v>
      </c>
    </row>
    <row r="9" spans="1:8" ht="15.4" customHeight="1" x14ac:dyDescent="0.2">
      <c r="A9" s="40" t="s">
        <v>26</v>
      </c>
      <c r="B9" s="40" t="s">
        <v>30</v>
      </c>
      <c r="C9" s="37">
        <v>72553</v>
      </c>
      <c r="D9" s="41"/>
      <c r="E9" s="40" t="s">
        <v>901</v>
      </c>
      <c r="F9" s="40" t="s">
        <v>154</v>
      </c>
      <c r="G9" s="121">
        <v>4952738</v>
      </c>
    </row>
    <row r="10" spans="1:8" ht="15.4" customHeight="1" x14ac:dyDescent="0.2">
      <c r="A10" s="35" t="s">
        <v>26</v>
      </c>
      <c r="B10" s="35" t="s">
        <v>222</v>
      </c>
      <c r="C10" s="27">
        <v>13000</v>
      </c>
      <c r="D10" s="39"/>
      <c r="E10" s="35" t="s">
        <v>901</v>
      </c>
      <c r="F10" s="35" t="s">
        <v>44</v>
      </c>
      <c r="G10" s="27">
        <v>2229842</v>
      </c>
    </row>
    <row r="11" spans="1:8" ht="15.4" customHeight="1" x14ac:dyDescent="0.2">
      <c r="A11" s="40" t="s">
        <v>26</v>
      </c>
      <c r="B11" s="40" t="s">
        <v>35</v>
      </c>
      <c r="C11" s="37">
        <v>112508</v>
      </c>
      <c r="D11" s="41"/>
      <c r="E11" s="40" t="s">
        <v>901</v>
      </c>
      <c r="F11" s="40" t="s">
        <v>105</v>
      </c>
      <c r="G11" s="121">
        <v>1447930</v>
      </c>
    </row>
    <row r="12" spans="1:8" ht="15.4" customHeight="1" x14ac:dyDescent="0.2">
      <c r="A12" s="35" t="s">
        <v>26</v>
      </c>
      <c r="B12" s="35" t="s">
        <v>223</v>
      </c>
      <c r="C12" s="27">
        <v>2752</v>
      </c>
      <c r="D12" s="39"/>
      <c r="E12" s="50" t="s">
        <v>901</v>
      </c>
      <c r="F12" s="35" t="s">
        <v>174</v>
      </c>
      <c r="G12" s="80">
        <v>1418499</v>
      </c>
    </row>
    <row r="13" spans="1:8" ht="15.4" customHeight="1" x14ac:dyDescent="0.2">
      <c r="A13" s="40" t="s">
        <v>26</v>
      </c>
      <c r="B13" s="40" t="s">
        <v>36</v>
      </c>
      <c r="C13" s="37">
        <v>95900</v>
      </c>
      <c r="D13" s="41"/>
      <c r="E13" s="51" t="s">
        <v>901</v>
      </c>
      <c r="F13" s="40" t="s">
        <v>167</v>
      </c>
      <c r="G13" s="121">
        <v>1619499</v>
      </c>
      <c r="H13" s="39"/>
    </row>
    <row r="14" spans="1:8" ht="15.4" customHeight="1" x14ac:dyDescent="0.2">
      <c r="A14" s="35" t="s">
        <v>26</v>
      </c>
      <c r="B14" s="35" t="s">
        <v>37</v>
      </c>
      <c r="C14" s="27">
        <v>7582</v>
      </c>
      <c r="D14" s="39"/>
      <c r="E14" s="50" t="s">
        <v>901</v>
      </c>
      <c r="F14" s="35" t="s">
        <v>166</v>
      </c>
      <c r="G14" s="80">
        <v>773953</v>
      </c>
    </row>
    <row r="15" spans="1:8" ht="15.4" customHeight="1" x14ac:dyDescent="0.2">
      <c r="A15" s="40" t="s">
        <v>26</v>
      </c>
      <c r="B15" s="40" t="s">
        <v>224</v>
      </c>
      <c r="C15" s="37">
        <v>1294</v>
      </c>
      <c r="D15" s="41"/>
      <c r="E15" s="51" t="s">
        <v>901</v>
      </c>
      <c r="F15" s="40" t="s">
        <v>499</v>
      </c>
      <c r="G15" s="121">
        <v>187060</v>
      </c>
    </row>
    <row r="16" spans="1:8" ht="15.4" customHeight="1" x14ac:dyDescent="0.2">
      <c r="A16" s="35" t="s">
        <v>26</v>
      </c>
      <c r="B16" s="35" t="s">
        <v>516</v>
      </c>
      <c r="C16" s="27">
        <v>7531</v>
      </c>
      <c r="D16" s="39"/>
      <c r="E16" s="50" t="s">
        <v>901</v>
      </c>
      <c r="F16" s="35" t="s">
        <v>439</v>
      </c>
      <c r="G16" s="27">
        <v>692886</v>
      </c>
    </row>
    <row r="17" spans="1:7" ht="15.4" customHeight="1" x14ac:dyDescent="0.2">
      <c r="A17" s="40" t="s">
        <v>26</v>
      </c>
      <c r="B17" s="40" t="s">
        <v>38</v>
      </c>
      <c r="C17" s="37">
        <v>274057</v>
      </c>
      <c r="D17" s="41"/>
      <c r="E17" s="51" t="s">
        <v>901</v>
      </c>
      <c r="F17" s="40" t="s">
        <v>753</v>
      </c>
      <c r="G17" s="121">
        <v>686589</v>
      </c>
    </row>
    <row r="18" spans="1:7" ht="15.4" customHeight="1" x14ac:dyDescent="0.2">
      <c r="A18" s="35" t="s">
        <v>26</v>
      </c>
      <c r="B18" s="35" t="s">
        <v>226</v>
      </c>
      <c r="C18" s="27">
        <v>7589</v>
      </c>
      <c r="E18" s="50" t="s">
        <v>901</v>
      </c>
      <c r="F18" s="35" t="s">
        <v>444</v>
      </c>
      <c r="G18" s="80">
        <v>383897</v>
      </c>
    </row>
    <row r="19" spans="1:7" ht="15.4" customHeight="1" x14ac:dyDescent="0.2">
      <c r="A19" s="40" t="s">
        <v>26</v>
      </c>
      <c r="B19" s="40" t="s">
        <v>225</v>
      </c>
      <c r="C19" s="37">
        <v>1386</v>
      </c>
      <c r="D19" s="41"/>
      <c r="E19" s="51" t="s">
        <v>901</v>
      </c>
      <c r="F19" s="40" t="s">
        <v>445</v>
      </c>
      <c r="G19" s="121">
        <v>671043</v>
      </c>
    </row>
    <row r="20" spans="1:7" ht="15.4" customHeight="1" x14ac:dyDescent="0.2">
      <c r="A20" s="35" t="s">
        <v>26</v>
      </c>
      <c r="B20" s="35" t="s">
        <v>345</v>
      </c>
      <c r="C20" s="27">
        <v>15273</v>
      </c>
      <c r="E20" s="50" t="s">
        <v>31</v>
      </c>
      <c r="F20" s="35" t="s">
        <v>446</v>
      </c>
      <c r="G20" s="80">
        <v>1099704</v>
      </c>
    </row>
    <row r="21" spans="1:7" ht="15.4" customHeight="1" x14ac:dyDescent="0.2">
      <c r="A21" s="40" t="s">
        <v>895</v>
      </c>
      <c r="B21" s="40" t="s">
        <v>237</v>
      </c>
      <c r="C21" s="37">
        <v>1489226</v>
      </c>
      <c r="D21" s="41"/>
      <c r="E21" s="51" t="s">
        <v>899</v>
      </c>
      <c r="F21" s="40" t="s">
        <v>900</v>
      </c>
      <c r="G21" s="121">
        <v>236242</v>
      </c>
    </row>
    <row r="22" spans="1:7" ht="15.4" customHeight="1" x14ac:dyDescent="0.2">
      <c r="A22" s="35" t="s">
        <v>895</v>
      </c>
      <c r="B22" s="35" t="s">
        <v>39</v>
      </c>
      <c r="C22" s="27">
        <v>859884</v>
      </c>
      <c r="E22" s="50" t="s">
        <v>899</v>
      </c>
      <c r="F22" s="35" t="s">
        <v>892</v>
      </c>
      <c r="G22" s="80">
        <v>43111</v>
      </c>
    </row>
    <row r="23" spans="1:7" ht="15.4" customHeight="1" x14ac:dyDescent="0.2">
      <c r="A23" s="40" t="s">
        <v>895</v>
      </c>
      <c r="B23" s="40" t="s">
        <v>40</v>
      </c>
      <c r="C23" s="37">
        <v>438677</v>
      </c>
      <c r="D23" s="41"/>
      <c r="E23" s="51" t="s">
        <v>899</v>
      </c>
      <c r="F23" s="40" t="s">
        <v>893</v>
      </c>
      <c r="G23" s="121">
        <v>18528</v>
      </c>
    </row>
    <row r="24" spans="1:7" ht="15.4" customHeight="1" x14ac:dyDescent="0.2">
      <c r="A24" s="35" t="s">
        <v>895</v>
      </c>
      <c r="B24" s="35" t="s">
        <v>41</v>
      </c>
      <c r="C24" s="27">
        <v>1079659</v>
      </c>
      <c r="E24" s="50" t="s">
        <v>899</v>
      </c>
      <c r="F24" s="35" t="s">
        <v>894</v>
      </c>
      <c r="G24" s="80">
        <v>24050</v>
      </c>
    </row>
    <row r="25" spans="1:7" ht="15.4" customHeight="1" x14ac:dyDescent="0.2">
      <c r="A25" s="40" t="s">
        <v>895</v>
      </c>
      <c r="B25" s="40" t="s">
        <v>42</v>
      </c>
      <c r="C25" s="37">
        <v>130134</v>
      </c>
      <c r="D25" s="41"/>
      <c r="E25" s="51" t="s">
        <v>32</v>
      </c>
      <c r="F25" s="40" t="s">
        <v>890</v>
      </c>
      <c r="G25" s="121">
        <v>73775</v>
      </c>
    </row>
    <row r="26" spans="1:7" ht="15.4" customHeight="1" x14ac:dyDescent="0.2">
      <c r="A26" s="35" t="s">
        <v>895</v>
      </c>
      <c r="B26" s="35" t="s">
        <v>397</v>
      </c>
      <c r="C26" s="27">
        <v>389375</v>
      </c>
      <c r="E26" s="50" t="s">
        <v>32</v>
      </c>
      <c r="F26" s="35" t="s">
        <v>314</v>
      </c>
      <c r="G26" s="80">
        <v>78975</v>
      </c>
    </row>
    <row r="27" spans="1:7" ht="15.4" customHeight="1" x14ac:dyDescent="0.2">
      <c r="A27" s="40" t="s">
        <v>895</v>
      </c>
      <c r="B27" s="40" t="s">
        <v>357</v>
      </c>
      <c r="C27" s="37">
        <v>424371</v>
      </c>
      <c r="D27" s="41"/>
      <c r="E27" s="51" t="s">
        <v>32</v>
      </c>
      <c r="F27" s="40" t="s">
        <v>315</v>
      </c>
      <c r="G27" s="121">
        <v>59016</v>
      </c>
    </row>
    <row r="28" spans="1:7" ht="15.4" customHeight="1" x14ac:dyDescent="0.2">
      <c r="A28" s="35" t="s">
        <v>895</v>
      </c>
      <c r="B28" s="35" t="s">
        <v>43</v>
      </c>
      <c r="C28" s="27">
        <v>1290310</v>
      </c>
      <c r="E28" s="50" t="s">
        <v>32</v>
      </c>
      <c r="F28" s="35" t="s">
        <v>319</v>
      </c>
      <c r="G28" s="80">
        <v>18662</v>
      </c>
    </row>
    <row r="29" spans="1:7" ht="15.4" customHeight="1" x14ac:dyDescent="0.2">
      <c r="A29" s="40" t="s">
        <v>895</v>
      </c>
      <c r="B29" s="40" t="s">
        <v>358</v>
      </c>
      <c r="C29" s="37">
        <v>1192776</v>
      </c>
      <c r="D29" s="41"/>
      <c r="E29" s="51" t="s">
        <v>32</v>
      </c>
      <c r="F29" s="40" t="s">
        <v>567</v>
      </c>
      <c r="G29" s="121">
        <v>43894</v>
      </c>
    </row>
    <row r="30" spans="1:7" ht="15.4" customHeight="1" x14ac:dyDescent="0.2">
      <c r="A30" s="35" t="s">
        <v>891</v>
      </c>
      <c r="B30" s="35" t="s">
        <v>321</v>
      </c>
      <c r="C30" s="27">
        <v>1897512</v>
      </c>
      <c r="E30" s="50" t="s">
        <v>32</v>
      </c>
      <c r="F30" s="35" t="s">
        <v>178</v>
      </c>
      <c r="G30" s="80">
        <v>160243</v>
      </c>
    </row>
    <row r="31" spans="1:7" ht="15.4" customHeight="1" x14ac:dyDescent="0.2">
      <c r="A31" s="40" t="s">
        <v>891</v>
      </c>
      <c r="B31" s="40" t="s">
        <v>44</v>
      </c>
      <c r="C31" s="37">
        <v>499298</v>
      </c>
      <c r="D31" s="41"/>
      <c r="E31" s="51" t="s">
        <v>32</v>
      </c>
      <c r="F31" s="40" t="s">
        <v>177</v>
      </c>
      <c r="G31" s="121">
        <v>27466</v>
      </c>
    </row>
    <row r="32" spans="1:7" ht="15.4" customHeight="1" x14ac:dyDescent="0.2">
      <c r="A32" s="35" t="s">
        <v>891</v>
      </c>
      <c r="B32" s="35" t="s">
        <v>45</v>
      </c>
      <c r="C32" s="27">
        <v>2021133</v>
      </c>
      <c r="E32" s="50" t="s">
        <v>32</v>
      </c>
      <c r="F32" s="35" t="s">
        <v>179</v>
      </c>
      <c r="G32" s="80">
        <v>435941</v>
      </c>
    </row>
    <row r="33" spans="1:7" ht="15.4" customHeight="1" x14ac:dyDescent="0.2">
      <c r="A33" s="40" t="s">
        <v>891</v>
      </c>
      <c r="B33" s="40" t="s">
        <v>186</v>
      </c>
      <c r="C33" s="37">
        <v>723152</v>
      </c>
      <c r="D33" s="41"/>
      <c r="E33" s="51" t="s">
        <v>32</v>
      </c>
      <c r="F33" s="40" t="s">
        <v>180</v>
      </c>
      <c r="G33" s="121">
        <v>177654</v>
      </c>
    </row>
    <row r="34" spans="1:7" ht="15.4" customHeight="1" x14ac:dyDescent="0.2">
      <c r="A34" s="35" t="s">
        <v>891</v>
      </c>
      <c r="B34" s="35" t="s">
        <v>46</v>
      </c>
      <c r="C34" s="27">
        <v>1040552</v>
      </c>
      <c r="E34" s="50" t="s">
        <v>32</v>
      </c>
      <c r="F34" s="35" t="s">
        <v>181</v>
      </c>
      <c r="G34" s="80">
        <v>135992</v>
      </c>
    </row>
    <row r="35" spans="1:7" ht="15.4" customHeight="1" x14ac:dyDescent="0.2">
      <c r="A35" s="40" t="s">
        <v>891</v>
      </c>
      <c r="B35" s="40" t="s">
        <v>47</v>
      </c>
      <c r="C35" s="37">
        <v>555687</v>
      </c>
      <c r="D35" s="41"/>
      <c r="E35" s="51" t="s">
        <v>32</v>
      </c>
      <c r="F35" s="40" t="s">
        <v>175</v>
      </c>
      <c r="G35" s="121">
        <v>145980</v>
      </c>
    </row>
    <row r="36" spans="1:7" ht="15.4" customHeight="1" x14ac:dyDescent="0.2">
      <c r="A36" s="35" t="s">
        <v>26</v>
      </c>
      <c r="B36" s="35" t="s">
        <v>48</v>
      </c>
      <c r="C36" s="27">
        <v>144377</v>
      </c>
      <c r="E36" s="50" t="s">
        <v>32</v>
      </c>
      <c r="F36" s="35" t="s">
        <v>47</v>
      </c>
      <c r="G36" s="80">
        <v>171154</v>
      </c>
    </row>
    <row r="37" spans="1:7" ht="15.4" customHeight="1" x14ac:dyDescent="0.2">
      <c r="A37" s="40" t="s">
        <v>26</v>
      </c>
      <c r="B37" s="40" t="s">
        <v>49</v>
      </c>
      <c r="C37" s="37">
        <v>662591</v>
      </c>
      <c r="D37" s="41"/>
      <c r="E37" s="51" t="s">
        <v>32</v>
      </c>
      <c r="F37" s="40" t="s">
        <v>156</v>
      </c>
      <c r="G37" s="121">
        <v>44314</v>
      </c>
    </row>
    <row r="38" spans="1:7" ht="15.4" customHeight="1" x14ac:dyDescent="0.2">
      <c r="A38" s="35" t="s">
        <v>26</v>
      </c>
      <c r="B38" s="35" t="s">
        <v>50</v>
      </c>
      <c r="C38" s="27">
        <v>465177</v>
      </c>
      <c r="E38" s="50" t="s">
        <v>32</v>
      </c>
      <c r="F38" s="35" t="s">
        <v>157</v>
      </c>
      <c r="G38" s="80">
        <v>129369</v>
      </c>
    </row>
    <row r="39" spans="1:7" ht="15.4" customHeight="1" x14ac:dyDescent="0.2">
      <c r="A39" s="40" t="s">
        <v>26</v>
      </c>
      <c r="B39" s="40" t="s">
        <v>51</v>
      </c>
      <c r="C39" s="37">
        <v>260784</v>
      </c>
      <c r="D39" s="41"/>
      <c r="E39" s="51" t="s">
        <v>32</v>
      </c>
      <c r="F39" s="40" t="s">
        <v>158</v>
      </c>
      <c r="G39" s="121">
        <v>173613</v>
      </c>
    </row>
    <row r="40" spans="1:7" ht="15.4" customHeight="1" x14ac:dyDescent="0.2">
      <c r="A40" s="35" t="s">
        <v>26</v>
      </c>
      <c r="B40" s="35" t="s">
        <v>52</v>
      </c>
      <c r="C40" s="27">
        <v>181559</v>
      </c>
      <c r="E40" s="50" t="s">
        <v>32</v>
      </c>
      <c r="F40" s="35" t="s">
        <v>161</v>
      </c>
      <c r="G40" s="80">
        <v>206847</v>
      </c>
    </row>
    <row r="41" spans="1:7" ht="15.4" customHeight="1" x14ac:dyDescent="0.2">
      <c r="A41" s="40" t="s">
        <v>26</v>
      </c>
      <c r="B41" s="40" t="s">
        <v>318</v>
      </c>
      <c r="C41" s="37">
        <v>384890</v>
      </c>
      <c r="D41" s="41"/>
      <c r="E41" s="51" t="s">
        <v>32</v>
      </c>
      <c r="F41" s="40" t="s">
        <v>162</v>
      </c>
      <c r="G41" s="121">
        <v>155870</v>
      </c>
    </row>
    <row r="42" spans="1:7" ht="15.4" customHeight="1" x14ac:dyDescent="0.2">
      <c r="A42" s="35" t="s">
        <v>26</v>
      </c>
      <c r="B42" s="35" t="s">
        <v>53</v>
      </c>
      <c r="C42" s="27">
        <v>541788</v>
      </c>
      <c r="E42" s="50" t="s">
        <v>32</v>
      </c>
      <c r="F42" s="35" t="s">
        <v>163</v>
      </c>
      <c r="G42" s="80">
        <v>119834</v>
      </c>
    </row>
    <row r="43" spans="1:7" ht="15.4" customHeight="1" x14ac:dyDescent="0.2">
      <c r="A43" s="40" t="s">
        <v>26</v>
      </c>
      <c r="B43" s="40" t="s">
        <v>54</v>
      </c>
      <c r="C43" s="37">
        <v>41776</v>
      </c>
      <c r="D43" s="41"/>
      <c r="E43" s="51" t="s">
        <v>32</v>
      </c>
      <c r="F43" s="40" t="s">
        <v>164</v>
      </c>
      <c r="G43" s="121">
        <v>159776</v>
      </c>
    </row>
    <row r="44" spans="1:7" ht="15.4" customHeight="1" x14ac:dyDescent="0.2">
      <c r="A44" s="35" t="s">
        <v>26</v>
      </c>
      <c r="B44" s="35" t="s">
        <v>458</v>
      </c>
      <c r="C44" s="27">
        <v>24790</v>
      </c>
      <c r="E44" s="50" t="s">
        <v>32</v>
      </c>
      <c r="F44" s="35" t="s">
        <v>165</v>
      </c>
      <c r="G44" s="80">
        <v>259443</v>
      </c>
    </row>
    <row r="45" spans="1:7" ht="15.4" customHeight="1" x14ac:dyDescent="0.2">
      <c r="A45" s="40" t="s">
        <v>26</v>
      </c>
      <c r="B45" s="40" t="s">
        <v>55</v>
      </c>
      <c r="C45" s="37">
        <v>316149</v>
      </c>
      <c r="D45" s="41"/>
      <c r="E45" s="51" t="s">
        <v>32</v>
      </c>
      <c r="F45" s="40" t="s">
        <v>33</v>
      </c>
      <c r="G45" s="121">
        <v>545535</v>
      </c>
    </row>
    <row r="46" spans="1:7" ht="15.4" customHeight="1" x14ac:dyDescent="0.2">
      <c r="A46" s="35" t="s">
        <v>896</v>
      </c>
      <c r="B46" s="35" t="s">
        <v>56</v>
      </c>
      <c r="C46" s="27">
        <v>221298</v>
      </c>
      <c r="E46" s="50" t="s">
        <v>447</v>
      </c>
      <c r="F46" s="35" t="s">
        <v>286</v>
      </c>
      <c r="G46" s="80">
        <v>280947</v>
      </c>
    </row>
    <row r="47" spans="1:7" ht="15.4" customHeight="1" x14ac:dyDescent="0.2">
      <c r="A47" s="40" t="s">
        <v>896</v>
      </c>
      <c r="B47" s="40" t="s">
        <v>57</v>
      </c>
      <c r="C47" s="37">
        <v>406104</v>
      </c>
      <c r="D47" s="41"/>
      <c r="E47" s="51" t="s">
        <v>447</v>
      </c>
      <c r="F47" s="40" t="s">
        <v>74</v>
      </c>
      <c r="G47" s="121">
        <v>501420</v>
      </c>
    </row>
    <row r="48" spans="1:7" ht="15.4" customHeight="1" x14ac:dyDescent="0.2">
      <c r="A48" s="35" t="s">
        <v>896</v>
      </c>
      <c r="B48" s="35" t="s">
        <v>1</v>
      </c>
      <c r="C48" s="27">
        <v>119804</v>
      </c>
      <c r="E48" s="50" t="s">
        <v>447</v>
      </c>
      <c r="F48" s="35" t="s">
        <v>317</v>
      </c>
      <c r="G48" s="80">
        <v>402101</v>
      </c>
    </row>
    <row r="49" spans="1:7" ht="15.4" customHeight="1" x14ac:dyDescent="0.2">
      <c r="A49" s="40" t="s">
        <v>896</v>
      </c>
      <c r="B49" s="40" t="s">
        <v>58</v>
      </c>
      <c r="C49" s="37">
        <v>234030</v>
      </c>
      <c r="D49" s="41"/>
      <c r="E49" s="51" t="s">
        <v>447</v>
      </c>
      <c r="F49" s="40" t="s">
        <v>168</v>
      </c>
      <c r="G49" s="121">
        <v>212231</v>
      </c>
    </row>
    <row r="50" spans="1:7" ht="15.4" customHeight="1" x14ac:dyDescent="0.2">
      <c r="A50" s="35" t="s">
        <v>896</v>
      </c>
      <c r="B50" s="35" t="s">
        <v>59</v>
      </c>
      <c r="C50" s="27">
        <v>387197</v>
      </c>
      <c r="E50" s="50" t="s">
        <v>447</v>
      </c>
      <c r="F50" s="35" t="s">
        <v>169</v>
      </c>
      <c r="G50" s="80">
        <v>777272</v>
      </c>
    </row>
    <row r="51" spans="1:7" ht="15.4" customHeight="1" x14ac:dyDescent="0.2">
      <c r="A51" s="40" t="s">
        <v>896</v>
      </c>
      <c r="B51" s="40" t="s">
        <v>227</v>
      </c>
      <c r="C51" s="37">
        <v>123734</v>
      </c>
      <c r="D51" s="41"/>
      <c r="E51" s="51" t="s">
        <v>447</v>
      </c>
      <c r="F51" s="40" t="s">
        <v>170</v>
      </c>
      <c r="G51" s="121">
        <v>274185</v>
      </c>
    </row>
    <row r="52" spans="1:7" ht="15.4" customHeight="1" x14ac:dyDescent="0.2">
      <c r="A52" s="35" t="s">
        <v>896</v>
      </c>
      <c r="B52" s="35" t="s">
        <v>60</v>
      </c>
      <c r="C52" s="27">
        <v>54718</v>
      </c>
      <c r="E52" s="50" t="s">
        <v>447</v>
      </c>
      <c r="F52" s="35" t="s">
        <v>752</v>
      </c>
      <c r="G52" s="80">
        <v>184967</v>
      </c>
    </row>
    <row r="53" spans="1:7" ht="15.4" customHeight="1" x14ac:dyDescent="0.2">
      <c r="A53" s="40" t="s">
        <v>896</v>
      </c>
      <c r="B53" s="40" t="s">
        <v>467</v>
      </c>
      <c r="C53" s="37">
        <v>215873</v>
      </c>
      <c r="D53" s="41"/>
      <c r="E53" s="51" t="s">
        <v>447</v>
      </c>
      <c r="F53" s="40" t="s">
        <v>171</v>
      </c>
      <c r="G53" s="121">
        <v>369602</v>
      </c>
    </row>
    <row r="54" spans="1:7" ht="15.4" customHeight="1" x14ac:dyDescent="0.2">
      <c r="A54" s="35" t="s">
        <v>896</v>
      </c>
      <c r="B54" s="35" t="s">
        <v>228</v>
      </c>
      <c r="C54" s="27">
        <v>13838</v>
      </c>
      <c r="E54" s="50" t="s">
        <v>447</v>
      </c>
      <c r="F54" s="35" t="s">
        <v>100</v>
      </c>
      <c r="G54" s="80">
        <v>233918</v>
      </c>
    </row>
    <row r="55" spans="1:7" ht="15.4" customHeight="1" x14ac:dyDescent="0.2">
      <c r="A55" s="40" t="s">
        <v>896</v>
      </c>
      <c r="B55" s="40" t="s">
        <v>229</v>
      </c>
      <c r="C55" s="37">
        <v>20163</v>
      </c>
      <c r="D55" s="41"/>
      <c r="E55" s="51" t="s">
        <v>447</v>
      </c>
      <c r="F55" s="40" t="s">
        <v>568</v>
      </c>
      <c r="G55" s="121">
        <v>106913</v>
      </c>
    </row>
    <row r="56" spans="1:7" ht="15.4" customHeight="1" x14ac:dyDescent="0.2">
      <c r="A56" s="35" t="s">
        <v>896</v>
      </c>
      <c r="B56" s="35" t="s">
        <v>230</v>
      </c>
      <c r="C56" s="27">
        <v>19664</v>
      </c>
      <c r="E56" s="50" t="s">
        <v>447</v>
      </c>
      <c r="F56" s="35" t="s">
        <v>172</v>
      </c>
      <c r="G56" s="80">
        <v>142998</v>
      </c>
    </row>
    <row r="57" spans="1:7" ht="15" customHeight="1" x14ac:dyDescent="0.2">
      <c r="A57" s="40" t="s">
        <v>896</v>
      </c>
      <c r="B57" s="40" t="s">
        <v>231</v>
      </c>
      <c r="C57" s="37">
        <v>32094</v>
      </c>
      <c r="D57" s="41"/>
      <c r="E57" s="51" t="s">
        <v>447</v>
      </c>
      <c r="F57" s="40" t="s">
        <v>173</v>
      </c>
      <c r="G57" s="121">
        <v>73166</v>
      </c>
    </row>
    <row r="58" spans="1:7" ht="15" customHeight="1" x14ac:dyDescent="0.2">
      <c r="A58" s="35" t="s">
        <v>896</v>
      </c>
      <c r="B58" s="35" t="s">
        <v>468</v>
      </c>
      <c r="C58" s="27">
        <v>185021</v>
      </c>
      <c r="E58" s="50" t="s">
        <v>902</v>
      </c>
      <c r="F58" s="35" t="s">
        <v>97</v>
      </c>
      <c r="G58" s="80">
        <v>447233</v>
      </c>
    </row>
    <row r="59" spans="1:7" ht="15" customHeight="1" x14ac:dyDescent="0.2">
      <c r="A59" s="40" t="s">
        <v>896</v>
      </c>
      <c r="B59" s="40" t="s">
        <v>454</v>
      </c>
      <c r="C59" s="37">
        <v>29433</v>
      </c>
      <c r="D59" s="41"/>
      <c r="E59" s="51" t="s">
        <v>903</v>
      </c>
      <c r="F59" s="40" t="s">
        <v>98</v>
      </c>
      <c r="G59" s="121">
        <v>1093745</v>
      </c>
    </row>
    <row r="60" spans="1:7" ht="15" customHeight="1" x14ac:dyDescent="0.2">
      <c r="A60" s="35" t="s">
        <v>896</v>
      </c>
      <c r="B60" s="35" t="s">
        <v>232</v>
      </c>
      <c r="C60" s="27">
        <v>23603</v>
      </c>
      <c r="E60" s="50" t="s">
        <v>903</v>
      </c>
      <c r="F60" s="35" t="s">
        <v>176</v>
      </c>
      <c r="G60" s="80">
        <v>1653636</v>
      </c>
    </row>
    <row r="61" spans="1:7" ht="15" customHeight="1" x14ac:dyDescent="0.2">
      <c r="A61" s="40" t="s">
        <v>896</v>
      </c>
      <c r="B61" s="40" t="s">
        <v>61</v>
      </c>
      <c r="C61" s="37">
        <v>25927</v>
      </c>
      <c r="D61" s="41"/>
      <c r="E61" s="51" t="s">
        <v>903</v>
      </c>
      <c r="F61" s="40" t="s">
        <v>459</v>
      </c>
      <c r="G61" s="121">
        <v>1202561</v>
      </c>
    </row>
    <row r="62" spans="1:7" ht="15" customHeight="1" x14ac:dyDescent="0.2">
      <c r="A62" s="35" t="s">
        <v>896</v>
      </c>
      <c r="B62" s="35" t="s">
        <v>62</v>
      </c>
      <c r="C62" s="27">
        <v>92638</v>
      </c>
      <c r="E62" s="50" t="s">
        <v>1272</v>
      </c>
      <c r="F62" s="35" t="s">
        <v>751</v>
      </c>
      <c r="G62" s="80">
        <v>1166628</v>
      </c>
    </row>
    <row r="63" spans="1:7" ht="15" customHeight="1" x14ac:dyDescent="0.2">
      <c r="A63" s="40" t="s">
        <v>896</v>
      </c>
      <c r="B63" s="40" t="s">
        <v>63</v>
      </c>
      <c r="C63" s="37">
        <v>172777</v>
      </c>
      <c r="D63" s="41"/>
      <c r="E63" s="51" t="s">
        <v>904</v>
      </c>
      <c r="F63" s="40" t="s">
        <v>751</v>
      </c>
      <c r="G63" s="121">
        <v>224483</v>
      </c>
    </row>
    <row r="64" spans="1:7" ht="15" customHeight="1" x14ac:dyDescent="0.2">
      <c r="A64" s="35" t="s">
        <v>897</v>
      </c>
      <c r="B64" s="35" t="s">
        <v>888</v>
      </c>
      <c r="C64" s="27">
        <v>574308</v>
      </c>
      <c r="D64" s="30"/>
      <c r="E64" s="50" t="s">
        <v>904</v>
      </c>
      <c r="F64" s="35" t="s">
        <v>320</v>
      </c>
      <c r="G64" s="80">
        <v>93426</v>
      </c>
    </row>
    <row r="65" spans="1:7" ht="15" customHeight="1" x14ac:dyDescent="0.2">
      <c r="A65" s="40" t="s">
        <v>897</v>
      </c>
      <c r="B65" s="40" t="s">
        <v>889</v>
      </c>
      <c r="C65" s="37">
        <v>644396</v>
      </c>
      <c r="D65" s="41"/>
      <c r="E65" s="51" t="s">
        <v>904</v>
      </c>
      <c r="F65" s="40" t="s">
        <v>274</v>
      </c>
      <c r="G65" s="121">
        <v>150336</v>
      </c>
    </row>
    <row r="66" spans="1:7" ht="15.4" customHeight="1" x14ac:dyDescent="0.2">
      <c r="A66" s="35" t="s">
        <v>28</v>
      </c>
      <c r="B66" s="35" t="s">
        <v>65</v>
      </c>
      <c r="C66" s="27">
        <v>355920</v>
      </c>
      <c r="E66" s="50" t="s">
        <v>905</v>
      </c>
      <c r="F66" s="35" t="s">
        <v>845</v>
      </c>
      <c r="G66" s="80">
        <v>161022</v>
      </c>
    </row>
    <row r="67" spans="1:7" ht="15" customHeight="1" x14ac:dyDescent="0.2">
      <c r="A67" s="40" t="s">
        <v>28</v>
      </c>
      <c r="B67" s="40" t="s">
        <v>66</v>
      </c>
      <c r="C67" s="37">
        <v>460905</v>
      </c>
      <c r="D67" s="41"/>
      <c r="E67" s="51" t="s">
        <v>448</v>
      </c>
      <c r="F67" s="40" t="s">
        <v>428</v>
      </c>
      <c r="G67" s="121">
        <v>56314</v>
      </c>
    </row>
    <row r="68" spans="1:7" ht="15" customHeight="1" x14ac:dyDescent="0.2">
      <c r="A68" s="35" t="s">
        <v>28</v>
      </c>
      <c r="B68" s="35" t="s">
        <v>67</v>
      </c>
      <c r="C68" s="27">
        <v>320663</v>
      </c>
      <c r="E68" s="50" t="s">
        <v>448</v>
      </c>
      <c r="F68" s="35" t="s">
        <v>434</v>
      </c>
      <c r="G68" s="80">
        <v>50492</v>
      </c>
    </row>
    <row r="69" spans="1:7" ht="15" customHeight="1" x14ac:dyDescent="0.2">
      <c r="A69" s="40" t="s">
        <v>28</v>
      </c>
      <c r="B69" s="40" t="s">
        <v>68</v>
      </c>
      <c r="C69" s="37">
        <v>191438</v>
      </c>
      <c r="D69" s="41"/>
      <c r="E69" s="51" t="s">
        <v>448</v>
      </c>
      <c r="F69" s="40" t="s">
        <v>435</v>
      </c>
      <c r="G69" s="121">
        <v>93256</v>
      </c>
    </row>
    <row r="70" spans="1:7" ht="15" customHeight="1" x14ac:dyDescent="0.2">
      <c r="A70" s="35" t="s">
        <v>28</v>
      </c>
      <c r="B70" s="35" t="s">
        <v>69</v>
      </c>
      <c r="C70" s="27">
        <v>274738</v>
      </c>
      <c r="E70" s="50" t="s">
        <v>448</v>
      </c>
      <c r="F70" s="35" t="s">
        <v>436</v>
      </c>
      <c r="G70" s="80">
        <v>62684</v>
      </c>
    </row>
    <row r="71" spans="1:7" ht="15" customHeight="1" x14ac:dyDescent="0.2">
      <c r="A71" s="40" t="s">
        <v>28</v>
      </c>
      <c r="B71" s="40" t="s">
        <v>70</v>
      </c>
      <c r="C71" s="121">
        <v>435230</v>
      </c>
      <c r="D71" s="41"/>
      <c r="E71" s="51" t="s">
        <v>448</v>
      </c>
      <c r="F71" s="40" t="s">
        <v>437</v>
      </c>
      <c r="G71" s="121">
        <v>48257</v>
      </c>
    </row>
    <row r="72" spans="1:7" s="10" customFormat="1" ht="15" customHeight="1" x14ac:dyDescent="0.2">
      <c r="A72" s="35" t="s">
        <v>28</v>
      </c>
      <c r="B72" s="35" t="s">
        <v>457</v>
      </c>
      <c r="C72" s="80">
        <v>183655</v>
      </c>
      <c r="D72" s="39"/>
      <c r="E72" s="50" t="s">
        <v>448</v>
      </c>
      <c r="F72" s="35" t="s">
        <v>438</v>
      </c>
      <c r="G72" s="80">
        <v>138347</v>
      </c>
    </row>
    <row r="73" spans="1:7" ht="15" customHeight="1" x14ac:dyDescent="0.2">
      <c r="A73" s="40" t="s">
        <v>28</v>
      </c>
      <c r="B73" s="40" t="s">
        <v>71</v>
      </c>
      <c r="C73" s="121">
        <v>413995</v>
      </c>
      <c r="D73" s="41"/>
      <c r="E73" s="51"/>
      <c r="F73" s="40" t="s">
        <v>99</v>
      </c>
      <c r="G73" s="121">
        <v>187403</v>
      </c>
    </row>
    <row r="74" spans="1:7" ht="12.75" customHeight="1" x14ac:dyDescent="0.2">
      <c r="A74" s="79" t="s">
        <v>545</v>
      </c>
    </row>
    <row r="75" spans="1:7" ht="15.4" customHeight="1" x14ac:dyDescent="0.2">
      <c r="A75" s="79" t="s">
        <v>362</v>
      </c>
    </row>
    <row r="76" spans="1:7" ht="15" customHeight="1" x14ac:dyDescent="0.2"/>
    <row r="78" spans="1:7" x14ac:dyDescent="0.2">
      <c r="C78" s="196"/>
      <c r="E78" s="197"/>
    </row>
    <row r="80" spans="1:7" x14ac:dyDescent="0.2">
      <c r="C80" s="195"/>
    </row>
  </sheetData>
  <phoneticPr fontId="0" type="noConversion"/>
  <pageMargins left="0.39370078740157483" right="0.39370078740157483" top="0.59055118110236227" bottom="0.59055118110236227" header="0" footer="0"/>
  <pageSetup paperSize="9" scale="53" orientation="portrait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>
    <pageSetUpPr fitToPage="1"/>
  </sheetPr>
  <dimension ref="A1:H30"/>
  <sheetViews>
    <sheetView workbookViewId="0"/>
  </sheetViews>
  <sheetFormatPr baseColWidth="10" defaultRowHeight="12.75" x14ac:dyDescent="0.2"/>
  <cols>
    <col min="1" max="7" width="11.7109375" customWidth="1"/>
  </cols>
  <sheetData>
    <row r="1" spans="1:8" ht="15.75" customHeight="1" x14ac:dyDescent="0.2">
      <c r="A1" s="82" t="s">
        <v>1087</v>
      </c>
      <c r="B1" s="23"/>
      <c r="C1" s="23"/>
      <c r="D1" s="23"/>
      <c r="E1" s="23"/>
      <c r="F1" s="23"/>
      <c r="G1" s="23"/>
    </row>
    <row r="2" spans="1:8" x14ac:dyDescent="0.2">
      <c r="A2" s="23"/>
      <c r="B2" s="23"/>
      <c r="C2" s="23"/>
      <c r="D2" s="19"/>
      <c r="E2" s="19"/>
      <c r="F2" s="19"/>
      <c r="G2" s="23"/>
    </row>
    <row r="3" spans="1:8" ht="15" customHeight="1" x14ac:dyDescent="0.2">
      <c r="A3" s="94"/>
      <c r="B3" s="320" t="s">
        <v>276</v>
      </c>
      <c r="C3" s="320"/>
      <c r="D3" s="320"/>
      <c r="E3" s="323" t="s">
        <v>106</v>
      </c>
      <c r="F3" s="321"/>
      <c r="G3" s="321"/>
    </row>
    <row r="4" spans="1:8" ht="15" customHeight="1" x14ac:dyDescent="0.2">
      <c r="A4" s="94"/>
      <c r="B4" s="106" t="s">
        <v>761</v>
      </c>
      <c r="C4" s="106" t="s">
        <v>406</v>
      </c>
      <c r="D4" s="106" t="s">
        <v>534</v>
      </c>
      <c r="E4" s="235" t="s">
        <v>761</v>
      </c>
      <c r="F4" s="115" t="s">
        <v>406</v>
      </c>
      <c r="G4" s="106" t="s">
        <v>534</v>
      </c>
    </row>
    <row r="5" spans="1:8" ht="15" customHeight="1" x14ac:dyDescent="0.2">
      <c r="A5" s="280" t="s">
        <v>761</v>
      </c>
      <c r="B5" s="307">
        <f>SUM(C5:D5)</f>
        <v>2169.6</v>
      </c>
      <c r="C5" s="307">
        <v>1315.3</v>
      </c>
      <c r="D5" s="307">
        <v>854.3</v>
      </c>
      <c r="E5" s="307">
        <f>SUM(F5:G5)</f>
        <v>2188.1999999999998</v>
      </c>
      <c r="F5" s="307">
        <v>1304.8</v>
      </c>
      <c r="G5" s="307">
        <v>883.4</v>
      </c>
      <c r="H5" s="1"/>
    </row>
    <row r="6" spans="1:8" ht="15" customHeight="1" x14ac:dyDescent="0.2">
      <c r="A6" s="36" t="s">
        <v>727</v>
      </c>
      <c r="B6" s="228">
        <f t="shared" ref="B6:B17" si="0">SUM(C6:D6)</f>
        <v>155.1</v>
      </c>
      <c r="C6" s="228">
        <v>95.6</v>
      </c>
      <c r="D6" s="228">
        <v>59.5</v>
      </c>
      <c r="E6" s="228">
        <f>SUM(F6:G6)</f>
        <v>156.1</v>
      </c>
      <c r="F6" s="228">
        <v>96.6</v>
      </c>
      <c r="G6" s="228">
        <v>59.5</v>
      </c>
      <c r="H6" s="1"/>
    </row>
    <row r="7" spans="1:8" ht="15" customHeight="1" x14ac:dyDescent="0.2">
      <c r="A7" s="38" t="s">
        <v>728</v>
      </c>
      <c r="B7" s="227">
        <f t="shared" si="0"/>
        <v>160.19999999999999</v>
      </c>
      <c r="C7" s="227">
        <v>99.3</v>
      </c>
      <c r="D7" s="227">
        <v>60.9</v>
      </c>
      <c r="E7" s="227">
        <f t="shared" ref="E7:E17" si="1">SUM(F7:G7)</f>
        <v>162.9</v>
      </c>
      <c r="F7" s="227">
        <v>99.9</v>
      </c>
      <c r="G7" s="227">
        <v>63</v>
      </c>
      <c r="H7" s="1"/>
    </row>
    <row r="8" spans="1:8" ht="15" customHeight="1" x14ac:dyDescent="0.2">
      <c r="A8" s="36" t="s">
        <v>729</v>
      </c>
      <c r="B8" s="228">
        <f t="shared" si="0"/>
        <v>200.2</v>
      </c>
      <c r="C8" s="228">
        <v>121.1</v>
      </c>
      <c r="D8" s="228">
        <v>79.099999999999994</v>
      </c>
      <c r="E8" s="228">
        <f t="shared" si="1"/>
        <v>205</v>
      </c>
      <c r="F8" s="228">
        <v>122.4</v>
      </c>
      <c r="G8" s="228">
        <v>82.6</v>
      </c>
      <c r="H8" s="1"/>
    </row>
    <row r="9" spans="1:8" ht="15" customHeight="1" x14ac:dyDescent="0.2">
      <c r="A9" s="38" t="s">
        <v>792</v>
      </c>
      <c r="B9" s="227">
        <f t="shared" si="0"/>
        <v>174.2</v>
      </c>
      <c r="C9" s="227">
        <v>106</v>
      </c>
      <c r="D9" s="227">
        <v>68.2</v>
      </c>
      <c r="E9" s="227">
        <f t="shared" si="1"/>
        <v>180.89999999999998</v>
      </c>
      <c r="F9" s="227">
        <v>110.6</v>
      </c>
      <c r="G9" s="227">
        <v>70.3</v>
      </c>
      <c r="H9" s="1"/>
    </row>
    <row r="10" spans="1:8" ht="15" customHeight="1" x14ac:dyDescent="0.2">
      <c r="A10" s="36" t="s">
        <v>730</v>
      </c>
      <c r="B10" s="228">
        <f t="shared" si="0"/>
        <v>189.8</v>
      </c>
      <c r="C10" s="228">
        <v>118.8</v>
      </c>
      <c r="D10" s="228">
        <v>71</v>
      </c>
      <c r="E10" s="228">
        <f t="shared" si="1"/>
        <v>187.39999999999998</v>
      </c>
      <c r="F10" s="228">
        <v>115.1</v>
      </c>
      <c r="G10" s="228">
        <v>72.3</v>
      </c>
      <c r="H10" s="1"/>
    </row>
    <row r="11" spans="1:8" ht="15" customHeight="1" x14ac:dyDescent="0.2">
      <c r="A11" s="38" t="s">
        <v>731</v>
      </c>
      <c r="B11" s="227">
        <f t="shared" si="0"/>
        <v>194.8</v>
      </c>
      <c r="C11" s="227">
        <v>119.1</v>
      </c>
      <c r="D11" s="227">
        <v>75.7</v>
      </c>
      <c r="E11" s="227">
        <f t="shared" si="1"/>
        <v>199.4</v>
      </c>
      <c r="F11" s="227">
        <v>122.2</v>
      </c>
      <c r="G11" s="227">
        <v>77.2</v>
      </c>
      <c r="H11" s="1"/>
    </row>
    <row r="12" spans="1:8" ht="15" customHeight="1" x14ac:dyDescent="0.2">
      <c r="A12" s="36" t="s">
        <v>732</v>
      </c>
      <c r="B12" s="228">
        <f t="shared" si="0"/>
        <v>195.39999999999998</v>
      </c>
      <c r="C12" s="228">
        <v>111.8</v>
      </c>
      <c r="D12" s="228">
        <v>83.6</v>
      </c>
      <c r="E12" s="228">
        <f t="shared" si="1"/>
        <v>195.5</v>
      </c>
      <c r="F12" s="228">
        <v>109.1</v>
      </c>
      <c r="G12" s="228">
        <v>86.4</v>
      </c>
      <c r="H12" s="1"/>
    </row>
    <row r="13" spans="1:8" ht="15" customHeight="1" x14ac:dyDescent="0.2">
      <c r="A13" s="35" t="s">
        <v>546</v>
      </c>
      <c r="B13" s="227">
        <f t="shared" si="0"/>
        <v>166.7</v>
      </c>
      <c r="C13" s="227">
        <v>93</v>
      </c>
      <c r="D13" s="227">
        <v>73.7</v>
      </c>
      <c r="E13" s="227">
        <f t="shared" si="1"/>
        <v>163.1</v>
      </c>
      <c r="F13" s="227">
        <v>89.1</v>
      </c>
      <c r="G13" s="227">
        <v>74</v>
      </c>
      <c r="H13" s="1"/>
    </row>
    <row r="14" spans="1:8" ht="15" customHeight="1" x14ac:dyDescent="0.2">
      <c r="A14" s="40" t="s">
        <v>547</v>
      </c>
      <c r="B14" s="228">
        <f t="shared" si="0"/>
        <v>182.8</v>
      </c>
      <c r="C14" s="228">
        <v>109.4</v>
      </c>
      <c r="D14" s="228">
        <v>73.400000000000006</v>
      </c>
      <c r="E14" s="228">
        <f t="shared" si="1"/>
        <v>184</v>
      </c>
      <c r="F14" s="228">
        <v>106.5</v>
      </c>
      <c r="G14" s="228">
        <v>77.5</v>
      </c>
      <c r="H14" s="1"/>
    </row>
    <row r="15" spans="1:8" ht="15" customHeight="1" x14ac:dyDescent="0.2">
      <c r="A15" s="35" t="s">
        <v>798</v>
      </c>
      <c r="B15" s="227">
        <f t="shared" si="0"/>
        <v>192.1</v>
      </c>
      <c r="C15" s="227">
        <v>118.3</v>
      </c>
      <c r="D15" s="227">
        <v>73.8</v>
      </c>
      <c r="E15" s="227">
        <f t="shared" si="1"/>
        <v>193.9</v>
      </c>
      <c r="F15" s="227">
        <v>116</v>
      </c>
      <c r="G15" s="227">
        <v>77.900000000000006</v>
      </c>
      <c r="H15" s="1"/>
    </row>
    <row r="16" spans="1:8" ht="15" customHeight="1" x14ac:dyDescent="0.2">
      <c r="A16" s="40" t="s">
        <v>548</v>
      </c>
      <c r="B16" s="228">
        <f t="shared" si="0"/>
        <v>180.8</v>
      </c>
      <c r="C16" s="228">
        <v>114.8</v>
      </c>
      <c r="D16" s="228">
        <v>66</v>
      </c>
      <c r="E16" s="228">
        <f t="shared" si="1"/>
        <v>180.7</v>
      </c>
      <c r="F16" s="228">
        <v>111.9</v>
      </c>
      <c r="G16" s="228">
        <v>68.8</v>
      </c>
      <c r="H16" s="1"/>
    </row>
    <row r="17" spans="1:8" ht="15" customHeight="1" x14ac:dyDescent="0.2">
      <c r="A17" s="35" t="s">
        <v>549</v>
      </c>
      <c r="B17" s="227">
        <f t="shared" si="0"/>
        <v>177.2</v>
      </c>
      <c r="C17" s="227">
        <v>108.1</v>
      </c>
      <c r="D17" s="227">
        <v>69.099999999999994</v>
      </c>
      <c r="E17" s="227">
        <f t="shared" si="1"/>
        <v>179.3</v>
      </c>
      <c r="F17" s="227">
        <v>105.5</v>
      </c>
      <c r="G17" s="227">
        <v>73.8</v>
      </c>
      <c r="H17" s="1"/>
    </row>
    <row r="18" spans="1:8" x14ac:dyDescent="0.2">
      <c r="A18" s="30" t="s">
        <v>1029</v>
      </c>
      <c r="C18" s="1"/>
      <c r="D18" s="1"/>
      <c r="G18" s="291"/>
    </row>
    <row r="19" spans="1:8" x14ac:dyDescent="0.2">
      <c r="A19" s="30" t="s">
        <v>740</v>
      </c>
      <c r="E19" s="1"/>
    </row>
    <row r="20" spans="1:8" x14ac:dyDescent="0.2">
      <c r="B20" s="1"/>
      <c r="C20" s="1"/>
      <c r="D20" s="1"/>
    </row>
    <row r="30" spans="1:8" x14ac:dyDescent="0.2">
      <c r="G30" s="13" t="s">
        <v>833</v>
      </c>
    </row>
  </sheetData>
  <mergeCells count="2">
    <mergeCell ref="B3:D3"/>
    <mergeCell ref="E3:G3"/>
  </mergeCells>
  <phoneticPr fontId="0" type="noConversion"/>
  <pageMargins left="0.39370078740157483" right="0.39370078740157483" top="0.59055118110236227" bottom="0.59055118110236227" header="0" footer="0"/>
  <pageSetup paperSize="9" scale="9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8"/>
  <dimension ref="A1:I19"/>
  <sheetViews>
    <sheetView workbookViewId="0"/>
  </sheetViews>
  <sheetFormatPr baseColWidth="10" defaultRowHeight="12.75" x14ac:dyDescent="0.2"/>
  <cols>
    <col min="1" max="2" width="13.28515625" customWidth="1"/>
    <col min="3" max="3" width="12.5703125" customWidth="1"/>
    <col min="4" max="6" width="15.28515625" customWidth="1"/>
  </cols>
  <sheetData>
    <row r="1" spans="1:9" ht="15.75" customHeight="1" x14ac:dyDescent="0.25">
      <c r="A1" s="82" t="s">
        <v>1088</v>
      </c>
      <c r="B1" s="83"/>
      <c r="C1" s="23"/>
      <c r="D1" s="23"/>
      <c r="E1" s="23"/>
    </row>
    <row r="2" spans="1:9" ht="15.75" customHeight="1" x14ac:dyDescent="0.25">
      <c r="A2" s="83"/>
      <c r="B2" s="83"/>
      <c r="C2" s="23"/>
      <c r="D2" s="23"/>
      <c r="E2" s="23"/>
    </row>
    <row r="3" spans="1:9" s="19" customFormat="1" ht="18.75" customHeight="1" x14ac:dyDescent="0.2">
      <c r="A3" s="320" t="s">
        <v>1059</v>
      </c>
      <c r="B3" s="320"/>
      <c r="C3" s="106" t="s">
        <v>538</v>
      </c>
      <c r="D3" s="320" t="s">
        <v>1057</v>
      </c>
      <c r="E3" s="320"/>
      <c r="F3" s="320"/>
    </row>
    <row r="4" spans="1:9" x14ac:dyDescent="0.2">
      <c r="A4" s="106" t="s">
        <v>199</v>
      </c>
      <c r="B4" s="106" t="s">
        <v>200</v>
      </c>
      <c r="C4" s="106" t="s">
        <v>199</v>
      </c>
      <c r="D4" s="106" t="s">
        <v>559</v>
      </c>
      <c r="E4" s="106" t="s">
        <v>284</v>
      </c>
      <c r="F4" s="106" t="s">
        <v>285</v>
      </c>
    </row>
    <row r="5" spans="1:9" x14ac:dyDescent="0.2">
      <c r="A5" s="227">
        <v>4357.7</v>
      </c>
      <c r="B5" s="227">
        <f>A5/365</f>
        <v>11.938904109589041</v>
      </c>
      <c r="C5" s="27">
        <f>(D5*5+E5+F5)*52</f>
        <v>23836.800000000003</v>
      </c>
      <c r="D5" s="27">
        <v>68.7</v>
      </c>
      <c r="E5" s="27">
        <v>53.1</v>
      </c>
      <c r="F5" s="27">
        <v>61.8</v>
      </c>
      <c r="I5" s="27"/>
    </row>
    <row r="6" spans="1:9" x14ac:dyDescent="0.2">
      <c r="A6" s="30" t="s">
        <v>740</v>
      </c>
    </row>
    <row r="7" spans="1:9" x14ac:dyDescent="0.2">
      <c r="A7" s="1"/>
      <c r="B7" s="1"/>
    </row>
    <row r="19" spans="4:6" x14ac:dyDescent="0.2">
      <c r="D19" s="134"/>
      <c r="E19" s="134"/>
      <c r="F19" s="134"/>
    </row>
  </sheetData>
  <mergeCells count="2">
    <mergeCell ref="A3:B3"/>
    <mergeCell ref="D3:F3"/>
  </mergeCells>
  <phoneticPr fontId="4" type="noConversion"/>
  <pageMargins left="0.75" right="0.75" top="1" bottom="1" header="0" footer="0"/>
  <pageSetup paperSize="9" orientation="landscape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>
    <pageSetUpPr fitToPage="1"/>
  </sheetPr>
  <dimension ref="A1:R21"/>
  <sheetViews>
    <sheetView workbookViewId="0"/>
  </sheetViews>
  <sheetFormatPr baseColWidth="10" defaultRowHeight="12.75" x14ac:dyDescent="0.2"/>
  <cols>
    <col min="1" max="1" width="14.140625" customWidth="1"/>
    <col min="2" max="13" width="9.7109375" customWidth="1"/>
  </cols>
  <sheetData>
    <row r="1" spans="1:18" ht="15.75" customHeight="1" x14ac:dyDescent="0.25">
      <c r="A1" s="82" t="s">
        <v>1089</v>
      </c>
      <c r="B1" s="8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</row>
    <row r="2" spans="1:18" x14ac:dyDescent="0.2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</row>
    <row r="3" spans="1:18" ht="15.4" customHeight="1" x14ac:dyDescent="0.2">
      <c r="A3" s="325" t="s">
        <v>544</v>
      </c>
      <c r="B3" s="324" t="s">
        <v>276</v>
      </c>
      <c r="C3" s="324"/>
      <c r="D3" s="324"/>
      <c r="E3" s="324"/>
      <c r="F3" s="324"/>
      <c r="G3" s="324"/>
      <c r="H3" s="323" t="s">
        <v>106</v>
      </c>
      <c r="I3" s="321"/>
      <c r="J3" s="321"/>
      <c r="K3" s="321"/>
      <c r="L3" s="321"/>
      <c r="M3" s="321"/>
    </row>
    <row r="4" spans="1:18" ht="25.5" x14ac:dyDescent="0.2">
      <c r="A4" s="326"/>
      <c r="B4" s="108" t="s">
        <v>761</v>
      </c>
      <c r="C4" s="108" t="s">
        <v>408</v>
      </c>
      <c r="D4" s="108" t="s">
        <v>407</v>
      </c>
      <c r="E4" s="108" t="s">
        <v>560</v>
      </c>
      <c r="F4" s="108" t="s">
        <v>390</v>
      </c>
      <c r="G4" s="108" t="s">
        <v>906</v>
      </c>
      <c r="H4" s="219" t="s">
        <v>761</v>
      </c>
      <c r="I4" s="118" t="s">
        <v>408</v>
      </c>
      <c r="J4" s="118" t="s">
        <v>407</v>
      </c>
      <c r="K4" s="118" t="s">
        <v>560</v>
      </c>
      <c r="L4" s="118" t="s">
        <v>390</v>
      </c>
      <c r="M4" s="108" t="s">
        <v>906</v>
      </c>
    </row>
    <row r="5" spans="1:18" ht="15" customHeight="1" x14ac:dyDescent="0.2">
      <c r="A5" s="233" t="s">
        <v>761</v>
      </c>
      <c r="B5" s="308">
        <f>SUM(C5:G5)</f>
        <v>362.29999999999995</v>
      </c>
      <c r="C5" s="308">
        <v>332.8</v>
      </c>
      <c r="D5" s="308">
        <v>18.399999999999999</v>
      </c>
      <c r="E5" s="308">
        <v>7.2</v>
      </c>
      <c r="F5" s="308">
        <v>0.2</v>
      </c>
      <c r="G5" s="308">
        <v>3.7</v>
      </c>
      <c r="H5" s="308">
        <f>SUM(I5:M5)</f>
        <v>350.00000000000006</v>
      </c>
      <c r="I5" s="308">
        <v>320.60000000000002</v>
      </c>
      <c r="J5" s="308">
        <v>17.100000000000001</v>
      </c>
      <c r="K5" s="308">
        <v>8.8000000000000007</v>
      </c>
      <c r="L5" s="308">
        <v>0.2</v>
      </c>
      <c r="M5" s="308">
        <v>3.3</v>
      </c>
      <c r="N5" s="1"/>
      <c r="O5" s="1"/>
      <c r="P5" s="1"/>
      <c r="Q5" s="1"/>
      <c r="R5" s="1"/>
    </row>
    <row r="6" spans="1:18" ht="15" customHeight="1" x14ac:dyDescent="0.2">
      <c r="A6" s="44" t="s">
        <v>727</v>
      </c>
      <c r="B6" s="228">
        <f>SUM(C6:G6)</f>
        <v>23.9</v>
      </c>
      <c r="C6" s="228">
        <v>22</v>
      </c>
      <c r="D6" s="228">
        <v>1.2</v>
      </c>
      <c r="E6" s="42">
        <v>0.4</v>
      </c>
      <c r="F6" s="42">
        <v>0</v>
      </c>
      <c r="G6" s="228">
        <v>0.3</v>
      </c>
      <c r="H6" s="228">
        <f t="shared" ref="H6:H17" si="0">SUM(I6:M6)</f>
        <v>24.1</v>
      </c>
      <c r="I6" s="228">
        <v>22</v>
      </c>
      <c r="J6" s="228">
        <v>1.3</v>
      </c>
      <c r="K6" s="228">
        <v>0.5</v>
      </c>
      <c r="L6" s="42">
        <v>0</v>
      </c>
      <c r="M6" s="229">
        <v>0.3</v>
      </c>
      <c r="N6" s="1"/>
    </row>
    <row r="7" spans="1:18" ht="15" customHeight="1" x14ac:dyDescent="0.2">
      <c r="A7" s="146" t="s">
        <v>728</v>
      </c>
      <c r="B7" s="275">
        <f t="shared" ref="B7:B17" si="1">SUM(C7:G7)</f>
        <v>22.7</v>
      </c>
      <c r="C7" s="275">
        <v>20.6</v>
      </c>
      <c r="D7" s="275">
        <v>1.4</v>
      </c>
      <c r="E7" s="276">
        <v>0.4</v>
      </c>
      <c r="F7" s="276">
        <v>0</v>
      </c>
      <c r="G7" s="275">
        <v>0.3</v>
      </c>
      <c r="H7" s="275">
        <f t="shared" si="0"/>
        <v>20.8</v>
      </c>
      <c r="I7" s="275">
        <v>18.8</v>
      </c>
      <c r="J7" s="275">
        <v>1.3</v>
      </c>
      <c r="K7" s="275">
        <v>0.4</v>
      </c>
      <c r="L7" s="276">
        <v>0</v>
      </c>
      <c r="M7" s="276">
        <v>0.3</v>
      </c>
      <c r="N7" s="1"/>
    </row>
    <row r="8" spans="1:18" ht="15" customHeight="1" x14ac:dyDescent="0.2">
      <c r="A8" s="44" t="s">
        <v>729</v>
      </c>
      <c r="B8" s="228">
        <f t="shared" si="1"/>
        <v>38.699999999999996</v>
      </c>
      <c r="C8" s="228">
        <v>35.700000000000003</v>
      </c>
      <c r="D8" s="228">
        <v>1.8</v>
      </c>
      <c r="E8" s="229">
        <v>0.8</v>
      </c>
      <c r="F8" s="229">
        <v>0</v>
      </c>
      <c r="G8" s="228">
        <v>0.4</v>
      </c>
      <c r="H8" s="228">
        <f t="shared" si="0"/>
        <v>34.799999999999997</v>
      </c>
      <c r="I8" s="228">
        <v>31.9</v>
      </c>
      <c r="J8" s="228">
        <v>1.5</v>
      </c>
      <c r="K8" s="228">
        <v>1</v>
      </c>
      <c r="L8" s="229">
        <v>0</v>
      </c>
      <c r="M8" s="229">
        <v>0.4</v>
      </c>
      <c r="N8" s="1"/>
    </row>
    <row r="9" spans="1:18" ht="15" customHeight="1" x14ac:dyDescent="0.2">
      <c r="A9" s="146" t="s">
        <v>792</v>
      </c>
      <c r="B9" s="275">
        <f t="shared" si="1"/>
        <v>31.8</v>
      </c>
      <c r="C9" s="275">
        <v>29.2</v>
      </c>
      <c r="D9" s="275">
        <v>1.5</v>
      </c>
      <c r="E9" s="276">
        <v>0.8</v>
      </c>
      <c r="F9" s="276">
        <v>0</v>
      </c>
      <c r="G9" s="275">
        <v>0.3</v>
      </c>
      <c r="H9" s="275">
        <f t="shared" si="0"/>
        <v>30.099999999999998</v>
      </c>
      <c r="I9" s="275">
        <v>27.6</v>
      </c>
      <c r="J9" s="275">
        <v>1.4</v>
      </c>
      <c r="K9" s="275">
        <v>0.9</v>
      </c>
      <c r="L9" s="276">
        <v>0</v>
      </c>
      <c r="M9" s="276">
        <v>0.2</v>
      </c>
    </row>
    <row r="10" spans="1:18" ht="15" customHeight="1" x14ac:dyDescent="0.2">
      <c r="A10" s="44" t="s">
        <v>730</v>
      </c>
      <c r="B10" s="228">
        <f t="shared" si="1"/>
        <v>25.299999999999997</v>
      </c>
      <c r="C10" s="228">
        <v>23.2</v>
      </c>
      <c r="D10" s="228">
        <v>1.4</v>
      </c>
      <c r="E10" s="229">
        <v>0.4</v>
      </c>
      <c r="F10" s="229">
        <v>0</v>
      </c>
      <c r="G10" s="228">
        <v>0.3</v>
      </c>
      <c r="H10" s="228">
        <f t="shared" si="0"/>
        <v>25</v>
      </c>
      <c r="I10" s="228">
        <v>22.7</v>
      </c>
      <c r="J10" s="228">
        <v>1.5</v>
      </c>
      <c r="K10" s="228">
        <v>0.5</v>
      </c>
      <c r="L10" s="229">
        <v>0</v>
      </c>
      <c r="M10" s="229">
        <v>0.3</v>
      </c>
    </row>
    <row r="11" spans="1:18" ht="15" customHeight="1" x14ac:dyDescent="0.2">
      <c r="A11" s="146" t="s">
        <v>731</v>
      </c>
      <c r="B11" s="275">
        <f t="shared" si="1"/>
        <v>28.000000000000004</v>
      </c>
      <c r="C11" s="275">
        <v>25.5</v>
      </c>
      <c r="D11" s="275">
        <v>1.6</v>
      </c>
      <c r="E11" s="276">
        <v>0.6</v>
      </c>
      <c r="F11" s="276">
        <v>0</v>
      </c>
      <c r="G11" s="275">
        <v>0.3</v>
      </c>
      <c r="H11" s="275">
        <f t="shared" si="0"/>
        <v>25.900000000000002</v>
      </c>
      <c r="I11" s="275">
        <v>23.5</v>
      </c>
      <c r="J11" s="275">
        <v>1.3</v>
      </c>
      <c r="K11" s="275">
        <v>0.8</v>
      </c>
      <c r="L11" s="276">
        <v>0</v>
      </c>
      <c r="M11" s="276">
        <v>0.3</v>
      </c>
    </row>
    <row r="12" spans="1:18" ht="15" customHeight="1" x14ac:dyDescent="0.2">
      <c r="A12" s="44" t="s">
        <v>732</v>
      </c>
      <c r="B12" s="228">
        <f t="shared" si="1"/>
        <v>37.799999999999997</v>
      </c>
      <c r="C12" s="228">
        <v>34.799999999999997</v>
      </c>
      <c r="D12" s="228">
        <v>1.6</v>
      </c>
      <c r="E12" s="229">
        <v>1.1000000000000001</v>
      </c>
      <c r="F12" s="229">
        <v>0</v>
      </c>
      <c r="G12" s="228">
        <v>0.3</v>
      </c>
      <c r="H12" s="228">
        <f t="shared" si="0"/>
        <v>37.6</v>
      </c>
      <c r="I12" s="228">
        <v>34.799999999999997</v>
      </c>
      <c r="J12" s="228">
        <v>1.5</v>
      </c>
      <c r="K12" s="228">
        <v>1.1000000000000001</v>
      </c>
      <c r="L12" s="229">
        <v>0</v>
      </c>
      <c r="M12" s="229">
        <v>0.2</v>
      </c>
    </row>
    <row r="13" spans="1:18" ht="15" customHeight="1" x14ac:dyDescent="0.2">
      <c r="A13" s="146" t="s">
        <v>733</v>
      </c>
      <c r="B13" s="275">
        <f t="shared" si="1"/>
        <v>37.5</v>
      </c>
      <c r="C13" s="275">
        <v>34.6</v>
      </c>
      <c r="D13" s="275">
        <v>1.5</v>
      </c>
      <c r="E13" s="276">
        <v>1.1000000000000001</v>
      </c>
      <c r="F13" s="276">
        <v>0</v>
      </c>
      <c r="G13" s="275">
        <v>0.3</v>
      </c>
      <c r="H13" s="275">
        <f t="shared" si="0"/>
        <v>38.700000000000003</v>
      </c>
      <c r="I13" s="275">
        <v>36</v>
      </c>
      <c r="J13" s="275">
        <v>1.4</v>
      </c>
      <c r="K13" s="275">
        <v>1.1000000000000001</v>
      </c>
      <c r="L13" s="276">
        <v>0</v>
      </c>
      <c r="M13" s="276">
        <v>0.2</v>
      </c>
    </row>
    <row r="14" spans="1:18" ht="15" customHeight="1" x14ac:dyDescent="0.2">
      <c r="A14" s="44" t="s">
        <v>734</v>
      </c>
      <c r="B14" s="228">
        <f t="shared" si="1"/>
        <v>31</v>
      </c>
      <c r="C14" s="228">
        <v>28.2</v>
      </c>
      <c r="D14" s="228">
        <v>1.8</v>
      </c>
      <c r="E14" s="229">
        <v>0.7</v>
      </c>
      <c r="F14" s="229">
        <v>0</v>
      </c>
      <c r="G14" s="228">
        <v>0.3</v>
      </c>
      <c r="H14" s="228">
        <f t="shared" si="0"/>
        <v>31.9</v>
      </c>
      <c r="I14" s="228">
        <v>29.4</v>
      </c>
      <c r="J14" s="228">
        <v>1.5</v>
      </c>
      <c r="K14" s="228">
        <v>0.7</v>
      </c>
      <c r="L14" s="229">
        <v>0</v>
      </c>
      <c r="M14" s="229">
        <v>0.3</v>
      </c>
    </row>
    <row r="15" spans="1:18" ht="15" customHeight="1" x14ac:dyDescent="0.2">
      <c r="A15" s="146" t="s">
        <v>793</v>
      </c>
      <c r="B15" s="275">
        <f t="shared" si="1"/>
        <v>30.5</v>
      </c>
      <c r="C15" s="275">
        <v>28</v>
      </c>
      <c r="D15" s="275">
        <v>1.7</v>
      </c>
      <c r="E15" s="276">
        <v>0.5</v>
      </c>
      <c r="F15" s="276">
        <v>0</v>
      </c>
      <c r="G15" s="275">
        <v>0.3</v>
      </c>
      <c r="H15" s="275">
        <f t="shared" si="0"/>
        <v>30.5</v>
      </c>
      <c r="I15" s="275">
        <v>27.9</v>
      </c>
      <c r="J15" s="275">
        <v>1.7</v>
      </c>
      <c r="K15" s="275">
        <v>0.6</v>
      </c>
      <c r="L15" s="276">
        <v>0</v>
      </c>
      <c r="M15" s="276">
        <v>0.3</v>
      </c>
    </row>
    <row r="16" spans="1:18" ht="15" customHeight="1" x14ac:dyDescent="0.2">
      <c r="A16" s="44" t="s">
        <v>735</v>
      </c>
      <c r="B16" s="228">
        <f t="shared" si="1"/>
        <v>25.099999999999998</v>
      </c>
      <c r="C16" s="228">
        <v>23.2</v>
      </c>
      <c r="D16" s="228">
        <v>1.4</v>
      </c>
      <c r="E16" s="229">
        <v>0.2</v>
      </c>
      <c r="F16" s="229">
        <v>0</v>
      </c>
      <c r="G16" s="228">
        <v>0.3</v>
      </c>
      <c r="H16" s="228">
        <f t="shared" si="0"/>
        <v>24.099999999999998</v>
      </c>
      <c r="I16" s="228">
        <v>21.9</v>
      </c>
      <c r="J16" s="228">
        <v>1.4</v>
      </c>
      <c r="K16" s="228">
        <v>0.5</v>
      </c>
      <c r="L16" s="229">
        <v>0</v>
      </c>
      <c r="M16" s="229">
        <v>0.3</v>
      </c>
    </row>
    <row r="17" spans="1:13" ht="15" customHeight="1" x14ac:dyDescent="0.2">
      <c r="A17" s="146" t="s">
        <v>736</v>
      </c>
      <c r="B17" s="275">
        <f t="shared" si="1"/>
        <v>29.8</v>
      </c>
      <c r="C17" s="275">
        <v>27.8</v>
      </c>
      <c r="D17" s="275">
        <v>1.4</v>
      </c>
      <c r="E17" s="276">
        <v>0.3</v>
      </c>
      <c r="F17" s="276">
        <v>0</v>
      </c>
      <c r="G17" s="275">
        <v>0.3</v>
      </c>
      <c r="H17" s="275">
        <f t="shared" si="0"/>
        <v>26.1</v>
      </c>
      <c r="I17" s="275">
        <v>24.1</v>
      </c>
      <c r="J17" s="275">
        <v>1.2</v>
      </c>
      <c r="K17" s="275">
        <v>0.6</v>
      </c>
      <c r="L17" s="276">
        <v>0</v>
      </c>
      <c r="M17" s="276">
        <v>0.2</v>
      </c>
    </row>
    <row r="18" spans="1:13" ht="12.75" customHeight="1" x14ac:dyDescent="0.2">
      <c r="A18" s="30" t="s">
        <v>1058</v>
      </c>
      <c r="B18" s="234"/>
      <c r="C18" s="19"/>
      <c r="D18" s="19"/>
      <c r="E18" s="17"/>
      <c r="F18" s="17"/>
      <c r="G18" s="19"/>
      <c r="H18" s="19"/>
      <c r="I18" s="19"/>
      <c r="J18" s="19"/>
      <c r="K18" s="19"/>
      <c r="L18" s="19"/>
      <c r="M18" s="17"/>
    </row>
    <row r="19" spans="1:13" ht="12.75" customHeight="1" x14ac:dyDescent="0.2">
      <c r="A19" s="30" t="s">
        <v>740</v>
      </c>
      <c r="B19" s="259"/>
      <c r="C19" s="259"/>
      <c r="D19" s="259"/>
      <c r="E19" s="259"/>
      <c r="F19" s="259"/>
      <c r="G19" s="296"/>
      <c r="H19" s="296"/>
      <c r="I19" s="259"/>
      <c r="J19" s="49"/>
      <c r="K19" s="259"/>
      <c r="L19" s="259"/>
      <c r="M19" s="49"/>
    </row>
    <row r="20" spans="1:13" ht="14.25" x14ac:dyDescent="0.2">
      <c r="C20" s="291"/>
      <c r="D20" s="291"/>
      <c r="E20" s="291"/>
      <c r="F20" s="291"/>
      <c r="G20" s="291"/>
      <c r="H20" s="296"/>
    </row>
    <row r="21" spans="1:13" ht="14.25" x14ac:dyDescent="0.2">
      <c r="G21" s="296"/>
      <c r="H21" s="296"/>
    </row>
  </sheetData>
  <mergeCells count="3">
    <mergeCell ref="H3:M3"/>
    <mergeCell ref="B3:G3"/>
    <mergeCell ref="A3:A4"/>
  </mergeCells>
  <phoneticPr fontId="0" type="noConversion"/>
  <pageMargins left="0.39370078740157483" right="0.39370078740157483" top="0.59055118110236227" bottom="0.59055118110236227" header="0" footer="0"/>
  <pageSetup paperSize="9" scale="7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4"/>
  <dimension ref="A1:M18"/>
  <sheetViews>
    <sheetView workbookViewId="0"/>
  </sheetViews>
  <sheetFormatPr baseColWidth="10" defaultRowHeight="12.75" x14ac:dyDescent="0.2"/>
  <cols>
    <col min="1" max="1" width="24.7109375" customWidth="1"/>
    <col min="2" max="3" width="14.5703125" customWidth="1"/>
    <col min="4" max="7" width="12.5703125" customWidth="1"/>
  </cols>
  <sheetData>
    <row r="1" spans="1:13" ht="15.75" customHeight="1" x14ac:dyDescent="0.25">
      <c r="A1" s="82" t="s">
        <v>1090</v>
      </c>
      <c r="C1" s="83"/>
      <c r="D1" s="23"/>
      <c r="E1" s="23"/>
      <c r="F1" s="23"/>
      <c r="G1" s="23"/>
      <c r="H1" s="23"/>
      <c r="I1" s="23"/>
      <c r="J1" s="23"/>
    </row>
    <row r="2" spans="1:13" ht="15.75" customHeight="1" x14ac:dyDescent="0.25">
      <c r="B2" s="83"/>
      <c r="C2" s="83"/>
      <c r="D2" s="23"/>
      <c r="E2" s="23"/>
      <c r="F2" s="23"/>
      <c r="G2" s="23"/>
      <c r="H2" s="23"/>
      <c r="I2" s="23"/>
      <c r="J2" s="23"/>
    </row>
    <row r="3" spans="1:13" s="19" customFormat="1" ht="18.75" customHeight="1" x14ac:dyDescent="0.2">
      <c r="A3" s="241"/>
      <c r="B3" s="320" t="s">
        <v>1059</v>
      </c>
      <c r="C3" s="320"/>
      <c r="D3" s="106" t="s">
        <v>538</v>
      </c>
      <c r="E3" s="320" t="s">
        <v>1057</v>
      </c>
      <c r="F3" s="327"/>
      <c r="G3" s="327"/>
    </row>
    <row r="4" spans="1:13" x14ac:dyDescent="0.2">
      <c r="A4" s="241"/>
      <c r="B4" s="106" t="s">
        <v>199</v>
      </c>
      <c r="C4" s="106" t="s">
        <v>200</v>
      </c>
      <c r="D4" s="106" t="s">
        <v>199</v>
      </c>
      <c r="E4" s="106" t="s">
        <v>559</v>
      </c>
      <c r="F4" s="106" t="s">
        <v>202</v>
      </c>
      <c r="G4" s="106" t="s">
        <v>924</v>
      </c>
      <c r="H4" s="30"/>
      <c r="I4" s="30"/>
      <c r="J4" s="30"/>
    </row>
    <row r="5" spans="1:13" ht="15" customHeight="1" x14ac:dyDescent="0.2">
      <c r="A5" s="38" t="s">
        <v>414</v>
      </c>
      <c r="B5" s="275">
        <v>653.4</v>
      </c>
      <c r="C5" s="227">
        <f>B5/365</f>
        <v>1.7901369863013699</v>
      </c>
      <c r="D5" s="27">
        <f>(E5*5+F5+G5)*52</f>
        <v>14612</v>
      </c>
      <c r="E5" s="27">
        <v>41</v>
      </c>
      <c r="F5" s="27">
        <v>31</v>
      </c>
      <c r="G5" s="19">
        <v>45</v>
      </c>
    </row>
    <row r="6" spans="1:13" ht="15" customHeight="1" x14ac:dyDescent="0.2">
      <c r="A6" s="242" t="s">
        <v>417</v>
      </c>
      <c r="B6" s="282">
        <v>0.4</v>
      </c>
      <c r="C6" s="282">
        <f>B6/365</f>
        <v>1.0958904109589042E-3</v>
      </c>
      <c r="D6" s="243">
        <f>(E6*5+F6+G6)*52</f>
        <v>4004</v>
      </c>
      <c r="E6" s="243">
        <v>11</v>
      </c>
      <c r="F6" s="243">
        <v>9</v>
      </c>
      <c r="G6" s="243">
        <v>13</v>
      </c>
    </row>
    <row r="7" spans="1:13" ht="15" customHeight="1" x14ac:dyDescent="0.2">
      <c r="A7" s="38" t="s">
        <v>416</v>
      </c>
      <c r="B7" s="275">
        <v>35.5</v>
      </c>
      <c r="C7" s="275">
        <f>B7/365</f>
        <v>9.7260273972602743E-2</v>
      </c>
      <c r="D7" s="19">
        <f>(E7*5+F7+G7)*52</f>
        <v>5408</v>
      </c>
      <c r="E7" s="19">
        <v>15</v>
      </c>
      <c r="F7" s="19">
        <v>14</v>
      </c>
      <c r="G7" s="19">
        <v>15</v>
      </c>
    </row>
    <row r="8" spans="1:13" ht="15" customHeight="1" x14ac:dyDescent="0.2">
      <c r="A8" s="242" t="s">
        <v>415</v>
      </c>
      <c r="B8" s="282">
        <v>16</v>
      </c>
      <c r="C8" s="282">
        <f>B8/365</f>
        <v>4.3835616438356165E-2</v>
      </c>
      <c r="D8" s="243">
        <f>(E8*5+F8+G8)*52</f>
        <v>2132</v>
      </c>
      <c r="E8" s="243">
        <v>6</v>
      </c>
      <c r="F8" s="243">
        <v>4</v>
      </c>
      <c r="G8" s="243">
        <v>7</v>
      </c>
      <c r="H8" s="132"/>
      <c r="L8" s="132"/>
    </row>
    <row r="9" spans="1:13" ht="15" customHeight="1" x14ac:dyDescent="0.2">
      <c r="A9" s="38" t="s">
        <v>908</v>
      </c>
      <c r="B9" s="275">
        <v>7</v>
      </c>
      <c r="C9" s="275">
        <f>B9/365</f>
        <v>1.9178082191780823E-2</v>
      </c>
      <c r="D9" s="19">
        <f>(E9*5+F9+G9)*52</f>
        <v>1352</v>
      </c>
      <c r="E9" s="19">
        <v>4</v>
      </c>
      <c r="F9" s="19">
        <v>3</v>
      </c>
      <c r="G9" s="19">
        <v>3</v>
      </c>
      <c r="H9" s="132"/>
      <c r="L9" s="132"/>
    </row>
    <row r="10" spans="1:13" ht="12.75" customHeight="1" x14ac:dyDescent="0.2">
      <c r="A10" s="30" t="s">
        <v>1060</v>
      </c>
      <c r="B10" s="234"/>
      <c r="C10" s="19"/>
      <c r="D10" s="19"/>
      <c r="E10" s="17"/>
      <c r="F10" s="17"/>
      <c r="G10" s="19"/>
      <c r="H10" s="19"/>
      <c r="I10" s="19"/>
      <c r="J10" s="19"/>
      <c r="K10" s="19"/>
      <c r="L10" s="19"/>
      <c r="M10" s="17"/>
    </row>
    <row r="11" spans="1:13" x14ac:dyDescent="0.2">
      <c r="A11" s="30" t="s">
        <v>740</v>
      </c>
      <c r="B11" s="291"/>
      <c r="H11" s="132"/>
      <c r="L11" s="132"/>
    </row>
    <row r="12" spans="1:13" x14ac:dyDescent="0.2">
      <c r="B12" s="1"/>
      <c r="H12" s="132"/>
      <c r="L12" s="132"/>
    </row>
    <row r="13" spans="1:13" x14ac:dyDescent="0.2">
      <c r="H13" s="132"/>
      <c r="L13" s="132"/>
    </row>
    <row r="14" spans="1:13" x14ac:dyDescent="0.2">
      <c r="H14" s="132"/>
      <c r="L14" s="132"/>
    </row>
    <row r="15" spans="1:13" x14ac:dyDescent="0.2">
      <c r="H15" s="132"/>
      <c r="L15" s="132"/>
    </row>
    <row r="16" spans="1:13" x14ac:dyDescent="0.2">
      <c r="H16" s="132"/>
      <c r="L16" s="132"/>
    </row>
    <row r="17" spans="5:12" x14ac:dyDescent="0.2">
      <c r="H17" s="132"/>
      <c r="L17" s="132"/>
    </row>
    <row r="18" spans="5:12" x14ac:dyDescent="0.2">
      <c r="E18" s="134"/>
      <c r="F18" s="134"/>
      <c r="G18" s="134"/>
      <c r="H18" s="132"/>
      <c r="I18" s="134"/>
      <c r="J18" s="134"/>
      <c r="K18" s="134"/>
      <c r="L18" s="132"/>
    </row>
  </sheetData>
  <mergeCells count="2">
    <mergeCell ref="E3:G3"/>
    <mergeCell ref="B3:C3"/>
  </mergeCells>
  <phoneticPr fontId="4" type="noConversion"/>
  <pageMargins left="0.75" right="0.75" top="1" bottom="1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>
    <pageSetUpPr fitToPage="1"/>
  </sheetPr>
  <dimension ref="A1:E23"/>
  <sheetViews>
    <sheetView workbookViewId="0"/>
  </sheetViews>
  <sheetFormatPr baseColWidth="10" defaultRowHeight="12.75" x14ac:dyDescent="0.2"/>
  <cols>
    <col min="1" max="1" width="20.140625" customWidth="1"/>
    <col min="2" max="4" width="12.140625" customWidth="1"/>
  </cols>
  <sheetData>
    <row r="1" spans="1:5" ht="15.75" customHeight="1" x14ac:dyDescent="0.2">
      <c r="A1" s="82" t="s">
        <v>1091</v>
      </c>
      <c r="C1" s="23"/>
    </row>
    <row r="2" spans="1:5" ht="15.75" customHeight="1" x14ac:dyDescent="0.25">
      <c r="A2" s="83"/>
      <c r="C2" s="23"/>
    </row>
    <row r="3" spans="1:5" ht="18.75" customHeight="1" x14ac:dyDescent="0.2">
      <c r="A3" s="94"/>
      <c r="B3" s="106" t="s">
        <v>761</v>
      </c>
      <c r="C3" s="106" t="s">
        <v>276</v>
      </c>
      <c r="D3" s="106" t="s">
        <v>106</v>
      </c>
    </row>
    <row r="4" spans="1:5" ht="15" customHeight="1" x14ac:dyDescent="0.2">
      <c r="A4" s="280" t="s">
        <v>761</v>
      </c>
      <c r="B4" s="307">
        <f>SUM(C4:D4)</f>
        <v>12011.5</v>
      </c>
      <c r="C4" s="307">
        <v>6293.3</v>
      </c>
      <c r="D4" s="307">
        <v>5718.2</v>
      </c>
      <c r="E4" s="1"/>
    </row>
    <row r="5" spans="1:5" ht="15" customHeight="1" x14ac:dyDescent="0.2">
      <c r="A5" s="47" t="s">
        <v>727</v>
      </c>
      <c r="B5" s="228">
        <f t="shared" ref="B5:B16" si="0">SUM(C5:D5)</f>
        <v>875</v>
      </c>
      <c r="C5" s="228">
        <v>472.4</v>
      </c>
      <c r="D5" s="228">
        <v>402.6</v>
      </c>
    </row>
    <row r="6" spans="1:5" ht="15" customHeight="1" x14ac:dyDescent="0.2">
      <c r="A6" s="48" t="s">
        <v>728</v>
      </c>
      <c r="B6" s="227">
        <f t="shared" si="0"/>
        <v>976</v>
      </c>
      <c r="C6" s="227">
        <v>526</v>
      </c>
      <c r="D6" s="227">
        <v>450</v>
      </c>
    </row>
    <row r="7" spans="1:5" ht="15" customHeight="1" x14ac:dyDescent="0.2">
      <c r="A7" s="47" t="s">
        <v>729</v>
      </c>
      <c r="B7" s="228">
        <f t="shared" si="0"/>
        <v>1549.1</v>
      </c>
      <c r="C7" s="228">
        <v>856.2</v>
      </c>
      <c r="D7" s="228">
        <v>692.9</v>
      </c>
    </row>
    <row r="8" spans="1:5" ht="15" customHeight="1" x14ac:dyDescent="0.2">
      <c r="A8" s="48" t="s">
        <v>792</v>
      </c>
      <c r="B8" s="227">
        <f t="shared" si="0"/>
        <v>897.8</v>
      </c>
      <c r="C8" s="227">
        <v>495.1</v>
      </c>
      <c r="D8" s="227">
        <v>402.7</v>
      </c>
    </row>
    <row r="9" spans="1:5" ht="15" customHeight="1" x14ac:dyDescent="0.2">
      <c r="A9" s="47" t="s">
        <v>730</v>
      </c>
      <c r="B9" s="228">
        <f t="shared" si="0"/>
        <v>1020.5</v>
      </c>
      <c r="C9" s="228">
        <v>521.79999999999995</v>
      </c>
      <c r="D9" s="228">
        <v>498.7</v>
      </c>
    </row>
    <row r="10" spans="1:5" ht="15" customHeight="1" x14ac:dyDescent="0.2">
      <c r="A10" s="48" t="s">
        <v>731</v>
      </c>
      <c r="B10" s="227">
        <f t="shared" si="0"/>
        <v>931.3</v>
      </c>
      <c r="C10" s="227">
        <v>475.6</v>
      </c>
      <c r="D10" s="227">
        <v>455.7</v>
      </c>
    </row>
    <row r="11" spans="1:5" ht="15" customHeight="1" x14ac:dyDescent="0.2">
      <c r="A11" s="47" t="s">
        <v>732</v>
      </c>
      <c r="B11" s="228">
        <f t="shared" si="0"/>
        <v>855.8</v>
      </c>
      <c r="C11" s="228">
        <v>436.8</v>
      </c>
      <c r="D11" s="228">
        <v>419</v>
      </c>
    </row>
    <row r="12" spans="1:5" ht="15" customHeight="1" x14ac:dyDescent="0.2">
      <c r="A12" s="48" t="s">
        <v>733</v>
      </c>
      <c r="B12" s="227">
        <f>SUM(C12:D12)</f>
        <v>648.90000000000009</v>
      </c>
      <c r="C12" s="227">
        <v>329.1</v>
      </c>
      <c r="D12" s="227">
        <v>319.8</v>
      </c>
    </row>
    <row r="13" spans="1:5" ht="15" customHeight="1" x14ac:dyDescent="0.2">
      <c r="A13" s="47" t="s">
        <v>734</v>
      </c>
      <c r="B13" s="228">
        <f t="shared" si="0"/>
        <v>1000.3</v>
      </c>
      <c r="C13" s="228">
        <v>512</v>
      </c>
      <c r="D13" s="228">
        <v>488.3</v>
      </c>
    </row>
    <row r="14" spans="1:5" ht="15" customHeight="1" x14ac:dyDescent="0.2">
      <c r="A14" s="48" t="s">
        <v>793</v>
      </c>
      <c r="B14" s="227">
        <f t="shared" si="0"/>
        <v>1091.5</v>
      </c>
      <c r="C14" s="227">
        <v>558.9</v>
      </c>
      <c r="D14" s="227">
        <v>532.6</v>
      </c>
    </row>
    <row r="15" spans="1:5" ht="15" customHeight="1" x14ac:dyDescent="0.2">
      <c r="A15" s="47" t="s">
        <v>735</v>
      </c>
      <c r="B15" s="228">
        <f t="shared" si="0"/>
        <v>1118.2</v>
      </c>
      <c r="C15" s="228">
        <v>572.20000000000005</v>
      </c>
      <c r="D15" s="228">
        <v>546</v>
      </c>
    </row>
    <row r="16" spans="1:5" ht="15" customHeight="1" x14ac:dyDescent="0.2">
      <c r="A16" s="48" t="s">
        <v>736</v>
      </c>
      <c r="B16" s="227">
        <f t="shared" si="0"/>
        <v>1047.3</v>
      </c>
      <c r="C16" s="227">
        <v>537.4</v>
      </c>
      <c r="D16" s="227">
        <v>509.9</v>
      </c>
    </row>
    <row r="17" spans="1:5" ht="15" customHeight="1" x14ac:dyDescent="0.2">
      <c r="A17" s="40" t="s">
        <v>820</v>
      </c>
      <c r="B17" s="37">
        <f>1000*B4/365</f>
        <v>32908.219178082189</v>
      </c>
      <c r="C17" s="37">
        <f>1000*C4/365</f>
        <v>17241.917808219179</v>
      </c>
      <c r="D17" s="37">
        <f>1000*D4/365</f>
        <v>15666.301369863013</v>
      </c>
    </row>
    <row r="18" spans="1:5" x14ac:dyDescent="0.2">
      <c r="A18" s="30" t="s">
        <v>1029</v>
      </c>
      <c r="C18" s="1"/>
      <c r="D18" s="1"/>
    </row>
    <row r="19" spans="1:5" x14ac:dyDescent="0.2">
      <c r="A19" s="30" t="s">
        <v>740</v>
      </c>
      <c r="C19" s="1"/>
      <c r="D19" s="1"/>
    </row>
    <row r="20" spans="1:5" x14ac:dyDescent="0.2">
      <c r="B20" s="1"/>
    </row>
    <row r="21" spans="1:5" x14ac:dyDescent="0.2">
      <c r="B21" s="1"/>
      <c r="C21" s="1"/>
      <c r="D21" s="1"/>
      <c r="E21" s="1"/>
    </row>
    <row r="23" spans="1:5" x14ac:dyDescent="0.2">
      <c r="B23" s="1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3">
    <pageSetUpPr fitToPage="1"/>
  </sheetPr>
  <dimension ref="A1:H25"/>
  <sheetViews>
    <sheetView zoomScaleNormal="100" workbookViewId="0"/>
  </sheetViews>
  <sheetFormatPr baseColWidth="10" defaultRowHeight="12.75" x14ac:dyDescent="0.2"/>
  <cols>
    <col min="1" max="1" width="23.7109375" customWidth="1"/>
    <col min="2" max="4" width="12.140625" customWidth="1"/>
  </cols>
  <sheetData>
    <row r="1" spans="1:8" ht="15.75" customHeight="1" x14ac:dyDescent="0.2">
      <c r="A1" s="82" t="s">
        <v>1092</v>
      </c>
      <c r="C1" s="23"/>
    </row>
    <row r="2" spans="1:8" ht="15.75" customHeight="1" x14ac:dyDescent="0.25">
      <c r="A2" s="83"/>
      <c r="C2" s="23"/>
    </row>
    <row r="3" spans="1:8" ht="18.75" customHeight="1" x14ac:dyDescent="0.2">
      <c r="A3" s="94"/>
      <c r="B3" s="106" t="s">
        <v>761</v>
      </c>
      <c r="C3" s="106" t="s">
        <v>276</v>
      </c>
      <c r="D3" s="106" t="s">
        <v>106</v>
      </c>
    </row>
    <row r="4" spans="1:8" ht="15" customHeight="1" x14ac:dyDescent="0.2">
      <c r="A4" s="33" t="s">
        <v>413</v>
      </c>
      <c r="B4" s="227">
        <f>B5</f>
        <v>3803.8</v>
      </c>
      <c r="C4" s="227">
        <f>C5</f>
        <v>1924.1</v>
      </c>
      <c r="D4" s="227">
        <f>D5</f>
        <v>1879.7</v>
      </c>
      <c r="E4" s="1"/>
      <c r="F4" s="1"/>
      <c r="G4" s="1"/>
      <c r="H4" s="1"/>
    </row>
    <row r="5" spans="1:8" ht="15" customHeight="1" x14ac:dyDescent="0.2">
      <c r="A5" s="47" t="s">
        <v>414</v>
      </c>
      <c r="B5" s="228">
        <f t="shared" ref="B5:B17" si="0">SUM(C5:D5)</f>
        <v>3803.8</v>
      </c>
      <c r="C5" s="228">
        <v>1924.1</v>
      </c>
      <c r="D5" s="228">
        <v>1879.7</v>
      </c>
      <c r="E5" s="1"/>
      <c r="F5" s="1"/>
      <c r="G5" s="1"/>
      <c r="H5" s="1"/>
    </row>
    <row r="6" spans="1:8" ht="15" customHeight="1" x14ac:dyDescent="0.2">
      <c r="A6" s="33" t="s">
        <v>412</v>
      </c>
      <c r="B6" s="227">
        <f>B7</f>
        <v>4267</v>
      </c>
      <c r="C6" s="227">
        <f>C7</f>
        <v>2188.4</v>
      </c>
      <c r="D6" s="227">
        <f>D7</f>
        <v>2078.6</v>
      </c>
      <c r="E6" s="1"/>
      <c r="F6" s="1"/>
      <c r="G6" s="1"/>
      <c r="H6" s="1"/>
    </row>
    <row r="7" spans="1:8" ht="15" customHeight="1" x14ac:dyDescent="0.2">
      <c r="A7" s="47" t="s">
        <v>414</v>
      </c>
      <c r="B7" s="228">
        <f t="shared" si="0"/>
        <v>4267</v>
      </c>
      <c r="C7" s="228">
        <v>2188.4</v>
      </c>
      <c r="D7" s="228">
        <v>2078.6</v>
      </c>
      <c r="E7" s="1"/>
      <c r="F7" s="1"/>
      <c r="G7" s="1"/>
      <c r="H7" s="1"/>
    </row>
    <row r="8" spans="1:8" ht="15" customHeight="1" x14ac:dyDescent="0.2">
      <c r="A8" s="33" t="s">
        <v>411</v>
      </c>
      <c r="B8" s="227">
        <f>B9+B11</f>
        <v>716.40000000000009</v>
      </c>
      <c r="C8" s="227">
        <f>C9+C10+C11</f>
        <v>490.4</v>
      </c>
      <c r="D8" s="227">
        <f>D9+D10+D11</f>
        <v>270.10000000000002</v>
      </c>
      <c r="E8" s="1"/>
      <c r="F8" s="1"/>
      <c r="G8" s="1"/>
      <c r="H8" s="1"/>
    </row>
    <row r="9" spans="1:8" ht="15" customHeight="1" x14ac:dyDescent="0.2">
      <c r="A9" s="36" t="s">
        <v>415</v>
      </c>
      <c r="B9" s="228">
        <f>SUM(C9:D9)</f>
        <v>250.10000000000002</v>
      </c>
      <c r="C9" s="228">
        <v>128.4</v>
      </c>
      <c r="D9" s="228">
        <v>121.7</v>
      </c>
      <c r="E9" s="1"/>
      <c r="F9" s="1"/>
      <c r="G9" s="1"/>
      <c r="H9" s="1"/>
    </row>
    <row r="10" spans="1:8" ht="15" customHeight="1" x14ac:dyDescent="0.2">
      <c r="A10" s="38" t="s">
        <v>417</v>
      </c>
      <c r="B10" s="227">
        <f>SUM(C10:D10)</f>
        <v>44.099999999999994</v>
      </c>
      <c r="C10" s="227">
        <v>26.2</v>
      </c>
      <c r="D10" s="227">
        <v>17.899999999999999</v>
      </c>
      <c r="E10" s="1"/>
      <c r="F10" s="1"/>
      <c r="G10" s="1"/>
      <c r="H10" s="1"/>
    </row>
    <row r="11" spans="1:8" ht="15" customHeight="1" x14ac:dyDescent="0.2">
      <c r="A11" s="36" t="s">
        <v>414</v>
      </c>
      <c r="B11" s="228">
        <f>SUM(C11:D11)</f>
        <v>466.3</v>
      </c>
      <c r="C11" s="228">
        <v>335.8</v>
      </c>
      <c r="D11" s="228">
        <v>130.5</v>
      </c>
      <c r="E11" s="1"/>
      <c r="F11" s="1"/>
      <c r="G11" s="1"/>
      <c r="H11" s="1"/>
    </row>
    <row r="12" spans="1:8" ht="15" customHeight="1" x14ac:dyDescent="0.2">
      <c r="A12" s="33" t="s">
        <v>907</v>
      </c>
      <c r="B12" s="227">
        <f>SUM(C12:D12)</f>
        <v>1.5</v>
      </c>
      <c r="C12" s="227">
        <f>C13</f>
        <v>0.8</v>
      </c>
      <c r="D12" s="227">
        <f>D13</f>
        <v>0.7</v>
      </c>
      <c r="E12" s="1"/>
      <c r="F12" s="1"/>
      <c r="G12" s="1"/>
      <c r="H12" s="1"/>
    </row>
    <row r="13" spans="1:8" ht="15" customHeight="1" x14ac:dyDescent="0.2">
      <c r="A13" s="47" t="s">
        <v>415</v>
      </c>
      <c r="B13" s="228">
        <f t="shared" si="0"/>
        <v>1.5</v>
      </c>
      <c r="C13" s="228">
        <v>0.8</v>
      </c>
      <c r="D13" s="228">
        <v>0.7</v>
      </c>
      <c r="E13" s="1"/>
      <c r="F13" s="1"/>
      <c r="G13" s="1"/>
      <c r="H13" s="1"/>
    </row>
    <row r="14" spans="1:8" ht="15" customHeight="1" x14ac:dyDescent="0.2">
      <c r="A14" s="33" t="s">
        <v>410</v>
      </c>
      <c r="B14" s="227">
        <f>SUM(B15:B17)</f>
        <v>49.689990000000002</v>
      </c>
      <c r="C14" s="227">
        <f>SUM(C15:C17)</f>
        <v>28.66498</v>
      </c>
      <c r="D14" s="227">
        <f>SUM(D15:D17)</f>
        <v>21.025010000000002</v>
      </c>
      <c r="E14" s="1"/>
      <c r="F14" s="1"/>
      <c r="G14" s="1"/>
      <c r="H14" s="1"/>
    </row>
    <row r="15" spans="1:8" ht="15" customHeight="1" x14ac:dyDescent="0.2">
      <c r="A15" s="47" t="s">
        <v>416</v>
      </c>
      <c r="B15" s="228">
        <f t="shared" si="0"/>
        <v>13.066000000000001</v>
      </c>
      <c r="C15" s="228">
        <v>8.7369900000000005</v>
      </c>
      <c r="D15" s="228">
        <v>4.3290100000000002</v>
      </c>
      <c r="E15" s="1"/>
      <c r="F15" s="291"/>
      <c r="G15" s="1"/>
      <c r="H15" s="1"/>
    </row>
    <row r="16" spans="1:8" ht="15" customHeight="1" x14ac:dyDescent="0.2">
      <c r="A16" s="48" t="s">
        <v>417</v>
      </c>
      <c r="B16" s="227">
        <f t="shared" si="0"/>
        <v>0.56298999999999999</v>
      </c>
      <c r="C16" s="227">
        <v>0.40599000000000002</v>
      </c>
      <c r="D16" s="227">
        <v>0.157</v>
      </c>
      <c r="E16" s="1"/>
      <c r="F16" s="1"/>
      <c r="G16" s="1"/>
      <c r="H16" s="1"/>
    </row>
    <row r="17" spans="1:8" ht="15" customHeight="1" x14ac:dyDescent="0.2">
      <c r="A17" s="47" t="s">
        <v>414</v>
      </c>
      <c r="B17" s="228">
        <f t="shared" si="0"/>
        <v>36.061</v>
      </c>
      <c r="C17" s="228">
        <v>19.521999999999998</v>
      </c>
      <c r="D17" s="228">
        <v>16.539000000000001</v>
      </c>
      <c r="E17" s="1"/>
      <c r="F17" s="1"/>
      <c r="G17" s="1"/>
      <c r="H17" s="1"/>
    </row>
    <row r="18" spans="1:8" ht="15" customHeight="1" x14ac:dyDescent="0.2">
      <c r="A18" s="33" t="s">
        <v>409</v>
      </c>
      <c r="B18" s="227">
        <f>SUM(B19:B21)</f>
        <v>3129</v>
      </c>
      <c r="C18" s="227">
        <f>SUM(C19:C21)</f>
        <v>1660.9</v>
      </c>
      <c r="D18" s="227">
        <f>SUM(D19:D21)</f>
        <v>1468.1</v>
      </c>
      <c r="E18" s="1"/>
      <c r="F18" s="1"/>
      <c r="G18" s="1"/>
      <c r="H18" s="1"/>
    </row>
    <row r="19" spans="1:8" ht="15" customHeight="1" x14ac:dyDescent="0.2">
      <c r="A19" s="47" t="s">
        <v>416</v>
      </c>
      <c r="B19" s="228">
        <f>SUM(C19:D19)</f>
        <v>874.1</v>
      </c>
      <c r="C19" s="228">
        <v>446.3</v>
      </c>
      <c r="D19" s="228">
        <v>427.8</v>
      </c>
      <c r="E19" s="1"/>
      <c r="F19" s="1"/>
      <c r="G19" s="1"/>
      <c r="H19" s="1"/>
    </row>
    <row r="20" spans="1:8" ht="15" customHeight="1" x14ac:dyDescent="0.2">
      <c r="A20" s="48" t="s">
        <v>417</v>
      </c>
      <c r="B20" s="227">
        <f>SUM(C20:D20)</f>
        <v>331.20000000000005</v>
      </c>
      <c r="C20" s="227">
        <v>162.30000000000001</v>
      </c>
      <c r="D20" s="227">
        <v>168.9</v>
      </c>
      <c r="E20" s="1"/>
      <c r="F20" s="1"/>
      <c r="G20" s="1"/>
      <c r="H20" s="1"/>
    </row>
    <row r="21" spans="1:8" ht="15" customHeight="1" x14ac:dyDescent="0.2">
      <c r="A21" s="47" t="s">
        <v>414</v>
      </c>
      <c r="B21" s="228">
        <f>SUM(C21:D21)</f>
        <v>1923.6999999999998</v>
      </c>
      <c r="C21" s="228">
        <v>1052.3</v>
      </c>
      <c r="D21" s="228">
        <v>871.4</v>
      </c>
      <c r="E21" s="1"/>
      <c r="F21" s="1"/>
      <c r="G21" s="1"/>
      <c r="H21" s="1"/>
    </row>
    <row r="22" spans="1:8" x14ac:dyDescent="0.2">
      <c r="A22" s="30" t="s">
        <v>1049</v>
      </c>
      <c r="C22" s="1"/>
      <c r="D22" s="1"/>
    </row>
    <row r="23" spans="1:8" x14ac:dyDescent="0.2">
      <c r="A23" s="30" t="s">
        <v>740</v>
      </c>
      <c r="H23" s="1"/>
    </row>
    <row r="24" spans="1:8" x14ac:dyDescent="0.2">
      <c r="B24" s="1"/>
    </row>
    <row r="25" spans="1:8" x14ac:dyDescent="0.2">
      <c r="B25" s="1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5:B7 B13:B18 B8" formula="1"/>
  </ignoredError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1"/>
  <dimension ref="A1:K21"/>
  <sheetViews>
    <sheetView zoomScaleNormal="100" workbookViewId="0"/>
  </sheetViews>
  <sheetFormatPr baseColWidth="10" defaultRowHeight="12.75" x14ac:dyDescent="0.2"/>
  <cols>
    <col min="1" max="2" width="14.28515625" customWidth="1"/>
    <col min="3" max="3" width="12.85546875" customWidth="1"/>
    <col min="6" max="6" width="18.85546875" customWidth="1"/>
  </cols>
  <sheetData>
    <row r="1" spans="1:11" ht="15.75" customHeight="1" x14ac:dyDescent="0.25">
      <c r="A1" s="82" t="s">
        <v>1093</v>
      </c>
      <c r="B1" s="83"/>
      <c r="C1" s="23"/>
      <c r="D1" s="23"/>
      <c r="E1" s="23"/>
      <c r="F1" s="23"/>
      <c r="G1" s="23"/>
      <c r="H1" s="23"/>
      <c r="I1" s="23"/>
    </row>
    <row r="2" spans="1:11" ht="15.75" customHeight="1" x14ac:dyDescent="0.25">
      <c r="A2" s="83"/>
      <c r="B2" s="83"/>
      <c r="C2" s="23"/>
      <c r="D2" s="23"/>
      <c r="E2" s="23"/>
      <c r="F2" s="23"/>
      <c r="G2" s="23"/>
      <c r="H2" s="23"/>
      <c r="I2" s="23"/>
    </row>
    <row r="3" spans="1:11" s="19" customFormat="1" ht="18.75" customHeight="1" x14ac:dyDescent="0.2">
      <c r="A3" s="320" t="s">
        <v>1059</v>
      </c>
      <c r="B3" s="320"/>
      <c r="C3" s="106" t="s">
        <v>538</v>
      </c>
      <c r="D3" s="320" t="s">
        <v>201</v>
      </c>
      <c r="E3" s="327"/>
      <c r="F3" s="327"/>
    </row>
    <row r="4" spans="1:11" x14ac:dyDescent="0.2">
      <c r="A4" s="106" t="s">
        <v>199</v>
      </c>
      <c r="B4" s="106" t="s">
        <v>200</v>
      </c>
      <c r="C4" s="106" t="s">
        <v>199</v>
      </c>
      <c r="D4" s="106" t="s">
        <v>559</v>
      </c>
      <c r="E4" s="106" t="s">
        <v>202</v>
      </c>
      <c r="F4" s="106" t="s">
        <v>666</v>
      </c>
      <c r="G4" s="30"/>
      <c r="H4" s="30"/>
      <c r="I4" s="30"/>
    </row>
    <row r="5" spans="1:11" x14ac:dyDescent="0.2">
      <c r="A5" s="185">
        <v>12011.5</v>
      </c>
      <c r="B5" s="227">
        <f>A5/365</f>
        <v>32.908219178082192</v>
      </c>
      <c r="C5" s="27">
        <v>112476</v>
      </c>
      <c r="D5" s="27">
        <v>356</v>
      </c>
      <c r="E5" s="27">
        <v>191</v>
      </c>
      <c r="F5" s="19">
        <v>185</v>
      </c>
    </row>
    <row r="6" spans="1:11" x14ac:dyDescent="0.2">
      <c r="A6" s="30" t="s">
        <v>1240</v>
      </c>
      <c r="B6" s="30"/>
      <c r="C6" s="30"/>
      <c r="D6" s="30"/>
      <c r="E6" s="30"/>
      <c r="F6" s="30"/>
    </row>
    <row r="7" spans="1:11" x14ac:dyDescent="0.2">
      <c r="A7" s="30" t="s">
        <v>1251</v>
      </c>
    </row>
    <row r="8" spans="1:11" x14ac:dyDescent="0.2">
      <c r="A8" s="30" t="s">
        <v>740</v>
      </c>
    </row>
    <row r="9" spans="1:11" x14ac:dyDescent="0.2">
      <c r="A9" s="1"/>
      <c r="B9" s="1"/>
      <c r="G9" s="132"/>
      <c r="K9" s="132"/>
    </row>
    <row r="10" spans="1:11" x14ac:dyDescent="0.2">
      <c r="G10" s="132"/>
      <c r="K10" s="132"/>
    </row>
    <row r="11" spans="1:11" x14ac:dyDescent="0.2">
      <c r="G11" s="132"/>
      <c r="K11" s="132"/>
    </row>
    <row r="12" spans="1:11" x14ac:dyDescent="0.2">
      <c r="G12" s="132"/>
      <c r="K12" s="132"/>
    </row>
    <row r="13" spans="1:11" x14ac:dyDescent="0.2">
      <c r="G13" s="132"/>
      <c r="K13" s="132"/>
    </row>
    <row r="14" spans="1:11" x14ac:dyDescent="0.2">
      <c r="G14" s="132"/>
      <c r="K14" s="132"/>
    </row>
    <row r="15" spans="1:11" x14ac:dyDescent="0.2">
      <c r="G15" s="132"/>
      <c r="K15" s="132"/>
    </row>
    <row r="16" spans="1:11" x14ac:dyDescent="0.2">
      <c r="G16" s="132"/>
      <c r="K16" s="132"/>
    </row>
    <row r="17" spans="4:11" x14ac:dyDescent="0.2">
      <c r="G17" s="132"/>
      <c r="K17" s="132"/>
    </row>
    <row r="18" spans="4:11" x14ac:dyDescent="0.2">
      <c r="G18" s="132"/>
      <c r="K18" s="132"/>
    </row>
    <row r="19" spans="4:11" x14ac:dyDescent="0.2">
      <c r="G19" s="132"/>
      <c r="K19" s="132"/>
    </row>
    <row r="20" spans="4:11" x14ac:dyDescent="0.2">
      <c r="G20" s="132"/>
      <c r="K20" s="132"/>
    </row>
    <row r="21" spans="4:11" x14ac:dyDescent="0.2">
      <c r="D21" s="134"/>
      <c r="E21" s="134"/>
      <c r="F21" s="134"/>
      <c r="G21" s="132"/>
      <c r="H21" s="134"/>
      <c r="I21" s="134"/>
      <c r="J21" s="134"/>
      <c r="K21" s="132"/>
    </row>
  </sheetData>
  <mergeCells count="2">
    <mergeCell ref="D3:F3"/>
    <mergeCell ref="A3:B3"/>
  </mergeCells>
  <phoneticPr fontId="4" type="noConversion"/>
  <pageMargins left="0.75" right="0.75" top="1" bottom="1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5"/>
  <dimension ref="A1:G12"/>
  <sheetViews>
    <sheetView workbookViewId="0"/>
  </sheetViews>
  <sheetFormatPr baseColWidth="10" defaultRowHeight="12.75" x14ac:dyDescent="0.2"/>
  <cols>
    <col min="1" max="1" width="19.140625" customWidth="1"/>
    <col min="6" max="6" width="13.140625" bestFit="1" customWidth="1"/>
  </cols>
  <sheetData>
    <row r="1" spans="1:7" ht="14.25" x14ac:dyDescent="0.2">
      <c r="A1" s="82" t="s">
        <v>1094</v>
      </c>
      <c r="B1" s="23"/>
    </row>
    <row r="3" spans="1:7" ht="18.75" customHeight="1" x14ac:dyDescent="0.2">
      <c r="A3" s="94"/>
      <c r="B3" s="106" t="s">
        <v>276</v>
      </c>
      <c r="C3" s="106" t="s">
        <v>106</v>
      </c>
    </row>
    <row r="4" spans="1:7" ht="15" customHeight="1" x14ac:dyDescent="0.2">
      <c r="A4" s="230" t="s">
        <v>941</v>
      </c>
      <c r="B4" s="309">
        <f>SUM(B5:B10)</f>
        <v>167191.39000000001</v>
      </c>
      <c r="C4" s="309">
        <v>246506.23</v>
      </c>
      <c r="D4" s="1"/>
      <c r="E4" s="1"/>
      <c r="F4" s="299"/>
      <c r="G4" s="1"/>
    </row>
    <row r="5" spans="1:7" ht="15" customHeight="1" x14ac:dyDescent="0.2">
      <c r="A5" s="36" t="s">
        <v>939</v>
      </c>
      <c r="B5" s="297" t="s">
        <v>440</v>
      </c>
      <c r="C5" s="297">
        <v>12286.58</v>
      </c>
      <c r="D5" s="1"/>
      <c r="E5" s="1"/>
      <c r="F5" s="300"/>
      <c r="G5" s="1"/>
    </row>
    <row r="6" spans="1:7" ht="15" customHeight="1" x14ac:dyDescent="0.2">
      <c r="A6" s="38" t="s">
        <v>940</v>
      </c>
      <c r="B6" s="262">
        <v>167191.39000000001</v>
      </c>
      <c r="C6" s="262">
        <v>191470.48</v>
      </c>
      <c r="D6" s="1"/>
      <c r="E6" s="1"/>
      <c r="F6" s="1"/>
      <c r="G6" s="1"/>
    </row>
    <row r="7" spans="1:7" ht="15" customHeight="1" x14ac:dyDescent="0.2">
      <c r="A7" s="36" t="s">
        <v>943</v>
      </c>
      <c r="B7" s="297" t="s">
        <v>440</v>
      </c>
      <c r="C7" s="232">
        <v>17591.189999999999</v>
      </c>
      <c r="D7" s="1"/>
      <c r="E7" s="1"/>
      <c r="F7" s="1"/>
      <c r="G7" s="1"/>
    </row>
    <row r="8" spans="1:7" ht="15" customHeight="1" x14ac:dyDescent="0.2">
      <c r="A8" s="38" t="s">
        <v>1239</v>
      </c>
      <c r="B8" s="298" t="s">
        <v>440</v>
      </c>
      <c r="C8" s="262">
        <v>7164</v>
      </c>
      <c r="D8" s="1"/>
      <c r="E8" s="1"/>
      <c r="F8" s="1"/>
      <c r="G8" s="1"/>
    </row>
    <row r="9" spans="1:7" ht="15" customHeight="1" x14ac:dyDescent="0.2">
      <c r="A9" s="36" t="s">
        <v>942</v>
      </c>
      <c r="B9" s="297" t="s">
        <v>440</v>
      </c>
      <c r="C9" s="85">
        <v>17269.810000000001</v>
      </c>
      <c r="D9" s="1"/>
      <c r="E9" s="1"/>
      <c r="F9" s="1"/>
      <c r="G9" s="1"/>
    </row>
    <row r="10" spans="1:7" ht="15" customHeight="1" x14ac:dyDescent="0.2">
      <c r="A10" s="38" t="s">
        <v>787</v>
      </c>
      <c r="B10" s="298" t="s">
        <v>440</v>
      </c>
      <c r="C10" s="262">
        <v>724.17</v>
      </c>
      <c r="D10" s="1"/>
      <c r="E10" s="1"/>
      <c r="F10" s="1"/>
      <c r="G10" s="1"/>
    </row>
    <row r="11" spans="1:7" x14ac:dyDescent="0.2">
      <c r="A11" s="30" t="s">
        <v>944</v>
      </c>
      <c r="B11" s="261"/>
      <c r="C11" s="261"/>
      <c r="D11" s="260"/>
      <c r="E11" s="260"/>
      <c r="F11" s="226"/>
    </row>
    <row r="12" spans="1:7" x14ac:dyDescent="0.2">
      <c r="A12" s="30" t="s">
        <v>740</v>
      </c>
    </row>
  </sheetData>
  <pageMargins left="0.7" right="0.7" top="0.75" bottom="0.75" header="0.3" footer="0.3"/>
  <pageSetup paperSize="9" orientation="portrait" verticalDpi="0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2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2" t="s">
        <v>404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>
    <pageSetUpPr fitToPage="1"/>
  </sheetPr>
  <dimension ref="A1:B13"/>
  <sheetViews>
    <sheetView workbookViewId="0"/>
  </sheetViews>
  <sheetFormatPr baseColWidth="10" defaultRowHeight="12.75" x14ac:dyDescent="0.2"/>
  <cols>
    <col min="1" max="1" width="24.85546875" customWidth="1"/>
    <col min="2" max="2" width="12.7109375" style="2" customWidth="1"/>
  </cols>
  <sheetData>
    <row r="1" spans="1:2" ht="15.75" customHeight="1" x14ac:dyDescent="0.2">
      <c r="A1" s="24" t="s">
        <v>1095</v>
      </c>
      <c r="B1" s="16"/>
    </row>
    <row r="2" spans="1:2" x14ac:dyDescent="0.2">
      <c r="A2" s="23"/>
      <c r="B2" s="16"/>
    </row>
    <row r="3" spans="1:2" ht="18.75" customHeight="1" x14ac:dyDescent="0.2">
      <c r="A3" s="94"/>
      <c r="B3" s="106" t="s">
        <v>761</v>
      </c>
    </row>
    <row r="4" spans="1:2" ht="15" customHeight="1" x14ac:dyDescent="0.2">
      <c r="A4" s="35" t="s">
        <v>550</v>
      </c>
      <c r="B4" s="39">
        <v>61</v>
      </c>
    </row>
    <row r="5" spans="1:2" ht="15" customHeight="1" x14ac:dyDescent="0.2">
      <c r="A5" s="40" t="s">
        <v>551</v>
      </c>
      <c r="B5" s="41">
        <v>480</v>
      </c>
    </row>
    <row r="6" spans="1:2" ht="15" customHeight="1" x14ac:dyDescent="0.2">
      <c r="A6" s="35" t="s">
        <v>552</v>
      </c>
      <c r="B6" s="39">
        <v>21163316</v>
      </c>
    </row>
    <row r="7" spans="1:2" ht="15" customHeight="1" x14ac:dyDescent="0.2">
      <c r="A7" s="40" t="s">
        <v>469</v>
      </c>
      <c r="B7" s="41">
        <v>1645279</v>
      </c>
    </row>
    <row r="8" spans="1:2" ht="15" customHeight="1" x14ac:dyDescent="0.2">
      <c r="A8" s="35" t="s">
        <v>553</v>
      </c>
      <c r="B8" s="84">
        <v>12.86</v>
      </c>
    </row>
    <row r="9" spans="1:2" ht="15" customHeight="1" x14ac:dyDescent="0.2">
      <c r="A9" s="77" t="s">
        <v>1050</v>
      </c>
      <c r="B9" s="41">
        <v>2304082</v>
      </c>
    </row>
    <row r="10" spans="1:2" ht="15" customHeight="1" x14ac:dyDescent="0.2">
      <c r="A10" s="33" t="s">
        <v>107</v>
      </c>
      <c r="B10" s="39">
        <v>3061019</v>
      </c>
    </row>
    <row r="11" spans="1:2" ht="15" customHeight="1" x14ac:dyDescent="0.2">
      <c r="A11" s="77" t="s">
        <v>108</v>
      </c>
      <c r="B11" s="41">
        <v>106295</v>
      </c>
    </row>
    <row r="12" spans="1:2" ht="15" customHeight="1" x14ac:dyDescent="0.2">
      <c r="A12" s="33" t="s">
        <v>819</v>
      </c>
      <c r="B12" s="39">
        <v>95494841</v>
      </c>
    </row>
    <row r="13" spans="1:2" x14ac:dyDescent="0.2">
      <c r="A13" s="30" t="s">
        <v>1036</v>
      </c>
    </row>
  </sheetData>
  <phoneticPr fontId="0" type="noConversion"/>
  <pageMargins left="0.39370078740157483" right="0.39370078740157483" top="0.59055118110236227" bottom="0.59055118110236227" header="0" footer="0"/>
  <pageSetup paperSize="9" scale="68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">
    <pageSetUpPr fitToPage="1"/>
  </sheetPr>
  <dimension ref="A1:B21"/>
  <sheetViews>
    <sheetView workbookViewId="0"/>
  </sheetViews>
  <sheetFormatPr baseColWidth="10" defaultRowHeight="12.75" x14ac:dyDescent="0.2"/>
  <cols>
    <col min="1" max="1" width="24.7109375" customWidth="1"/>
    <col min="2" max="2" width="12.7109375" bestFit="1" customWidth="1"/>
  </cols>
  <sheetData>
    <row r="1" spans="1:2" ht="15.75" customHeight="1" x14ac:dyDescent="0.2">
      <c r="A1" s="24" t="s">
        <v>1096</v>
      </c>
      <c r="B1" s="23"/>
    </row>
    <row r="2" spans="1:2" x14ac:dyDescent="0.2">
      <c r="A2" s="23"/>
      <c r="B2" s="23"/>
    </row>
    <row r="3" spans="1:2" ht="18.75" customHeight="1" x14ac:dyDescent="0.2">
      <c r="A3" s="94"/>
      <c r="B3" s="106" t="s">
        <v>465</v>
      </c>
    </row>
    <row r="4" spans="1:2" ht="15" customHeight="1" x14ac:dyDescent="0.2">
      <c r="A4" s="35" t="s">
        <v>554</v>
      </c>
      <c r="B4" s="84">
        <v>1.5</v>
      </c>
    </row>
    <row r="5" spans="1:2" ht="15" customHeight="1" x14ac:dyDescent="0.2">
      <c r="A5" s="40" t="s">
        <v>555</v>
      </c>
      <c r="B5" s="85">
        <v>4</v>
      </c>
    </row>
    <row r="6" spans="1:2" ht="15" customHeight="1" x14ac:dyDescent="0.2">
      <c r="A6" s="35" t="s">
        <v>556</v>
      </c>
      <c r="B6" s="84">
        <v>6.7</v>
      </c>
    </row>
    <row r="7" spans="1:2" ht="15" customHeight="1" x14ac:dyDescent="0.2">
      <c r="A7" s="40" t="s">
        <v>557</v>
      </c>
      <c r="B7" s="85">
        <v>9.6999999999999993</v>
      </c>
    </row>
    <row r="8" spans="1:2" ht="15" customHeight="1" x14ac:dyDescent="0.2">
      <c r="A8" s="35" t="s">
        <v>818</v>
      </c>
      <c r="B8" s="84">
        <v>8.5</v>
      </c>
    </row>
    <row r="9" spans="1:2" ht="15" customHeight="1" x14ac:dyDescent="0.2">
      <c r="A9" s="40" t="s">
        <v>182</v>
      </c>
      <c r="B9" s="85">
        <v>9</v>
      </c>
    </row>
    <row r="10" spans="1:2" ht="15" customHeight="1" x14ac:dyDescent="0.2">
      <c r="A10" s="33" t="s">
        <v>558</v>
      </c>
      <c r="B10" s="84">
        <v>45</v>
      </c>
    </row>
    <row r="11" spans="1:2" ht="15" customHeight="1" x14ac:dyDescent="0.2">
      <c r="A11" s="40" t="s">
        <v>512</v>
      </c>
      <c r="B11" s="85">
        <v>38.25</v>
      </c>
    </row>
    <row r="12" spans="1:2" s="10" customFormat="1" ht="15" customHeight="1" x14ac:dyDescent="0.2">
      <c r="A12" s="35" t="s">
        <v>460</v>
      </c>
      <c r="B12" s="91">
        <v>20</v>
      </c>
    </row>
    <row r="13" spans="1:2" ht="15" customHeight="1" x14ac:dyDescent="0.2">
      <c r="A13" s="77" t="s">
        <v>183</v>
      </c>
      <c r="B13" s="85">
        <v>15</v>
      </c>
    </row>
    <row r="14" spans="1:2" s="10" customFormat="1" ht="15" customHeight="1" x14ac:dyDescent="0.2">
      <c r="A14" s="35" t="s">
        <v>185</v>
      </c>
      <c r="B14" s="91">
        <v>20</v>
      </c>
    </row>
    <row r="15" spans="1:2" ht="15" customHeight="1" x14ac:dyDescent="0.2">
      <c r="A15" s="40" t="s">
        <v>184</v>
      </c>
      <c r="B15" s="85">
        <v>25</v>
      </c>
    </row>
    <row r="16" spans="1:2" s="10" customFormat="1" ht="15" customHeight="1" x14ac:dyDescent="0.2">
      <c r="A16" s="35" t="s">
        <v>84</v>
      </c>
      <c r="B16" s="91">
        <v>25</v>
      </c>
    </row>
    <row r="17" spans="1:2" ht="15" customHeight="1" x14ac:dyDescent="0.2">
      <c r="A17" s="77" t="s">
        <v>514</v>
      </c>
      <c r="B17" s="85">
        <v>4.25</v>
      </c>
    </row>
    <row r="18" spans="1:2" ht="15" customHeight="1" x14ac:dyDescent="0.2">
      <c r="A18" s="35" t="s">
        <v>513</v>
      </c>
      <c r="B18" s="91">
        <v>6.8</v>
      </c>
    </row>
    <row r="19" spans="1:2" ht="15" customHeight="1" x14ac:dyDescent="0.2">
      <c r="A19" s="77" t="s">
        <v>989</v>
      </c>
      <c r="B19" s="85">
        <v>10</v>
      </c>
    </row>
    <row r="20" spans="1:2" s="10" customFormat="1" ht="15" customHeight="1" x14ac:dyDescent="0.2">
      <c r="A20" s="35" t="s">
        <v>990</v>
      </c>
      <c r="B20" s="268" t="s">
        <v>440</v>
      </c>
    </row>
    <row r="21" spans="1:2" x14ac:dyDescent="0.2">
      <c r="A21" s="30" t="s">
        <v>1036</v>
      </c>
    </row>
  </sheetData>
  <phoneticPr fontId="0" type="noConversion"/>
  <pageMargins left="0.39370078740157483" right="0.39370078740157483" top="0.59055118110236227" bottom="0.59055118110236227" header="0" footer="0"/>
  <pageSetup paperSize="9" scale="7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5">
    <pageSetUpPr fitToPage="1"/>
  </sheetPr>
  <dimension ref="A1:O16"/>
  <sheetViews>
    <sheetView workbookViewId="0"/>
  </sheetViews>
  <sheetFormatPr baseColWidth="10" defaultRowHeight="12.75" x14ac:dyDescent="0.2"/>
  <cols>
    <col min="1" max="1" width="17.140625" customWidth="1"/>
    <col min="2" max="2" width="9.7109375" style="2" customWidth="1"/>
    <col min="3" max="14" width="9.28515625" customWidth="1"/>
  </cols>
  <sheetData>
    <row r="1" spans="1:15" ht="15.75" customHeight="1" x14ac:dyDescent="0.2">
      <c r="A1" s="24" t="s">
        <v>1097</v>
      </c>
      <c r="B1" s="16"/>
    </row>
    <row r="2" spans="1:15" x14ac:dyDescent="0.2">
      <c r="A2" s="23"/>
      <c r="B2" s="16"/>
    </row>
    <row r="3" spans="1:15" ht="18.75" customHeight="1" x14ac:dyDescent="0.2">
      <c r="A3" s="94"/>
      <c r="B3" s="106" t="s">
        <v>761</v>
      </c>
      <c r="C3" s="106" t="s">
        <v>727</v>
      </c>
      <c r="D3" s="106" t="s">
        <v>728</v>
      </c>
      <c r="E3" s="106" t="s">
        <v>729</v>
      </c>
      <c r="F3" s="106" t="s">
        <v>792</v>
      </c>
      <c r="G3" s="106" t="s">
        <v>730</v>
      </c>
      <c r="H3" s="106" t="s">
        <v>731</v>
      </c>
      <c r="I3" s="106" t="s">
        <v>732</v>
      </c>
      <c r="J3" s="106" t="s">
        <v>733</v>
      </c>
      <c r="K3" s="106" t="s">
        <v>734</v>
      </c>
      <c r="L3" s="106" t="s">
        <v>793</v>
      </c>
      <c r="M3" s="106" t="s">
        <v>735</v>
      </c>
      <c r="N3" s="106" t="s">
        <v>736</v>
      </c>
    </row>
    <row r="4" spans="1:15" ht="15" customHeight="1" x14ac:dyDescent="0.2">
      <c r="A4" s="280" t="s">
        <v>761</v>
      </c>
      <c r="B4" s="183">
        <f>SUM(B5:B15)</f>
        <v>95494841</v>
      </c>
      <c r="C4" s="183">
        <f t="shared" ref="C4:M4" si="0">SUM(C5:C15)</f>
        <v>7813894</v>
      </c>
      <c r="D4" s="183">
        <f>SUM(D5:D15)</f>
        <v>8051396</v>
      </c>
      <c r="E4" s="183">
        <f t="shared" si="0"/>
        <v>9207928</v>
      </c>
      <c r="F4" s="183">
        <f t="shared" si="0"/>
        <v>7130590</v>
      </c>
      <c r="G4" s="183">
        <f t="shared" si="0"/>
        <v>8930134</v>
      </c>
      <c r="H4" s="183">
        <f>SUM(H5:H15)</f>
        <v>8516503</v>
      </c>
      <c r="I4" s="183">
        <f t="shared" si="0"/>
        <v>7420182</v>
      </c>
      <c r="J4" s="183">
        <f t="shared" si="0"/>
        <v>5393512</v>
      </c>
      <c r="K4" s="183">
        <f t="shared" si="0"/>
        <v>8000115</v>
      </c>
      <c r="L4" s="183">
        <f t="shared" si="0"/>
        <v>8605257</v>
      </c>
      <c r="M4" s="183">
        <f t="shared" si="0"/>
        <v>8656500</v>
      </c>
      <c r="N4" s="183">
        <f>SUM(N5:N15)</f>
        <v>7768830</v>
      </c>
    </row>
    <row r="5" spans="1:15" ht="15" customHeight="1" x14ac:dyDescent="0.2">
      <c r="A5" s="36" t="s">
        <v>554</v>
      </c>
      <c r="B5" s="41">
        <f>SUM(C5:N5)</f>
        <v>9662805</v>
      </c>
      <c r="C5" s="41">
        <v>713776</v>
      </c>
      <c r="D5" s="41">
        <v>649129</v>
      </c>
      <c r="E5" s="41">
        <v>906274</v>
      </c>
      <c r="F5" s="41">
        <v>753478</v>
      </c>
      <c r="G5" s="41">
        <v>815535</v>
      </c>
      <c r="H5" s="41">
        <v>874716</v>
      </c>
      <c r="I5" s="41">
        <v>907187</v>
      </c>
      <c r="J5" s="41">
        <v>829488</v>
      </c>
      <c r="K5" s="41">
        <v>877456</v>
      </c>
      <c r="L5" s="41">
        <v>808605</v>
      </c>
      <c r="M5" s="41">
        <v>753927</v>
      </c>
      <c r="N5" s="41">
        <v>773234</v>
      </c>
      <c r="O5" s="1"/>
    </row>
    <row r="6" spans="1:15" ht="15" customHeight="1" x14ac:dyDescent="0.2">
      <c r="A6" s="38" t="s">
        <v>988</v>
      </c>
      <c r="B6" s="39">
        <f t="shared" ref="B6:B15" si="1">SUM(C6:N6)</f>
        <v>484053</v>
      </c>
      <c r="C6" s="39">
        <v>23504</v>
      </c>
      <c r="D6" s="39">
        <v>23741</v>
      </c>
      <c r="E6" s="39">
        <v>31843</v>
      </c>
      <c r="F6" s="39">
        <v>42563</v>
      </c>
      <c r="G6" s="39">
        <v>43953</v>
      </c>
      <c r="H6" s="39">
        <v>44586</v>
      </c>
      <c r="I6" s="39">
        <v>57614</v>
      </c>
      <c r="J6" s="39">
        <v>68046</v>
      </c>
      <c r="K6" s="39">
        <v>47822</v>
      </c>
      <c r="L6" s="39">
        <v>42868</v>
      </c>
      <c r="M6" s="39">
        <v>29084</v>
      </c>
      <c r="N6" s="39">
        <v>28429</v>
      </c>
      <c r="O6" s="1"/>
    </row>
    <row r="7" spans="1:15" ht="15" customHeight="1" x14ac:dyDescent="0.2">
      <c r="A7" s="36" t="s">
        <v>991</v>
      </c>
      <c r="B7" s="41">
        <f t="shared" si="1"/>
        <v>3773253</v>
      </c>
      <c r="C7" s="41">
        <v>331602</v>
      </c>
      <c r="D7" s="41">
        <v>338120</v>
      </c>
      <c r="E7" s="41">
        <v>383548</v>
      </c>
      <c r="F7" s="41">
        <v>279828</v>
      </c>
      <c r="G7" s="41">
        <v>362677</v>
      </c>
      <c r="H7" s="41">
        <v>328759</v>
      </c>
      <c r="I7" s="41">
        <v>272913</v>
      </c>
      <c r="J7" s="41">
        <v>175156</v>
      </c>
      <c r="K7" s="41">
        <v>307256</v>
      </c>
      <c r="L7" s="41">
        <v>336901</v>
      </c>
      <c r="M7" s="41">
        <v>350320</v>
      </c>
      <c r="N7" s="41">
        <v>306173</v>
      </c>
      <c r="O7" s="1"/>
    </row>
    <row r="8" spans="1:15" ht="15" customHeight="1" x14ac:dyDescent="0.2">
      <c r="A8" s="38" t="s">
        <v>818</v>
      </c>
      <c r="B8" s="39">
        <f t="shared" si="1"/>
        <v>35120509</v>
      </c>
      <c r="C8" s="39">
        <v>3059893</v>
      </c>
      <c r="D8" s="39">
        <v>3001381</v>
      </c>
      <c r="E8" s="39">
        <v>3474914</v>
      </c>
      <c r="F8" s="39">
        <v>2560122</v>
      </c>
      <c r="G8" s="39">
        <v>3179413</v>
      </c>
      <c r="H8" s="39">
        <v>3161648</v>
      </c>
      <c r="I8" s="39">
        <v>2835172</v>
      </c>
      <c r="J8" s="39">
        <v>1895140</v>
      </c>
      <c r="K8" s="39">
        <v>2947574</v>
      </c>
      <c r="L8" s="39">
        <v>3058813</v>
      </c>
      <c r="M8" s="39">
        <v>3069691</v>
      </c>
      <c r="N8" s="39">
        <v>2876748</v>
      </c>
      <c r="O8" s="1"/>
    </row>
    <row r="9" spans="1:15" ht="15" customHeight="1" x14ac:dyDescent="0.2">
      <c r="A9" s="36" t="s">
        <v>277</v>
      </c>
      <c r="B9" s="41">
        <f t="shared" si="1"/>
        <v>2279601</v>
      </c>
      <c r="C9" s="41">
        <v>165130</v>
      </c>
      <c r="D9" s="41">
        <v>167493</v>
      </c>
      <c r="E9" s="41">
        <v>205946</v>
      </c>
      <c r="F9" s="41">
        <v>166366</v>
      </c>
      <c r="G9" s="41">
        <v>199233</v>
      </c>
      <c r="H9" s="41">
        <v>203451</v>
      </c>
      <c r="I9" s="41">
        <v>208791</v>
      </c>
      <c r="J9" s="41">
        <v>165081</v>
      </c>
      <c r="K9" s="41">
        <v>210010</v>
      </c>
      <c r="L9" s="41">
        <v>205459</v>
      </c>
      <c r="M9" s="41">
        <v>198649</v>
      </c>
      <c r="N9" s="41">
        <v>183992</v>
      </c>
      <c r="O9" s="1"/>
    </row>
    <row r="10" spans="1:15" ht="15" customHeight="1" x14ac:dyDescent="0.2">
      <c r="A10" s="38" t="s">
        <v>461</v>
      </c>
      <c r="B10" s="39">
        <f t="shared" si="1"/>
        <v>27500788</v>
      </c>
      <c r="C10" s="39">
        <v>2268241</v>
      </c>
      <c r="D10" s="39">
        <v>2371396</v>
      </c>
      <c r="E10" s="39">
        <v>2640655</v>
      </c>
      <c r="F10" s="39">
        <v>2126110</v>
      </c>
      <c r="G10" s="39">
        <v>2714976</v>
      </c>
      <c r="H10" s="39">
        <v>2489728</v>
      </c>
      <c r="I10" s="39">
        <v>1974185</v>
      </c>
      <c r="J10" s="39">
        <v>1397319</v>
      </c>
      <c r="K10" s="39">
        <v>2184597</v>
      </c>
      <c r="L10" s="39">
        <v>2503884</v>
      </c>
      <c r="M10" s="39">
        <v>2547524</v>
      </c>
      <c r="N10" s="39">
        <v>2282173</v>
      </c>
      <c r="O10" s="1"/>
    </row>
    <row r="11" spans="1:15" ht="15" customHeight="1" x14ac:dyDescent="0.2">
      <c r="A11" s="36" t="s">
        <v>558</v>
      </c>
      <c r="B11" s="41">
        <f t="shared" si="1"/>
        <v>5050740</v>
      </c>
      <c r="C11" s="41">
        <v>413624</v>
      </c>
      <c r="D11" s="41">
        <v>432705</v>
      </c>
      <c r="E11" s="41">
        <v>456735</v>
      </c>
      <c r="F11" s="41">
        <v>374936</v>
      </c>
      <c r="G11" s="41">
        <v>484762</v>
      </c>
      <c r="H11" s="41">
        <v>467739</v>
      </c>
      <c r="I11" s="41">
        <v>407994</v>
      </c>
      <c r="J11" s="41">
        <v>266876</v>
      </c>
      <c r="K11" s="41">
        <v>417927</v>
      </c>
      <c r="L11" s="41">
        <v>453427</v>
      </c>
      <c r="M11" s="41">
        <v>472513</v>
      </c>
      <c r="N11" s="41">
        <v>401502</v>
      </c>
      <c r="O11" s="1"/>
    </row>
    <row r="12" spans="1:15" ht="15" customHeight="1" x14ac:dyDescent="0.2">
      <c r="A12" s="38" t="s">
        <v>84</v>
      </c>
      <c r="B12" s="39">
        <f t="shared" si="1"/>
        <v>2733009</v>
      </c>
      <c r="C12" s="39">
        <v>187204</v>
      </c>
      <c r="D12" s="39">
        <v>267482</v>
      </c>
      <c r="E12" s="39">
        <v>267351</v>
      </c>
      <c r="F12" s="39">
        <v>182635</v>
      </c>
      <c r="G12" s="39">
        <v>259936</v>
      </c>
      <c r="H12" s="39">
        <v>156820</v>
      </c>
      <c r="I12" s="39">
        <v>92831</v>
      </c>
      <c r="J12" s="39">
        <v>61808</v>
      </c>
      <c r="K12" s="39">
        <v>252585</v>
      </c>
      <c r="L12" s="39">
        <v>358818</v>
      </c>
      <c r="M12" s="39">
        <v>388327</v>
      </c>
      <c r="N12" s="39">
        <v>257212</v>
      </c>
      <c r="O12" s="1"/>
    </row>
    <row r="13" spans="1:15" ht="15" customHeight="1" x14ac:dyDescent="0.2">
      <c r="A13" s="36" t="s">
        <v>512</v>
      </c>
      <c r="B13" s="41">
        <f t="shared" ref="B13:B14" si="2">SUM(C13:N13)</f>
        <v>1015643</v>
      </c>
      <c r="C13" s="41">
        <v>78333</v>
      </c>
      <c r="D13" s="41">
        <v>98320</v>
      </c>
      <c r="E13" s="41">
        <v>100565</v>
      </c>
      <c r="F13" s="41">
        <v>73924</v>
      </c>
      <c r="G13" s="41">
        <v>97315</v>
      </c>
      <c r="H13" s="41">
        <v>74368</v>
      </c>
      <c r="I13" s="41">
        <v>56834</v>
      </c>
      <c r="J13" s="41">
        <v>39252</v>
      </c>
      <c r="K13" s="41">
        <v>83112</v>
      </c>
      <c r="L13" s="41">
        <v>110597</v>
      </c>
      <c r="M13" s="41">
        <v>117929</v>
      </c>
      <c r="N13" s="41">
        <v>85094</v>
      </c>
      <c r="O13" s="1"/>
    </row>
    <row r="14" spans="1:15" ht="15" customHeight="1" x14ac:dyDescent="0.2">
      <c r="A14" s="38" t="s">
        <v>989</v>
      </c>
      <c r="B14" s="39">
        <f t="shared" si="2"/>
        <v>6852749</v>
      </c>
      <c r="C14" s="39">
        <v>491886</v>
      </c>
      <c r="D14" s="39">
        <v>618644</v>
      </c>
      <c r="E14" s="39">
        <v>644676</v>
      </c>
      <c r="F14" s="39">
        <v>495118</v>
      </c>
      <c r="G14" s="39">
        <v>677508</v>
      </c>
      <c r="H14" s="39">
        <v>614589</v>
      </c>
      <c r="I14" s="39">
        <v>530988</v>
      </c>
      <c r="J14" s="39">
        <v>444401</v>
      </c>
      <c r="K14" s="39">
        <v>579077</v>
      </c>
      <c r="L14" s="39">
        <v>632547</v>
      </c>
      <c r="M14" s="39">
        <v>635654</v>
      </c>
      <c r="N14" s="39">
        <v>487661</v>
      </c>
      <c r="O14" s="1"/>
    </row>
    <row r="15" spans="1:15" ht="15" customHeight="1" x14ac:dyDescent="0.2">
      <c r="A15" s="36" t="s">
        <v>990</v>
      </c>
      <c r="B15" s="41">
        <f t="shared" si="1"/>
        <v>1021691</v>
      </c>
      <c r="C15" s="53">
        <v>80701</v>
      </c>
      <c r="D15" s="53">
        <v>82985</v>
      </c>
      <c r="E15" s="53">
        <v>95421</v>
      </c>
      <c r="F15" s="53">
        <v>75510</v>
      </c>
      <c r="G15" s="41">
        <v>94826</v>
      </c>
      <c r="H15" s="41">
        <v>100099</v>
      </c>
      <c r="I15" s="41">
        <v>75673</v>
      </c>
      <c r="J15" s="41">
        <v>50945</v>
      </c>
      <c r="K15" s="41">
        <v>92699</v>
      </c>
      <c r="L15" s="41">
        <v>93338</v>
      </c>
      <c r="M15" s="41">
        <v>92882</v>
      </c>
      <c r="N15" s="41">
        <v>86612</v>
      </c>
      <c r="O15" s="1"/>
    </row>
    <row r="16" spans="1:15" x14ac:dyDescent="0.2">
      <c r="A16" s="30" t="s">
        <v>1036</v>
      </c>
    </row>
  </sheetData>
  <phoneticPr fontId="0" type="noConversion"/>
  <pageMargins left="0.39370078740157483" right="0.39370078740157483" top="0.59055118110236227" bottom="0.59055118110236227" header="0" footer="0"/>
  <pageSetup paperSize="9" scale="58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6">
    <pageSetUpPr fitToPage="1"/>
  </sheetPr>
  <dimension ref="A1:F68"/>
  <sheetViews>
    <sheetView workbookViewId="0"/>
  </sheetViews>
  <sheetFormatPr baseColWidth="10" defaultRowHeight="12.75" x14ac:dyDescent="0.2"/>
  <cols>
    <col min="1" max="1" width="22.28515625" customWidth="1"/>
    <col min="2" max="2" width="16.140625" style="2" customWidth="1"/>
    <col min="3" max="3" width="12.140625" style="2" customWidth="1"/>
    <col min="4" max="4" width="12.140625" style="4" customWidth="1"/>
    <col min="5" max="5" width="24.140625" style="4" customWidth="1"/>
    <col min="6" max="6" width="12.140625" style="226" customWidth="1"/>
  </cols>
  <sheetData>
    <row r="1" spans="1:6" ht="15.75" customHeight="1" x14ac:dyDescent="0.2">
      <c r="A1" s="24" t="s">
        <v>1098</v>
      </c>
      <c r="B1" s="16"/>
      <c r="C1" s="16"/>
      <c r="D1" s="86"/>
      <c r="E1" s="86"/>
      <c r="F1" s="225"/>
    </row>
    <row r="2" spans="1:6" x14ac:dyDescent="0.2">
      <c r="A2" s="23"/>
      <c r="B2" s="87"/>
      <c r="C2" s="16"/>
      <c r="D2" s="86"/>
      <c r="E2" s="86"/>
      <c r="F2" s="225"/>
    </row>
    <row r="3" spans="1:6" ht="37.5" customHeight="1" x14ac:dyDescent="0.2">
      <c r="A3" s="94" t="s">
        <v>539</v>
      </c>
      <c r="B3" s="108" t="s">
        <v>1249</v>
      </c>
      <c r="C3" s="108" t="s">
        <v>562</v>
      </c>
      <c r="D3" s="108" t="s">
        <v>563</v>
      </c>
      <c r="E3" s="108" t="s">
        <v>1132</v>
      </c>
      <c r="F3" s="109" t="s">
        <v>127</v>
      </c>
    </row>
    <row r="4" spans="1:6" ht="15.4" customHeight="1" x14ac:dyDescent="0.2">
      <c r="A4" s="26" t="s">
        <v>715</v>
      </c>
      <c r="B4" s="34"/>
      <c r="C4" s="88"/>
      <c r="D4" s="88"/>
      <c r="E4" s="61"/>
      <c r="F4" s="39">
        <f>SUM(F5:F66)</f>
        <v>95494841</v>
      </c>
    </row>
    <row r="5" spans="1:6" ht="15.4" customHeight="1" x14ac:dyDescent="0.2">
      <c r="A5" s="36">
        <v>1</v>
      </c>
      <c r="B5" s="29">
        <v>19.329999999999998</v>
      </c>
      <c r="C5" s="89">
        <v>13.07</v>
      </c>
      <c r="D5" s="89" t="s">
        <v>1172</v>
      </c>
      <c r="E5" s="284" t="s">
        <v>1133</v>
      </c>
      <c r="F5" s="41">
        <v>2347673</v>
      </c>
    </row>
    <row r="6" spans="1:6" ht="15.4" customHeight="1" x14ac:dyDescent="0.2">
      <c r="A6" s="38">
        <v>2</v>
      </c>
      <c r="B6" s="34">
        <v>21.32</v>
      </c>
      <c r="C6" s="88">
        <v>12.75</v>
      </c>
      <c r="D6" s="88" t="s">
        <v>1173</v>
      </c>
      <c r="E6" s="285" t="s">
        <v>1134</v>
      </c>
      <c r="F6" s="39">
        <v>4553540</v>
      </c>
    </row>
    <row r="7" spans="1:6" ht="15.4" customHeight="1" x14ac:dyDescent="0.2">
      <c r="A7" s="36">
        <v>3</v>
      </c>
      <c r="B7" s="29">
        <v>14.89</v>
      </c>
      <c r="C7" s="89">
        <v>12.76</v>
      </c>
      <c r="D7" s="89" t="s">
        <v>1174</v>
      </c>
      <c r="E7" s="284" t="s">
        <v>1135</v>
      </c>
      <c r="F7" s="41">
        <v>3102530</v>
      </c>
    </row>
    <row r="8" spans="1:6" ht="15.4" customHeight="1" x14ac:dyDescent="0.2">
      <c r="A8" s="38">
        <v>4</v>
      </c>
      <c r="B8" s="34">
        <v>13.69</v>
      </c>
      <c r="C8" s="88">
        <v>12.31</v>
      </c>
      <c r="D8" s="88" t="s">
        <v>1175</v>
      </c>
      <c r="E8" s="285" t="s">
        <v>1136</v>
      </c>
      <c r="F8" s="39">
        <v>2424809</v>
      </c>
    </row>
    <row r="9" spans="1:6" ht="15.4" customHeight="1" x14ac:dyDescent="0.2">
      <c r="A9" s="36">
        <v>5</v>
      </c>
      <c r="B9" s="29">
        <v>4.5</v>
      </c>
      <c r="C9" s="89">
        <v>11.32</v>
      </c>
      <c r="D9" s="89" t="s">
        <v>1176</v>
      </c>
      <c r="E9" s="284" t="s">
        <v>1137</v>
      </c>
      <c r="F9" s="41">
        <v>1424754</v>
      </c>
    </row>
    <row r="10" spans="1:6" ht="15.4" customHeight="1" x14ac:dyDescent="0.2">
      <c r="A10" s="38">
        <v>6</v>
      </c>
      <c r="B10" s="34">
        <v>26.46</v>
      </c>
      <c r="C10" s="88">
        <v>11.66</v>
      </c>
      <c r="D10" s="88" t="s">
        <v>1177</v>
      </c>
      <c r="E10" s="285" t="s">
        <v>1138</v>
      </c>
      <c r="F10" s="39">
        <v>2716059</v>
      </c>
    </row>
    <row r="11" spans="1:6" ht="15.4" customHeight="1" x14ac:dyDescent="0.2">
      <c r="A11" s="36">
        <v>7</v>
      </c>
      <c r="B11" s="29">
        <v>8.93</v>
      </c>
      <c r="C11" s="89">
        <v>10.74</v>
      </c>
      <c r="D11" s="89" t="s">
        <v>1178</v>
      </c>
      <c r="E11" s="284" t="s">
        <v>1139</v>
      </c>
      <c r="F11" s="41">
        <v>1261166</v>
      </c>
    </row>
    <row r="12" spans="1:6" ht="15.4" customHeight="1" x14ac:dyDescent="0.2">
      <c r="A12" s="38">
        <v>8</v>
      </c>
      <c r="B12" s="34">
        <v>11.05</v>
      </c>
      <c r="C12" s="88">
        <v>11.27</v>
      </c>
      <c r="D12" s="88" t="s">
        <v>1179</v>
      </c>
      <c r="E12" s="285" t="s">
        <v>1140</v>
      </c>
      <c r="F12" s="39">
        <v>1577410</v>
      </c>
    </row>
    <row r="13" spans="1:6" ht="15.4" customHeight="1" x14ac:dyDescent="0.2">
      <c r="A13" s="36">
        <v>9</v>
      </c>
      <c r="B13" s="29">
        <v>15.35</v>
      </c>
      <c r="C13" s="89">
        <v>11.81</v>
      </c>
      <c r="D13" s="89" t="s">
        <v>1180</v>
      </c>
      <c r="E13" s="284" t="s">
        <v>1141</v>
      </c>
      <c r="F13" s="41">
        <v>2832719</v>
      </c>
    </row>
    <row r="14" spans="1:6" ht="15.4" customHeight="1" x14ac:dyDescent="0.2">
      <c r="A14" s="38">
        <v>10</v>
      </c>
      <c r="B14" s="34">
        <v>17.91</v>
      </c>
      <c r="C14" s="88">
        <v>10.96</v>
      </c>
      <c r="D14" s="88" t="s">
        <v>1181</v>
      </c>
      <c r="E14" s="285" t="s">
        <v>1142</v>
      </c>
      <c r="F14" s="39">
        <v>2966343</v>
      </c>
    </row>
    <row r="15" spans="1:6" ht="15.4" customHeight="1" x14ac:dyDescent="0.2">
      <c r="A15" s="36">
        <v>11</v>
      </c>
      <c r="B15" s="29">
        <v>14.22</v>
      </c>
      <c r="C15" s="89">
        <v>10.82</v>
      </c>
      <c r="D15" s="89" t="s">
        <v>1182</v>
      </c>
      <c r="E15" s="284" t="s">
        <v>1133</v>
      </c>
      <c r="F15" s="41">
        <v>2663780</v>
      </c>
    </row>
    <row r="16" spans="1:6" ht="15.4" customHeight="1" x14ac:dyDescent="0.2">
      <c r="A16" s="38">
        <v>12</v>
      </c>
      <c r="B16" s="34">
        <v>15.24</v>
      </c>
      <c r="C16" s="88">
        <v>12.57</v>
      </c>
      <c r="D16" s="88" t="s">
        <v>1183</v>
      </c>
      <c r="E16" s="285" t="s">
        <v>1143</v>
      </c>
      <c r="F16" s="39">
        <v>1119006</v>
      </c>
    </row>
    <row r="17" spans="1:6" ht="15.4" customHeight="1" x14ac:dyDescent="0.2">
      <c r="A17" s="36">
        <v>13</v>
      </c>
      <c r="B17" s="29">
        <v>11.34</v>
      </c>
      <c r="C17" s="89">
        <v>10.94</v>
      </c>
      <c r="D17" s="89" t="s">
        <v>1184</v>
      </c>
      <c r="E17" s="284" t="s">
        <v>1144</v>
      </c>
      <c r="F17" s="41">
        <v>1315505</v>
      </c>
    </row>
    <row r="18" spans="1:6" ht="15.4" customHeight="1" x14ac:dyDescent="0.2">
      <c r="A18" s="38">
        <v>14</v>
      </c>
      <c r="B18" s="34">
        <v>28.34</v>
      </c>
      <c r="C18" s="88">
        <v>15.45</v>
      </c>
      <c r="D18" s="88" t="s">
        <v>1185</v>
      </c>
      <c r="E18" s="285" t="s">
        <v>1145</v>
      </c>
      <c r="F18" s="39">
        <v>1160777</v>
      </c>
    </row>
    <row r="19" spans="1:6" ht="15.4" customHeight="1" x14ac:dyDescent="0.2">
      <c r="A19" s="36">
        <v>15</v>
      </c>
      <c r="B19" s="29">
        <v>28.3</v>
      </c>
      <c r="C19" s="89">
        <v>19.190000000000001</v>
      </c>
      <c r="D19" s="89" t="s">
        <v>1186</v>
      </c>
      <c r="E19" s="284" t="s">
        <v>1146</v>
      </c>
      <c r="F19" s="41">
        <v>100830</v>
      </c>
    </row>
    <row r="20" spans="1:6" ht="15.4" customHeight="1" x14ac:dyDescent="0.2">
      <c r="A20" s="38">
        <v>16</v>
      </c>
      <c r="B20" s="34">
        <v>18.579999999999998</v>
      </c>
      <c r="C20" s="88">
        <v>16.03</v>
      </c>
      <c r="D20" s="88" t="s">
        <v>1174</v>
      </c>
      <c r="E20" s="285" t="s">
        <v>1140</v>
      </c>
      <c r="F20" s="39">
        <v>2054315</v>
      </c>
    </row>
    <row r="21" spans="1:6" ht="15.4" customHeight="1" x14ac:dyDescent="0.2">
      <c r="A21" s="36">
        <v>18</v>
      </c>
      <c r="B21" s="29">
        <v>14.08</v>
      </c>
      <c r="C21" s="89">
        <v>13.95</v>
      </c>
      <c r="D21" s="89" t="s">
        <v>1187</v>
      </c>
      <c r="E21" s="284" t="s">
        <v>1147</v>
      </c>
      <c r="F21" s="41">
        <v>1138416</v>
      </c>
    </row>
    <row r="22" spans="1:6" ht="15.4" customHeight="1" x14ac:dyDescent="0.2">
      <c r="A22" s="38">
        <v>19</v>
      </c>
      <c r="B22" s="34">
        <v>15.94</v>
      </c>
      <c r="C22" s="88">
        <v>12</v>
      </c>
      <c r="D22" s="88" t="s">
        <v>1188</v>
      </c>
      <c r="E22" s="285" t="s">
        <v>1148</v>
      </c>
      <c r="F22" s="39">
        <v>3165119</v>
      </c>
    </row>
    <row r="23" spans="1:6" ht="15.4" customHeight="1" x14ac:dyDescent="0.2">
      <c r="A23" s="36" t="s">
        <v>720</v>
      </c>
      <c r="B23" s="248">
        <v>24.83</v>
      </c>
      <c r="C23" s="89">
        <v>13.47</v>
      </c>
      <c r="D23" s="89" t="s">
        <v>1189</v>
      </c>
      <c r="E23" s="284" t="s">
        <v>1169</v>
      </c>
      <c r="F23" s="41">
        <v>375634</v>
      </c>
    </row>
    <row r="24" spans="1:6" s="129" customFormat="1" ht="15.4" customHeight="1" x14ac:dyDescent="0.2">
      <c r="A24" s="38" t="s">
        <v>721</v>
      </c>
      <c r="B24" s="165">
        <v>24.11</v>
      </c>
      <c r="C24" s="88">
        <v>15.74</v>
      </c>
      <c r="D24" s="88" t="s">
        <v>1190</v>
      </c>
      <c r="E24" s="285" t="s">
        <v>1149</v>
      </c>
      <c r="F24" s="39">
        <v>123314</v>
      </c>
    </row>
    <row r="25" spans="1:6" ht="15.4" customHeight="1" x14ac:dyDescent="0.2">
      <c r="A25" s="36">
        <v>25</v>
      </c>
      <c r="B25" s="29">
        <v>53.99</v>
      </c>
      <c r="C25" s="89">
        <v>28.45</v>
      </c>
      <c r="D25" s="89" t="s">
        <v>1191</v>
      </c>
      <c r="E25" s="284" t="s">
        <v>1149</v>
      </c>
      <c r="F25" s="41">
        <v>855316</v>
      </c>
    </row>
    <row r="26" spans="1:6" ht="15.4" customHeight="1" x14ac:dyDescent="0.2">
      <c r="A26" s="38">
        <v>26</v>
      </c>
      <c r="B26" s="34">
        <v>23.62</v>
      </c>
      <c r="C26" s="88">
        <v>17.66</v>
      </c>
      <c r="D26" s="88" t="s">
        <v>1188</v>
      </c>
      <c r="E26" s="285" t="s">
        <v>1150</v>
      </c>
      <c r="F26" s="39">
        <v>620292</v>
      </c>
    </row>
    <row r="27" spans="1:6" ht="15.4" customHeight="1" x14ac:dyDescent="0.2">
      <c r="A27" s="36">
        <v>27</v>
      </c>
      <c r="B27" s="29">
        <v>11.44</v>
      </c>
      <c r="C27" s="89">
        <v>12.48</v>
      </c>
      <c r="D27" s="89" t="s">
        <v>1192</v>
      </c>
      <c r="E27" s="284" t="s">
        <v>1151</v>
      </c>
      <c r="F27" s="41">
        <v>2343106</v>
      </c>
    </row>
    <row r="28" spans="1:6" s="129" customFormat="1" ht="15.4" customHeight="1" x14ac:dyDescent="0.2">
      <c r="A28" s="38">
        <v>28</v>
      </c>
      <c r="B28" s="34">
        <v>11.67</v>
      </c>
      <c r="C28" s="88">
        <v>12.73</v>
      </c>
      <c r="D28" s="88" t="s">
        <v>1192</v>
      </c>
      <c r="E28" s="285" t="s">
        <v>1136</v>
      </c>
      <c r="F28" s="39">
        <v>2306156</v>
      </c>
    </row>
    <row r="29" spans="1:6" ht="15.4" customHeight="1" x14ac:dyDescent="0.2">
      <c r="A29" s="36">
        <v>29</v>
      </c>
      <c r="B29" s="29">
        <v>18.27</v>
      </c>
      <c r="C29" s="89">
        <v>13.37</v>
      </c>
      <c r="D29" s="89" t="s">
        <v>1193</v>
      </c>
      <c r="E29" s="284" t="s">
        <v>1152</v>
      </c>
      <c r="F29" s="41">
        <v>1412109</v>
      </c>
    </row>
    <row r="30" spans="1:6" ht="15.4" customHeight="1" x14ac:dyDescent="0.2">
      <c r="A30" s="38">
        <v>30</v>
      </c>
      <c r="B30" s="34">
        <v>13.29</v>
      </c>
      <c r="C30" s="88">
        <v>14.06</v>
      </c>
      <c r="D30" s="88" t="s">
        <v>1194</v>
      </c>
      <c r="E30" s="285" t="s">
        <v>1150</v>
      </c>
      <c r="F30" s="39">
        <v>752711</v>
      </c>
    </row>
    <row r="31" spans="1:6" ht="15.4" customHeight="1" x14ac:dyDescent="0.2">
      <c r="A31" s="36">
        <v>31</v>
      </c>
      <c r="B31" s="29">
        <v>15.26</v>
      </c>
      <c r="C31" s="89">
        <v>12.51</v>
      </c>
      <c r="D31" s="89" t="s">
        <v>1183</v>
      </c>
      <c r="E31" s="284" t="s">
        <v>1145</v>
      </c>
      <c r="F31" s="41">
        <v>1595324</v>
      </c>
    </row>
    <row r="32" spans="1:6" ht="15.4" customHeight="1" x14ac:dyDescent="0.2">
      <c r="A32" s="38">
        <v>32</v>
      </c>
      <c r="B32" s="34">
        <v>15.17</v>
      </c>
      <c r="C32" s="88">
        <v>11.17</v>
      </c>
      <c r="D32" s="88" t="s">
        <v>1195</v>
      </c>
      <c r="E32" s="285" t="s">
        <v>1153</v>
      </c>
      <c r="F32" s="39">
        <v>2492224</v>
      </c>
    </row>
    <row r="33" spans="1:6" ht="15.4" customHeight="1" x14ac:dyDescent="0.2">
      <c r="A33" s="36">
        <v>35</v>
      </c>
      <c r="B33" s="29">
        <v>10.220000000000001</v>
      </c>
      <c r="C33" s="89">
        <v>10.8</v>
      </c>
      <c r="D33" s="89" t="s">
        <v>1194</v>
      </c>
      <c r="E33" s="284" t="s">
        <v>1154</v>
      </c>
      <c r="F33" s="41">
        <v>1969883</v>
      </c>
    </row>
    <row r="34" spans="1:6" ht="15" customHeight="1" x14ac:dyDescent="0.2">
      <c r="A34" s="38">
        <v>40</v>
      </c>
      <c r="B34" s="34">
        <v>9.43</v>
      </c>
      <c r="C34" s="88">
        <v>11.13</v>
      </c>
      <c r="D34" s="88" t="s">
        <v>1196</v>
      </c>
      <c r="E34" s="285" t="s">
        <v>1155</v>
      </c>
      <c r="F34" s="39">
        <v>1199618</v>
      </c>
    </row>
    <row r="35" spans="1:6" ht="15" customHeight="1" x14ac:dyDescent="0.2">
      <c r="A35" s="36">
        <v>41</v>
      </c>
      <c r="B35" s="29">
        <v>12.86</v>
      </c>
      <c r="C35" s="89">
        <v>13.88</v>
      </c>
      <c r="D35" s="62" t="s">
        <v>1197</v>
      </c>
      <c r="E35" s="284" t="s">
        <v>1156</v>
      </c>
      <c r="F35" s="41">
        <v>654635</v>
      </c>
    </row>
    <row r="36" spans="1:6" ht="15.4" customHeight="1" x14ac:dyDescent="0.2">
      <c r="A36" s="38">
        <v>60</v>
      </c>
      <c r="B36" s="34">
        <v>10.25</v>
      </c>
      <c r="C36" s="88">
        <v>11.92</v>
      </c>
      <c r="D36" s="88" t="s">
        <v>1198</v>
      </c>
      <c r="E36" s="285" t="s">
        <v>1157</v>
      </c>
      <c r="F36" s="39">
        <v>2202136</v>
      </c>
    </row>
    <row r="37" spans="1:6" ht="15.4" customHeight="1" x14ac:dyDescent="0.2">
      <c r="A37" s="36">
        <v>62</v>
      </c>
      <c r="B37" s="29">
        <v>18.27</v>
      </c>
      <c r="C37" s="89">
        <v>14.71</v>
      </c>
      <c r="D37" s="89" t="s">
        <v>1199</v>
      </c>
      <c r="E37" s="284" t="s">
        <v>1158</v>
      </c>
      <c r="F37" s="41">
        <v>1819772</v>
      </c>
    </row>
    <row r="38" spans="1:6" ht="15.4" customHeight="1" x14ac:dyDescent="0.2">
      <c r="A38" s="38">
        <v>63</v>
      </c>
      <c r="B38" s="34">
        <v>14.45</v>
      </c>
      <c r="C38" s="88">
        <v>20.079999999999998</v>
      </c>
      <c r="D38" s="88" t="s">
        <v>1200</v>
      </c>
      <c r="E38" s="285" t="s">
        <v>1159</v>
      </c>
      <c r="F38" s="39">
        <v>318548</v>
      </c>
    </row>
    <row r="39" spans="1:6" ht="15.4" customHeight="1" x14ac:dyDescent="0.2">
      <c r="A39" s="36">
        <v>64</v>
      </c>
      <c r="B39" s="29">
        <v>17.28</v>
      </c>
      <c r="C39" s="89">
        <v>13.17</v>
      </c>
      <c r="D39" s="89" t="s">
        <v>1182</v>
      </c>
      <c r="E39" s="284" t="s">
        <v>1160</v>
      </c>
      <c r="F39" s="41">
        <v>2650063</v>
      </c>
    </row>
    <row r="40" spans="1:6" ht="15.4" customHeight="1" x14ac:dyDescent="0.2">
      <c r="A40" s="38">
        <v>67</v>
      </c>
      <c r="B40" s="34">
        <v>11.45</v>
      </c>
      <c r="C40" s="88">
        <v>12.33</v>
      </c>
      <c r="D40" s="88" t="s">
        <v>1197</v>
      </c>
      <c r="E40" s="285" t="s">
        <v>1139</v>
      </c>
      <c r="F40" s="39">
        <v>1193831</v>
      </c>
    </row>
    <row r="41" spans="1:6" ht="15.4" customHeight="1" x14ac:dyDescent="0.2">
      <c r="A41" s="36">
        <v>70</v>
      </c>
      <c r="B41" s="29">
        <v>17.37</v>
      </c>
      <c r="C41" s="89">
        <v>12.07</v>
      </c>
      <c r="D41" s="89" t="s">
        <v>1201</v>
      </c>
      <c r="E41" s="284" t="s">
        <v>1161</v>
      </c>
      <c r="F41" s="41">
        <v>2784559</v>
      </c>
    </row>
    <row r="42" spans="1:6" ht="15.4" customHeight="1" x14ac:dyDescent="0.2">
      <c r="A42" s="38">
        <v>71</v>
      </c>
      <c r="B42" s="34">
        <v>17.77</v>
      </c>
      <c r="C42" s="88">
        <v>11.08</v>
      </c>
      <c r="D42" s="88" t="s">
        <v>1202</v>
      </c>
      <c r="E42" s="285" t="s">
        <v>1162</v>
      </c>
      <c r="F42" s="39">
        <v>3277616</v>
      </c>
    </row>
    <row r="43" spans="1:6" ht="15.4" customHeight="1" x14ac:dyDescent="0.2">
      <c r="A43" s="36">
        <v>72</v>
      </c>
      <c r="B43" s="29">
        <v>8.32</v>
      </c>
      <c r="C43" s="89">
        <v>10.83</v>
      </c>
      <c r="D43" s="89" t="s">
        <v>1203</v>
      </c>
      <c r="E43" s="284" t="s">
        <v>1155</v>
      </c>
      <c r="F43" s="41">
        <v>1571885</v>
      </c>
    </row>
    <row r="44" spans="1:6" ht="15.4" customHeight="1" x14ac:dyDescent="0.2">
      <c r="A44" s="38">
        <v>73</v>
      </c>
      <c r="B44" s="34">
        <v>14.58</v>
      </c>
      <c r="C44" s="88">
        <v>11.43</v>
      </c>
      <c r="D44" s="88" t="s">
        <v>1204</v>
      </c>
      <c r="E44" s="285" t="s">
        <v>1136</v>
      </c>
      <c r="F44" s="39">
        <v>1657845</v>
      </c>
    </row>
    <row r="45" spans="1:6" ht="15.4" customHeight="1" x14ac:dyDescent="0.2">
      <c r="A45" s="36">
        <v>79</v>
      </c>
      <c r="B45" s="29">
        <v>8.52</v>
      </c>
      <c r="C45" s="89">
        <v>12.76</v>
      </c>
      <c r="D45" s="89" t="s">
        <v>1205</v>
      </c>
      <c r="E45" s="284" t="s">
        <v>1163</v>
      </c>
      <c r="F45" s="41">
        <v>1559773</v>
      </c>
    </row>
    <row r="46" spans="1:6" ht="15.4" customHeight="1" x14ac:dyDescent="0.2">
      <c r="A46" s="38">
        <v>80</v>
      </c>
      <c r="B46" s="34">
        <v>8.6300000000000008</v>
      </c>
      <c r="C46" s="88">
        <v>12.23</v>
      </c>
      <c r="D46" s="88" t="s">
        <v>1206</v>
      </c>
      <c r="E46" s="285" t="s">
        <v>1137</v>
      </c>
      <c r="F46" s="39">
        <v>1170626</v>
      </c>
    </row>
    <row r="47" spans="1:6" ht="15.4" customHeight="1" x14ac:dyDescent="0.2">
      <c r="A47" s="36">
        <v>81</v>
      </c>
      <c r="B47" s="29">
        <v>9.6999999999999993</v>
      </c>
      <c r="C47" s="89">
        <v>11.22</v>
      </c>
      <c r="D47" s="89" t="s">
        <v>1198</v>
      </c>
      <c r="E47" s="284" t="s">
        <v>1164</v>
      </c>
      <c r="F47" s="41">
        <v>2635228</v>
      </c>
    </row>
    <row r="48" spans="1:6" ht="15.4" customHeight="1" x14ac:dyDescent="0.2">
      <c r="A48" s="38">
        <v>89</v>
      </c>
      <c r="B48" s="34">
        <v>12.45</v>
      </c>
      <c r="C48" s="88">
        <v>12.15</v>
      </c>
      <c r="D48" s="88" t="s">
        <v>1187</v>
      </c>
      <c r="E48" s="285" t="s">
        <v>1165</v>
      </c>
      <c r="F48" s="39">
        <v>5280370</v>
      </c>
    </row>
    <row r="49" spans="1:6" ht="15.4" customHeight="1" x14ac:dyDescent="0.2">
      <c r="A49" s="36">
        <v>90</v>
      </c>
      <c r="B49" s="29">
        <v>12.23</v>
      </c>
      <c r="C49" s="89">
        <v>11.92</v>
      </c>
      <c r="D49" s="89" t="s">
        <v>1184</v>
      </c>
      <c r="E49" s="284" t="s">
        <v>1166</v>
      </c>
      <c r="F49" s="41">
        <v>5398067</v>
      </c>
    </row>
    <row r="50" spans="1:6" ht="15.4" customHeight="1" x14ac:dyDescent="0.2">
      <c r="A50" s="38">
        <v>95</v>
      </c>
      <c r="B50" s="34">
        <v>24.39</v>
      </c>
      <c r="C50" s="88">
        <v>14.54</v>
      </c>
      <c r="D50" s="88" t="s">
        <v>1207</v>
      </c>
      <c r="E50" s="285" t="s">
        <v>1167</v>
      </c>
      <c r="F50" s="39">
        <v>2938499</v>
      </c>
    </row>
    <row r="51" spans="1:6" ht="15.4" customHeight="1" x14ac:dyDescent="0.2">
      <c r="A51" s="36">
        <v>99</v>
      </c>
      <c r="B51" s="29">
        <v>26.68</v>
      </c>
      <c r="C51" s="89">
        <v>15.18</v>
      </c>
      <c r="D51" s="89" t="s">
        <v>1208</v>
      </c>
      <c r="E51" s="284" t="s">
        <v>1168</v>
      </c>
      <c r="F51" s="41">
        <v>3505834</v>
      </c>
    </row>
    <row r="52" spans="1:6" ht="15.4" customHeight="1" x14ac:dyDescent="0.2">
      <c r="A52" s="33" t="s">
        <v>716</v>
      </c>
      <c r="B52" s="34"/>
      <c r="C52" s="88"/>
      <c r="D52" s="88"/>
      <c r="E52" s="285"/>
      <c r="F52" s="39"/>
    </row>
    <row r="53" spans="1:6" ht="15.4" customHeight="1" x14ac:dyDescent="0.2">
      <c r="A53" s="36" t="s">
        <v>360</v>
      </c>
      <c r="B53" s="248">
        <v>14.15</v>
      </c>
      <c r="C53" s="89">
        <v>16.63</v>
      </c>
      <c r="D53" s="89" t="s">
        <v>1196</v>
      </c>
      <c r="E53" s="284" t="s">
        <v>1170</v>
      </c>
      <c r="F53" s="41">
        <v>91189</v>
      </c>
    </row>
    <row r="54" spans="1:6" s="129" customFormat="1" ht="15.4" customHeight="1" x14ac:dyDescent="0.2">
      <c r="A54" s="38" t="s">
        <v>799</v>
      </c>
      <c r="B54" s="165">
        <v>12.35</v>
      </c>
      <c r="C54" s="88">
        <v>18.77</v>
      </c>
      <c r="D54" s="88" t="s">
        <v>1209</v>
      </c>
      <c r="E54" s="285" t="s">
        <v>1170</v>
      </c>
      <c r="F54" s="39">
        <v>52960</v>
      </c>
    </row>
    <row r="55" spans="1:6" ht="15.4" customHeight="1" x14ac:dyDescent="0.2">
      <c r="A55" s="36" t="s">
        <v>800</v>
      </c>
      <c r="B55" s="29">
        <v>15.82</v>
      </c>
      <c r="C55" s="89">
        <v>20.75</v>
      </c>
      <c r="D55" s="89" t="s">
        <v>1203</v>
      </c>
      <c r="E55" s="284" t="s">
        <v>1170</v>
      </c>
      <c r="F55" s="41">
        <v>54763</v>
      </c>
    </row>
    <row r="56" spans="1:6" ht="15.4" customHeight="1" x14ac:dyDescent="0.2">
      <c r="A56" s="38" t="s">
        <v>801</v>
      </c>
      <c r="B56" s="34">
        <v>12.56</v>
      </c>
      <c r="C56" s="88">
        <v>17.309999999999999</v>
      </c>
      <c r="D56" s="88" t="s">
        <v>1210</v>
      </c>
      <c r="E56" s="285" t="s">
        <v>1170</v>
      </c>
      <c r="F56" s="39">
        <v>42379</v>
      </c>
    </row>
    <row r="57" spans="1:6" ht="15.4" customHeight="1" x14ac:dyDescent="0.2">
      <c r="A57" s="36" t="s">
        <v>802</v>
      </c>
      <c r="B57" s="29">
        <v>11.29</v>
      </c>
      <c r="C57" s="89">
        <v>15.09</v>
      </c>
      <c r="D57" s="89" t="s">
        <v>1211</v>
      </c>
      <c r="E57" s="284" t="s">
        <v>1170</v>
      </c>
      <c r="F57" s="41">
        <v>39714</v>
      </c>
    </row>
    <row r="58" spans="1:6" s="129" customFormat="1" ht="15.4" customHeight="1" x14ac:dyDescent="0.2">
      <c r="A58" s="38" t="s">
        <v>803</v>
      </c>
      <c r="B58" s="34">
        <v>12.47</v>
      </c>
      <c r="C58" s="88">
        <v>16.62</v>
      </c>
      <c r="D58" s="88" t="s">
        <v>1211</v>
      </c>
      <c r="E58" s="285" t="s">
        <v>1170</v>
      </c>
      <c r="F58" s="39">
        <v>89636</v>
      </c>
    </row>
    <row r="59" spans="1:6" ht="15.4" customHeight="1" x14ac:dyDescent="0.2">
      <c r="A59" s="36" t="s">
        <v>804</v>
      </c>
      <c r="B59" s="29">
        <v>10.44</v>
      </c>
      <c r="C59" s="89">
        <v>15.26</v>
      </c>
      <c r="D59" s="89" t="s">
        <v>1212</v>
      </c>
      <c r="E59" s="284" t="s">
        <v>1170</v>
      </c>
      <c r="F59" s="41">
        <v>32056</v>
      </c>
    </row>
    <row r="60" spans="1:6" ht="15.4" customHeight="1" x14ac:dyDescent="0.2">
      <c r="A60" s="38" t="s">
        <v>361</v>
      </c>
      <c r="B60" s="34">
        <v>11.77</v>
      </c>
      <c r="C60" s="88">
        <v>15.65</v>
      </c>
      <c r="D60" s="88" t="s">
        <v>1211</v>
      </c>
      <c r="E60" s="285" t="s">
        <v>1170</v>
      </c>
      <c r="F60" s="39">
        <v>79636</v>
      </c>
    </row>
    <row r="61" spans="1:6" ht="15.4" customHeight="1" x14ac:dyDescent="0.2">
      <c r="A61" s="36" t="s">
        <v>441</v>
      </c>
      <c r="B61" s="29">
        <v>13.96</v>
      </c>
      <c r="C61" s="89">
        <v>15.34</v>
      </c>
      <c r="D61" s="89" t="s">
        <v>1192</v>
      </c>
      <c r="E61" s="284" t="s">
        <v>1170</v>
      </c>
      <c r="F61" s="41">
        <v>51705</v>
      </c>
    </row>
    <row r="62" spans="1:6" ht="15.4" customHeight="1" x14ac:dyDescent="0.2">
      <c r="A62" s="38" t="s">
        <v>316</v>
      </c>
      <c r="B62" s="34">
        <v>12.98</v>
      </c>
      <c r="C62" s="88">
        <v>17.39</v>
      </c>
      <c r="D62" s="88" t="s">
        <v>1211</v>
      </c>
      <c r="E62" s="285" t="s">
        <v>1170</v>
      </c>
      <c r="F62" s="39">
        <v>46941</v>
      </c>
    </row>
    <row r="63" spans="1:6" ht="15.4" customHeight="1" x14ac:dyDescent="0.2">
      <c r="A63" s="36" t="s">
        <v>442</v>
      </c>
      <c r="B63" s="29">
        <v>12.42</v>
      </c>
      <c r="C63" s="89">
        <v>16.47</v>
      </c>
      <c r="D63" s="89" t="s">
        <v>1211</v>
      </c>
      <c r="E63" s="284" t="s">
        <v>1170</v>
      </c>
      <c r="F63" s="41">
        <v>116995</v>
      </c>
    </row>
    <row r="64" spans="1:6" ht="15" customHeight="1" x14ac:dyDescent="0.2">
      <c r="A64" s="38" t="s">
        <v>443</v>
      </c>
      <c r="B64" s="34">
        <v>12.25</v>
      </c>
      <c r="C64" s="88">
        <v>16.87</v>
      </c>
      <c r="D64" s="88" t="s">
        <v>1210</v>
      </c>
      <c r="E64" s="285" t="s">
        <v>1170</v>
      </c>
      <c r="F64" s="39">
        <v>115159</v>
      </c>
    </row>
    <row r="65" spans="1:6" ht="12.75" customHeight="1" x14ac:dyDescent="0.2">
      <c r="A65" s="77" t="s">
        <v>717</v>
      </c>
      <c r="B65" s="29">
        <v>13.4</v>
      </c>
      <c r="C65" s="89">
        <v>17.850000000000001</v>
      </c>
      <c r="D65" s="89" t="s">
        <v>1211</v>
      </c>
      <c r="E65" s="284" t="s">
        <v>1171</v>
      </c>
      <c r="F65" s="41">
        <v>8366</v>
      </c>
    </row>
    <row r="66" spans="1:6" ht="15.4" customHeight="1" x14ac:dyDescent="0.2">
      <c r="A66" s="38" t="s">
        <v>718</v>
      </c>
      <c r="B66" s="165" t="s">
        <v>440</v>
      </c>
      <c r="C66" s="268" t="s">
        <v>440</v>
      </c>
      <c r="D66" s="268" t="s">
        <v>440</v>
      </c>
      <c r="E66" s="285" t="s">
        <v>1163</v>
      </c>
      <c r="F66" s="39">
        <v>83617</v>
      </c>
    </row>
    <row r="67" spans="1:6" x14ac:dyDescent="0.2">
      <c r="A67" s="30" t="s">
        <v>719</v>
      </c>
    </row>
    <row r="68" spans="1:6" x14ac:dyDescent="0.2">
      <c r="A68" s="30" t="s">
        <v>1036</v>
      </c>
      <c r="F68" s="33"/>
    </row>
  </sheetData>
  <phoneticPr fontId="0" type="noConversion"/>
  <pageMargins left="0.39370078740157483" right="0.39370078740157483" top="0.59055118110236227" bottom="0.59055118110236227" header="0" footer="0"/>
  <pageSetup paperSize="9" scale="48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E5:E17 E18:E28 E29:E35 E36:E43 E44:E59 E60:E66" twoDigitTextYear="1"/>
  </ignoredError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7">
    <pageSetUpPr fitToPage="1"/>
  </sheetPr>
  <dimension ref="A1:G42"/>
  <sheetViews>
    <sheetView workbookViewId="0"/>
  </sheetViews>
  <sheetFormatPr baseColWidth="10" defaultRowHeight="12.75" x14ac:dyDescent="0.2"/>
  <cols>
    <col min="1" max="1" width="18.7109375" bestFit="1" customWidth="1"/>
    <col min="2" max="2" width="12.7109375" style="2" customWidth="1"/>
    <col min="3" max="3" width="12.7109375" style="5" customWidth="1"/>
    <col min="4" max="4" width="12.7109375" style="2" customWidth="1"/>
    <col min="5" max="5" width="12.7109375" style="5" customWidth="1"/>
    <col min="6" max="6" width="12.7109375" style="2" customWidth="1"/>
  </cols>
  <sheetData>
    <row r="1" spans="1:7" ht="15.75" customHeight="1" x14ac:dyDescent="0.2">
      <c r="A1" s="24" t="s">
        <v>1099</v>
      </c>
      <c r="B1" s="16"/>
      <c r="C1" s="20"/>
      <c r="D1" s="16"/>
      <c r="E1" s="20"/>
      <c r="F1" s="16"/>
    </row>
    <row r="2" spans="1:7" x14ac:dyDescent="0.2">
      <c r="A2" s="23"/>
      <c r="B2" s="16"/>
      <c r="C2" s="20"/>
      <c r="D2" s="16"/>
      <c r="E2" s="20"/>
      <c r="F2" s="16"/>
    </row>
    <row r="3" spans="1:7" ht="37.5" customHeight="1" x14ac:dyDescent="0.2">
      <c r="A3" s="94"/>
      <c r="B3" s="108" t="s">
        <v>564</v>
      </c>
      <c r="C3" s="117" t="s">
        <v>760</v>
      </c>
      <c r="D3" s="108" t="s">
        <v>565</v>
      </c>
      <c r="E3" s="117" t="s">
        <v>760</v>
      </c>
      <c r="F3" s="108" t="s">
        <v>566</v>
      </c>
    </row>
    <row r="4" spans="1:7" ht="15" customHeight="1" x14ac:dyDescent="0.2">
      <c r="A4" s="280" t="s">
        <v>788</v>
      </c>
      <c r="B4" s="310">
        <v>60</v>
      </c>
      <c r="C4" s="181">
        <f>B4*100/$B$4</f>
        <v>100</v>
      </c>
      <c r="D4" s="183">
        <f>SUM(D5:D23)</f>
        <v>1101</v>
      </c>
      <c r="E4" s="181">
        <f>D4*100/$D$4</f>
        <v>100</v>
      </c>
      <c r="F4" s="181">
        <v>1.3787697016297282</v>
      </c>
    </row>
    <row r="5" spans="1:7" ht="15" customHeight="1" x14ac:dyDescent="0.2">
      <c r="A5" s="36" t="s">
        <v>322</v>
      </c>
      <c r="B5" s="62">
        <v>41</v>
      </c>
      <c r="C5" s="29">
        <f>B5*100/$B$4</f>
        <v>68.333333333333329</v>
      </c>
      <c r="D5" s="62">
        <v>60</v>
      </c>
      <c r="E5" s="29">
        <f>D5*100/$D$4</f>
        <v>5.4495912806539506</v>
      </c>
      <c r="F5" s="29">
        <v>2.2011078909717892</v>
      </c>
      <c r="G5" s="130"/>
    </row>
    <row r="6" spans="1:7" ht="15" customHeight="1" x14ac:dyDescent="0.2">
      <c r="A6" s="38" t="s">
        <v>423</v>
      </c>
      <c r="B6" s="61">
        <v>30</v>
      </c>
      <c r="C6" s="34">
        <f t="shared" ref="C6:C23" si="0">B6*100/$B$4</f>
        <v>50</v>
      </c>
      <c r="D6" s="61">
        <v>61</v>
      </c>
      <c r="E6" s="34">
        <f t="shared" ref="E6:E23" si="1">D6*100/$D$4</f>
        <v>5.5404178019981831</v>
      </c>
      <c r="F6" s="34">
        <v>1.4259666183552293</v>
      </c>
    </row>
    <row r="7" spans="1:7" ht="15" customHeight="1" x14ac:dyDescent="0.2">
      <c r="A7" s="36" t="s">
        <v>323</v>
      </c>
      <c r="B7" s="62">
        <v>26</v>
      </c>
      <c r="C7" s="29">
        <f t="shared" si="0"/>
        <v>43.333333333333336</v>
      </c>
      <c r="D7" s="62">
        <v>51</v>
      </c>
      <c r="E7" s="29">
        <f t="shared" si="1"/>
        <v>4.6321525885558579</v>
      </c>
      <c r="F7" s="29">
        <v>1.045896394733604</v>
      </c>
    </row>
    <row r="8" spans="1:7" ht="15" customHeight="1" x14ac:dyDescent="0.2">
      <c r="A8" s="38" t="s">
        <v>324</v>
      </c>
      <c r="B8" s="61">
        <v>19</v>
      </c>
      <c r="C8" s="34">
        <f t="shared" si="0"/>
        <v>31.666666666666668</v>
      </c>
      <c r="D8" s="61">
        <v>66</v>
      </c>
      <c r="E8" s="34">
        <f t="shared" si="1"/>
        <v>5.9945504087193457</v>
      </c>
      <c r="F8" s="34">
        <v>1.7293784718582959</v>
      </c>
    </row>
    <row r="9" spans="1:7" ht="15" customHeight="1" x14ac:dyDescent="0.2">
      <c r="A9" s="36" t="s">
        <v>424</v>
      </c>
      <c r="B9" s="62">
        <v>18</v>
      </c>
      <c r="C9" s="29">
        <f t="shared" si="0"/>
        <v>30</v>
      </c>
      <c r="D9" s="62">
        <v>51</v>
      </c>
      <c r="E9" s="29">
        <f t="shared" si="1"/>
        <v>4.6321525885558579</v>
      </c>
      <c r="F9" s="29">
        <v>1.0763353945507883</v>
      </c>
    </row>
    <row r="10" spans="1:7" ht="15" customHeight="1" x14ac:dyDescent="0.2">
      <c r="A10" s="38" t="s">
        <v>425</v>
      </c>
      <c r="B10" s="61">
        <v>32</v>
      </c>
      <c r="C10" s="34">
        <f t="shared" si="0"/>
        <v>53.333333333333336</v>
      </c>
      <c r="D10" s="61">
        <v>58</v>
      </c>
      <c r="E10" s="34">
        <f t="shared" si="1"/>
        <v>5.2679382379654855</v>
      </c>
      <c r="F10" s="34">
        <v>1.8888816517944376</v>
      </c>
    </row>
    <row r="11" spans="1:7" ht="15" customHeight="1" x14ac:dyDescent="0.2">
      <c r="A11" s="36" t="s">
        <v>426</v>
      </c>
      <c r="B11" s="62">
        <v>14</v>
      </c>
      <c r="C11" s="29">
        <f t="shared" si="0"/>
        <v>23.333333333333332</v>
      </c>
      <c r="D11" s="62">
        <v>59</v>
      </c>
      <c r="E11" s="29">
        <f t="shared" si="1"/>
        <v>5.3587647593097181</v>
      </c>
      <c r="F11" s="29">
        <v>1.213018359752462</v>
      </c>
    </row>
    <row r="12" spans="1:7" ht="15" customHeight="1" x14ac:dyDescent="0.2">
      <c r="A12" s="38" t="s">
        <v>325</v>
      </c>
      <c r="B12" s="61">
        <v>15</v>
      </c>
      <c r="C12" s="34">
        <f t="shared" si="0"/>
        <v>25</v>
      </c>
      <c r="D12" s="61">
        <v>52</v>
      </c>
      <c r="E12" s="34">
        <f t="shared" si="1"/>
        <v>4.7229791099000904</v>
      </c>
      <c r="F12" s="34">
        <v>0.89698475125922861</v>
      </c>
    </row>
    <row r="13" spans="1:7" ht="15" customHeight="1" x14ac:dyDescent="0.2">
      <c r="A13" s="36" t="s">
        <v>326</v>
      </c>
      <c r="B13" s="62">
        <v>13</v>
      </c>
      <c r="C13" s="29">
        <f t="shared" si="0"/>
        <v>21.666666666666668</v>
      </c>
      <c r="D13" s="62">
        <v>54</v>
      </c>
      <c r="E13" s="29">
        <f t="shared" si="1"/>
        <v>4.9046321525885554</v>
      </c>
      <c r="F13" s="29">
        <v>1.0245124079836079</v>
      </c>
    </row>
    <row r="14" spans="1:7" ht="15" customHeight="1" x14ac:dyDescent="0.2">
      <c r="A14" s="38" t="s">
        <v>327</v>
      </c>
      <c r="B14" s="61">
        <v>21</v>
      </c>
      <c r="C14" s="34">
        <f t="shared" si="0"/>
        <v>35</v>
      </c>
      <c r="D14" s="61">
        <v>152</v>
      </c>
      <c r="E14" s="34">
        <f t="shared" si="1"/>
        <v>13.805631244323342</v>
      </c>
      <c r="F14" s="34">
        <v>2.0508392249986507</v>
      </c>
    </row>
    <row r="15" spans="1:7" ht="15" customHeight="1" x14ac:dyDescent="0.2">
      <c r="A15" s="36" t="s">
        <v>328</v>
      </c>
      <c r="B15" s="62">
        <v>17</v>
      </c>
      <c r="C15" s="29">
        <f t="shared" si="0"/>
        <v>28.333333333333332</v>
      </c>
      <c r="D15" s="62">
        <v>97</v>
      </c>
      <c r="E15" s="29">
        <f t="shared" si="1"/>
        <v>8.810172570390554</v>
      </c>
      <c r="F15" s="29">
        <v>1.7040563568329146</v>
      </c>
    </row>
    <row r="16" spans="1:7" ht="15" customHeight="1" x14ac:dyDescent="0.2">
      <c r="A16" s="38" t="s">
        <v>329</v>
      </c>
      <c r="B16" s="61">
        <v>16</v>
      </c>
      <c r="C16" s="34">
        <f t="shared" si="0"/>
        <v>26.666666666666668</v>
      </c>
      <c r="D16" s="61">
        <v>62</v>
      </c>
      <c r="E16" s="34">
        <f t="shared" si="1"/>
        <v>5.6312443233424156</v>
      </c>
      <c r="F16" s="34">
        <v>0.94043411652282072</v>
      </c>
    </row>
    <row r="17" spans="1:6" ht="15" customHeight="1" x14ac:dyDescent="0.2">
      <c r="A17" s="36" t="s">
        <v>330</v>
      </c>
      <c r="B17" s="62">
        <v>15</v>
      </c>
      <c r="C17" s="29">
        <f t="shared" si="0"/>
        <v>25</v>
      </c>
      <c r="D17" s="62">
        <v>45</v>
      </c>
      <c r="E17" s="29">
        <f t="shared" si="1"/>
        <v>4.0871934604904636</v>
      </c>
      <c r="F17" s="29">
        <v>1.2106537530266344</v>
      </c>
    </row>
    <row r="18" spans="1:6" ht="15" customHeight="1" x14ac:dyDescent="0.2">
      <c r="A18" s="38" t="s">
        <v>338</v>
      </c>
      <c r="B18" s="61">
        <v>11</v>
      </c>
      <c r="C18" s="34">
        <f t="shared" si="0"/>
        <v>18.333333333333332</v>
      </c>
      <c r="D18" s="61">
        <v>21</v>
      </c>
      <c r="E18" s="34">
        <f t="shared" si="1"/>
        <v>1.9073569482288828</v>
      </c>
      <c r="F18" s="34">
        <v>0.72187274414767455</v>
      </c>
    </row>
    <row r="19" spans="1:6" ht="15" customHeight="1" x14ac:dyDescent="0.2">
      <c r="A19" s="36" t="s">
        <v>339</v>
      </c>
      <c r="B19" s="62">
        <v>12</v>
      </c>
      <c r="C19" s="29">
        <f t="shared" si="0"/>
        <v>20</v>
      </c>
      <c r="D19" s="62">
        <v>56</v>
      </c>
      <c r="E19" s="29">
        <f t="shared" si="1"/>
        <v>5.0862851952770205</v>
      </c>
      <c r="F19" s="29">
        <v>1.0467485373558385</v>
      </c>
    </row>
    <row r="20" spans="1:6" ht="15" customHeight="1" x14ac:dyDescent="0.2">
      <c r="A20" s="38" t="s">
        <v>340</v>
      </c>
      <c r="B20" s="61">
        <v>12</v>
      </c>
      <c r="C20" s="34">
        <f t="shared" si="0"/>
        <v>20</v>
      </c>
      <c r="D20" s="61">
        <v>43</v>
      </c>
      <c r="E20" s="34">
        <f t="shared" si="1"/>
        <v>3.9055404178019981</v>
      </c>
      <c r="F20" s="34">
        <v>0.92754373476563345</v>
      </c>
    </row>
    <row r="21" spans="1:6" ht="15" customHeight="1" x14ac:dyDescent="0.2">
      <c r="A21" s="36" t="s">
        <v>341</v>
      </c>
      <c r="B21" s="62">
        <v>3</v>
      </c>
      <c r="C21" s="29">
        <f t="shared" si="0"/>
        <v>5</v>
      </c>
      <c r="D21" s="62">
        <v>36</v>
      </c>
      <c r="E21" s="29">
        <f t="shared" si="1"/>
        <v>3.2697547683923704</v>
      </c>
      <c r="F21" s="29">
        <v>5.4978619425778863</v>
      </c>
    </row>
    <row r="22" spans="1:6" ht="15" customHeight="1" x14ac:dyDescent="0.2">
      <c r="A22" s="38" t="s">
        <v>342</v>
      </c>
      <c r="B22" s="61">
        <v>4</v>
      </c>
      <c r="C22" s="34">
        <f t="shared" si="0"/>
        <v>6.666666666666667</v>
      </c>
      <c r="D22" s="61">
        <v>26</v>
      </c>
      <c r="E22" s="34">
        <f t="shared" si="1"/>
        <v>2.3614895549500452</v>
      </c>
      <c r="F22" s="34">
        <v>1.8441024186112491</v>
      </c>
    </row>
    <row r="23" spans="1:6" ht="15" customHeight="1" x14ac:dyDescent="0.2">
      <c r="A23" s="36" t="s">
        <v>343</v>
      </c>
      <c r="B23" s="62">
        <v>7</v>
      </c>
      <c r="C23" s="29">
        <f t="shared" si="0"/>
        <v>11.666666666666666</v>
      </c>
      <c r="D23" s="62">
        <v>51</v>
      </c>
      <c r="E23" s="29">
        <f t="shared" si="1"/>
        <v>4.6321525885558579</v>
      </c>
      <c r="F23" s="29">
        <v>2.4957181306581844</v>
      </c>
    </row>
    <row r="24" spans="1:6" x14ac:dyDescent="0.2">
      <c r="A24" s="81" t="s">
        <v>1100</v>
      </c>
      <c r="E24" s="1"/>
    </row>
    <row r="25" spans="1:6" x14ac:dyDescent="0.2">
      <c r="A25" s="81" t="s">
        <v>1051</v>
      </c>
      <c r="E25" s="1"/>
    </row>
    <row r="26" spans="1:6" x14ac:dyDescent="0.2">
      <c r="E26" s="1"/>
    </row>
    <row r="27" spans="1:6" x14ac:dyDescent="0.2">
      <c r="E27" s="1"/>
    </row>
    <row r="28" spans="1:6" x14ac:dyDescent="0.2">
      <c r="E28" s="1"/>
    </row>
    <row r="29" spans="1:6" x14ac:dyDescent="0.2">
      <c r="E29" s="1"/>
    </row>
    <row r="30" spans="1:6" x14ac:dyDescent="0.2">
      <c r="E30" s="1"/>
    </row>
    <row r="31" spans="1:6" x14ac:dyDescent="0.2">
      <c r="E31" s="1"/>
    </row>
    <row r="32" spans="1:6" x14ac:dyDescent="0.2">
      <c r="E32" s="1"/>
    </row>
    <row r="33" spans="5:5" x14ac:dyDescent="0.2">
      <c r="E33" s="1"/>
    </row>
    <row r="34" spans="5:5" x14ac:dyDescent="0.2">
      <c r="E34" s="1"/>
    </row>
    <row r="35" spans="5:5" x14ac:dyDescent="0.2">
      <c r="E35" s="1"/>
    </row>
    <row r="36" spans="5:5" x14ac:dyDescent="0.2">
      <c r="E36" s="1"/>
    </row>
    <row r="37" spans="5:5" x14ac:dyDescent="0.2">
      <c r="E37" s="1"/>
    </row>
    <row r="38" spans="5:5" x14ac:dyDescent="0.2">
      <c r="E38" s="1"/>
    </row>
    <row r="39" spans="5:5" x14ac:dyDescent="0.2">
      <c r="E39" s="1"/>
    </row>
    <row r="40" spans="5:5" x14ac:dyDescent="0.2">
      <c r="E40" s="1"/>
    </row>
    <row r="41" spans="5:5" x14ac:dyDescent="0.2">
      <c r="E41" s="1"/>
    </row>
    <row r="42" spans="5:5" x14ac:dyDescent="0.2">
      <c r="E42" s="1"/>
    </row>
  </sheetData>
  <phoneticPr fontId="0" type="noConversion"/>
  <pageMargins left="0.39370078740157483" right="0.39370078740157483" top="0.59055118110236227" bottom="0.59055118110236227" header="0" footer="0"/>
  <pageSetup paperSize="9" scale="6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8">
    <pageSetUpPr fitToPage="1"/>
  </sheetPr>
  <dimension ref="A1"/>
  <sheetViews>
    <sheetView zoomScaleNormal="100" workbookViewId="0"/>
  </sheetViews>
  <sheetFormatPr baseColWidth="10" defaultRowHeight="12.75" x14ac:dyDescent="0.2"/>
  <sheetData/>
  <phoneticPr fontId="4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0">
    <pageSetUpPr fitToPage="1"/>
  </sheetPr>
  <dimension ref="A1:E35"/>
  <sheetViews>
    <sheetView workbookViewId="0"/>
  </sheetViews>
  <sheetFormatPr baseColWidth="10" defaultRowHeight="12.75" x14ac:dyDescent="0.2"/>
  <cols>
    <col min="1" max="1" width="11.140625" style="6" customWidth="1"/>
    <col min="2" max="2" width="20.140625" bestFit="1" customWidth="1"/>
    <col min="3" max="3" width="11.28515625" style="6" customWidth="1"/>
    <col min="4" max="4" width="24.85546875" customWidth="1"/>
    <col min="5" max="5" width="11.42578125" style="134" customWidth="1"/>
    <col min="6" max="6" width="17.140625" customWidth="1"/>
  </cols>
  <sheetData>
    <row r="1" spans="1:4" ht="15.75" customHeight="1" x14ac:dyDescent="0.2">
      <c r="A1" s="92" t="s">
        <v>1101</v>
      </c>
      <c r="B1" s="23"/>
      <c r="C1" s="18"/>
      <c r="D1" s="23"/>
    </row>
    <row r="2" spans="1:4" x14ac:dyDescent="0.2">
      <c r="A2" s="93"/>
      <c r="B2" s="23"/>
      <c r="C2" s="18"/>
      <c r="D2" s="23"/>
    </row>
    <row r="3" spans="1:4" ht="18.75" customHeight="1" x14ac:dyDescent="0.2">
      <c r="A3" s="113" t="s">
        <v>539</v>
      </c>
      <c r="B3" s="94" t="s">
        <v>569</v>
      </c>
      <c r="C3" s="113" t="s">
        <v>539</v>
      </c>
      <c r="D3" s="94" t="s">
        <v>569</v>
      </c>
    </row>
    <row r="4" spans="1:4" ht="15.4" customHeight="1" x14ac:dyDescent="0.2">
      <c r="A4" s="26">
        <v>1</v>
      </c>
      <c r="B4" s="26" t="s">
        <v>1250</v>
      </c>
      <c r="C4" s="26">
        <v>41</v>
      </c>
      <c r="D4" s="35" t="s">
        <v>1227</v>
      </c>
    </row>
    <row r="5" spans="1:4" ht="15.4" customHeight="1" x14ac:dyDescent="0.2">
      <c r="A5" s="28">
        <v>2</v>
      </c>
      <c r="B5" s="28" t="s">
        <v>364</v>
      </c>
      <c r="C5" s="28">
        <v>60</v>
      </c>
      <c r="D5" s="40" t="s">
        <v>371</v>
      </c>
    </row>
    <row r="6" spans="1:4" ht="15.4" customHeight="1" x14ac:dyDescent="0.2">
      <c r="A6" s="26">
        <v>3</v>
      </c>
      <c r="B6" s="26" t="s">
        <v>585</v>
      </c>
      <c r="C6" s="26">
        <v>61</v>
      </c>
      <c r="D6" s="26">
        <v>4</v>
      </c>
    </row>
    <row r="7" spans="1:4" ht="15.4" customHeight="1" x14ac:dyDescent="0.2">
      <c r="A7" s="28">
        <v>4</v>
      </c>
      <c r="B7" s="28" t="s">
        <v>368</v>
      </c>
      <c r="C7" s="28">
        <v>62</v>
      </c>
      <c r="D7" s="40" t="s">
        <v>372</v>
      </c>
    </row>
    <row r="8" spans="1:4" ht="15.4" customHeight="1" x14ac:dyDescent="0.2">
      <c r="A8" s="26">
        <v>5</v>
      </c>
      <c r="B8" s="26">
        <v>1.2</v>
      </c>
      <c r="C8" s="26">
        <v>63</v>
      </c>
      <c r="D8" s="26" t="s">
        <v>1241</v>
      </c>
    </row>
    <row r="9" spans="1:4" ht="15.4" customHeight="1" x14ac:dyDescent="0.2">
      <c r="A9" s="28">
        <v>6</v>
      </c>
      <c r="B9" s="28" t="s">
        <v>370</v>
      </c>
      <c r="C9" s="28">
        <v>64</v>
      </c>
      <c r="D9" s="28" t="s">
        <v>572</v>
      </c>
    </row>
    <row r="10" spans="1:4" ht="15.4" customHeight="1" x14ac:dyDescent="0.2">
      <c r="A10" s="26">
        <v>7</v>
      </c>
      <c r="B10" s="26" t="s">
        <v>367</v>
      </c>
      <c r="C10" s="26">
        <v>67</v>
      </c>
      <c r="D10" s="35" t="s">
        <v>1228</v>
      </c>
    </row>
    <row r="11" spans="1:4" ht="15.4" customHeight="1" x14ac:dyDescent="0.2">
      <c r="A11" s="28">
        <v>8</v>
      </c>
      <c r="B11" s="28" t="s">
        <v>367</v>
      </c>
      <c r="C11" s="28">
        <v>70</v>
      </c>
      <c r="D11" s="40" t="s">
        <v>375</v>
      </c>
    </row>
    <row r="12" spans="1:4" ht="15.4" customHeight="1" x14ac:dyDescent="0.2">
      <c r="A12" s="26">
        <v>9</v>
      </c>
      <c r="B12" s="26" t="s">
        <v>997</v>
      </c>
      <c r="C12" s="26">
        <v>71</v>
      </c>
      <c r="D12" s="35" t="s">
        <v>1000</v>
      </c>
    </row>
    <row r="13" spans="1:4" ht="15.4" customHeight="1" x14ac:dyDescent="0.2">
      <c r="A13" s="28">
        <v>10</v>
      </c>
      <c r="B13" s="40" t="s">
        <v>373</v>
      </c>
      <c r="C13" s="28">
        <v>72</v>
      </c>
      <c r="D13" s="40" t="s">
        <v>384</v>
      </c>
    </row>
    <row r="14" spans="1:4" ht="15.4" customHeight="1" x14ac:dyDescent="0.2">
      <c r="A14" s="26">
        <v>11</v>
      </c>
      <c r="B14" s="35" t="s">
        <v>374</v>
      </c>
      <c r="C14" s="26">
        <v>73</v>
      </c>
      <c r="D14" s="35" t="s">
        <v>384</v>
      </c>
    </row>
    <row r="15" spans="1:4" ht="15.4" customHeight="1" x14ac:dyDescent="0.2">
      <c r="A15" s="28">
        <v>12</v>
      </c>
      <c r="B15" s="40" t="s">
        <v>1223</v>
      </c>
      <c r="C15" s="28">
        <v>79</v>
      </c>
      <c r="D15" s="40" t="s">
        <v>377</v>
      </c>
    </row>
    <row r="16" spans="1:4" ht="15.4" customHeight="1" x14ac:dyDescent="0.2">
      <c r="A16" s="26">
        <v>13</v>
      </c>
      <c r="B16" s="35" t="s">
        <v>367</v>
      </c>
      <c r="C16" s="26">
        <v>80</v>
      </c>
      <c r="D16" s="35" t="s">
        <v>378</v>
      </c>
    </row>
    <row r="17" spans="1:4" ht="15.4" customHeight="1" x14ac:dyDescent="0.2">
      <c r="A17" s="28">
        <v>14</v>
      </c>
      <c r="B17" s="40" t="s">
        <v>376</v>
      </c>
      <c r="C17" s="28">
        <v>81</v>
      </c>
      <c r="D17" s="40" t="s">
        <v>382</v>
      </c>
    </row>
    <row r="18" spans="1:4" ht="15.4" customHeight="1" x14ac:dyDescent="0.2">
      <c r="A18" s="26">
        <v>15</v>
      </c>
      <c r="B18" s="35" t="s">
        <v>376</v>
      </c>
      <c r="C18" s="26">
        <v>89</v>
      </c>
      <c r="D18" s="35" t="s">
        <v>379</v>
      </c>
    </row>
    <row r="19" spans="1:4" ht="15.4" customHeight="1" x14ac:dyDescent="0.2">
      <c r="A19" s="28">
        <v>16</v>
      </c>
      <c r="B19" s="40" t="s">
        <v>369</v>
      </c>
      <c r="C19" s="28">
        <v>90</v>
      </c>
      <c r="D19" s="40" t="s">
        <v>380</v>
      </c>
    </row>
    <row r="20" spans="1:4" ht="15.4" customHeight="1" x14ac:dyDescent="0.2">
      <c r="A20" s="26">
        <v>18</v>
      </c>
      <c r="B20" s="35" t="s">
        <v>573</v>
      </c>
      <c r="C20" s="269">
        <v>95</v>
      </c>
      <c r="D20" s="35" t="s">
        <v>471</v>
      </c>
    </row>
    <row r="21" spans="1:4" ht="15.4" customHeight="1" x14ac:dyDescent="0.2">
      <c r="A21" s="28">
        <v>19</v>
      </c>
      <c r="B21" s="40" t="s">
        <v>1224</v>
      </c>
      <c r="C21" s="28">
        <v>99</v>
      </c>
      <c r="D21" s="40" t="s">
        <v>1001</v>
      </c>
    </row>
    <row r="22" spans="1:4" ht="15.4" customHeight="1" x14ac:dyDescent="0.2">
      <c r="A22" s="26">
        <v>20</v>
      </c>
      <c r="B22" s="35" t="s">
        <v>381</v>
      </c>
      <c r="C22" s="26" t="s">
        <v>363</v>
      </c>
      <c r="D22" s="35" t="s">
        <v>382</v>
      </c>
    </row>
    <row r="23" spans="1:4" ht="15.4" customHeight="1" x14ac:dyDescent="0.2">
      <c r="A23" s="28">
        <v>23</v>
      </c>
      <c r="B23" s="40" t="s">
        <v>570</v>
      </c>
      <c r="C23" s="28" t="s">
        <v>799</v>
      </c>
      <c r="D23" s="40" t="s">
        <v>383</v>
      </c>
    </row>
    <row r="24" spans="1:4" ht="15.4" customHeight="1" x14ac:dyDescent="0.2">
      <c r="A24" s="26">
        <v>25</v>
      </c>
      <c r="B24" s="35" t="s">
        <v>376</v>
      </c>
      <c r="C24" s="26" t="s">
        <v>800</v>
      </c>
      <c r="D24" s="35" t="s">
        <v>372</v>
      </c>
    </row>
    <row r="25" spans="1:4" ht="15.4" customHeight="1" x14ac:dyDescent="0.2">
      <c r="A25" s="28">
        <v>26</v>
      </c>
      <c r="B25" s="40" t="s">
        <v>1225</v>
      </c>
      <c r="C25" s="28" t="s">
        <v>801</v>
      </c>
      <c r="D25" s="40" t="s">
        <v>384</v>
      </c>
    </row>
    <row r="26" spans="1:4" ht="15.4" customHeight="1" x14ac:dyDescent="0.2">
      <c r="A26" s="26">
        <v>27</v>
      </c>
      <c r="B26" s="35" t="s">
        <v>385</v>
      </c>
      <c r="C26" s="26" t="s">
        <v>802</v>
      </c>
      <c r="D26" s="35" t="s">
        <v>384</v>
      </c>
    </row>
    <row r="27" spans="1:4" ht="15.4" customHeight="1" x14ac:dyDescent="0.2">
      <c r="A27" s="28">
        <v>28</v>
      </c>
      <c r="B27" s="28" t="s">
        <v>386</v>
      </c>
      <c r="C27" s="28" t="s">
        <v>803</v>
      </c>
      <c r="D27" s="40" t="s">
        <v>387</v>
      </c>
    </row>
    <row r="28" spans="1:4" ht="15" customHeight="1" x14ac:dyDescent="0.2">
      <c r="A28" s="26">
        <v>29</v>
      </c>
      <c r="B28" s="35" t="s">
        <v>998</v>
      </c>
      <c r="C28" s="26" t="s">
        <v>804</v>
      </c>
      <c r="D28" s="35" t="s">
        <v>367</v>
      </c>
    </row>
    <row r="29" spans="1:4" ht="15" customHeight="1" x14ac:dyDescent="0.2">
      <c r="A29" s="28">
        <v>30</v>
      </c>
      <c r="B29" s="40" t="s">
        <v>574</v>
      </c>
      <c r="C29" s="28" t="s">
        <v>361</v>
      </c>
      <c r="D29" s="40" t="s">
        <v>584</v>
      </c>
    </row>
    <row r="30" spans="1:4" ht="15" customHeight="1" x14ac:dyDescent="0.2">
      <c r="A30" s="26">
        <v>31</v>
      </c>
      <c r="B30" s="35" t="s">
        <v>1226</v>
      </c>
      <c r="C30" s="26" t="s">
        <v>441</v>
      </c>
      <c r="D30" s="35" t="s">
        <v>1229</v>
      </c>
    </row>
    <row r="31" spans="1:4" ht="15" customHeight="1" x14ac:dyDescent="0.2">
      <c r="A31" s="28">
        <v>32</v>
      </c>
      <c r="B31" s="40" t="s">
        <v>365</v>
      </c>
      <c r="C31" s="28" t="s">
        <v>316</v>
      </c>
      <c r="D31" s="40" t="s">
        <v>1230</v>
      </c>
    </row>
    <row r="32" spans="1:4" ht="15" customHeight="1" x14ac:dyDescent="0.2">
      <c r="A32" s="26">
        <v>35</v>
      </c>
      <c r="B32" s="35" t="s">
        <v>571</v>
      </c>
      <c r="C32" s="26" t="s">
        <v>442</v>
      </c>
      <c r="D32" s="35" t="s">
        <v>379</v>
      </c>
    </row>
    <row r="33" spans="1:4" ht="15" customHeight="1" x14ac:dyDescent="0.2">
      <c r="A33" s="28">
        <v>40</v>
      </c>
      <c r="B33" s="40" t="s">
        <v>999</v>
      </c>
      <c r="C33" s="28" t="s">
        <v>443</v>
      </c>
      <c r="D33" s="40" t="s">
        <v>380</v>
      </c>
    </row>
    <row r="34" spans="1:4" x14ac:dyDescent="0.2">
      <c r="A34" s="81" t="s">
        <v>1052</v>
      </c>
    </row>
    <row r="35" spans="1:4" x14ac:dyDescent="0.2">
      <c r="A35" s="81" t="s">
        <v>1051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1">
    <pageSetUpPr fitToPage="1"/>
  </sheetPr>
  <dimension ref="A1:H113"/>
  <sheetViews>
    <sheetView zoomScaleNormal="100" workbookViewId="0"/>
  </sheetViews>
  <sheetFormatPr baseColWidth="10" defaultRowHeight="12.75" x14ac:dyDescent="0.2"/>
  <cols>
    <col min="1" max="1" width="61" customWidth="1"/>
    <col min="2" max="5" width="9.7109375" customWidth="1"/>
    <col min="6" max="6" width="8.7109375" customWidth="1"/>
    <col min="7" max="7" width="10.42578125" customWidth="1"/>
    <col min="8" max="8" width="12" customWidth="1"/>
  </cols>
  <sheetData>
    <row r="1" spans="1:8" ht="15.75" customHeight="1" x14ac:dyDescent="0.2">
      <c r="A1" s="24" t="s">
        <v>1102</v>
      </c>
      <c r="B1" s="23"/>
      <c r="C1" s="23"/>
      <c r="D1" s="23"/>
      <c r="E1" s="23"/>
      <c r="F1" s="23"/>
      <c r="G1" s="23"/>
      <c r="H1" s="23"/>
    </row>
    <row r="2" spans="1:8" x14ac:dyDescent="0.2">
      <c r="A2" s="23"/>
      <c r="B2" s="23"/>
      <c r="C2" s="23"/>
      <c r="D2" s="23"/>
      <c r="E2" s="23"/>
      <c r="F2" s="23"/>
      <c r="G2" s="23"/>
      <c r="H2" s="23"/>
    </row>
    <row r="3" spans="1:8" ht="15" customHeight="1" x14ac:dyDescent="0.2">
      <c r="A3" s="94"/>
      <c r="B3" s="330" t="s">
        <v>575</v>
      </c>
      <c r="C3" s="330"/>
      <c r="D3" s="320" t="s">
        <v>470</v>
      </c>
      <c r="E3" s="320"/>
      <c r="F3" s="331" t="s">
        <v>757</v>
      </c>
      <c r="G3" s="328" t="s">
        <v>109</v>
      </c>
      <c r="H3" s="328" t="s">
        <v>821</v>
      </c>
    </row>
    <row r="4" spans="1:8" ht="21.75" customHeight="1" x14ac:dyDescent="0.2">
      <c r="A4" s="94"/>
      <c r="B4" s="107" t="s">
        <v>576</v>
      </c>
      <c r="C4" s="106" t="s">
        <v>577</v>
      </c>
      <c r="D4" s="107" t="s">
        <v>576</v>
      </c>
      <c r="E4" s="106" t="s">
        <v>577</v>
      </c>
      <c r="F4" s="332"/>
      <c r="G4" s="329"/>
      <c r="H4" s="329"/>
    </row>
    <row r="5" spans="1:8" ht="15.4" customHeight="1" x14ac:dyDescent="0.2">
      <c r="A5" s="77" t="s">
        <v>15</v>
      </c>
      <c r="B5" s="41"/>
      <c r="C5" s="62"/>
      <c r="D5" s="62"/>
      <c r="E5" s="62"/>
      <c r="F5" s="122"/>
      <c r="G5" s="147"/>
      <c r="H5" s="147"/>
    </row>
    <row r="6" spans="1:8" ht="15.4" customHeight="1" x14ac:dyDescent="0.2">
      <c r="A6" s="38" t="s">
        <v>159</v>
      </c>
      <c r="B6" s="84">
        <v>4.99</v>
      </c>
      <c r="C6" s="84">
        <v>3.63</v>
      </c>
      <c r="D6" s="61">
        <v>30</v>
      </c>
      <c r="E6" s="61">
        <v>30</v>
      </c>
      <c r="F6" s="45">
        <v>258.60000000000002</v>
      </c>
      <c r="G6" s="125">
        <v>1</v>
      </c>
      <c r="H6" s="292">
        <v>28313</v>
      </c>
    </row>
    <row r="7" spans="1:8" ht="15.4" customHeight="1" x14ac:dyDescent="0.2">
      <c r="A7" s="38" t="s">
        <v>758</v>
      </c>
      <c r="B7" s="84">
        <v>24.14</v>
      </c>
      <c r="C7" s="84">
        <v>24.82</v>
      </c>
      <c r="D7" s="27">
        <v>2</v>
      </c>
      <c r="E7" s="27">
        <v>2</v>
      </c>
      <c r="F7" s="39">
        <v>97.52</v>
      </c>
      <c r="G7" s="292">
        <v>1</v>
      </c>
      <c r="H7" s="292">
        <v>1652</v>
      </c>
    </row>
    <row r="8" spans="1:8" ht="15.4" customHeight="1" x14ac:dyDescent="0.2">
      <c r="A8" s="38" t="s">
        <v>191</v>
      </c>
      <c r="B8" s="84">
        <v>10.92</v>
      </c>
      <c r="C8" s="84">
        <v>8.7100000000000009</v>
      </c>
      <c r="D8" s="27">
        <v>79</v>
      </c>
      <c r="E8" s="27">
        <v>79</v>
      </c>
      <c r="F8" s="39">
        <v>1572.1</v>
      </c>
      <c r="G8" s="292">
        <v>6</v>
      </c>
      <c r="H8" s="292">
        <v>1096587</v>
      </c>
    </row>
    <row r="9" spans="1:8" ht="15.4" customHeight="1" x14ac:dyDescent="0.2">
      <c r="A9" s="38" t="s">
        <v>1037</v>
      </c>
      <c r="B9" s="84">
        <v>20.100000000000001</v>
      </c>
      <c r="C9" s="84">
        <v>18.920000000000002</v>
      </c>
      <c r="D9" s="27">
        <v>17</v>
      </c>
      <c r="E9" s="27">
        <v>16</v>
      </c>
      <c r="F9" s="39">
        <v>567.13</v>
      </c>
      <c r="G9" s="292">
        <v>2</v>
      </c>
      <c r="H9" s="292">
        <v>239259</v>
      </c>
    </row>
    <row r="10" spans="1:8" ht="15.4" customHeight="1" x14ac:dyDescent="0.2">
      <c r="A10" s="38" t="s">
        <v>187</v>
      </c>
      <c r="B10" s="84">
        <v>15.51</v>
      </c>
      <c r="C10" s="84">
        <v>15.94</v>
      </c>
      <c r="D10" s="27">
        <v>18</v>
      </c>
      <c r="E10" s="27">
        <v>17</v>
      </c>
      <c r="F10" s="39">
        <v>529.37</v>
      </c>
      <c r="G10" s="292">
        <v>2</v>
      </c>
      <c r="H10" s="292">
        <v>228020</v>
      </c>
    </row>
    <row r="11" spans="1:8" ht="15.4" customHeight="1" x14ac:dyDescent="0.2">
      <c r="A11" s="38" t="s">
        <v>1242</v>
      </c>
      <c r="B11" s="84">
        <v>15.51</v>
      </c>
      <c r="C11" s="84">
        <v>15.94</v>
      </c>
      <c r="D11" s="27">
        <v>6</v>
      </c>
      <c r="E11" s="27">
        <v>6</v>
      </c>
      <c r="F11" s="39">
        <v>188.7</v>
      </c>
      <c r="G11" s="292">
        <v>1</v>
      </c>
      <c r="H11" s="292">
        <v>1672</v>
      </c>
    </row>
    <row r="12" spans="1:8" ht="15.4" customHeight="1" x14ac:dyDescent="0.2">
      <c r="A12" s="40" t="s">
        <v>16</v>
      </c>
      <c r="B12" s="41"/>
      <c r="C12" s="41"/>
      <c r="D12" s="37"/>
      <c r="E12" s="37"/>
      <c r="F12" s="41"/>
      <c r="G12" s="60"/>
      <c r="H12" s="148"/>
    </row>
    <row r="13" spans="1:8" ht="15.4" customHeight="1" x14ac:dyDescent="0.2">
      <c r="A13" s="38" t="s">
        <v>1008</v>
      </c>
      <c r="B13" s="293">
        <v>9.89</v>
      </c>
      <c r="C13" s="293">
        <v>9.41</v>
      </c>
      <c r="D13" s="293">
        <v>33</v>
      </c>
      <c r="E13" s="293">
        <v>34</v>
      </c>
      <c r="F13" s="293">
        <v>984</v>
      </c>
      <c r="G13" s="293">
        <v>4</v>
      </c>
      <c r="H13" s="294">
        <v>394911</v>
      </c>
    </row>
    <row r="14" spans="1:8" ht="15.4" customHeight="1" x14ac:dyDescent="0.2">
      <c r="A14" s="38" t="s">
        <v>1038</v>
      </c>
      <c r="B14" s="301">
        <v>22.5</v>
      </c>
      <c r="C14" s="293">
        <v>24.21</v>
      </c>
      <c r="D14" s="293">
        <v>14</v>
      </c>
      <c r="E14" s="293">
        <v>14</v>
      </c>
      <c r="F14" s="293">
        <v>662</v>
      </c>
      <c r="G14" s="293">
        <v>2</v>
      </c>
      <c r="H14" s="294">
        <v>210552</v>
      </c>
    </row>
    <row r="15" spans="1:8" ht="15.4" customHeight="1" x14ac:dyDescent="0.2">
      <c r="A15" s="38" t="s">
        <v>1039</v>
      </c>
      <c r="B15" s="293">
        <v>32.94</v>
      </c>
      <c r="C15" s="293">
        <v>32.86</v>
      </c>
      <c r="D15" s="293">
        <v>24</v>
      </c>
      <c r="E15" s="293">
        <v>21</v>
      </c>
      <c r="F15" s="294">
        <v>1817</v>
      </c>
      <c r="G15" s="293">
        <v>7</v>
      </c>
      <c r="H15" s="294">
        <v>357801</v>
      </c>
    </row>
    <row r="16" spans="1:8" ht="15.4" customHeight="1" x14ac:dyDescent="0.2">
      <c r="A16" s="38" t="s">
        <v>925</v>
      </c>
      <c r="B16" s="293">
        <v>22.93</v>
      </c>
      <c r="C16" s="301">
        <v>22.6</v>
      </c>
      <c r="D16" s="293">
        <v>1</v>
      </c>
      <c r="E16" s="293">
        <v>1</v>
      </c>
      <c r="F16" s="293">
        <v>30</v>
      </c>
      <c r="G16" s="293">
        <v>1</v>
      </c>
      <c r="H16" s="293">
        <v>977</v>
      </c>
    </row>
    <row r="17" spans="1:8" ht="15.4" customHeight="1" x14ac:dyDescent="0.2">
      <c r="A17" s="28" t="s">
        <v>17</v>
      </c>
      <c r="B17" s="41"/>
      <c r="C17" s="41"/>
      <c r="D17" s="37"/>
      <c r="E17" s="37"/>
      <c r="F17" s="41"/>
      <c r="G17" s="60"/>
      <c r="H17" s="148"/>
    </row>
    <row r="18" spans="1:8" ht="15.4" customHeight="1" x14ac:dyDescent="0.2">
      <c r="A18" s="38" t="s">
        <v>1040</v>
      </c>
      <c r="B18" s="293">
        <v>32.950000000000003</v>
      </c>
      <c r="C18" s="293">
        <v>23.33</v>
      </c>
      <c r="D18" s="293">
        <v>3</v>
      </c>
      <c r="E18" s="293">
        <v>3</v>
      </c>
      <c r="F18" s="293">
        <v>23</v>
      </c>
      <c r="G18" s="333">
        <v>3</v>
      </c>
      <c r="H18" s="39">
        <v>4465</v>
      </c>
    </row>
    <row r="19" spans="1:8" ht="15.4" customHeight="1" x14ac:dyDescent="0.2">
      <c r="A19" s="38" t="s">
        <v>1013</v>
      </c>
      <c r="B19" s="301">
        <v>27.2</v>
      </c>
      <c r="C19" s="293">
        <v>28.49</v>
      </c>
      <c r="D19" s="293">
        <v>5</v>
      </c>
      <c r="E19" s="293">
        <v>7</v>
      </c>
      <c r="F19" s="293">
        <v>169</v>
      </c>
      <c r="G19" s="333"/>
      <c r="H19" s="39">
        <v>25958</v>
      </c>
    </row>
    <row r="20" spans="1:8" ht="15.4" customHeight="1" x14ac:dyDescent="0.2">
      <c r="A20" s="38" t="s">
        <v>1014</v>
      </c>
      <c r="B20" s="293">
        <v>41.36</v>
      </c>
      <c r="C20" s="293">
        <v>39.46</v>
      </c>
      <c r="D20" s="293">
        <v>8</v>
      </c>
      <c r="E20" s="293">
        <v>7</v>
      </c>
      <c r="F20" s="293">
        <v>289</v>
      </c>
      <c r="G20" s="333">
        <v>2</v>
      </c>
      <c r="H20" s="333">
        <v>79007</v>
      </c>
    </row>
    <row r="21" spans="1:8" ht="15.4" customHeight="1" x14ac:dyDescent="0.2">
      <c r="A21" s="38" t="s">
        <v>1041</v>
      </c>
      <c r="B21" s="293">
        <v>41.94</v>
      </c>
      <c r="C21" s="293">
        <v>42.05</v>
      </c>
      <c r="D21" s="293">
        <v>1</v>
      </c>
      <c r="E21" s="293">
        <v>1</v>
      </c>
      <c r="F21" s="293">
        <v>97</v>
      </c>
      <c r="G21" s="333"/>
      <c r="H21" s="333"/>
    </row>
    <row r="22" spans="1:8" ht="15.4" customHeight="1" x14ac:dyDescent="0.2">
      <c r="A22" s="38" t="s">
        <v>1042</v>
      </c>
      <c r="B22" s="293">
        <v>54.53</v>
      </c>
      <c r="C22" s="293">
        <v>51.54</v>
      </c>
      <c r="D22" s="293">
        <v>8</v>
      </c>
      <c r="E22" s="293">
        <v>9</v>
      </c>
      <c r="F22" s="293">
        <v>92</v>
      </c>
      <c r="G22" s="334">
        <v>3</v>
      </c>
      <c r="H22" s="333">
        <v>138557</v>
      </c>
    </row>
    <row r="23" spans="1:8" ht="15.4" customHeight="1" x14ac:dyDescent="0.2">
      <c r="A23" s="38" t="s">
        <v>1043</v>
      </c>
      <c r="B23" s="293">
        <v>55.97</v>
      </c>
      <c r="C23" s="293">
        <v>56.36</v>
      </c>
      <c r="D23" s="293">
        <v>3</v>
      </c>
      <c r="E23" s="293">
        <v>2</v>
      </c>
      <c r="F23" s="293">
        <v>284</v>
      </c>
      <c r="G23" s="334"/>
      <c r="H23" s="333"/>
    </row>
    <row r="24" spans="1:8" ht="15.4" customHeight="1" x14ac:dyDescent="0.2">
      <c r="A24" s="38" t="s">
        <v>1044</v>
      </c>
      <c r="B24" s="293">
        <v>32.020000000000003</v>
      </c>
      <c r="C24" s="293">
        <v>34.75</v>
      </c>
      <c r="D24" s="293">
        <v>6</v>
      </c>
      <c r="E24" s="293">
        <v>7</v>
      </c>
      <c r="F24" s="293">
        <v>291</v>
      </c>
      <c r="G24" s="334"/>
      <c r="H24" s="39">
        <v>12370</v>
      </c>
    </row>
    <row r="25" spans="1:8" ht="15.4" customHeight="1" x14ac:dyDescent="0.2">
      <c r="A25" s="28" t="s">
        <v>18</v>
      </c>
      <c r="B25" s="41"/>
      <c r="C25" s="41"/>
      <c r="D25" s="37"/>
      <c r="E25" s="37"/>
      <c r="F25" s="41"/>
      <c r="G25" s="148"/>
      <c r="H25" s="60"/>
    </row>
    <row r="26" spans="1:8" ht="15.4" customHeight="1" x14ac:dyDescent="0.2">
      <c r="A26" s="38" t="s">
        <v>1009</v>
      </c>
      <c r="B26" s="293">
        <v>9.9700000000000006</v>
      </c>
      <c r="C26" s="293">
        <v>10.69</v>
      </c>
      <c r="D26" s="293">
        <v>5</v>
      </c>
      <c r="E26" s="293">
        <v>5</v>
      </c>
      <c r="F26" s="293">
        <v>109</v>
      </c>
      <c r="G26" s="272">
        <v>1</v>
      </c>
      <c r="H26" s="335">
        <v>173558</v>
      </c>
    </row>
    <row r="27" spans="1:8" ht="15.4" customHeight="1" x14ac:dyDescent="0.2">
      <c r="A27" s="38" t="s">
        <v>1015</v>
      </c>
      <c r="B27" s="301">
        <v>12.8</v>
      </c>
      <c r="C27" s="293">
        <v>13.17</v>
      </c>
      <c r="D27" s="293">
        <v>15</v>
      </c>
      <c r="E27" s="293">
        <v>14</v>
      </c>
      <c r="F27" s="293">
        <v>363</v>
      </c>
      <c r="G27" s="272">
        <v>1</v>
      </c>
      <c r="H27" s="336"/>
    </row>
    <row r="28" spans="1:8" ht="15.4" customHeight="1" x14ac:dyDescent="0.2">
      <c r="A28" s="38" t="s">
        <v>983</v>
      </c>
      <c r="B28" s="293">
        <v>9.94</v>
      </c>
      <c r="C28" s="293">
        <v>9.74</v>
      </c>
      <c r="D28" s="293">
        <v>44</v>
      </c>
      <c r="E28" s="293">
        <v>45</v>
      </c>
      <c r="F28" s="293">
        <v>792</v>
      </c>
      <c r="G28" s="335">
        <v>4</v>
      </c>
      <c r="H28" s="335">
        <v>398862</v>
      </c>
    </row>
    <row r="29" spans="1:8" ht="15.4" customHeight="1" x14ac:dyDescent="0.2">
      <c r="A29" s="38" t="s">
        <v>1016</v>
      </c>
      <c r="B29" s="293">
        <v>15.15</v>
      </c>
      <c r="C29" s="301">
        <v>14.3</v>
      </c>
      <c r="D29" s="293">
        <v>7</v>
      </c>
      <c r="E29" s="293">
        <v>6</v>
      </c>
      <c r="F29" s="293">
        <v>180</v>
      </c>
      <c r="G29" s="335"/>
      <c r="H29" s="335"/>
    </row>
    <row r="30" spans="1:8" ht="15.4" customHeight="1" x14ac:dyDescent="0.2">
      <c r="A30" s="38" t="s">
        <v>1017</v>
      </c>
      <c r="B30" s="293">
        <v>28.02</v>
      </c>
      <c r="C30" s="293">
        <v>28.77</v>
      </c>
      <c r="D30" s="293">
        <v>21</v>
      </c>
      <c r="E30" s="293">
        <v>23</v>
      </c>
      <c r="F30" s="293">
        <v>886</v>
      </c>
      <c r="G30" s="335">
        <v>4</v>
      </c>
      <c r="H30" s="335">
        <v>1129880</v>
      </c>
    </row>
    <row r="31" spans="1:8" ht="15.4" customHeight="1" x14ac:dyDescent="0.2">
      <c r="A31" s="38" t="s">
        <v>1045</v>
      </c>
      <c r="B31" s="293">
        <v>54.89</v>
      </c>
      <c r="C31" s="293">
        <v>54.93</v>
      </c>
      <c r="D31" s="293">
        <v>2</v>
      </c>
      <c r="E31" s="293">
        <v>2</v>
      </c>
      <c r="F31" s="293">
        <v>165</v>
      </c>
      <c r="G31" s="335"/>
      <c r="H31" s="335"/>
    </row>
    <row r="32" spans="1:8" ht="15.4" customHeight="1" x14ac:dyDescent="0.2">
      <c r="A32" s="38" t="s">
        <v>1018</v>
      </c>
      <c r="B32" s="301">
        <v>21</v>
      </c>
      <c r="C32" s="293">
        <v>20.59</v>
      </c>
      <c r="D32" s="293">
        <v>14</v>
      </c>
      <c r="E32" s="293">
        <v>13</v>
      </c>
      <c r="F32" s="293">
        <v>686</v>
      </c>
      <c r="G32" s="272">
        <v>2</v>
      </c>
      <c r="H32" s="271">
        <v>106485</v>
      </c>
    </row>
    <row r="33" spans="1:8" ht="15.4" customHeight="1" x14ac:dyDescent="0.2">
      <c r="A33" s="38" t="s">
        <v>1010</v>
      </c>
      <c r="B33" s="293">
        <v>12.02</v>
      </c>
      <c r="C33" s="293">
        <v>12.04</v>
      </c>
      <c r="D33" s="293">
        <v>13</v>
      </c>
      <c r="E33" s="293">
        <v>13</v>
      </c>
      <c r="F33" s="293">
        <v>307</v>
      </c>
      <c r="G33" s="272">
        <v>1</v>
      </c>
      <c r="H33" s="272">
        <v>114056</v>
      </c>
    </row>
    <row r="34" spans="1:8" ht="15.4" customHeight="1" x14ac:dyDescent="0.2">
      <c r="A34" s="28" t="s">
        <v>19</v>
      </c>
      <c r="B34" s="41"/>
      <c r="C34" s="41"/>
      <c r="D34" s="37"/>
      <c r="E34" s="37"/>
      <c r="F34" s="41"/>
      <c r="G34" s="60"/>
      <c r="H34" s="60"/>
    </row>
    <row r="35" spans="1:8" ht="15.4" customHeight="1" x14ac:dyDescent="0.2">
      <c r="A35" s="38" t="s">
        <v>1265</v>
      </c>
      <c r="B35" s="293">
        <v>15.76</v>
      </c>
      <c r="C35" s="293">
        <v>14.59</v>
      </c>
      <c r="D35" s="293">
        <v>23</v>
      </c>
      <c r="E35" s="293">
        <v>23</v>
      </c>
      <c r="F35" s="293">
        <v>752</v>
      </c>
      <c r="G35" s="295">
        <v>4</v>
      </c>
      <c r="H35" s="272">
        <v>275962</v>
      </c>
    </row>
    <row r="36" spans="1:8" ht="15.4" customHeight="1" x14ac:dyDescent="0.2">
      <c r="A36" s="38" t="s">
        <v>1019</v>
      </c>
      <c r="B36" s="293">
        <v>11.04</v>
      </c>
      <c r="C36" s="293">
        <v>13.23</v>
      </c>
      <c r="D36" s="293">
        <v>41</v>
      </c>
      <c r="E36" s="293">
        <v>41</v>
      </c>
      <c r="F36" s="294">
        <v>1064</v>
      </c>
      <c r="G36" s="295">
        <v>5</v>
      </c>
      <c r="H36" s="272">
        <v>182345</v>
      </c>
    </row>
    <row r="37" spans="1:8" ht="15.4" customHeight="1" x14ac:dyDescent="0.2">
      <c r="A37" s="38" t="s">
        <v>1020</v>
      </c>
      <c r="B37" s="293">
        <v>14.19</v>
      </c>
      <c r="C37" s="293">
        <v>15.61</v>
      </c>
      <c r="D37" s="293">
        <v>62</v>
      </c>
      <c r="E37" s="293">
        <v>68</v>
      </c>
      <c r="F37" s="294">
        <v>1848</v>
      </c>
      <c r="G37" s="124">
        <v>6</v>
      </c>
      <c r="H37" s="272">
        <v>1360599</v>
      </c>
    </row>
    <row r="38" spans="1:8" ht="15.4" customHeight="1" x14ac:dyDescent="0.2">
      <c r="A38" s="38" t="s">
        <v>1021</v>
      </c>
      <c r="B38" s="293">
        <v>16.09</v>
      </c>
      <c r="C38" s="293">
        <v>16.079999999999998</v>
      </c>
      <c r="D38" s="293">
        <v>44</v>
      </c>
      <c r="E38" s="293">
        <v>48</v>
      </c>
      <c r="F38" s="294">
        <v>1402</v>
      </c>
      <c r="G38" s="272">
        <v>7</v>
      </c>
      <c r="H38" s="272">
        <v>1283708</v>
      </c>
    </row>
    <row r="39" spans="1:8" ht="15.4" customHeight="1" x14ac:dyDescent="0.2">
      <c r="A39" s="38" t="s">
        <v>1022</v>
      </c>
      <c r="B39" s="301">
        <v>10.7</v>
      </c>
      <c r="C39" s="301">
        <v>12</v>
      </c>
      <c r="D39" s="293">
        <v>81</v>
      </c>
      <c r="E39" s="293">
        <v>80</v>
      </c>
      <c r="F39" s="294">
        <v>1801</v>
      </c>
      <c r="G39" s="335">
        <v>10</v>
      </c>
      <c r="H39" s="335">
        <v>1670541</v>
      </c>
    </row>
    <row r="40" spans="1:8" ht="15.4" customHeight="1" x14ac:dyDescent="0.2">
      <c r="A40" s="38" t="s">
        <v>1023</v>
      </c>
      <c r="B40" s="293">
        <v>12.77</v>
      </c>
      <c r="C40" s="293">
        <v>14.33</v>
      </c>
      <c r="D40" s="293">
        <v>2</v>
      </c>
      <c r="E40" s="293">
        <v>2</v>
      </c>
      <c r="F40" s="293">
        <v>56</v>
      </c>
      <c r="G40" s="335"/>
      <c r="H40" s="335"/>
    </row>
    <row r="41" spans="1:8" ht="15.4" customHeight="1" x14ac:dyDescent="0.2">
      <c r="A41" s="28" t="s">
        <v>20</v>
      </c>
      <c r="B41" s="41"/>
      <c r="C41" s="41"/>
      <c r="D41" s="37"/>
      <c r="E41" s="37"/>
      <c r="F41" s="41"/>
      <c r="G41" s="60"/>
      <c r="H41" s="60"/>
    </row>
    <row r="42" spans="1:8" ht="15" customHeight="1" x14ac:dyDescent="0.2">
      <c r="A42" s="38" t="s">
        <v>462</v>
      </c>
      <c r="B42" s="293">
        <v>10.94</v>
      </c>
      <c r="C42" s="301">
        <v>10.5</v>
      </c>
      <c r="D42" s="293">
        <v>1</v>
      </c>
      <c r="E42" s="293">
        <v>1</v>
      </c>
      <c r="F42" s="293">
        <v>22</v>
      </c>
      <c r="G42" s="58">
        <v>1</v>
      </c>
      <c r="H42" s="272">
        <v>598</v>
      </c>
    </row>
    <row r="43" spans="1:8" ht="15" customHeight="1" x14ac:dyDescent="0.2">
      <c r="A43" s="38" t="s">
        <v>1024</v>
      </c>
      <c r="B43" s="293">
        <v>8.82</v>
      </c>
      <c r="C43" s="293">
        <v>9.41</v>
      </c>
      <c r="D43" s="293">
        <v>29</v>
      </c>
      <c r="E43" s="293">
        <v>31</v>
      </c>
      <c r="F43" s="293">
        <v>586</v>
      </c>
      <c r="G43" s="58">
        <v>3</v>
      </c>
      <c r="H43" s="272">
        <v>165228</v>
      </c>
    </row>
    <row r="44" spans="1:8" ht="15" customHeight="1" x14ac:dyDescent="0.2">
      <c r="A44" s="38" t="s">
        <v>1025</v>
      </c>
      <c r="B44" s="293">
        <v>26.23</v>
      </c>
      <c r="C44" s="293">
        <v>26.51</v>
      </c>
      <c r="D44" s="293">
        <v>8</v>
      </c>
      <c r="E44" s="293">
        <v>8</v>
      </c>
      <c r="F44" s="293">
        <v>421</v>
      </c>
      <c r="G44" s="337">
        <v>2</v>
      </c>
      <c r="H44" s="335">
        <v>52247</v>
      </c>
    </row>
    <row r="45" spans="1:8" ht="15" customHeight="1" x14ac:dyDescent="0.2">
      <c r="A45" s="38" t="s">
        <v>1026</v>
      </c>
      <c r="B45" s="293">
        <v>33.75</v>
      </c>
      <c r="C45" s="293">
        <v>33.85</v>
      </c>
      <c r="D45" s="293">
        <v>3</v>
      </c>
      <c r="E45" s="293">
        <v>3</v>
      </c>
      <c r="F45" s="293">
        <v>255</v>
      </c>
      <c r="G45" s="337"/>
      <c r="H45" s="335"/>
    </row>
    <row r="46" spans="1:8" ht="15.4" customHeight="1" x14ac:dyDescent="0.2">
      <c r="A46" s="28" t="s">
        <v>160</v>
      </c>
      <c r="B46" s="41"/>
      <c r="C46" s="41"/>
      <c r="D46" s="37"/>
      <c r="E46" s="37"/>
      <c r="F46" s="41"/>
      <c r="G46" s="60"/>
      <c r="H46" s="60"/>
    </row>
    <row r="47" spans="1:8" ht="15" customHeight="1" x14ac:dyDescent="0.2">
      <c r="A47" s="38" t="s">
        <v>1011</v>
      </c>
      <c r="B47" s="293">
        <v>5.13</v>
      </c>
      <c r="C47" s="293">
        <v>7.42</v>
      </c>
      <c r="D47" s="293">
        <v>6</v>
      </c>
      <c r="E47" s="293">
        <v>6</v>
      </c>
      <c r="F47" s="293">
        <v>75</v>
      </c>
      <c r="G47" s="335">
        <v>1</v>
      </c>
      <c r="H47" s="335">
        <v>13488</v>
      </c>
    </row>
    <row r="48" spans="1:8" ht="15" customHeight="1" x14ac:dyDescent="0.2">
      <c r="A48" s="38" t="s">
        <v>1012</v>
      </c>
      <c r="B48" s="293">
        <v>12.21</v>
      </c>
      <c r="C48" s="293">
        <v>7.61</v>
      </c>
      <c r="D48" s="293">
        <v>4</v>
      </c>
      <c r="E48" s="293">
        <v>4</v>
      </c>
      <c r="F48" s="293">
        <v>76</v>
      </c>
      <c r="G48" s="335"/>
      <c r="H48" s="335"/>
    </row>
    <row r="49" spans="1:7" x14ac:dyDescent="0.2">
      <c r="A49" s="81" t="s">
        <v>1056</v>
      </c>
      <c r="G49" s="12"/>
    </row>
    <row r="50" spans="1:7" x14ac:dyDescent="0.2">
      <c r="A50" s="81" t="s">
        <v>919</v>
      </c>
      <c r="G50" s="12"/>
    </row>
    <row r="51" spans="1:7" x14ac:dyDescent="0.2">
      <c r="G51" s="12"/>
    </row>
    <row r="52" spans="1:7" x14ac:dyDescent="0.2">
      <c r="G52" s="12"/>
    </row>
    <row r="53" spans="1:7" x14ac:dyDescent="0.2">
      <c r="G53" s="12"/>
    </row>
    <row r="54" spans="1:7" x14ac:dyDescent="0.2">
      <c r="G54" s="12"/>
    </row>
    <row r="55" spans="1:7" x14ac:dyDescent="0.2">
      <c r="G55" s="12"/>
    </row>
    <row r="56" spans="1:7" x14ac:dyDescent="0.2">
      <c r="G56" s="12"/>
    </row>
    <row r="57" spans="1:7" x14ac:dyDescent="0.2">
      <c r="G57" s="12"/>
    </row>
    <row r="58" spans="1:7" x14ac:dyDescent="0.2">
      <c r="G58" s="12"/>
    </row>
    <row r="59" spans="1:7" x14ac:dyDescent="0.2">
      <c r="G59" s="12"/>
    </row>
    <row r="60" spans="1:7" x14ac:dyDescent="0.2">
      <c r="G60" s="12"/>
    </row>
    <row r="61" spans="1:7" x14ac:dyDescent="0.2">
      <c r="G61" s="12"/>
    </row>
    <row r="62" spans="1:7" x14ac:dyDescent="0.2">
      <c r="G62" s="12"/>
    </row>
    <row r="63" spans="1:7" x14ac:dyDescent="0.2">
      <c r="G63" s="12"/>
    </row>
    <row r="64" spans="1:7" x14ac:dyDescent="0.2">
      <c r="G64" s="12"/>
    </row>
    <row r="65" spans="7:7" x14ac:dyDescent="0.2">
      <c r="G65" s="12"/>
    </row>
    <row r="66" spans="7:7" x14ac:dyDescent="0.2">
      <c r="G66" s="12"/>
    </row>
    <row r="67" spans="7:7" x14ac:dyDescent="0.2">
      <c r="G67" s="12"/>
    </row>
    <row r="68" spans="7:7" x14ac:dyDescent="0.2">
      <c r="G68" s="12"/>
    </row>
    <row r="69" spans="7:7" x14ac:dyDescent="0.2">
      <c r="G69" s="12"/>
    </row>
    <row r="70" spans="7:7" x14ac:dyDescent="0.2">
      <c r="G70" s="12"/>
    </row>
    <row r="71" spans="7:7" x14ac:dyDescent="0.2">
      <c r="G71" s="12"/>
    </row>
    <row r="72" spans="7:7" x14ac:dyDescent="0.2">
      <c r="G72" s="12"/>
    </row>
    <row r="73" spans="7:7" x14ac:dyDescent="0.2">
      <c r="G73" s="12"/>
    </row>
    <row r="74" spans="7:7" x14ac:dyDescent="0.2">
      <c r="G74" s="12"/>
    </row>
    <row r="75" spans="7:7" x14ac:dyDescent="0.2">
      <c r="G75" s="12"/>
    </row>
    <row r="76" spans="7:7" x14ac:dyDescent="0.2">
      <c r="G76" s="12"/>
    </row>
    <row r="77" spans="7:7" x14ac:dyDescent="0.2">
      <c r="G77" s="12"/>
    </row>
    <row r="78" spans="7:7" x14ac:dyDescent="0.2">
      <c r="G78" s="12"/>
    </row>
    <row r="79" spans="7:7" x14ac:dyDescent="0.2">
      <c r="G79" s="12"/>
    </row>
    <row r="80" spans="7:7" x14ac:dyDescent="0.2">
      <c r="G80" s="12"/>
    </row>
    <row r="81" spans="7:7" x14ac:dyDescent="0.2">
      <c r="G81" s="12"/>
    </row>
    <row r="82" spans="7:7" x14ac:dyDescent="0.2">
      <c r="G82" s="12"/>
    </row>
    <row r="83" spans="7:7" x14ac:dyDescent="0.2">
      <c r="G83" s="12"/>
    </row>
    <row r="84" spans="7:7" x14ac:dyDescent="0.2">
      <c r="G84" s="12"/>
    </row>
    <row r="85" spans="7:7" x14ac:dyDescent="0.2">
      <c r="G85" s="12"/>
    </row>
    <row r="86" spans="7:7" x14ac:dyDescent="0.2">
      <c r="G86" s="12"/>
    </row>
    <row r="87" spans="7:7" x14ac:dyDescent="0.2">
      <c r="G87" s="12"/>
    </row>
    <row r="88" spans="7:7" x14ac:dyDescent="0.2">
      <c r="G88" s="12"/>
    </row>
    <row r="89" spans="7:7" x14ac:dyDescent="0.2">
      <c r="G89" s="12"/>
    </row>
    <row r="90" spans="7:7" x14ac:dyDescent="0.2">
      <c r="G90" s="12"/>
    </row>
    <row r="91" spans="7:7" x14ac:dyDescent="0.2">
      <c r="G91" s="12"/>
    </row>
    <row r="92" spans="7:7" x14ac:dyDescent="0.2">
      <c r="G92" s="12"/>
    </row>
    <row r="93" spans="7:7" x14ac:dyDescent="0.2">
      <c r="G93" s="12"/>
    </row>
    <row r="94" spans="7:7" x14ac:dyDescent="0.2">
      <c r="G94" s="12"/>
    </row>
    <row r="95" spans="7:7" x14ac:dyDescent="0.2">
      <c r="G95" s="12"/>
    </row>
    <row r="96" spans="7:7" x14ac:dyDescent="0.2">
      <c r="G96" s="12"/>
    </row>
    <row r="97" spans="7:7" x14ac:dyDescent="0.2">
      <c r="G97" s="12"/>
    </row>
    <row r="98" spans="7:7" x14ac:dyDescent="0.2">
      <c r="G98" s="12"/>
    </row>
    <row r="99" spans="7:7" x14ac:dyDescent="0.2">
      <c r="G99" s="12"/>
    </row>
    <row r="100" spans="7:7" x14ac:dyDescent="0.2">
      <c r="G100" s="12"/>
    </row>
    <row r="101" spans="7:7" x14ac:dyDescent="0.2">
      <c r="G101" s="12"/>
    </row>
    <row r="102" spans="7:7" x14ac:dyDescent="0.2">
      <c r="G102" s="12"/>
    </row>
    <row r="103" spans="7:7" x14ac:dyDescent="0.2">
      <c r="G103" s="12"/>
    </row>
    <row r="104" spans="7:7" x14ac:dyDescent="0.2">
      <c r="G104" s="12"/>
    </row>
    <row r="105" spans="7:7" x14ac:dyDescent="0.2">
      <c r="G105" s="12"/>
    </row>
    <row r="106" spans="7:7" x14ac:dyDescent="0.2">
      <c r="G106" s="12"/>
    </row>
    <row r="107" spans="7:7" x14ac:dyDescent="0.2">
      <c r="G107" s="12"/>
    </row>
    <row r="108" spans="7:7" x14ac:dyDescent="0.2">
      <c r="G108" s="12"/>
    </row>
    <row r="109" spans="7:7" x14ac:dyDescent="0.2">
      <c r="G109" s="12"/>
    </row>
    <row r="110" spans="7:7" x14ac:dyDescent="0.2">
      <c r="G110" s="12"/>
    </row>
    <row r="111" spans="7:7" x14ac:dyDescent="0.2">
      <c r="G111" s="12"/>
    </row>
    <row r="112" spans="7:7" x14ac:dyDescent="0.2">
      <c r="G112" s="12"/>
    </row>
    <row r="113" spans="7:7" x14ac:dyDescent="0.2">
      <c r="G113" s="12"/>
    </row>
  </sheetData>
  <mergeCells count="21">
    <mergeCell ref="H26:H27"/>
    <mergeCell ref="H30:H31"/>
    <mergeCell ref="H47:H48"/>
    <mergeCell ref="H28:H29"/>
    <mergeCell ref="G39:G40"/>
    <mergeCell ref="H39:H40"/>
    <mergeCell ref="G44:G45"/>
    <mergeCell ref="H44:H45"/>
    <mergeCell ref="G30:G31"/>
    <mergeCell ref="G47:G48"/>
    <mergeCell ref="G28:G29"/>
    <mergeCell ref="H20:H21"/>
    <mergeCell ref="G18:G19"/>
    <mergeCell ref="G20:G21"/>
    <mergeCell ref="G22:G24"/>
    <mergeCell ref="H22:H23"/>
    <mergeCell ref="H3:H4"/>
    <mergeCell ref="B3:C3"/>
    <mergeCell ref="D3:E3"/>
    <mergeCell ref="F3:F4"/>
    <mergeCell ref="G3:G4"/>
  </mergeCells>
  <phoneticPr fontId="0" type="noConversion"/>
  <pageMargins left="0.39370078740157483" right="0.39370078740157483" top="0.59055118110236227" bottom="0.59055118110236227" header="0" footer="0"/>
  <pageSetup paperSize="9" scale="52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2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2" t="s">
        <v>189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3">
    <pageSetUpPr fitToPage="1"/>
  </sheetPr>
  <dimension ref="A1:G6"/>
  <sheetViews>
    <sheetView workbookViewId="0"/>
  </sheetViews>
  <sheetFormatPr baseColWidth="10" defaultRowHeight="12.75" x14ac:dyDescent="0.2"/>
  <cols>
    <col min="1" max="1" width="9.28515625" customWidth="1"/>
    <col min="2" max="3" width="10.7109375" style="2" customWidth="1"/>
    <col min="4" max="4" width="15.85546875" style="2" customWidth="1"/>
    <col min="5" max="5" width="15" style="2" customWidth="1"/>
  </cols>
  <sheetData>
    <row r="1" spans="1:7" ht="15.75" customHeight="1" x14ac:dyDescent="0.2">
      <c r="A1" s="24" t="s">
        <v>1103</v>
      </c>
      <c r="B1" s="16"/>
      <c r="C1" s="16"/>
      <c r="D1" s="16"/>
      <c r="E1" s="16"/>
    </row>
    <row r="2" spans="1:7" x14ac:dyDescent="0.2">
      <c r="A2" s="23"/>
      <c r="B2" s="17"/>
      <c r="C2" s="16"/>
      <c r="D2" s="16"/>
      <c r="E2" s="16"/>
    </row>
    <row r="3" spans="1:7" ht="30" customHeight="1" x14ac:dyDescent="0.2">
      <c r="A3" s="94" t="s">
        <v>578</v>
      </c>
      <c r="B3" s="106" t="s">
        <v>579</v>
      </c>
      <c r="C3" s="106" t="s">
        <v>205</v>
      </c>
      <c r="D3" s="108" t="s">
        <v>211</v>
      </c>
      <c r="E3" s="108" t="s">
        <v>212</v>
      </c>
    </row>
    <row r="4" spans="1:7" ht="15" customHeight="1" x14ac:dyDescent="0.2">
      <c r="A4" s="27">
        <v>8356</v>
      </c>
      <c r="B4" s="39">
        <v>3593</v>
      </c>
      <c r="C4" s="39">
        <v>15</v>
      </c>
      <c r="D4" s="27">
        <v>323</v>
      </c>
      <c r="E4" s="39">
        <v>3255</v>
      </c>
      <c r="F4" s="1"/>
      <c r="G4" s="1"/>
    </row>
    <row r="5" spans="1:7" x14ac:dyDescent="0.2">
      <c r="A5" s="30" t="s">
        <v>209</v>
      </c>
    </row>
    <row r="6" spans="1:7" x14ac:dyDescent="0.2">
      <c r="A6" s="30" t="s">
        <v>1053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4">
    <pageSetUpPr fitToPage="1"/>
  </sheetPr>
  <dimension ref="A1:E17"/>
  <sheetViews>
    <sheetView workbookViewId="0"/>
  </sheetViews>
  <sheetFormatPr baseColWidth="10" defaultRowHeight="12.75" x14ac:dyDescent="0.2"/>
  <cols>
    <col min="1" max="1" width="14.5703125" customWidth="1"/>
    <col min="2" max="5" width="11.85546875" style="2" customWidth="1"/>
  </cols>
  <sheetData>
    <row r="1" spans="1:5" ht="15.75" customHeight="1" x14ac:dyDescent="0.2">
      <c r="A1" s="24" t="s">
        <v>1104</v>
      </c>
      <c r="B1" s="16"/>
      <c r="C1" s="16"/>
      <c r="D1" s="16"/>
      <c r="E1" s="16"/>
    </row>
    <row r="2" spans="1:5" x14ac:dyDescent="0.2">
      <c r="A2" s="23"/>
      <c r="B2" s="16"/>
      <c r="C2" s="16"/>
      <c r="D2" s="16"/>
      <c r="E2" s="16"/>
    </row>
    <row r="3" spans="1:5" ht="18.75" customHeight="1" x14ac:dyDescent="0.2">
      <c r="A3" s="94"/>
      <c r="B3" s="106" t="s">
        <v>761</v>
      </c>
      <c r="C3" s="106" t="s">
        <v>145</v>
      </c>
      <c r="D3" s="119" t="s">
        <v>580</v>
      </c>
      <c r="E3" s="106" t="s">
        <v>613</v>
      </c>
    </row>
    <row r="4" spans="1:5" ht="15.4" customHeight="1" x14ac:dyDescent="0.2">
      <c r="A4" s="280" t="s">
        <v>761</v>
      </c>
      <c r="B4" s="183">
        <f>SUM(C4:E4)</f>
        <v>3593</v>
      </c>
      <c r="C4" s="183">
        <f>SUM(C5:C15)</f>
        <v>2127</v>
      </c>
      <c r="D4" s="183">
        <f>SUM(D5:D15)</f>
        <v>1354</v>
      </c>
      <c r="E4" s="183">
        <f>SUM(E5:E15)</f>
        <v>112</v>
      </c>
    </row>
    <row r="5" spans="1:5" ht="15.4" customHeight="1" x14ac:dyDescent="0.2">
      <c r="A5" s="36" t="s">
        <v>805</v>
      </c>
      <c r="B5" s="41">
        <f t="shared" ref="B5:B15" si="0">SUM(C5:E5)</f>
        <v>49</v>
      </c>
      <c r="C5" s="41">
        <v>30</v>
      </c>
      <c r="D5" s="41">
        <v>19</v>
      </c>
      <c r="E5" s="53">
        <v>0</v>
      </c>
    </row>
    <row r="6" spans="1:5" ht="15.4" customHeight="1" x14ac:dyDescent="0.2">
      <c r="A6" s="38" t="s">
        <v>827</v>
      </c>
      <c r="B6" s="39">
        <f t="shared" si="0"/>
        <v>157</v>
      </c>
      <c r="C6" s="39">
        <v>88</v>
      </c>
      <c r="D6" s="39">
        <v>68</v>
      </c>
      <c r="E6" s="54">
        <v>1</v>
      </c>
    </row>
    <row r="7" spans="1:5" ht="15.4" customHeight="1" x14ac:dyDescent="0.2">
      <c r="A7" s="36" t="s">
        <v>806</v>
      </c>
      <c r="B7" s="41">
        <f t="shared" si="0"/>
        <v>498</v>
      </c>
      <c r="C7" s="41">
        <v>296</v>
      </c>
      <c r="D7" s="41">
        <v>201</v>
      </c>
      <c r="E7" s="53">
        <v>1</v>
      </c>
    </row>
    <row r="8" spans="1:5" ht="15.4" customHeight="1" x14ac:dyDescent="0.2">
      <c r="A8" s="38" t="s">
        <v>807</v>
      </c>
      <c r="B8" s="39">
        <f t="shared" si="0"/>
        <v>454</v>
      </c>
      <c r="C8" s="39">
        <v>283</v>
      </c>
      <c r="D8" s="39">
        <v>171</v>
      </c>
      <c r="E8" s="54">
        <v>0</v>
      </c>
    </row>
    <row r="9" spans="1:5" ht="15.4" customHeight="1" x14ac:dyDescent="0.2">
      <c r="A9" s="36" t="s">
        <v>808</v>
      </c>
      <c r="B9" s="41">
        <f t="shared" si="0"/>
        <v>436</v>
      </c>
      <c r="C9" s="41">
        <v>268</v>
      </c>
      <c r="D9" s="41">
        <v>168</v>
      </c>
      <c r="E9" s="53">
        <v>0</v>
      </c>
    </row>
    <row r="10" spans="1:5" ht="15.4" customHeight="1" x14ac:dyDescent="0.2">
      <c r="A10" s="38" t="s">
        <v>809</v>
      </c>
      <c r="B10" s="39">
        <f t="shared" si="0"/>
        <v>289</v>
      </c>
      <c r="C10" s="39">
        <v>176</v>
      </c>
      <c r="D10" s="39">
        <v>113</v>
      </c>
      <c r="E10" s="54">
        <v>0</v>
      </c>
    </row>
    <row r="11" spans="1:5" ht="15.4" customHeight="1" x14ac:dyDescent="0.2">
      <c r="A11" s="36" t="s">
        <v>810</v>
      </c>
      <c r="B11" s="41">
        <f t="shared" si="0"/>
        <v>134</v>
      </c>
      <c r="C11" s="41">
        <v>69</v>
      </c>
      <c r="D11" s="41">
        <v>65</v>
      </c>
      <c r="E11" s="53">
        <v>0</v>
      </c>
    </row>
    <row r="12" spans="1:5" ht="15.4" customHeight="1" x14ac:dyDescent="0.2">
      <c r="A12" s="38" t="s">
        <v>811</v>
      </c>
      <c r="B12" s="39">
        <f t="shared" si="0"/>
        <v>77</v>
      </c>
      <c r="C12" s="39">
        <v>30</v>
      </c>
      <c r="D12" s="39">
        <v>47</v>
      </c>
      <c r="E12" s="54">
        <v>0</v>
      </c>
    </row>
    <row r="13" spans="1:5" ht="15.4" customHeight="1" x14ac:dyDescent="0.2">
      <c r="A13" s="36" t="s">
        <v>812</v>
      </c>
      <c r="B13" s="41">
        <f t="shared" si="0"/>
        <v>41</v>
      </c>
      <c r="C13" s="41">
        <v>24</v>
      </c>
      <c r="D13" s="41">
        <v>17</v>
      </c>
      <c r="E13" s="53">
        <v>0</v>
      </c>
    </row>
    <row r="14" spans="1:5" ht="15.4" customHeight="1" x14ac:dyDescent="0.2">
      <c r="A14" s="38" t="s">
        <v>197</v>
      </c>
      <c r="B14" s="39">
        <f t="shared" si="0"/>
        <v>9</v>
      </c>
      <c r="C14" s="39">
        <v>3</v>
      </c>
      <c r="D14" s="39">
        <v>6</v>
      </c>
      <c r="E14" s="54">
        <v>0</v>
      </c>
    </row>
    <row r="15" spans="1:5" ht="15.4" customHeight="1" x14ac:dyDescent="0.2">
      <c r="A15" s="36" t="s">
        <v>613</v>
      </c>
      <c r="B15" s="41">
        <f t="shared" si="0"/>
        <v>1449</v>
      </c>
      <c r="C15" s="41">
        <v>860</v>
      </c>
      <c r="D15" s="41">
        <v>479</v>
      </c>
      <c r="E15" s="41">
        <v>110</v>
      </c>
    </row>
    <row r="16" spans="1:5" ht="12.75" customHeight="1" x14ac:dyDescent="0.2">
      <c r="A16" s="30" t="s">
        <v>754</v>
      </c>
      <c r="B16" s="31"/>
      <c r="C16" s="31"/>
      <c r="D16" s="31"/>
      <c r="E16" s="31"/>
    </row>
    <row r="17" spans="1:1" x14ac:dyDescent="0.2">
      <c r="A17" s="30" t="s">
        <v>1053</v>
      </c>
    </row>
  </sheetData>
  <pageMargins left="0.39370078740157483" right="0.39370078740157483" top="0.59055118110236227" bottom="0.59055118110236227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5">
    <pageSetUpPr fitToPage="1"/>
  </sheetPr>
  <dimension ref="A1:G17"/>
  <sheetViews>
    <sheetView workbookViewId="0"/>
  </sheetViews>
  <sheetFormatPr baseColWidth="10" defaultRowHeight="12.75" x14ac:dyDescent="0.2"/>
  <cols>
    <col min="1" max="1" width="12.85546875" customWidth="1"/>
    <col min="2" max="6" width="15" style="3" customWidth="1"/>
  </cols>
  <sheetData>
    <row r="1" spans="1:7" ht="15.75" customHeight="1" x14ac:dyDescent="0.2">
      <c r="A1" s="24" t="s">
        <v>1105</v>
      </c>
      <c r="B1" s="17"/>
      <c r="C1" s="17"/>
      <c r="D1" s="17"/>
      <c r="E1" s="17"/>
      <c r="F1" s="17"/>
    </row>
    <row r="2" spans="1:7" x14ac:dyDescent="0.2">
      <c r="A2" s="23"/>
      <c r="B2" s="17"/>
      <c r="C2" s="17"/>
      <c r="D2" s="17"/>
      <c r="E2" s="17"/>
      <c r="F2" s="17"/>
    </row>
    <row r="3" spans="1:7" ht="37.5" customHeight="1" x14ac:dyDescent="0.2">
      <c r="A3" s="94"/>
      <c r="B3" s="107" t="s">
        <v>551</v>
      </c>
      <c r="C3" s="107" t="s">
        <v>579</v>
      </c>
      <c r="D3" s="107" t="s">
        <v>205</v>
      </c>
      <c r="E3" s="108" t="s">
        <v>206</v>
      </c>
      <c r="F3" s="108" t="s">
        <v>207</v>
      </c>
    </row>
    <row r="4" spans="1:7" ht="15.4" customHeight="1" x14ac:dyDescent="0.2">
      <c r="A4" s="280" t="s">
        <v>761</v>
      </c>
      <c r="B4" s="183">
        <f>SUM(B5:B15)</f>
        <v>16306</v>
      </c>
      <c r="C4" s="183">
        <f>SUM(D4:F4)</f>
        <v>3593</v>
      </c>
      <c r="D4" s="183">
        <f>SUM(D5:D15)</f>
        <v>15</v>
      </c>
      <c r="E4" s="183">
        <f>SUM(E5:E15)</f>
        <v>323</v>
      </c>
      <c r="F4" s="183">
        <f>SUM(F5:F15)</f>
        <v>3255</v>
      </c>
    </row>
    <row r="5" spans="1:7" ht="15.4" customHeight="1" x14ac:dyDescent="0.2">
      <c r="A5" s="36" t="s">
        <v>822</v>
      </c>
      <c r="B5" s="41">
        <v>542</v>
      </c>
      <c r="C5" s="53">
        <f>SUM(D5:F5)</f>
        <v>90</v>
      </c>
      <c r="D5" s="53">
        <v>0</v>
      </c>
      <c r="E5" s="41">
        <v>6</v>
      </c>
      <c r="F5" s="53">
        <v>84</v>
      </c>
      <c r="G5" s="1"/>
    </row>
    <row r="6" spans="1:7" ht="15.4" customHeight="1" x14ac:dyDescent="0.2">
      <c r="A6" s="38" t="s">
        <v>581</v>
      </c>
      <c r="B6" s="39">
        <v>11527</v>
      </c>
      <c r="C6" s="39">
        <f t="shared" ref="C6:C15" si="0">SUM(D6:F6)</f>
        <v>1139</v>
      </c>
      <c r="D6" s="39">
        <v>3</v>
      </c>
      <c r="E6" s="39">
        <v>47</v>
      </c>
      <c r="F6" s="39">
        <v>1089</v>
      </c>
      <c r="G6" s="1"/>
    </row>
    <row r="7" spans="1:7" ht="15.4" customHeight="1" x14ac:dyDescent="0.2">
      <c r="A7" s="36" t="s">
        <v>823</v>
      </c>
      <c r="B7" s="41">
        <v>374</v>
      </c>
      <c r="C7" s="41">
        <f t="shared" si="0"/>
        <v>264</v>
      </c>
      <c r="D7" s="41">
        <v>0</v>
      </c>
      <c r="E7" s="41">
        <v>30</v>
      </c>
      <c r="F7" s="53">
        <v>234</v>
      </c>
      <c r="G7" s="1"/>
    </row>
    <row r="8" spans="1:7" ht="15.4" customHeight="1" x14ac:dyDescent="0.2">
      <c r="A8" s="38" t="s">
        <v>825</v>
      </c>
      <c r="B8" s="39">
        <v>1458</v>
      </c>
      <c r="C8" s="39">
        <f t="shared" si="0"/>
        <v>945</v>
      </c>
      <c r="D8" s="39">
        <v>3</v>
      </c>
      <c r="E8" s="39">
        <v>123</v>
      </c>
      <c r="F8" s="39">
        <v>819</v>
      </c>
      <c r="G8" s="1"/>
    </row>
    <row r="9" spans="1:7" ht="15.4" customHeight="1" x14ac:dyDescent="0.2">
      <c r="A9" s="36" t="s">
        <v>824</v>
      </c>
      <c r="B9" s="41">
        <v>728</v>
      </c>
      <c r="C9" s="53">
        <f t="shared" si="0"/>
        <v>42</v>
      </c>
      <c r="D9" s="53">
        <v>0</v>
      </c>
      <c r="E9" s="53">
        <v>4</v>
      </c>
      <c r="F9" s="53">
        <v>38</v>
      </c>
      <c r="G9" s="1"/>
    </row>
    <row r="10" spans="1:7" ht="15.4" customHeight="1" x14ac:dyDescent="0.2">
      <c r="A10" s="38" t="s">
        <v>826</v>
      </c>
      <c r="B10" s="39">
        <v>118</v>
      </c>
      <c r="C10" s="54">
        <f t="shared" si="0"/>
        <v>12</v>
      </c>
      <c r="D10" s="54">
        <v>0</v>
      </c>
      <c r="E10" s="54">
        <v>0</v>
      </c>
      <c r="F10" s="54">
        <v>12</v>
      </c>
      <c r="G10" s="1"/>
    </row>
    <row r="11" spans="1:7" ht="15.4" customHeight="1" x14ac:dyDescent="0.2">
      <c r="A11" s="36" t="s">
        <v>582</v>
      </c>
      <c r="B11" s="41">
        <v>471</v>
      </c>
      <c r="C11" s="53">
        <f t="shared" si="0"/>
        <v>11</v>
      </c>
      <c r="D11" s="53">
        <v>0</v>
      </c>
      <c r="E11" s="53">
        <v>0</v>
      </c>
      <c r="F11" s="53">
        <v>11</v>
      </c>
      <c r="G11" s="1"/>
    </row>
    <row r="12" spans="1:7" ht="15.4" customHeight="1" x14ac:dyDescent="0.2">
      <c r="A12" s="38" t="s">
        <v>110</v>
      </c>
      <c r="B12" s="39">
        <v>8</v>
      </c>
      <c r="C12" s="54">
        <f t="shared" si="0"/>
        <v>0</v>
      </c>
      <c r="D12" s="54">
        <v>0</v>
      </c>
      <c r="E12" s="39">
        <v>0</v>
      </c>
      <c r="F12" s="54">
        <v>0</v>
      </c>
      <c r="G12" s="1"/>
    </row>
    <row r="13" spans="1:7" ht="15.4" customHeight="1" x14ac:dyDescent="0.2">
      <c r="A13" s="36" t="s">
        <v>583</v>
      </c>
      <c r="B13" s="41">
        <v>360</v>
      </c>
      <c r="C13" s="41">
        <f t="shared" si="0"/>
        <v>334</v>
      </c>
      <c r="D13" s="41">
        <v>7</v>
      </c>
      <c r="E13" s="41">
        <v>56</v>
      </c>
      <c r="F13" s="41">
        <v>271</v>
      </c>
      <c r="G13" s="1"/>
    </row>
    <row r="14" spans="1:7" ht="15.4" customHeight="1" x14ac:dyDescent="0.2">
      <c r="A14" s="38" t="s">
        <v>829</v>
      </c>
      <c r="B14" s="39">
        <v>492</v>
      </c>
      <c r="C14" s="39">
        <f t="shared" si="0"/>
        <v>349</v>
      </c>
      <c r="D14" s="39">
        <v>1</v>
      </c>
      <c r="E14" s="39">
        <v>29</v>
      </c>
      <c r="F14" s="54">
        <v>319</v>
      </c>
      <c r="G14" s="1"/>
    </row>
    <row r="15" spans="1:7" ht="15" customHeight="1" x14ac:dyDescent="0.2">
      <c r="A15" s="36" t="s">
        <v>613</v>
      </c>
      <c r="B15" s="41">
        <v>228</v>
      </c>
      <c r="C15" s="41">
        <f t="shared" si="0"/>
        <v>407</v>
      </c>
      <c r="D15" s="41">
        <v>1</v>
      </c>
      <c r="E15" s="41">
        <v>28</v>
      </c>
      <c r="F15" s="53">
        <v>378</v>
      </c>
      <c r="G15" s="1"/>
    </row>
    <row r="16" spans="1:7" x14ac:dyDescent="0.2">
      <c r="A16" s="30" t="s">
        <v>755</v>
      </c>
    </row>
    <row r="17" spans="1:1" x14ac:dyDescent="0.2">
      <c r="A17" s="30" t="s">
        <v>1053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7">
    <pageSetUpPr fitToPage="1"/>
  </sheetPr>
  <dimension ref="A1:M10"/>
  <sheetViews>
    <sheetView workbookViewId="0"/>
  </sheetViews>
  <sheetFormatPr baseColWidth="10" defaultRowHeight="12.75" x14ac:dyDescent="0.2"/>
  <cols>
    <col min="1" max="1" width="14.7109375" customWidth="1"/>
    <col min="2" max="2" width="8" style="2" customWidth="1"/>
    <col min="3" max="8" width="9" style="2" customWidth="1"/>
    <col min="9" max="9" width="7.85546875" style="2" customWidth="1"/>
    <col min="10" max="10" width="10.42578125" style="2" customWidth="1"/>
    <col min="11" max="11" width="9" style="2" customWidth="1"/>
    <col min="12" max="12" width="9.140625" style="2" bestFit="1" customWidth="1"/>
    <col min="13" max="13" width="9.42578125" style="2" bestFit="1" customWidth="1"/>
  </cols>
  <sheetData>
    <row r="1" spans="1:13" ht="15.75" customHeight="1" x14ac:dyDescent="0.2">
      <c r="A1" s="24" t="s">
        <v>1274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</row>
    <row r="2" spans="1:13" x14ac:dyDescent="0.2">
      <c r="A2" s="23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</row>
    <row r="3" spans="1:13" ht="18.75" customHeight="1" x14ac:dyDescent="0.2">
      <c r="A3" s="94"/>
      <c r="B3" s="106" t="s">
        <v>727</v>
      </c>
      <c r="C3" s="106" t="s">
        <v>728</v>
      </c>
      <c r="D3" s="106" t="s">
        <v>729</v>
      </c>
      <c r="E3" s="106" t="s">
        <v>792</v>
      </c>
      <c r="F3" s="106" t="s">
        <v>730</v>
      </c>
      <c r="G3" s="106" t="s">
        <v>731</v>
      </c>
      <c r="H3" s="106" t="s">
        <v>732</v>
      </c>
      <c r="I3" s="106" t="s">
        <v>733</v>
      </c>
      <c r="J3" s="106" t="s">
        <v>734</v>
      </c>
      <c r="K3" s="106" t="s">
        <v>793</v>
      </c>
      <c r="L3" s="106" t="s">
        <v>735</v>
      </c>
      <c r="M3" s="106" t="s">
        <v>736</v>
      </c>
    </row>
    <row r="4" spans="1:13" ht="15.4" customHeight="1" x14ac:dyDescent="0.2">
      <c r="A4" s="35" t="s">
        <v>578</v>
      </c>
      <c r="B4" s="61">
        <v>816</v>
      </c>
      <c r="C4" s="61">
        <v>774</v>
      </c>
      <c r="D4" s="61">
        <v>789</v>
      </c>
      <c r="E4" s="61">
        <v>640</v>
      </c>
      <c r="F4" s="61">
        <v>716</v>
      </c>
      <c r="G4" s="61">
        <v>729</v>
      </c>
      <c r="H4" s="61">
        <v>701</v>
      </c>
      <c r="I4" s="61">
        <v>480</v>
      </c>
      <c r="J4" s="61">
        <v>668</v>
      </c>
      <c r="K4" s="61">
        <v>719</v>
      </c>
      <c r="L4" s="61">
        <v>691</v>
      </c>
      <c r="M4" s="61">
        <v>633</v>
      </c>
    </row>
    <row r="5" spans="1:13" ht="15" customHeight="1" x14ac:dyDescent="0.2">
      <c r="A5" s="40" t="s">
        <v>579</v>
      </c>
      <c r="B5" s="62">
        <f>SUM(B6:B8)</f>
        <v>310</v>
      </c>
      <c r="C5" s="62">
        <f t="shared" ref="C5:M5" si="0">SUM(C6:C8)</f>
        <v>275</v>
      </c>
      <c r="D5" s="62">
        <f t="shared" si="0"/>
        <v>308</v>
      </c>
      <c r="E5" s="62">
        <f t="shared" si="0"/>
        <v>271</v>
      </c>
      <c r="F5" s="62">
        <f t="shared" si="0"/>
        <v>320</v>
      </c>
      <c r="G5" s="62">
        <f t="shared" si="0"/>
        <v>333</v>
      </c>
      <c r="H5" s="62">
        <f t="shared" si="0"/>
        <v>306</v>
      </c>
      <c r="I5" s="62">
        <f t="shared" si="0"/>
        <v>231</v>
      </c>
      <c r="J5" s="62">
        <f t="shared" si="0"/>
        <v>332</v>
      </c>
      <c r="K5" s="62">
        <f t="shared" si="0"/>
        <v>360</v>
      </c>
      <c r="L5" s="62">
        <f t="shared" si="0"/>
        <v>296</v>
      </c>
      <c r="M5" s="62">
        <f t="shared" si="0"/>
        <v>251</v>
      </c>
    </row>
    <row r="6" spans="1:13" ht="15" customHeight="1" x14ac:dyDescent="0.2">
      <c r="A6" s="38" t="s">
        <v>205</v>
      </c>
      <c r="B6" s="61">
        <v>1</v>
      </c>
      <c r="C6" s="61">
        <v>1</v>
      </c>
      <c r="D6" s="61">
        <v>0</v>
      </c>
      <c r="E6" s="95">
        <v>1</v>
      </c>
      <c r="F6" s="61">
        <v>1</v>
      </c>
      <c r="G6" s="61">
        <v>0</v>
      </c>
      <c r="H6" s="61">
        <v>2</v>
      </c>
      <c r="I6" s="61">
        <v>0</v>
      </c>
      <c r="J6" s="61">
        <v>4</v>
      </c>
      <c r="K6" s="95">
        <v>2</v>
      </c>
      <c r="L6" s="61">
        <v>3</v>
      </c>
      <c r="M6" s="61">
        <v>0</v>
      </c>
    </row>
    <row r="7" spans="1:13" ht="15" customHeight="1" x14ac:dyDescent="0.2">
      <c r="A7" s="36" t="s">
        <v>208</v>
      </c>
      <c r="B7" s="62">
        <v>28</v>
      </c>
      <c r="C7" s="62">
        <v>28</v>
      </c>
      <c r="D7" s="62">
        <v>28</v>
      </c>
      <c r="E7" s="62">
        <v>11</v>
      </c>
      <c r="F7" s="62">
        <v>31</v>
      </c>
      <c r="G7" s="62">
        <v>32</v>
      </c>
      <c r="H7" s="62">
        <v>38</v>
      </c>
      <c r="I7" s="62">
        <v>23</v>
      </c>
      <c r="J7" s="62">
        <v>21</v>
      </c>
      <c r="K7" s="62">
        <v>37</v>
      </c>
      <c r="L7" s="62">
        <v>24</v>
      </c>
      <c r="M7" s="62">
        <v>22</v>
      </c>
    </row>
    <row r="8" spans="1:13" ht="15" customHeight="1" x14ac:dyDescent="0.2">
      <c r="A8" s="38" t="s">
        <v>216</v>
      </c>
      <c r="B8" s="61">
        <v>281</v>
      </c>
      <c r="C8" s="61">
        <v>246</v>
      </c>
      <c r="D8" s="61">
        <v>280</v>
      </c>
      <c r="E8" s="61">
        <v>259</v>
      </c>
      <c r="F8" s="61">
        <v>288</v>
      </c>
      <c r="G8" s="61">
        <v>301</v>
      </c>
      <c r="H8" s="61">
        <v>266</v>
      </c>
      <c r="I8" s="61">
        <v>208</v>
      </c>
      <c r="J8" s="61">
        <v>307</v>
      </c>
      <c r="K8" s="61">
        <v>321</v>
      </c>
      <c r="L8" s="61">
        <v>269</v>
      </c>
      <c r="M8" s="61">
        <v>229</v>
      </c>
    </row>
    <row r="9" spans="1:13" x14ac:dyDescent="0.2">
      <c r="A9" s="30" t="s">
        <v>209</v>
      </c>
    </row>
    <row r="10" spans="1:13" x14ac:dyDescent="0.2">
      <c r="A10" s="30" t="s">
        <v>1053</v>
      </c>
    </row>
  </sheetData>
  <phoneticPr fontId="0" type="noConversion"/>
  <pageMargins left="0.39370078740157483" right="0.39370078740157483" top="0.59055118110236227" bottom="0.59055118110236227" header="0" footer="0"/>
  <pageSetup paperSize="9" scale="92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8">
    <pageSetUpPr fitToPage="1"/>
  </sheetPr>
  <dimension ref="A1:W29"/>
  <sheetViews>
    <sheetView workbookViewId="0"/>
  </sheetViews>
  <sheetFormatPr baseColWidth="10" defaultRowHeight="12.75" x14ac:dyDescent="0.2"/>
  <cols>
    <col min="1" max="1" width="13.85546875" customWidth="1"/>
    <col min="2" max="4" width="10.7109375" style="2" customWidth="1"/>
    <col min="5" max="5" width="12.140625" style="2" customWidth="1"/>
    <col min="6" max="6" width="12.28515625" style="2" customWidth="1"/>
    <col min="7" max="7" width="11.42578125" style="170" customWidth="1"/>
    <col min="8" max="9" width="11.42578125" style="213" customWidth="1"/>
    <col min="10" max="23" width="11.42578125" style="170" customWidth="1"/>
  </cols>
  <sheetData>
    <row r="1" spans="1:9" ht="15.75" customHeight="1" x14ac:dyDescent="0.2">
      <c r="A1" s="24" t="s">
        <v>1275</v>
      </c>
      <c r="B1" s="16"/>
      <c r="C1" s="16"/>
      <c r="D1" s="16"/>
      <c r="E1" s="16"/>
      <c r="F1" s="16"/>
      <c r="H1" s="178"/>
      <c r="I1" s="178"/>
    </row>
    <row r="2" spans="1:9" x14ac:dyDescent="0.2">
      <c r="A2" s="23"/>
      <c r="B2" s="16"/>
      <c r="C2" s="16"/>
      <c r="D2" s="16"/>
      <c r="E2" s="16"/>
      <c r="F2" s="16"/>
      <c r="H2" s="178"/>
      <c r="I2" s="178"/>
    </row>
    <row r="3" spans="1:9" ht="37.5" customHeight="1" x14ac:dyDescent="0.2">
      <c r="A3" s="94"/>
      <c r="B3" s="106" t="s">
        <v>578</v>
      </c>
      <c r="C3" s="106" t="s">
        <v>579</v>
      </c>
      <c r="D3" s="106" t="s">
        <v>205</v>
      </c>
      <c r="E3" s="108" t="s">
        <v>213</v>
      </c>
      <c r="F3" s="108" t="s">
        <v>214</v>
      </c>
    </row>
    <row r="4" spans="1:9" ht="15.4" customHeight="1" x14ac:dyDescent="0.2">
      <c r="A4" s="35" t="s">
        <v>586</v>
      </c>
      <c r="B4" s="61">
        <v>82</v>
      </c>
      <c r="C4" s="61">
        <f>SUM(D4:F4)</f>
        <v>61</v>
      </c>
      <c r="D4" s="61">
        <v>0</v>
      </c>
      <c r="E4" s="61">
        <v>5</v>
      </c>
      <c r="F4" s="61">
        <v>56</v>
      </c>
    </row>
    <row r="5" spans="1:9" ht="15.4" customHeight="1" x14ac:dyDescent="0.2">
      <c r="A5" s="40" t="s">
        <v>587</v>
      </c>
      <c r="B5" s="62">
        <v>74</v>
      </c>
      <c r="C5" s="62">
        <f t="shared" ref="C5:C27" si="0">SUM(D5:F5)</f>
        <v>41</v>
      </c>
      <c r="D5" s="62">
        <v>0</v>
      </c>
      <c r="E5" s="62">
        <v>0</v>
      </c>
      <c r="F5" s="62">
        <v>41</v>
      </c>
    </row>
    <row r="6" spans="1:9" ht="15.4" customHeight="1" x14ac:dyDescent="0.2">
      <c r="A6" s="35" t="s">
        <v>588</v>
      </c>
      <c r="B6" s="61">
        <v>60</v>
      </c>
      <c r="C6" s="61">
        <f t="shared" si="0"/>
        <v>20</v>
      </c>
      <c r="D6" s="61">
        <v>2</v>
      </c>
      <c r="E6" s="61">
        <v>1</v>
      </c>
      <c r="F6" s="61">
        <v>17</v>
      </c>
    </row>
    <row r="7" spans="1:9" ht="15.4" customHeight="1" x14ac:dyDescent="0.2">
      <c r="A7" s="40" t="s">
        <v>589</v>
      </c>
      <c r="B7" s="62">
        <v>100</v>
      </c>
      <c r="C7" s="62">
        <f t="shared" si="0"/>
        <v>26</v>
      </c>
      <c r="D7" s="62">
        <v>1</v>
      </c>
      <c r="E7" s="62">
        <v>1</v>
      </c>
      <c r="F7" s="62">
        <v>24</v>
      </c>
    </row>
    <row r="8" spans="1:9" ht="15.4" customHeight="1" x14ac:dyDescent="0.2">
      <c r="A8" s="35" t="s">
        <v>590</v>
      </c>
      <c r="B8" s="61">
        <v>54</v>
      </c>
      <c r="C8" s="61">
        <f t="shared" si="0"/>
        <v>43</v>
      </c>
      <c r="D8" s="61">
        <v>0</v>
      </c>
      <c r="E8" s="61">
        <v>1</v>
      </c>
      <c r="F8" s="61">
        <v>42</v>
      </c>
    </row>
    <row r="9" spans="1:9" ht="15.4" customHeight="1" x14ac:dyDescent="0.2">
      <c r="A9" s="40" t="s">
        <v>591</v>
      </c>
      <c r="B9" s="62">
        <v>88</v>
      </c>
      <c r="C9" s="62">
        <f t="shared" si="0"/>
        <v>21</v>
      </c>
      <c r="D9" s="62">
        <v>0</v>
      </c>
      <c r="E9" s="62">
        <v>1</v>
      </c>
      <c r="F9" s="62">
        <v>20</v>
      </c>
    </row>
    <row r="10" spans="1:9" ht="15.4" customHeight="1" x14ac:dyDescent="0.2">
      <c r="A10" s="35" t="s">
        <v>592</v>
      </c>
      <c r="B10" s="61">
        <v>213</v>
      </c>
      <c r="C10" s="61">
        <f t="shared" si="0"/>
        <v>42</v>
      </c>
      <c r="D10" s="61">
        <v>0</v>
      </c>
      <c r="E10" s="61">
        <v>2</v>
      </c>
      <c r="F10" s="61">
        <v>40</v>
      </c>
    </row>
    <row r="11" spans="1:9" ht="15.4" customHeight="1" x14ac:dyDescent="0.2">
      <c r="A11" s="40" t="s">
        <v>593</v>
      </c>
      <c r="B11" s="41">
        <v>419</v>
      </c>
      <c r="C11" s="62">
        <f t="shared" si="0"/>
        <v>90</v>
      </c>
      <c r="D11" s="62">
        <v>0</v>
      </c>
      <c r="E11" s="62">
        <v>7</v>
      </c>
      <c r="F11" s="62">
        <v>83</v>
      </c>
    </row>
    <row r="12" spans="1:9" ht="15.4" customHeight="1" x14ac:dyDescent="0.2">
      <c r="A12" s="35" t="s">
        <v>594</v>
      </c>
      <c r="B12" s="61">
        <v>441</v>
      </c>
      <c r="C12" s="61">
        <f t="shared" si="0"/>
        <v>184</v>
      </c>
      <c r="D12" s="61">
        <v>0</v>
      </c>
      <c r="E12" s="61">
        <v>15</v>
      </c>
      <c r="F12" s="61">
        <v>169</v>
      </c>
    </row>
    <row r="13" spans="1:9" ht="15.4" customHeight="1" x14ac:dyDescent="0.2">
      <c r="A13" s="40" t="s">
        <v>595</v>
      </c>
      <c r="B13" s="62">
        <v>457</v>
      </c>
      <c r="C13" s="62">
        <f t="shared" si="0"/>
        <v>196</v>
      </c>
      <c r="D13" s="62">
        <v>2</v>
      </c>
      <c r="E13" s="62">
        <v>16</v>
      </c>
      <c r="F13" s="62">
        <v>178</v>
      </c>
    </row>
    <row r="14" spans="1:9" ht="15.4" customHeight="1" x14ac:dyDescent="0.2">
      <c r="A14" s="35" t="s">
        <v>599</v>
      </c>
      <c r="B14" s="61">
        <v>497</v>
      </c>
      <c r="C14" s="61">
        <f t="shared" si="0"/>
        <v>196</v>
      </c>
      <c r="D14" s="61">
        <v>0</v>
      </c>
      <c r="E14" s="61">
        <v>24</v>
      </c>
      <c r="F14" s="61">
        <v>172</v>
      </c>
    </row>
    <row r="15" spans="1:9" ht="15.4" customHeight="1" x14ac:dyDescent="0.2">
      <c r="A15" s="40" t="s">
        <v>600</v>
      </c>
      <c r="B15" s="62">
        <v>549</v>
      </c>
      <c r="C15" s="62">
        <f t="shared" si="0"/>
        <v>193</v>
      </c>
      <c r="D15" s="62">
        <v>1</v>
      </c>
      <c r="E15" s="62">
        <v>14</v>
      </c>
      <c r="F15" s="62">
        <v>178</v>
      </c>
    </row>
    <row r="16" spans="1:9" ht="15.4" customHeight="1" x14ac:dyDescent="0.2">
      <c r="A16" s="35" t="s">
        <v>601</v>
      </c>
      <c r="B16" s="61">
        <v>582</v>
      </c>
      <c r="C16" s="61">
        <f t="shared" si="0"/>
        <v>210</v>
      </c>
      <c r="D16" s="61">
        <v>2</v>
      </c>
      <c r="E16" s="61">
        <v>21</v>
      </c>
      <c r="F16" s="61">
        <v>187</v>
      </c>
    </row>
    <row r="17" spans="1:6" ht="15.4" customHeight="1" x14ac:dyDescent="0.2">
      <c r="A17" s="40" t="s">
        <v>602</v>
      </c>
      <c r="B17" s="62">
        <v>616</v>
      </c>
      <c r="C17" s="62">
        <f t="shared" si="0"/>
        <v>248</v>
      </c>
      <c r="D17" s="62">
        <v>0</v>
      </c>
      <c r="E17" s="62">
        <v>33</v>
      </c>
      <c r="F17" s="62">
        <v>215</v>
      </c>
    </row>
    <row r="18" spans="1:6" ht="15.4" customHeight="1" x14ac:dyDescent="0.2">
      <c r="A18" s="35" t="s">
        <v>603</v>
      </c>
      <c r="B18" s="61">
        <v>516</v>
      </c>
      <c r="C18" s="61">
        <f t="shared" si="0"/>
        <v>241</v>
      </c>
      <c r="D18" s="61">
        <v>0</v>
      </c>
      <c r="E18" s="61">
        <v>13</v>
      </c>
      <c r="F18" s="61">
        <v>228</v>
      </c>
    </row>
    <row r="19" spans="1:6" ht="15.4" customHeight="1" x14ac:dyDescent="0.2">
      <c r="A19" s="40" t="s">
        <v>604</v>
      </c>
      <c r="B19" s="62">
        <v>474</v>
      </c>
      <c r="C19" s="62">
        <f t="shared" si="0"/>
        <v>223</v>
      </c>
      <c r="D19" s="62">
        <v>1</v>
      </c>
      <c r="E19" s="62">
        <v>17</v>
      </c>
      <c r="F19" s="62">
        <v>205</v>
      </c>
    </row>
    <row r="20" spans="1:6" ht="15.4" customHeight="1" x14ac:dyDescent="0.2">
      <c r="A20" s="35" t="s">
        <v>605</v>
      </c>
      <c r="B20" s="61">
        <v>518</v>
      </c>
      <c r="C20" s="61">
        <f t="shared" si="0"/>
        <v>189</v>
      </c>
      <c r="D20" s="61">
        <v>1</v>
      </c>
      <c r="E20" s="61">
        <v>16</v>
      </c>
      <c r="F20" s="61">
        <v>172</v>
      </c>
    </row>
    <row r="21" spans="1:6" ht="15.4" customHeight="1" x14ac:dyDescent="0.2">
      <c r="A21" s="40" t="s">
        <v>606</v>
      </c>
      <c r="B21" s="62">
        <v>552</v>
      </c>
      <c r="C21" s="62">
        <f t="shared" si="0"/>
        <v>235</v>
      </c>
      <c r="D21" s="62">
        <v>0</v>
      </c>
      <c r="E21" s="62">
        <v>27</v>
      </c>
      <c r="F21" s="62">
        <v>208</v>
      </c>
    </row>
    <row r="22" spans="1:6" ht="15.4" customHeight="1" x14ac:dyDescent="0.2">
      <c r="A22" s="35" t="s">
        <v>607</v>
      </c>
      <c r="B22" s="61">
        <v>598</v>
      </c>
      <c r="C22" s="61">
        <f t="shared" si="0"/>
        <v>251</v>
      </c>
      <c r="D22" s="61">
        <v>0</v>
      </c>
      <c r="E22" s="61">
        <v>18</v>
      </c>
      <c r="F22" s="61">
        <v>233</v>
      </c>
    </row>
    <row r="23" spans="1:6" ht="15.4" customHeight="1" x14ac:dyDescent="0.2">
      <c r="A23" s="40" t="s">
        <v>608</v>
      </c>
      <c r="B23" s="62">
        <v>502</v>
      </c>
      <c r="C23" s="62">
        <f t="shared" si="0"/>
        <v>239</v>
      </c>
      <c r="D23" s="62">
        <v>2</v>
      </c>
      <c r="E23" s="62">
        <v>27</v>
      </c>
      <c r="F23" s="62">
        <v>210</v>
      </c>
    </row>
    <row r="24" spans="1:6" ht="15.4" customHeight="1" x14ac:dyDescent="0.2">
      <c r="A24" s="35" t="s">
        <v>609</v>
      </c>
      <c r="B24" s="61">
        <v>352</v>
      </c>
      <c r="C24" s="61">
        <f t="shared" si="0"/>
        <v>216</v>
      </c>
      <c r="D24" s="61">
        <v>1</v>
      </c>
      <c r="E24" s="61">
        <v>16</v>
      </c>
      <c r="F24" s="61">
        <v>199</v>
      </c>
    </row>
    <row r="25" spans="1:6" ht="15" customHeight="1" x14ac:dyDescent="0.2">
      <c r="A25" s="40" t="s">
        <v>610</v>
      </c>
      <c r="B25" s="62">
        <v>303</v>
      </c>
      <c r="C25" s="62">
        <f t="shared" si="0"/>
        <v>178</v>
      </c>
      <c r="D25" s="62">
        <v>1</v>
      </c>
      <c r="E25" s="62">
        <v>23</v>
      </c>
      <c r="F25" s="62">
        <v>154</v>
      </c>
    </row>
    <row r="26" spans="1:6" ht="15" customHeight="1" x14ac:dyDescent="0.2">
      <c r="A26" s="35" t="s">
        <v>611</v>
      </c>
      <c r="B26" s="61">
        <v>173</v>
      </c>
      <c r="C26" s="61">
        <f t="shared" si="0"/>
        <v>153</v>
      </c>
      <c r="D26" s="61">
        <v>1</v>
      </c>
      <c r="E26" s="61">
        <v>15</v>
      </c>
      <c r="F26" s="61">
        <v>137</v>
      </c>
    </row>
    <row r="27" spans="1:6" ht="15" customHeight="1" x14ac:dyDescent="0.2">
      <c r="A27" s="40" t="s">
        <v>612</v>
      </c>
      <c r="B27" s="62">
        <v>136</v>
      </c>
      <c r="C27" s="62">
        <f t="shared" si="0"/>
        <v>97</v>
      </c>
      <c r="D27" s="62">
        <v>0</v>
      </c>
      <c r="E27" s="62">
        <v>10</v>
      </c>
      <c r="F27" s="62">
        <v>87</v>
      </c>
    </row>
    <row r="28" spans="1:6" x14ac:dyDescent="0.2">
      <c r="A28" s="30" t="s">
        <v>209</v>
      </c>
    </row>
    <row r="29" spans="1:6" x14ac:dyDescent="0.2">
      <c r="A29" s="30" t="s">
        <v>1053</v>
      </c>
    </row>
  </sheetData>
  <phoneticPr fontId="0" type="noConversion"/>
  <pageMargins left="0.39370078740157483" right="0.39370078740157483" top="0.59055118110236227" bottom="0.59055118110236227" header="0" footer="0"/>
  <pageSetup paperSize="9" scale="95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9">
    <pageSetUpPr fitToPage="1"/>
  </sheetPr>
  <dimension ref="C5:J28"/>
  <sheetViews>
    <sheetView workbookViewId="0"/>
  </sheetViews>
  <sheetFormatPr baseColWidth="10" defaultColWidth="11.42578125" defaultRowHeight="12.75" x14ac:dyDescent="0.2"/>
  <cols>
    <col min="1" max="1" width="5.5703125" style="160" customWidth="1"/>
    <col min="2" max="2" width="75.7109375" style="160" customWidth="1"/>
    <col min="3" max="3" width="5.5703125" style="160" customWidth="1"/>
    <col min="4" max="4" width="11.42578125" style="160"/>
    <col min="5" max="5" width="14.5703125" style="160" customWidth="1"/>
    <col min="6" max="16384" width="11.42578125" style="160"/>
  </cols>
  <sheetData>
    <row r="5" spans="3:10" x14ac:dyDescent="0.2">
      <c r="C5" s="13"/>
      <c r="D5" s="13"/>
      <c r="E5" s="13"/>
      <c r="F5" s="159"/>
      <c r="G5" s="159"/>
      <c r="H5" s="159"/>
      <c r="I5" s="159"/>
      <c r="J5" s="159"/>
    </row>
    <row r="24" spans="8:8" x14ac:dyDescent="0.2">
      <c r="H24" s="161"/>
    </row>
    <row r="25" spans="8:8" x14ac:dyDescent="0.2">
      <c r="H25" s="161"/>
    </row>
    <row r="26" spans="8:8" x14ac:dyDescent="0.2">
      <c r="H26" s="161"/>
    </row>
    <row r="28" spans="8:8" x14ac:dyDescent="0.2">
      <c r="H28" s="161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1">
    <pageSetUpPr fitToPage="1"/>
  </sheetPr>
  <dimension ref="A1:E11"/>
  <sheetViews>
    <sheetView workbookViewId="0"/>
  </sheetViews>
  <sheetFormatPr baseColWidth="10" defaultRowHeight="12.75" x14ac:dyDescent="0.2"/>
  <cols>
    <col min="1" max="1" width="20.28515625" customWidth="1"/>
    <col min="2" max="5" width="14.28515625" style="2" customWidth="1"/>
  </cols>
  <sheetData>
    <row r="1" spans="1:5" ht="15.75" customHeight="1" x14ac:dyDescent="0.2">
      <c r="A1" s="24" t="s">
        <v>1276</v>
      </c>
      <c r="B1" s="16"/>
      <c r="C1" s="16"/>
      <c r="D1" s="16"/>
      <c r="E1" s="16"/>
    </row>
    <row r="2" spans="1:5" x14ac:dyDescent="0.2">
      <c r="A2" s="23"/>
      <c r="B2" s="16"/>
      <c r="C2" s="16"/>
      <c r="D2" s="16"/>
      <c r="E2" s="16"/>
    </row>
    <row r="3" spans="1:5" ht="29.25" customHeight="1" x14ac:dyDescent="0.2">
      <c r="A3" s="94"/>
      <c r="B3" s="108" t="s">
        <v>761</v>
      </c>
      <c r="C3" s="108" t="s">
        <v>205</v>
      </c>
      <c r="D3" s="108" t="s">
        <v>206</v>
      </c>
      <c r="E3" s="108" t="s">
        <v>207</v>
      </c>
    </row>
    <row r="4" spans="1:5" ht="15.4" customHeight="1" x14ac:dyDescent="0.2">
      <c r="A4" s="280" t="s">
        <v>761</v>
      </c>
      <c r="B4" s="183">
        <f>SUM(C4:E4)</f>
        <v>3593</v>
      </c>
      <c r="C4" s="183">
        <f>SUM(C5:C9)</f>
        <v>15</v>
      </c>
      <c r="D4" s="183">
        <f>SUM(D5:D9)</f>
        <v>323</v>
      </c>
      <c r="E4" s="183">
        <f>SUM(E5:E9)</f>
        <v>3255</v>
      </c>
    </row>
    <row r="5" spans="1:5" ht="15.4" customHeight="1" x14ac:dyDescent="0.2">
      <c r="A5" s="36" t="s">
        <v>13</v>
      </c>
      <c r="B5" s="41">
        <f>SUM(C5:E5)</f>
        <v>274</v>
      </c>
      <c r="C5" s="41">
        <v>2</v>
      </c>
      <c r="D5" s="41">
        <v>27</v>
      </c>
      <c r="E5" s="41">
        <v>245</v>
      </c>
    </row>
    <row r="6" spans="1:5" ht="15" customHeight="1" x14ac:dyDescent="0.2">
      <c r="A6" s="38" t="s">
        <v>398</v>
      </c>
      <c r="B6" s="39">
        <f t="shared" ref="B6:B9" si="0">SUM(C6:E6)</f>
        <v>2033</v>
      </c>
      <c r="C6" s="39">
        <v>3</v>
      </c>
      <c r="D6" s="39">
        <v>188</v>
      </c>
      <c r="E6" s="39">
        <v>1842</v>
      </c>
    </row>
    <row r="7" spans="1:5" ht="15" customHeight="1" x14ac:dyDescent="0.2">
      <c r="A7" s="36" t="s">
        <v>399</v>
      </c>
      <c r="B7" s="41">
        <f t="shared" si="0"/>
        <v>735</v>
      </c>
      <c r="C7" s="41">
        <v>2</v>
      </c>
      <c r="D7" s="41">
        <v>29</v>
      </c>
      <c r="E7" s="41">
        <v>704</v>
      </c>
    </row>
    <row r="8" spans="1:5" ht="15" customHeight="1" x14ac:dyDescent="0.2">
      <c r="A8" s="38" t="s">
        <v>583</v>
      </c>
      <c r="B8" s="39">
        <f t="shared" si="0"/>
        <v>477</v>
      </c>
      <c r="C8" s="39">
        <v>8</v>
      </c>
      <c r="D8" s="39">
        <v>76</v>
      </c>
      <c r="E8" s="39">
        <v>393</v>
      </c>
    </row>
    <row r="9" spans="1:5" ht="15" customHeight="1" x14ac:dyDescent="0.2">
      <c r="A9" s="36" t="s">
        <v>215</v>
      </c>
      <c r="B9" s="41">
        <f t="shared" si="0"/>
        <v>74</v>
      </c>
      <c r="C9" s="41">
        <v>0</v>
      </c>
      <c r="D9" s="41">
        <v>3</v>
      </c>
      <c r="E9" s="41">
        <v>71</v>
      </c>
    </row>
    <row r="10" spans="1:5" x14ac:dyDescent="0.2">
      <c r="A10" s="30" t="s">
        <v>209</v>
      </c>
    </row>
    <row r="11" spans="1:5" x14ac:dyDescent="0.2">
      <c r="A11" s="30" t="s">
        <v>1053</v>
      </c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2">
    <pageSetUpPr fitToPage="1"/>
  </sheetPr>
  <dimension ref="A1:I10"/>
  <sheetViews>
    <sheetView workbookViewId="0"/>
  </sheetViews>
  <sheetFormatPr baseColWidth="10" defaultRowHeight="12.75" x14ac:dyDescent="0.2"/>
  <cols>
    <col min="1" max="1" width="15" style="4" customWidth="1"/>
    <col min="2" max="8" width="10.7109375" style="4" customWidth="1"/>
  </cols>
  <sheetData>
    <row r="1" spans="1:9" ht="15.75" customHeight="1" x14ac:dyDescent="0.2">
      <c r="A1" s="92" t="s">
        <v>1277</v>
      </c>
      <c r="B1" s="18"/>
      <c r="C1" s="86"/>
      <c r="D1" s="86"/>
      <c r="E1" s="86"/>
      <c r="F1" s="86"/>
      <c r="G1" s="86"/>
      <c r="H1" s="86"/>
    </row>
    <row r="2" spans="1:9" x14ac:dyDescent="0.2">
      <c r="A2" s="86"/>
      <c r="B2" s="86"/>
      <c r="C2" s="86"/>
      <c r="D2" s="86"/>
      <c r="E2" s="86"/>
      <c r="F2" s="86"/>
      <c r="G2" s="86"/>
      <c r="H2" s="86"/>
    </row>
    <row r="3" spans="1:9" ht="18.75" customHeight="1" x14ac:dyDescent="0.2">
      <c r="A3" s="112"/>
      <c r="B3" s="106" t="s">
        <v>279</v>
      </c>
      <c r="C3" s="106" t="s">
        <v>280</v>
      </c>
      <c r="D3" s="106" t="s">
        <v>281</v>
      </c>
      <c r="E3" s="106" t="s">
        <v>282</v>
      </c>
      <c r="F3" s="106" t="s">
        <v>283</v>
      </c>
      <c r="G3" s="106" t="s">
        <v>284</v>
      </c>
      <c r="H3" s="106" t="s">
        <v>285</v>
      </c>
    </row>
    <row r="4" spans="1:9" ht="15.4" customHeight="1" x14ac:dyDescent="0.2">
      <c r="A4" s="26" t="s">
        <v>578</v>
      </c>
      <c r="B4" s="39">
        <v>1296</v>
      </c>
      <c r="C4" s="39">
        <v>1356</v>
      </c>
      <c r="D4" s="39">
        <v>1286</v>
      </c>
      <c r="E4" s="39">
        <v>1379</v>
      </c>
      <c r="F4" s="39">
        <v>1337</v>
      </c>
      <c r="G4" s="39">
        <v>899</v>
      </c>
      <c r="H4" s="39">
        <v>803</v>
      </c>
      <c r="I4" s="1"/>
    </row>
    <row r="5" spans="1:9" ht="15.4" customHeight="1" x14ac:dyDescent="0.2">
      <c r="A5" s="28" t="s">
        <v>579</v>
      </c>
      <c r="B5" s="62">
        <f>SUM(B6:B8)</f>
        <v>526</v>
      </c>
      <c r="C5" s="62">
        <f t="shared" ref="C5:H5" si="0">SUM(C6:C8)</f>
        <v>574</v>
      </c>
      <c r="D5" s="62">
        <f t="shared" si="0"/>
        <v>536</v>
      </c>
      <c r="E5" s="62">
        <f t="shared" si="0"/>
        <v>629</v>
      </c>
      <c r="F5" s="62">
        <f t="shared" si="0"/>
        <v>541</v>
      </c>
      <c r="G5" s="62">
        <f t="shared" si="0"/>
        <v>413</v>
      </c>
      <c r="H5" s="62">
        <f t="shared" si="0"/>
        <v>374</v>
      </c>
    </row>
    <row r="6" spans="1:9" ht="15" customHeight="1" x14ac:dyDescent="0.2">
      <c r="A6" s="38" t="s">
        <v>205</v>
      </c>
      <c r="B6" s="61">
        <v>3</v>
      </c>
      <c r="C6" s="95">
        <v>4</v>
      </c>
      <c r="D6" s="95">
        <v>2</v>
      </c>
      <c r="E6" s="61">
        <v>3</v>
      </c>
      <c r="F6" s="61">
        <v>1</v>
      </c>
      <c r="G6" s="61">
        <v>1</v>
      </c>
      <c r="H6" s="61">
        <v>1</v>
      </c>
      <c r="I6" s="1"/>
    </row>
    <row r="7" spans="1:9" ht="15" customHeight="1" x14ac:dyDescent="0.2">
      <c r="A7" s="36" t="s">
        <v>208</v>
      </c>
      <c r="B7" s="62">
        <v>47</v>
      </c>
      <c r="C7" s="62">
        <v>46</v>
      </c>
      <c r="D7" s="62">
        <v>39</v>
      </c>
      <c r="E7" s="62">
        <v>58</v>
      </c>
      <c r="F7" s="41">
        <v>59</v>
      </c>
      <c r="G7" s="62">
        <v>36</v>
      </c>
      <c r="H7" s="62">
        <v>38</v>
      </c>
      <c r="I7" s="1"/>
    </row>
    <row r="8" spans="1:9" ht="15" customHeight="1" x14ac:dyDescent="0.2">
      <c r="A8" s="38" t="s">
        <v>216</v>
      </c>
      <c r="B8" s="61">
        <v>476</v>
      </c>
      <c r="C8" s="61">
        <v>524</v>
      </c>
      <c r="D8" s="61">
        <v>495</v>
      </c>
      <c r="E8" s="61">
        <v>568</v>
      </c>
      <c r="F8" s="39">
        <v>481</v>
      </c>
      <c r="G8" s="61">
        <v>376</v>
      </c>
      <c r="H8" s="61">
        <v>335</v>
      </c>
      <c r="I8" s="1"/>
    </row>
    <row r="9" spans="1:9" x14ac:dyDescent="0.2">
      <c r="A9" s="30" t="s">
        <v>209</v>
      </c>
      <c r="B9" s="2"/>
    </row>
    <row r="10" spans="1:9" x14ac:dyDescent="0.2">
      <c r="A10" s="30" t="s">
        <v>1053</v>
      </c>
      <c r="B10" s="2"/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3">
    <pageSetUpPr fitToPage="1"/>
  </sheetPr>
  <dimension ref="A1:H27"/>
  <sheetViews>
    <sheetView workbookViewId="0"/>
  </sheetViews>
  <sheetFormatPr baseColWidth="10" defaultColWidth="11.42578125" defaultRowHeight="12.75" x14ac:dyDescent="0.2"/>
  <cols>
    <col min="1" max="1" width="20" style="12" customWidth="1"/>
    <col min="2" max="7" width="12.5703125" style="12" customWidth="1"/>
    <col min="8" max="16384" width="11.42578125" style="12"/>
  </cols>
  <sheetData>
    <row r="1" spans="1:7" ht="15.75" customHeight="1" x14ac:dyDescent="0.2">
      <c r="A1" s="63" t="s">
        <v>1278</v>
      </c>
      <c r="B1" s="64"/>
      <c r="C1" s="65"/>
      <c r="D1" s="65"/>
      <c r="E1" s="65"/>
      <c r="F1" s="65"/>
      <c r="G1" s="64"/>
    </row>
    <row r="2" spans="1:7" x14ac:dyDescent="0.2">
      <c r="A2" s="64"/>
      <c r="B2" s="64"/>
      <c r="C2" s="65"/>
      <c r="D2" s="65"/>
      <c r="E2" s="65"/>
      <c r="F2" s="65"/>
      <c r="G2" s="64"/>
    </row>
    <row r="3" spans="1:7" ht="37.5" customHeight="1" x14ac:dyDescent="0.2">
      <c r="A3" s="116"/>
      <c r="B3" s="115" t="s">
        <v>578</v>
      </c>
      <c r="C3" s="118" t="s">
        <v>287</v>
      </c>
      <c r="D3" s="115" t="s">
        <v>579</v>
      </c>
      <c r="E3" s="108" t="s">
        <v>206</v>
      </c>
      <c r="F3" s="108" t="s">
        <v>207</v>
      </c>
      <c r="G3" s="115" t="s">
        <v>205</v>
      </c>
    </row>
    <row r="4" spans="1:7" ht="15.4" customHeight="1" x14ac:dyDescent="0.2">
      <c r="A4" s="311" t="s">
        <v>788</v>
      </c>
      <c r="B4" s="306">
        <f t="shared" ref="B4:G4" si="0">SUM(B5:B24)</f>
        <v>8356</v>
      </c>
      <c r="C4" s="306">
        <f t="shared" si="0"/>
        <v>3153</v>
      </c>
      <c r="D4" s="306">
        <f t="shared" si="0"/>
        <v>3593</v>
      </c>
      <c r="E4" s="306">
        <f t="shared" si="0"/>
        <v>323</v>
      </c>
      <c r="F4" s="306">
        <f t="shared" si="0"/>
        <v>3255</v>
      </c>
      <c r="G4" s="306">
        <f t="shared" si="0"/>
        <v>15</v>
      </c>
    </row>
    <row r="5" spans="1:7" ht="15.4" customHeight="1" x14ac:dyDescent="0.2">
      <c r="A5" s="74" t="s">
        <v>322</v>
      </c>
      <c r="B5" s="60">
        <v>486</v>
      </c>
      <c r="C5" s="60">
        <v>173</v>
      </c>
      <c r="D5" s="60">
        <v>191</v>
      </c>
      <c r="E5" s="71">
        <v>20</v>
      </c>
      <c r="F5" s="71">
        <v>170</v>
      </c>
      <c r="G5" s="104">
        <v>1</v>
      </c>
    </row>
    <row r="6" spans="1:7" ht="15.4" customHeight="1" x14ac:dyDescent="0.2">
      <c r="A6" s="73" t="s">
        <v>423</v>
      </c>
      <c r="B6" s="58">
        <v>617</v>
      </c>
      <c r="C6" s="58">
        <v>233</v>
      </c>
      <c r="D6" s="58">
        <v>244</v>
      </c>
      <c r="E6" s="67">
        <v>33</v>
      </c>
      <c r="F6" s="67">
        <v>211</v>
      </c>
      <c r="G6" s="58">
        <v>0</v>
      </c>
    </row>
    <row r="7" spans="1:7" ht="15.4" customHeight="1" x14ac:dyDescent="0.2">
      <c r="A7" s="74" t="s">
        <v>323</v>
      </c>
      <c r="B7" s="60">
        <v>766</v>
      </c>
      <c r="C7" s="60">
        <v>329</v>
      </c>
      <c r="D7" s="60">
        <v>381</v>
      </c>
      <c r="E7" s="71">
        <v>54</v>
      </c>
      <c r="F7" s="71">
        <v>325</v>
      </c>
      <c r="G7" s="60">
        <v>2</v>
      </c>
    </row>
    <row r="8" spans="1:7" ht="15.4" customHeight="1" x14ac:dyDescent="0.2">
      <c r="A8" s="73" t="s">
        <v>324</v>
      </c>
      <c r="B8" s="58">
        <v>557</v>
      </c>
      <c r="C8" s="58">
        <v>163</v>
      </c>
      <c r="D8" s="58">
        <v>185</v>
      </c>
      <c r="E8" s="67">
        <v>16</v>
      </c>
      <c r="F8" s="67">
        <v>166</v>
      </c>
      <c r="G8" s="58">
        <v>3</v>
      </c>
    </row>
    <row r="9" spans="1:7" ht="15.4" customHeight="1" x14ac:dyDescent="0.2">
      <c r="A9" s="74" t="s">
        <v>424</v>
      </c>
      <c r="B9" s="60">
        <v>444</v>
      </c>
      <c r="C9" s="60">
        <v>163</v>
      </c>
      <c r="D9" s="60">
        <v>180</v>
      </c>
      <c r="E9" s="71">
        <v>12</v>
      </c>
      <c r="F9" s="71">
        <v>167</v>
      </c>
      <c r="G9" s="60">
        <v>1</v>
      </c>
    </row>
    <row r="10" spans="1:7" ht="15.4" customHeight="1" x14ac:dyDescent="0.2">
      <c r="A10" s="73" t="s">
        <v>425</v>
      </c>
      <c r="B10" s="58">
        <v>426</v>
      </c>
      <c r="C10" s="58">
        <v>178</v>
      </c>
      <c r="D10" s="58">
        <v>206</v>
      </c>
      <c r="E10" s="67">
        <v>13</v>
      </c>
      <c r="F10" s="67">
        <v>191</v>
      </c>
      <c r="G10" s="58">
        <v>2</v>
      </c>
    </row>
    <row r="11" spans="1:7" ht="15.4" customHeight="1" x14ac:dyDescent="0.2">
      <c r="A11" s="74" t="s">
        <v>426</v>
      </c>
      <c r="B11" s="60">
        <v>565</v>
      </c>
      <c r="C11" s="60">
        <v>220</v>
      </c>
      <c r="D11" s="60">
        <v>266</v>
      </c>
      <c r="E11" s="71">
        <v>19</v>
      </c>
      <c r="F11" s="71">
        <v>247</v>
      </c>
      <c r="G11" s="104">
        <v>0</v>
      </c>
    </row>
    <row r="12" spans="1:7" ht="15.4" customHeight="1" x14ac:dyDescent="0.2">
      <c r="A12" s="73" t="s">
        <v>325</v>
      </c>
      <c r="B12" s="58">
        <v>500</v>
      </c>
      <c r="C12" s="58">
        <v>170</v>
      </c>
      <c r="D12" s="58">
        <v>197</v>
      </c>
      <c r="E12" s="67">
        <v>17</v>
      </c>
      <c r="F12" s="67">
        <v>179</v>
      </c>
      <c r="G12" s="58">
        <v>1</v>
      </c>
    </row>
    <row r="13" spans="1:7" ht="15.4" customHeight="1" x14ac:dyDescent="0.2">
      <c r="A13" s="74" t="s">
        <v>326</v>
      </c>
      <c r="B13" s="60">
        <v>310</v>
      </c>
      <c r="C13" s="60">
        <v>115</v>
      </c>
      <c r="D13" s="60">
        <v>144</v>
      </c>
      <c r="E13" s="71">
        <v>20</v>
      </c>
      <c r="F13" s="71">
        <v>124</v>
      </c>
      <c r="G13" s="60">
        <v>0</v>
      </c>
    </row>
    <row r="14" spans="1:7" ht="15.4" customHeight="1" x14ac:dyDescent="0.2">
      <c r="A14" s="73" t="s">
        <v>327</v>
      </c>
      <c r="B14" s="58">
        <v>759</v>
      </c>
      <c r="C14" s="58">
        <v>275</v>
      </c>
      <c r="D14" s="58">
        <v>300</v>
      </c>
      <c r="E14" s="67">
        <v>44</v>
      </c>
      <c r="F14" s="67">
        <v>254</v>
      </c>
      <c r="G14" s="58">
        <v>2</v>
      </c>
    </row>
    <row r="15" spans="1:7" ht="15.4" customHeight="1" x14ac:dyDescent="0.2">
      <c r="A15" s="74" t="s">
        <v>328</v>
      </c>
      <c r="B15" s="72">
        <v>581</v>
      </c>
      <c r="C15" s="72">
        <v>229</v>
      </c>
      <c r="D15" s="72">
        <v>255</v>
      </c>
      <c r="E15" s="72">
        <v>15</v>
      </c>
      <c r="F15" s="72">
        <v>237</v>
      </c>
      <c r="G15" s="72">
        <v>3</v>
      </c>
    </row>
    <row r="16" spans="1:7" ht="15.4" customHeight="1" x14ac:dyDescent="0.2">
      <c r="A16" s="73" t="s">
        <v>329</v>
      </c>
      <c r="B16" s="57">
        <v>468</v>
      </c>
      <c r="C16" s="57">
        <v>216</v>
      </c>
      <c r="D16" s="57">
        <v>242</v>
      </c>
      <c r="E16" s="57">
        <v>15</v>
      </c>
      <c r="F16" s="57">
        <v>227</v>
      </c>
      <c r="G16" s="144">
        <v>0</v>
      </c>
    </row>
    <row r="17" spans="1:8" ht="15" customHeight="1" x14ac:dyDescent="0.2">
      <c r="A17" s="74" t="s">
        <v>330</v>
      </c>
      <c r="B17" s="60">
        <v>252</v>
      </c>
      <c r="C17" s="60">
        <v>103</v>
      </c>
      <c r="D17" s="60">
        <v>116</v>
      </c>
      <c r="E17" s="71">
        <v>4</v>
      </c>
      <c r="F17" s="71">
        <v>112</v>
      </c>
      <c r="G17" s="104">
        <v>0</v>
      </c>
    </row>
    <row r="18" spans="1:8" ht="15" customHeight="1" x14ac:dyDescent="0.2">
      <c r="A18" s="73" t="s">
        <v>338</v>
      </c>
      <c r="B18" s="58">
        <v>309</v>
      </c>
      <c r="C18" s="58">
        <v>118</v>
      </c>
      <c r="D18" s="58">
        <v>135</v>
      </c>
      <c r="E18" s="67">
        <v>5</v>
      </c>
      <c r="F18" s="67">
        <v>130</v>
      </c>
      <c r="G18" s="143">
        <v>0</v>
      </c>
    </row>
    <row r="19" spans="1:8" ht="15" customHeight="1" x14ac:dyDescent="0.2">
      <c r="A19" s="74" t="s">
        <v>339</v>
      </c>
      <c r="B19" s="60">
        <v>406</v>
      </c>
      <c r="C19" s="60">
        <v>144</v>
      </c>
      <c r="D19" s="60">
        <v>167</v>
      </c>
      <c r="E19" s="71">
        <v>6</v>
      </c>
      <c r="F19" s="71">
        <v>161</v>
      </c>
      <c r="G19" s="60">
        <v>0</v>
      </c>
    </row>
    <row r="20" spans="1:8" ht="15" customHeight="1" x14ac:dyDescent="0.2">
      <c r="A20" s="73" t="s">
        <v>340</v>
      </c>
      <c r="B20" s="58">
        <v>343</v>
      </c>
      <c r="C20" s="58">
        <v>96</v>
      </c>
      <c r="D20" s="58">
        <v>115</v>
      </c>
      <c r="E20" s="67">
        <v>5</v>
      </c>
      <c r="F20" s="67">
        <v>110</v>
      </c>
      <c r="G20" s="143">
        <v>0</v>
      </c>
    </row>
    <row r="21" spans="1:8" ht="15" customHeight="1" x14ac:dyDescent="0.2">
      <c r="A21" s="74" t="s">
        <v>341</v>
      </c>
      <c r="B21" s="60">
        <v>103</v>
      </c>
      <c r="C21" s="60">
        <v>49</v>
      </c>
      <c r="D21" s="60">
        <v>55</v>
      </c>
      <c r="E21" s="71">
        <v>3</v>
      </c>
      <c r="F21" s="71">
        <v>52</v>
      </c>
      <c r="G21" s="60">
        <v>0</v>
      </c>
    </row>
    <row r="22" spans="1:8" ht="15" customHeight="1" x14ac:dyDescent="0.2">
      <c r="A22" s="73" t="s">
        <v>342</v>
      </c>
      <c r="B22" s="58">
        <v>75</v>
      </c>
      <c r="C22" s="58">
        <v>17</v>
      </c>
      <c r="D22" s="58">
        <v>18</v>
      </c>
      <c r="E22" s="67">
        <v>0</v>
      </c>
      <c r="F22" s="67">
        <v>18</v>
      </c>
      <c r="G22" s="143">
        <v>0</v>
      </c>
    </row>
    <row r="23" spans="1:8" ht="15" customHeight="1" x14ac:dyDescent="0.2">
      <c r="A23" s="74" t="s">
        <v>343</v>
      </c>
      <c r="B23" s="60">
        <v>257</v>
      </c>
      <c r="C23" s="60">
        <v>115</v>
      </c>
      <c r="D23" s="60">
        <v>138</v>
      </c>
      <c r="E23" s="71">
        <v>15</v>
      </c>
      <c r="F23" s="71">
        <v>123</v>
      </c>
      <c r="G23" s="60">
        <v>0</v>
      </c>
    </row>
    <row r="24" spans="1:8" ht="15" customHeight="1" x14ac:dyDescent="0.2">
      <c r="A24" s="59" t="s">
        <v>613</v>
      </c>
      <c r="B24" s="58">
        <v>132</v>
      </c>
      <c r="C24" s="58">
        <v>47</v>
      </c>
      <c r="D24" s="58">
        <v>58</v>
      </c>
      <c r="E24" s="67">
        <v>7</v>
      </c>
      <c r="F24" s="67">
        <v>51</v>
      </c>
      <c r="G24" s="58">
        <v>0</v>
      </c>
    </row>
    <row r="25" spans="1:8" x14ac:dyDescent="0.2">
      <c r="A25" s="75" t="s">
        <v>120</v>
      </c>
      <c r="B25" s="75"/>
      <c r="C25" s="75"/>
      <c r="D25" s="75"/>
      <c r="E25" s="75"/>
      <c r="F25" s="75"/>
      <c r="G25" s="75"/>
    </row>
    <row r="26" spans="1:8" x14ac:dyDescent="0.2">
      <c r="A26" s="75" t="s">
        <v>210</v>
      </c>
      <c r="H26" s="145"/>
    </row>
    <row r="27" spans="1:8" x14ac:dyDescent="0.2">
      <c r="A27" s="30" t="s">
        <v>1053</v>
      </c>
    </row>
  </sheetData>
  <phoneticPr fontId="4" type="noConversion"/>
  <pageMargins left="0.39370078740157483" right="0.39370078740157483" top="0.59055118110236227" bottom="0.59055118110236227" header="0" footer="0"/>
  <pageSetup paperSize="9" scale="98" orientation="landscape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4">
    <pageSetUpPr fitToPage="1"/>
  </sheetPr>
  <dimension ref="A1"/>
  <sheetViews>
    <sheetView workbookViewId="0"/>
  </sheetViews>
  <sheetFormatPr baseColWidth="10" defaultRowHeight="12.75" x14ac:dyDescent="0.2"/>
  <sheetData/>
  <phoneticPr fontId="4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6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2" t="s">
        <v>403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7">
    <pageSetUpPr fitToPage="1"/>
  </sheetPr>
  <dimension ref="A1:E31"/>
  <sheetViews>
    <sheetView workbookViewId="0"/>
  </sheetViews>
  <sheetFormatPr baseColWidth="10" defaultRowHeight="12.75" x14ac:dyDescent="0.2"/>
  <cols>
    <col min="1" max="1" width="20.42578125" customWidth="1"/>
    <col min="2" max="4" width="14" customWidth="1"/>
  </cols>
  <sheetData>
    <row r="1" spans="1:5" ht="15.75" customHeight="1" x14ac:dyDescent="0.2">
      <c r="A1" s="24" t="s">
        <v>1106</v>
      </c>
      <c r="B1" s="23"/>
      <c r="C1" s="23"/>
      <c r="D1" s="23"/>
    </row>
    <row r="2" spans="1:5" x14ac:dyDescent="0.2">
      <c r="A2" s="23"/>
      <c r="B2" s="23"/>
      <c r="C2" s="23"/>
      <c r="D2" s="23"/>
    </row>
    <row r="3" spans="1:5" ht="45" customHeight="1" x14ac:dyDescent="0.2">
      <c r="A3" s="94"/>
      <c r="B3" s="106" t="s">
        <v>288</v>
      </c>
      <c r="C3" s="106" t="s">
        <v>535</v>
      </c>
      <c r="D3" s="108" t="s">
        <v>111</v>
      </c>
    </row>
    <row r="4" spans="1:5" ht="15.4" customHeight="1" x14ac:dyDescent="0.2">
      <c r="A4" s="230" t="s">
        <v>788</v>
      </c>
      <c r="B4" s="182">
        <f>SUM(B5:B23)</f>
        <v>110</v>
      </c>
      <c r="C4" s="182">
        <f>SUM(C5:C23)</f>
        <v>812</v>
      </c>
      <c r="D4" s="312">
        <v>1.3775174130723897</v>
      </c>
      <c r="E4" s="130"/>
    </row>
    <row r="5" spans="1:5" ht="15.4" customHeight="1" x14ac:dyDescent="0.2">
      <c r="A5" s="36" t="s">
        <v>322</v>
      </c>
      <c r="B5" s="37">
        <v>14</v>
      </c>
      <c r="C5" s="37">
        <v>106</v>
      </c>
      <c r="D5" s="204">
        <v>5.1359184122675083</v>
      </c>
      <c r="E5" s="130"/>
    </row>
    <row r="6" spans="1:5" ht="15.4" customHeight="1" x14ac:dyDescent="0.2">
      <c r="A6" s="38" t="s">
        <v>423</v>
      </c>
      <c r="B6" s="27">
        <v>8</v>
      </c>
      <c r="C6" s="27">
        <v>49</v>
      </c>
      <c r="D6" s="203">
        <v>1.8701201552199729</v>
      </c>
      <c r="E6" s="130"/>
    </row>
    <row r="7" spans="1:5" ht="15.4" customHeight="1" x14ac:dyDescent="0.2">
      <c r="A7" s="36" t="s">
        <v>323</v>
      </c>
      <c r="B7" s="37">
        <v>7</v>
      </c>
      <c r="C7" s="37">
        <v>51</v>
      </c>
      <c r="D7" s="204">
        <v>1.4355440712029859</v>
      </c>
      <c r="E7" s="130"/>
    </row>
    <row r="8" spans="1:5" ht="15.4" customHeight="1" x14ac:dyDescent="0.2">
      <c r="A8" s="38" t="s">
        <v>324</v>
      </c>
      <c r="B8" s="27">
        <v>12</v>
      </c>
      <c r="C8" s="27">
        <v>130</v>
      </c>
      <c r="D8" s="203">
        <v>3.1443244942878104</v>
      </c>
      <c r="E8" s="130"/>
    </row>
    <row r="9" spans="1:5" ht="15.4" customHeight="1" x14ac:dyDescent="0.2">
      <c r="A9" s="36" t="s">
        <v>424</v>
      </c>
      <c r="B9" s="37">
        <v>2</v>
      </c>
      <c r="C9" s="37">
        <v>14</v>
      </c>
      <c r="D9" s="204">
        <v>0.42209231158854443</v>
      </c>
      <c r="E9" s="130"/>
    </row>
    <row r="10" spans="1:5" ht="15.4" customHeight="1" x14ac:dyDescent="0.2">
      <c r="A10" s="38" t="s">
        <v>425</v>
      </c>
      <c r="B10" s="27">
        <v>7</v>
      </c>
      <c r="C10" s="27">
        <v>41</v>
      </c>
      <c r="D10" s="203">
        <v>2.2796847521657004</v>
      </c>
      <c r="E10" s="130"/>
    </row>
    <row r="11" spans="1:5" ht="15.4" customHeight="1" x14ac:dyDescent="0.2">
      <c r="A11" s="36" t="s">
        <v>426</v>
      </c>
      <c r="B11" s="37">
        <v>4</v>
      </c>
      <c r="C11" s="37">
        <v>42</v>
      </c>
      <c r="D11" s="204">
        <v>0.82238532864573699</v>
      </c>
      <c r="E11" s="130"/>
    </row>
    <row r="12" spans="1:5" ht="15.4" customHeight="1" x14ac:dyDescent="0.2">
      <c r="A12" s="38" t="s">
        <v>325</v>
      </c>
      <c r="B12" s="27">
        <v>6</v>
      </c>
      <c r="C12" s="27">
        <v>35</v>
      </c>
      <c r="D12" s="203">
        <v>1.0349824052991099</v>
      </c>
      <c r="E12" s="130"/>
    </row>
    <row r="13" spans="1:5" ht="15.4" customHeight="1" x14ac:dyDescent="0.2">
      <c r="A13" s="36" t="s">
        <v>326</v>
      </c>
      <c r="B13" s="37">
        <v>4</v>
      </c>
      <c r="C13" s="37">
        <v>21</v>
      </c>
      <c r="D13" s="204">
        <v>0.75889807998785763</v>
      </c>
      <c r="E13" s="130"/>
    </row>
    <row r="14" spans="1:5" ht="15.4" customHeight="1" x14ac:dyDescent="0.2">
      <c r="A14" s="38" t="s">
        <v>327</v>
      </c>
      <c r="B14" s="27">
        <v>10</v>
      </c>
      <c r="C14" s="27">
        <v>97</v>
      </c>
      <c r="D14" s="203">
        <v>1.3492363322359544</v>
      </c>
      <c r="E14" s="130"/>
    </row>
    <row r="15" spans="1:5" ht="15.4" customHeight="1" x14ac:dyDescent="0.2">
      <c r="A15" s="36" t="s">
        <v>328</v>
      </c>
      <c r="B15" s="37">
        <v>8</v>
      </c>
      <c r="C15" s="37">
        <v>35</v>
      </c>
      <c r="D15" s="204">
        <v>1.4054073046044657</v>
      </c>
      <c r="E15" s="130"/>
    </row>
    <row r="16" spans="1:5" ht="15.4" customHeight="1" x14ac:dyDescent="0.2">
      <c r="A16" s="38" t="s">
        <v>329</v>
      </c>
      <c r="B16" s="27">
        <v>8</v>
      </c>
      <c r="C16" s="27">
        <v>43</v>
      </c>
      <c r="D16" s="203">
        <v>1.2134633761584783</v>
      </c>
      <c r="E16" s="130"/>
    </row>
    <row r="17" spans="1:5" ht="15.4" customHeight="1" x14ac:dyDescent="0.2">
      <c r="A17" s="36" t="s">
        <v>330</v>
      </c>
      <c r="B17" s="37">
        <v>4</v>
      </c>
      <c r="C17" s="37">
        <v>19</v>
      </c>
      <c r="D17" s="204">
        <v>1.0761366693570082</v>
      </c>
      <c r="E17" s="130"/>
    </row>
    <row r="18" spans="1:5" ht="15.4" customHeight="1" x14ac:dyDescent="0.2">
      <c r="A18" s="38" t="s">
        <v>338</v>
      </c>
      <c r="B18" s="27">
        <v>1</v>
      </c>
      <c r="C18" s="27">
        <v>7</v>
      </c>
      <c r="D18" s="203">
        <v>0.34374892578460692</v>
      </c>
      <c r="E18" s="130"/>
    </row>
    <row r="19" spans="1:5" ht="15" customHeight="1" x14ac:dyDescent="0.2">
      <c r="A19" s="36" t="s">
        <v>339</v>
      </c>
      <c r="B19" s="37">
        <v>3</v>
      </c>
      <c r="C19" s="37">
        <v>19</v>
      </c>
      <c r="D19" s="204">
        <v>0.56075814501205634</v>
      </c>
      <c r="E19" s="130"/>
    </row>
    <row r="20" spans="1:5" ht="15" customHeight="1" x14ac:dyDescent="0.2">
      <c r="A20" s="38" t="s">
        <v>340</v>
      </c>
      <c r="B20" s="27">
        <v>5</v>
      </c>
      <c r="C20" s="27">
        <v>58</v>
      </c>
      <c r="D20" s="203">
        <v>1.0785392264716667</v>
      </c>
      <c r="E20" s="130"/>
    </row>
    <row r="21" spans="1:5" ht="15" customHeight="1" x14ac:dyDescent="0.2">
      <c r="A21" s="36" t="s">
        <v>341</v>
      </c>
      <c r="B21" s="41">
        <v>0</v>
      </c>
      <c r="C21" s="62">
        <v>0</v>
      </c>
      <c r="D21" s="29">
        <v>0</v>
      </c>
      <c r="E21" s="130"/>
    </row>
    <row r="22" spans="1:5" ht="15" customHeight="1" x14ac:dyDescent="0.2">
      <c r="A22" s="38" t="s">
        <v>342</v>
      </c>
      <c r="B22" s="39">
        <v>4</v>
      </c>
      <c r="C22" s="27">
        <v>34</v>
      </c>
      <c r="D22" s="34">
        <v>2.837080644017306</v>
      </c>
      <c r="E22" s="130"/>
    </row>
    <row r="23" spans="1:5" ht="15" customHeight="1" x14ac:dyDescent="0.2">
      <c r="A23" s="36" t="s">
        <v>343</v>
      </c>
      <c r="B23" s="41">
        <v>3</v>
      </c>
      <c r="C23" s="37">
        <v>11</v>
      </c>
      <c r="D23" s="29">
        <v>1.4680694886224614</v>
      </c>
      <c r="E23" s="130"/>
    </row>
    <row r="24" spans="1:5" x14ac:dyDescent="0.2">
      <c r="A24" s="30" t="s">
        <v>1107</v>
      </c>
    </row>
    <row r="25" spans="1:5" x14ac:dyDescent="0.2">
      <c r="A25" s="30" t="s">
        <v>1054</v>
      </c>
    </row>
    <row r="26" spans="1:5" x14ac:dyDescent="0.2">
      <c r="C26" s="1"/>
    </row>
    <row r="31" spans="1:5" x14ac:dyDescent="0.2">
      <c r="B31" s="1"/>
      <c r="C31" s="1"/>
    </row>
  </sheetData>
  <phoneticPr fontId="0" type="noConversion"/>
  <pageMargins left="0.39370078740157483" right="0.39370078740157483" top="0.59055118110236227" bottom="0.59055118110236227" header="0" footer="0"/>
  <pageSetup paperSize="9" scale="8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8">
    <pageSetUpPr fitToPage="1"/>
  </sheetPr>
  <dimension ref="A1"/>
  <sheetViews>
    <sheetView workbookViewId="0"/>
  </sheetViews>
  <sheetFormatPr baseColWidth="10" defaultRowHeight="12.75" x14ac:dyDescent="0.2"/>
  <sheetData/>
  <phoneticPr fontId="4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0">
    <pageSetUpPr fitToPage="1"/>
  </sheetPr>
  <dimension ref="A1:K9"/>
  <sheetViews>
    <sheetView workbookViewId="0"/>
  </sheetViews>
  <sheetFormatPr baseColWidth="10" defaultRowHeight="12.75" x14ac:dyDescent="0.2"/>
  <cols>
    <col min="1" max="11" width="9" customWidth="1"/>
  </cols>
  <sheetData>
    <row r="1" spans="1:11" ht="15.75" customHeight="1" x14ac:dyDescent="0.2">
      <c r="A1" s="24" t="s">
        <v>1108</v>
      </c>
      <c r="B1" s="23"/>
      <c r="C1" s="23"/>
      <c r="D1" s="23"/>
      <c r="E1" s="23"/>
    </row>
    <row r="2" spans="1:11" x14ac:dyDescent="0.2">
      <c r="A2" s="23"/>
      <c r="B2" s="23"/>
      <c r="C2" s="23"/>
      <c r="D2" s="23"/>
      <c r="E2" s="23"/>
    </row>
    <row r="3" spans="1:11" ht="18.75" customHeight="1" x14ac:dyDescent="0.2">
      <c r="A3" s="94">
        <v>2007</v>
      </c>
      <c r="B3" s="94">
        <v>2008</v>
      </c>
      <c r="C3" s="94">
        <v>2009</v>
      </c>
      <c r="D3" s="94">
        <v>2010</v>
      </c>
      <c r="E3" s="94">
        <v>2011</v>
      </c>
      <c r="F3" s="94">
        <v>2012</v>
      </c>
      <c r="G3" s="94">
        <v>2013</v>
      </c>
      <c r="H3" s="94">
        <v>2014</v>
      </c>
      <c r="I3" s="94">
        <v>2015</v>
      </c>
      <c r="J3" s="94">
        <v>2016</v>
      </c>
      <c r="K3" s="94">
        <v>2017</v>
      </c>
    </row>
    <row r="4" spans="1:11" ht="15" customHeight="1" x14ac:dyDescent="0.2">
      <c r="A4" s="27">
        <v>2816</v>
      </c>
      <c r="B4" s="27">
        <v>2816</v>
      </c>
      <c r="C4" s="27">
        <v>2816</v>
      </c>
      <c r="D4" s="27">
        <v>2822</v>
      </c>
      <c r="E4" s="27">
        <v>2835</v>
      </c>
      <c r="F4" s="27">
        <v>2835</v>
      </c>
      <c r="G4" s="27">
        <v>2911</v>
      </c>
      <c r="H4" s="27">
        <v>2830</v>
      </c>
      <c r="I4" s="27">
        <v>2826</v>
      </c>
      <c r="J4" s="27">
        <v>2810</v>
      </c>
      <c r="K4" s="27">
        <v>2745</v>
      </c>
    </row>
    <row r="5" spans="1:11" x14ac:dyDescent="0.2">
      <c r="A5" s="30" t="s">
        <v>1046</v>
      </c>
    </row>
    <row r="6" spans="1:11" x14ac:dyDescent="0.2">
      <c r="A6" s="81" t="s">
        <v>868</v>
      </c>
    </row>
    <row r="8" spans="1:11" x14ac:dyDescent="0.2">
      <c r="A8" s="81"/>
      <c r="H8" s="12"/>
      <c r="I8" s="123"/>
      <c r="J8" s="10"/>
    </row>
    <row r="9" spans="1:11" x14ac:dyDescent="0.2">
      <c r="A9" s="81"/>
      <c r="H9" s="12"/>
      <c r="J9" s="10"/>
    </row>
  </sheetData>
  <phoneticPr fontId="0" type="noConversion"/>
  <pageMargins left="0.39370078740157483" right="0.39370078740157483" top="0.59055118110236227" bottom="0.59055118110236227" header="0" footer="0"/>
  <pageSetup paperSize="9" scale="7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1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2" t="s">
        <v>396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2">
    <pageSetUpPr fitToPage="1"/>
  </sheetPr>
  <dimension ref="A1:B22"/>
  <sheetViews>
    <sheetView zoomScaleNormal="100" workbookViewId="0"/>
  </sheetViews>
  <sheetFormatPr baseColWidth="10" defaultRowHeight="12.75" x14ac:dyDescent="0.2"/>
  <cols>
    <col min="1" max="1" width="35.7109375" customWidth="1"/>
    <col min="2" max="2" width="10.7109375" style="3" customWidth="1"/>
  </cols>
  <sheetData>
    <row r="1" spans="1:2" ht="15.75" customHeight="1" x14ac:dyDescent="0.2">
      <c r="A1" s="24" t="s">
        <v>1109</v>
      </c>
      <c r="B1" s="17"/>
    </row>
    <row r="2" spans="1:2" x14ac:dyDescent="0.2">
      <c r="A2" s="23"/>
      <c r="B2" s="17"/>
    </row>
    <row r="3" spans="1:2" ht="18.75" customHeight="1" x14ac:dyDescent="0.2">
      <c r="A3" s="94" t="s">
        <v>300</v>
      </c>
      <c r="B3" s="107" t="s">
        <v>636</v>
      </c>
    </row>
    <row r="4" spans="1:2" ht="15" customHeight="1" x14ac:dyDescent="0.2">
      <c r="A4" s="35" t="s">
        <v>289</v>
      </c>
      <c r="B4" s="39">
        <v>45</v>
      </c>
    </row>
    <row r="5" spans="1:2" ht="15" customHeight="1" x14ac:dyDescent="0.2">
      <c r="A5" s="40" t="s">
        <v>294</v>
      </c>
      <c r="B5" s="41"/>
    </row>
    <row r="6" spans="1:2" ht="15" customHeight="1" x14ac:dyDescent="0.2">
      <c r="A6" s="35" t="s">
        <v>112</v>
      </c>
      <c r="B6" s="39">
        <v>1071</v>
      </c>
    </row>
    <row r="7" spans="1:2" ht="15" customHeight="1" x14ac:dyDescent="0.2">
      <c r="A7" s="40" t="s">
        <v>113</v>
      </c>
      <c r="B7" s="41">
        <v>0</v>
      </c>
    </row>
    <row r="8" spans="1:2" ht="15" customHeight="1" x14ac:dyDescent="0.2">
      <c r="A8" s="35" t="s">
        <v>114</v>
      </c>
      <c r="B8" s="39">
        <v>410</v>
      </c>
    </row>
    <row r="9" spans="1:2" ht="15" customHeight="1" x14ac:dyDescent="0.2">
      <c r="A9" s="40" t="s">
        <v>128</v>
      </c>
      <c r="B9" s="41">
        <v>110</v>
      </c>
    </row>
    <row r="10" spans="1:2" ht="15" customHeight="1" x14ac:dyDescent="0.2">
      <c r="A10" s="35" t="s">
        <v>290</v>
      </c>
      <c r="B10" s="39">
        <v>202</v>
      </c>
    </row>
    <row r="11" spans="1:2" ht="15" customHeight="1" x14ac:dyDescent="0.2">
      <c r="A11" s="40" t="s">
        <v>291</v>
      </c>
      <c r="B11" s="41">
        <v>2</v>
      </c>
    </row>
    <row r="12" spans="1:2" ht="15" customHeight="1" x14ac:dyDescent="0.2">
      <c r="A12" s="35" t="s">
        <v>690</v>
      </c>
      <c r="B12" s="39">
        <v>26</v>
      </c>
    </row>
    <row r="13" spans="1:2" ht="15" customHeight="1" x14ac:dyDescent="0.2">
      <c r="A13" s="40" t="s">
        <v>129</v>
      </c>
      <c r="B13" s="41">
        <v>90</v>
      </c>
    </row>
    <row r="14" spans="1:2" ht="15" customHeight="1" x14ac:dyDescent="0.2">
      <c r="A14" s="35" t="s">
        <v>292</v>
      </c>
      <c r="B14" s="39">
        <v>3940</v>
      </c>
    </row>
    <row r="15" spans="1:2" ht="15" customHeight="1" x14ac:dyDescent="0.2">
      <c r="A15" s="40" t="s">
        <v>293</v>
      </c>
      <c r="B15" s="41">
        <v>1399</v>
      </c>
    </row>
    <row r="16" spans="1:2" ht="15" customHeight="1" x14ac:dyDescent="0.2">
      <c r="A16" s="35" t="s">
        <v>295</v>
      </c>
      <c r="B16" s="39">
        <v>1084</v>
      </c>
    </row>
    <row r="17" spans="1:2" ht="15" customHeight="1" x14ac:dyDescent="0.2">
      <c r="A17" s="40" t="s">
        <v>296</v>
      </c>
      <c r="B17" s="41">
        <v>463</v>
      </c>
    </row>
    <row r="18" spans="1:2" ht="15" customHeight="1" x14ac:dyDescent="0.2">
      <c r="A18" s="35" t="s">
        <v>477</v>
      </c>
      <c r="B18" s="39">
        <v>97</v>
      </c>
    </row>
    <row r="19" spans="1:2" ht="15" customHeight="1" x14ac:dyDescent="0.2">
      <c r="A19" s="40" t="s">
        <v>297</v>
      </c>
      <c r="B19" s="41">
        <v>189</v>
      </c>
    </row>
    <row r="20" spans="1:2" ht="15" customHeight="1" x14ac:dyDescent="0.2">
      <c r="A20" s="35" t="s">
        <v>298</v>
      </c>
      <c r="B20" s="39">
        <v>120</v>
      </c>
    </row>
    <row r="21" spans="1:2" ht="15" customHeight="1" x14ac:dyDescent="0.2">
      <c r="A21" s="40" t="s">
        <v>299</v>
      </c>
      <c r="B21" s="41">
        <v>34</v>
      </c>
    </row>
    <row r="22" spans="1:2" x14ac:dyDescent="0.2">
      <c r="A22" s="30" t="s">
        <v>1054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3">
    <pageSetUpPr fitToPage="1"/>
  </sheetPr>
  <dimension ref="A1:N15"/>
  <sheetViews>
    <sheetView workbookViewId="0"/>
  </sheetViews>
  <sheetFormatPr baseColWidth="10" defaultRowHeight="12.75" x14ac:dyDescent="0.2"/>
  <cols>
    <col min="1" max="1" width="38.42578125" customWidth="1"/>
    <col min="2" max="2" width="11.28515625" customWidth="1"/>
    <col min="3" max="11" width="10.5703125" customWidth="1"/>
  </cols>
  <sheetData>
    <row r="1" spans="1:14" s="12" customFormat="1" ht="15.75" customHeight="1" x14ac:dyDescent="0.2">
      <c r="A1" s="63" t="s">
        <v>1110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</row>
    <row r="2" spans="1:14" s="12" customFormat="1" x14ac:dyDescent="0.2">
      <c r="A2" s="64"/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</row>
    <row r="3" spans="1:14" s="12" customFormat="1" ht="18.75" customHeight="1" x14ac:dyDescent="0.2">
      <c r="A3" s="116" t="s">
        <v>306</v>
      </c>
      <c r="B3" s="115" t="s">
        <v>21</v>
      </c>
      <c r="C3" s="115" t="s">
        <v>727</v>
      </c>
      <c r="D3" s="115" t="s">
        <v>728</v>
      </c>
      <c r="E3" s="115" t="s">
        <v>729</v>
      </c>
      <c r="F3" s="115" t="s">
        <v>792</v>
      </c>
      <c r="G3" s="115" t="s">
        <v>730</v>
      </c>
      <c r="H3" s="115" t="s">
        <v>731</v>
      </c>
      <c r="I3" s="115" t="s">
        <v>732</v>
      </c>
      <c r="J3" s="115" t="s">
        <v>733</v>
      </c>
      <c r="K3" s="115" t="s">
        <v>734</v>
      </c>
      <c r="L3" s="115" t="s">
        <v>793</v>
      </c>
      <c r="M3" s="115" t="s">
        <v>735</v>
      </c>
      <c r="N3" s="115" t="s">
        <v>736</v>
      </c>
    </row>
    <row r="4" spans="1:14" s="12" customFormat="1" ht="15" customHeight="1" x14ac:dyDescent="0.2">
      <c r="A4" s="98" t="s">
        <v>301</v>
      </c>
      <c r="B4" s="96">
        <v>83549</v>
      </c>
      <c r="C4" s="96">
        <v>75826</v>
      </c>
      <c r="D4" s="96">
        <v>81463</v>
      </c>
      <c r="E4" s="96">
        <v>80148</v>
      </c>
      <c r="F4" s="96">
        <v>83838</v>
      </c>
      <c r="G4" s="96">
        <v>83764</v>
      </c>
      <c r="H4" s="96">
        <v>90379</v>
      </c>
      <c r="I4" s="96">
        <v>95706</v>
      </c>
      <c r="J4" s="96">
        <v>78736</v>
      </c>
      <c r="K4" s="96">
        <v>85873</v>
      </c>
      <c r="L4" s="96">
        <v>83555</v>
      </c>
      <c r="M4" s="96">
        <v>82290</v>
      </c>
      <c r="N4" s="96">
        <v>81010</v>
      </c>
    </row>
    <row r="5" spans="1:14" s="12" customFormat="1" ht="15" customHeight="1" x14ac:dyDescent="0.2">
      <c r="A5" s="99" t="s">
        <v>302</v>
      </c>
      <c r="B5" s="100">
        <v>22839</v>
      </c>
      <c r="C5" s="201">
        <v>22807</v>
      </c>
      <c r="D5" s="201">
        <v>23510</v>
      </c>
      <c r="E5" s="100">
        <v>23382</v>
      </c>
      <c r="F5" s="100">
        <v>23577</v>
      </c>
      <c r="G5" s="100">
        <v>23394</v>
      </c>
      <c r="H5" s="100">
        <v>23916</v>
      </c>
      <c r="I5" s="100">
        <v>22576</v>
      </c>
      <c r="J5" s="100">
        <v>17880</v>
      </c>
      <c r="K5" s="100">
        <v>23225</v>
      </c>
      <c r="L5" s="100">
        <v>23414</v>
      </c>
      <c r="M5" s="100">
        <v>23267</v>
      </c>
      <c r="N5" s="202">
        <v>23124</v>
      </c>
    </row>
    <row r="6" spans="1:14" s="12" customFormat="1" ht="15" customHeight="1" x14ac:dyDescent="0.2">
      <c r="A6" s="98" t="s">
        <v>303</v>
      </c>
      <c r="B6" s="96">
        <v>6443</v>
      </c>
      <c r="C6" s="96">
        <v>6443</v>
      </c>
      <c r="D6" s="96">
        <v>6790</v>
      </c>
      <c r="E6" s="96">
        <v>6506</v>
      </c>
      <c r="F6" s="97">
        <v>6586</v>
      </c>
      <c r="G6" s="96">
        <v>6767</v>
      </c>
      <c r="H6" s="96">
        <v>6756</v>
      </c>
      <c r="I6" s="96">
        <v>6108</v>
      </c>
      <c r="J6" s="96">
        <v>4659</v>
      </c>
      <c r="K6" s="96">
        <v>6413</v>
      </c>
      <c r="L6" s="96">
        <v>6831</v>
      </c>
      <c r="M6" s="96">
        <v>6805</v>
      </c>
      <c r="N6" s="96">
        <v>6653</v>
      </c>
    </row>
    <row r="7" spans="1:14" s="12" customFormat="1" ht="15" customHeight="1" x14ac:dyDescent="0.2">
      <c r="A7" s="99" t="s">
        <v>511</v>
      </c>
      <c r="B7" s="100">
        <v>81326</v>
      </c>
      <c r="C7" s="53">
        <v>80677</v>
      </c>
      <c r="D7" s="100">
        <v>84852</v>
      </c>
      <c r="E7" s="100">
        <v>80814</v>
      </c>
      <c r="F7" s="100">
        <v>83144</v>
      </c>
      <c r="G7" s="100">
        <v>82975</v>
      </c>
      <c r="H7" s="100">
        <v>85407</v>
      </c>
      <c r="I7" s="100">
        <v>81600</v>
      </c>
      <c r="J7" s="100">
        <v>61812</v>
      </c>
      <c r="K7" s="100">
        <v>82837</v>
      </c>
      <c r="L7" s="201">
        <v>83640</v>
      </c>
      <c r="M7" s="201">
        <v>83830</v>
      </c>
      <c r="N7" s="202">
        <v>84319</v>
      </c>
    </row>
    <row r="8" spans="1:14" s="12" customFormat="1" ht="15" customHeight="1" x14ac:dyDescent="0.2">
      <c r="A8" s="98" t="s">
        <v>1266</v>
      </c>
      <c r="B8" s="96">
        <v>20146</v>
      </c>
      <c r="C8" s="96">
        <v>20248</v>
      </c>
      <c r="D8" s="96">
        <v>20713</v>
      </c>
      <c r="E8" s="97">
        <v>20225</v>
      </c>
      <c r="F8" s="97">
        <v>20448</v>
      </c>
      <c r="G8" s="97">
        <v>20280</v>
      </c>
      <c r="H8" s="97">
        <v>20449</v>
      </c>
      <c r="I8" s="97">
        <v>18100</v>
      </c>
      <c r="J8" s="96" t="s">
        <v>440</v>
      </c>
      <c r="K8" s="96" t="s">
        <v>440</v>
      </c>
      <c r="L8" s="96" t="s">
        <v>440</v>
      </c>
      <c r="M8" s="97">
        <v>20159</v>
      </c>
      <c r="N8" s="97">
        <v>20690</v>
      </c>
    </row>
    <row r="9" spans="1:14" s="12" customFormat="1" ht="15" customHeight="1" x14ac:dyDescent="0.2">
      <c r="A9" s="99" t="s">
        <v>869</v>
      </c>
      <c r="B9" s="100">
        <v>108116</v>
      </c>
      <c r="C9" s="100">
        <v>106059</v>
      </c>
      <c r="D9" s="201" t="s">
        <v>440</v>
      </c>
      <c r="E9" s="100">
        <v>106205</v>
      </c>
      <c r="F9" s="100">
        <v>111238</v>
      </c>
      <c r="G9" s="100">
        <v>110894</v>
      </c>
      <c r="H9" s="100">
        <v>113708</v>
      </c>
      <c r="I9" s="100">
        <v>109418</v>
      </c>
      <c r="J9" s="100">
        <v>87928</v>
      </c>
      <c r="K9" s="201">
        <v>109365</v>
      </c>
      <c r="L9" s="100">
        <v>114729</v>
      </c>
      <c r="M9" s="100">
        <v>110423</v>
      </c>
      <c r="N9" s="101">
        <v>109312</v>
      </c>
    </row>
    <row r="10" spans="1:14" s="12" customFormat="1" ht="15" customHeight="1" x14ac:dyDescent="0.2">
      <c r="A10" s="98" t="s">
        <v>130</v>
      </c>
      <c r="B10" s="97">
        <v>81054</v>
      </c>
      <c r="C10" s="97">
        <v>78319</v>
      </c>
      <c r="D10" s="97">
        <v>81823</v>
      </c>
      <c r="E10" s="97">
        <v>80606</v>
      </c>
      <c r="F10" s="97">
        <v>81699</v>
      </c>
      <c r="G10" s="97">
        <v>82030</v>
      </c>
      <c r="H10" s="97">
        <v>84992</v>
      </c>
      <c r="I10" s="97">
        <v>78434</v>
      </c>
      <c r="J10" s="96">
        <v>61078</v>
      </c>
      <c r="K10" s="97">
        <v>83464</v>
      </c>
      <c r="L10" s="97">
        <v>89853</v>
      </c>
      <c r="M10" s="97">
        <v>85740</v>
      </c>
      <c r="N10" s="97">
        <v>84612</v>
      </c>
    </row>
    <row r="11" spans="1:14" s="12" customFormat="1" ht="15" customHeight="1" x14ac:dyDescent="0.2">
      <c r="A11" s="99" t="s">
        <v>870</v>
      </c>
      <c r="B11" s="100">
        <v>9961</v>
      </c>
      <c r="C11" s="201" t="s">
        <v>440</v>
      </c>
      <c r="D11" s="100">
        <v>10393</v>
      </c>
      <c r="E11" s="100">
        <v>10676</v>
      </c>
      <c r="F11" s="100">
        <v>10730</v>
      </c>
      <c r="G11" s="100">
        <v>10960</v>
      </c>
      <c r="H11" s="100">
        <v>11026</v>
      </c>
      <c r="I11" s="100">
        <v>9240</v>
      </c>
      <c r="J11" s="100">
        <v>7080</v>
      </c>
      <c r="K11" s="100">
        <v>9571</v>
      </c>
      <c r="L11" s="100">
        <v>10122</v>
      </c>
      <c r="M11" s="100">
        <v>9945</v>
      </c>
      <c r="N11" s="101">
        <v>9835</v>
      </c>
    </row>
    <row r="12" spans="1:14" s="12" customFormat="1" ht="15" customHeight="1" x14ac:dyDescent="0.2">
      <c r="A12" s="98" t="s">
        <v>304</v>
      </c>
      <c r="B12" s="96">
        <v>76417</v>
      </c>
      <c r="C12" s="96">
        <v>76192</v>
      </c>
      <c r="D12" s="97">
        <v>80254</v>
      </c>
      <c r="E12" s="96">
        <v>78083</v>
      </c>
      <c r="F12" s="96">
        <v>78999</v>
      </c>
      <c r="G12" s="96">
        <v>78113</v>
      </c>
      <c r="H12" s="96">
        <v>79931</v>
      </c>
      <c r="I12" s="96">
        <v>76505</v>
      </c>
      <c r="J12" s="96">
        <v>60355</v>
      </c>
      <c r="K12" s="96">
        <v>76972</v>
      </c>
      <c r="L12" s="96">
        <v>76837</v>
      </c>
      <c r="M12" s="96">
        <v>77439</v>
      </c>
      <c r="N12" s="96">
        <v>77324</v>
      </c>
    </row>
    <row r="13" spans="1:14" s="12" customFormat="1" ht="15" customHeight="1" x14ac:dyDescent="0.2">
      <c r="A13" s="99" t="s">
        <v>305</v>
      </c>
      <c r="B13" s="100">
        <v>31983</v>
      </c>
      <c r="C13" s="100">
        <v>28215</v>
      </c>
      <c r="D13" s="100">
        <v>29927</v>
      </c>
      <c r="E13" s="100">
        <v>30497</v>
      </c>
      <c r="F13" s="100">
        <v>31848</v>
      </c>
      <c r="G13" s="100">
        <v>32043</v>
      </c>
      <c r="H13" s="100">
        <v>35765</v>
      </c>
      <c r="I13" s="100">
        <v>38657</v>
      </c>
      <c r="J13" s="100">
        <v>31617</v>
      </c>
      <c r="K13" s="100">
        <v>32870</v>
      </c>
      <c r="L13" s="100">
        <v>31394</v>
      </c>
      <c r="M13" s="100">
        <v>30678</v>
      </c>
      <c r="N13" s="101">
        <v>30282</v>
      </c>
    </row>
    <row r="14" spans="1:14" s="12" customFormat="1" ht="15" customHeight="1" x14ac:dyDescent="0.2">
      <c r="A14" s="98" t="s">
        <v>871</v>
      </c>
      <c r="B14" s="97">
        <v>22662</v>
      </c>
      <c r="C14" s="97">
        <v>22035</v>
      </c>
      <c r="D14" s="97">
        <v>23880</v>
      </c>
      <c r="E14" s="97">
        <v>23258</v>
      </c>
      <c r="F14" s="97">
        <v>23349</v>
      </c>
      <c r="G14" s="97">
        <v>24074</v>
      </c>
      <c r="H14" s="97">
        <v>23668</v>
      </c>
      <c r="I14" s="96">
        <v>21518</v>
      </c>
      <c r="J14" s="96">
        <v>14964</v>
      </c>
      <c r="K14" s="96">
        <v>23342</v>
      </c>
      <c r="L14" s="96">
        <v>24438</v>
      </c>
      <c r="M14" s="97">
        <v>24242</v>
      </c>
      <c r="N14" s="97">
        <v>23178</v>
      </c>
    </row>
    <row r="15" spans="1:14" x14ac:dyDescent="0.2">
      <c r="A15" s="30" t="s">
        <v>1054</v>
      </c>
    </row>
  </sheetData>
  <phoneticPr fontId="0" type="noConversion"/>
  <pageMargins left="0.39370078740157483" right="0.39370078740157483" top="0.59055118110236227" bottom="0.59055118110236227" header="0" footer="0"/>
  <pageSetup paperSize="9" scale="4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4">
    <pageSetUpPr fitToPage="1"/>
  </sheetPr>
  <dimension ref="A1:B72"/>
  <sheetViews>
    <sheetView zoomScaleNormal="100" workbookViewId="0"/>
  </sheetViews>
  <sheetFormatPr baseColWidth="10" defaultRowHeight="12.75" x14ac:dyDescent="0.2"/>
  <cols>
    <col min="1" max="1" width="61.42578125" customWidth="1"/>
    <col min="2" max="2" width="9.5703125" style="1" bestFit="1" customWidth="1"/>
  </cols>
  <sheetData>
    <row r="1" spans="1:2" s="12" customFormat="1" ht="15.75" customHeight="1" x14ac:dyDescent="0.2">
      <c r="A1" s="63" t="s">
        <v>1111</v>
      </c>
      <c r="B1" s="66"/>
    </row>
    <row r="2" spans="1:2" s="12" customFormat="1" ht="12.75" customHeight="1" x14ac:dyDescent="0.2">
      <c r="A2" s="64"/>
      <c r="B2" s="66"/>
    </row>
    <row r="3" spans="1:2" s="12" customFormat="1" ht="18.75" customHeight="1" x14ac:dyDescent="0.2">
      <c r="A3" s="116" t="s">
        <v>835</v>
      </c>
      <c r="B3" s="120" t="s">
        <v>21</v>
      </c>
    </row>
    <row r="4" spans="1:2" s="192" customFormat="1" ht="15.4" customHeight="1" x14ac:dyDescent="0.2">
      <c r="A4" s="73" t="s">
        <v>131</v>
      </c>
      <c r="B4" s="58"/>
    </row>
    <row r="5" spans="1:2" s="12" customFormat="1" ht="15.4" customHeight="1" x14ac:dyDescent="0.2">
      <c r="A5" s="210" t="s">
        <v>134</v>
      </c>
      <c r="B5" s="60">
        <v>70704</v>
      </c>
    </row>
    <row r="6" spans="1:2" s="12" customFormat="1" ht="15.4" customHeight="1" x14ac:dyDescent="0.2">
      <c r="A6" s="103" t="s">
        <v>132</v>
      </c>
      <c r="B6" s="58">
        <v>52794</v>
      </c>
    </row>
    <row r="7" spans="1:2" s="12" customFormat="1" ht="15.4" customHeight="1" x14ac:dyDescent="0.2">
      <c r="A7" s="102" t="s">
        <v>133</v>
      </c>
      <c r="B7" s="60">
        <v>74446</v>
      </c>
    </row>
    <row r="8" spans="1:2" s="12" customFormat="1" ht="15.4" customHeight="1" x14ac:dyDescent="0.2">
      <c r="A8" s="103" t="s">
        <v>135</v>
      </c>
      <c r="B8" s="58">
        <v>14716</v>
      </c>
    </row>
    <row r="9" spans="1:2" s="12" customFormat="1" ht="15.4" customHeight="1" x14ac:dyDescent="0.2">
      <c r="A9" s="102" t="s">
        <v>136</v>
      </c>
      <c r="B9" s="104" t="s">
        <v>440</v>
      </c>
    </row>
    <row r="10" spans="1:2" s="192" customFormat="1" ht="15.4" customHeight="1" x14ac:dyDescent="0.2">
      <c r="A10" s="103" t="s">
        <v>137</v>
      </c>
      <c r="B10" s="58">
        <v>7725</v>
      </c>
    </row>
    <row r="11" spans="1:2" s="12" customFormat="1" ht="15.4" customHeight="1" x14ac:dyDescent="0.2">
      <c r="A11" s="102" t="s">
        <v>138</v>
      </c>
      <c r="B11" s="60">
        <v>23738</v>
      </c>
    </row>
    <row r="12" spans="1:2" s="12" customFormat="1" ht="15.4" customHeight="1" x14ac:dyDescent="0.2">
      <c r="A12" s="103" t="s">
        <v>103</v>
      </c>
      <c r="B12" s="58">
        <v>11536</v>
      </c>
    </row>
    <row r="13" spans="1:2" s="12" customFormat="1" ht="15.4" customHeight="1" x14ac:dyDescent="0.2">
      <c r="A13" s="102" t="s">
        <v>561</v>
      </c>
      <c r="B13" s="60">
        <v>12510</v>
      </c>
    </row>
    <row r="14" spans="1:2" s="12" customFormat="1" ht="15.4" customHeight="1" x14ac:dyDescent="0.2">
      <c r="A14" s="103" t="s">
        <v>139</v>
      </c>
      <c r="B14" s="58">
        <v>60517</v>
      </c>
    </row>
    <row r="15" spans="1:2" s="12" customFormat="1" ht="15.4" customHeight="1" x14ac:dyDescent="0.2">
      <c r="A15" s="102" t="s">
        <v>140</v>
      </c>
      <c r="B15" s="60">
        <v>46153</v>
      </c>
    </row>
    <row r="16" spans="1:2" s="12" customFormat="1" ht="15.4" customHeight="1" x14ac:dyDescent="0.2">
      <c r="A16" s="103" t="s">
        <v>141</v>
      </c>
      <c r="B16" s="58">
        <v>8167</v>
      </c>
    </row>
    <row r="17" spans="1:2" s="12" customFormat="1" ht="15.4" customHeight="1" x14ac:dyDescent="0.2">
      <c r="A17" s="102" t="s">
        <v>142</v>
      </c>
      <c r="B17" s="60">
        <v>27256</v>
      </c>
    </row>
    <row r="18" spans="1:2" s="12" customFormat="1" ht="15.4" customHeight="1" x14ac:dyDescent="0.2">
      <c r="A18" s="103" t="s">
        <v>429</v>
      </c>
      <c r="B18" s="58">
        <v>55656</v>
      </c>
    </row>
    <row r="19" spans="1:2" s="192" customFormat="1" ht="15.4" customHeight="1" x14ac:dyDescent="0.2">
      <c r="A19" s="210" t="s">
        <v>33</v>
      </c>
      <c r="B19" s="60">
        <v>9038</v>
      </c>
    </row>
    <row r="20" spans="1:2" s="12" customFormat="1" ht="15.4" customHeight="1" x14ac:dyDescent="0.2">
      <c r="A20" s="211" t="s">
        <v>233</v>
      </c>
      <c r="B20" s="58"/>
    </row>
    <row r="21" spans="1:2" s="12" customFormat="1" ht="15.4" customHeight="1" x14ac:dyDescent="0.2">
      <c r="A21" s="210" t="s">
        <v>834</v>
      </c>
      <c r="B21" s="60">
        <v>17188</v>
      </c>
    </row>
    <row r="22" spans="1:2" s="12" customFormat="1" ht="15.4" customHeight="1" x14ac:dyDescent="0.2">
      <c r="A22" s="103" t="s">
        <v>836</v>
      </c>
      <c r="B22" s="58">
        <v>37702</v>
      </c>
    </row>
    <row r="23" spans="1:2" s="12" customFormat="1" ht="15.4" customHeight="1" x14ac:dyDescent="0.2">
      <c r="A23" s="210" t="s">
        <v>143</v>
      </c>
      <c r="B23" s="60">
        <v>17452</v>
      </c>
    </row>
    <row r="24" spans="1:2" s="12" customFormat="1" ht="15.4" customHeight="1" x14ac:dyDescent="0.2">
      <c r="A24" s="103" t="s">
        <v>837</v>
      </c>
      <c r="B24" s="58">
        <v>40805</v>
      </c>
    </row>
    <row r="25" spans="1:2" s="12" customFormat="1" ht="15" customHeight="1" x14ac:dyDescent="0.2">
      <c r="A25" s="210" t="s">
        <v>838</v>
      </c>
      <c r="B25" s="60">
        <v>41234</v>
      </c>
    </row>
    <row r="26" spans="1:2" s="12" customFormat="1" ht="15.4" customHeight="1" x14ac:dyDescent="0.2">
      <c r="A26" s="103" t="s">
        <v>839</v>
      </c>
      <c r="B26" s="58">
        <v>27754</v>
      </c>
    </row>
    <row r="27" spans="1:2" s="192" customFormat="1" ht="15.4" customHeight="1" x14ac:dyDescent="0.2">
      <c r="A27" s="210" t="s">
        <v>104</v>
      </c>
      <c r="B27" s="60">
        <v>24625</v>
      </c>
    </row>
    <row r="28" spans="1:2" s="12" customFormat="1" ht="15" customHeight="1" x14ac:dyDescent="0.2">
      <c r="A28" s="236" t="s">
        <v>144</v>
      </c>
      <c r="B28" s="58"/>
    </row>
    <row r="29" spans="1:2" s="12" customFormat="1" ht="15.4" customHeight="1" x14ac:dyDescent="0.2">
      <c r="A29" s="212" t="s">
        <v>242</v>
      </c>
      <c r="B29" s="60">
        <v>29878</v>
      </c>
    </row>
    <row r="30" spans="1:2" s="12" customFormat="1" ht="15" customHeight="1" x14ac:dyDescent="0.2">
      <c r="A30" s="211" t="s">
        <v>243</v>
      </c>
      <c r="B30" s="58">
        <v>21267</v>
      </c>
    </row>
    <row r="31" spans="1:2" s="12" customFormat="1" ht="15.4" customHeight="1" x14ac:dyDescent="0.2">
      <c r="A31" s="212" t="s">
        <v>244</v>
      </c>
      <c r="B31" s="60">
        <v>33657</v>
      </c>
    </row>
    <row r="32" spans="1:2" s="12" customFormat="1" ht="15.75" customHeight="1" x14ac:dyDescent="0.2">
      <c r="A32" s="103" t="s">
        <v>840</v>
      </c>
      <c r="B32" s="58">
        <v>25271</v>
      </c>
    </row>
    <row r="33" spans="1:2" s="12" customFormat="1" ht="15.4" customHeight="1" x14ac:dyDescent="0.2">
      <c r="A33" s="210" t="s">
        <v>431</v>
      </c>
      <c r="B33" s="60">
        <v>38662</v>
      </c>
    </row>
    <row r="34" spans="1:2" s="12" customFormat="1" ht="15" customHeight="1" x14ac:dyDescent="0.2">
      <c r="A34" s="103" t="s">
        <v>841</v>
      </c>
      <c r="B34" s="58">
        <v>46831</v>
      </c>
    </row>
    <row r="35" spans="1:2" s="12" customFormat="1" ht="15.4" customHeight="1" x14ac:dyDescent="0.2">
      <c r="A35" s="210" t="s">
        <v>842</v>
      </c>
      <c r="B35" s="60">
        <v>49019</v>
      </c>
    </row>
    <row r="36" spans="1:2" s="12" customFormat="1" ht="15" customHeight="1" x14ac:dyDescent="0.2">
      <c r="A36" s="103" t="s">
        <v>2</v>
      </c>
      <c r="B36" s="58">
        <v>45949</v>
      </c>
    </row>
    <row r="37" spans="1:2" s="12" customFormat="1" ht="15.4" customHeight="1" x14ac:dyDescent="0.2">
      <c r="A37" s="210" t="s">
        <v>843</v>
      </c>
      <c r="B37" s="60">
        <v>34121</v>
      </c>
    </row>
    <row r="38" spans="1:2" s="12" customFormat="1" ht="15" customHeight="1" x14ac:dyDescent="0.2">
      <c r="A38" s="103" t="s">
        <v>866</v>
      </c>
      <c r="B38" s="58">
        <v>19688</v>
      </c>
    </row>
    <row r="39" spans="1:2" s="192" customFormat="1" ht="15.4" customHeight="1" x14ac:dyDescent="0.2">
      <c r="A39" s="210" t="s">
        <v>867</v>
      </c>
      <c r="B39" s="104">
        <v>53956</v>
      </c>
    </row>
    <row r="40" spans="1:2" s="12" customFormat="1" ht="15" customHeight="1" x14ac:dyDescent="0.2">
      <c r="A40" s="103" t="s">
        <v>0</v>
      </c>
      <c r="B40" s="58">
        <v>52193</v>
      </c>
    </row>
    <row r="41" spans="1:2" s="192" customFormat="1" ht="15.4" customHeight="1" x14ac:dyDescent="0.2">
      <c r="A41" s="210" t="s">
        <v>844</v>
      </c>
      <c r="B41" s="104">
        <v>51674</v>
      </c>
    </row>
    <row r="42" spans="1:2" s="12" customFormat="1" ht="15" customHeight="1" x14ac:dyDescent="0.2">
      <c r="A42" s="103" t="s">
        <v>218</v>
      </c>
      <c r="B42" s="58">
        <v>63493</v>
      </c>
    </row>
    <row r="43" spans="1:2" s="192" customFormat="1" ht="15.4" customHeight="1" x14ac:dyDescent="0.2">
      <c r="A43" s="210" t="s">
        <v>852</v>
      </c>
      <c r="B43" s="104">
        <v>57653</v>
      </c>
    </row>
    <row r="44" spans="1:2" s="12" customFormat="1" ht="15" customHeight="1" x14ac:dyDescent="0.2">
      <c r="A44" s="103" t="s">
        <v>245</v>
      </c>
      <c r="B44" s="58">
        <v>58151</v>
      </c>
    </row>
    <row r="45" spans="1:2" s="12" customFormat="1" ht="15.4" customHeight="1" x14ac:dyDescent="0.2">
      <c r="A45" s="212" t="s">
        <v>146</v>
      </c>
      <c r="B45" s="60"/>
    </row>
    <row r="46" spans="1:2" s="12" customFormat="1" ht="15.4" customHeight="1" x14ac:dyDescent="0.2">
      <c r="A46" s="103" t="s">
        <v>853</v>
      </c>
      <c r="B46" s="58">
        <v>55571</v>
      </c>
    </row>
    <row r="47" spans="1:2" s="12" customFormat="1" ht="15.4" customHeight="1" x14ac:dyDescent="0.2">
      <c r="A47" s="210" t="s">
        <v>854</v>
      </c>
      <c r="B47" s="60">
        <v>37500</v>
      </c>
    </row>
    <row r="48" spans="1:2" s="12" customFormat="1" ht="15.4" customHeight="1" x14ac:dyDescent="0.2">
      <c r="A48" s="103" t="s">
        <v>855</v>
      </c>
      <c r="B48" s="58">
        <v>42183</v>
      </c>
    </row>
    <row r="49" spans="1:2" s="12" customFormat="1" ht="15" customHeight="1" x14ac:dyDescent="0.2">
      <c r="A49" s="210" t="s">
        <v>856</v>
      </c>
      <c r="B49" s="60">
        <v>57286</v>
      </c>
    </row>
    <row r="50" spans="1:2" s="12" customFormat="1" ht="15" customHeight="1" x14ac:dyDescent="0.2">
      <c r="A50" s="103" t="s">
        <v>857</v>
      </c>
      <c r="B50" s="58">
        <v>27844</v>
      </c>
    </row>
    <row r="51" spans="1:2" s="12" customFormat="1" ht="15" customHeight="1" x14ac:dyDescent="0.2">
      <c r="A51" s="210" t="s">
        <v>858</v>
      </c>
      <c r="B51" s="60">
        <v>54185</v>
      </c>
    </row>
    <row r="52" spans="1:2" s="12" customFormat="1" ht="15" customHeight="1" x14ac:dyDescent="0.2">
      <c r="A52" s="103" t="s">
        <v>859</v>
      </c>
      <c r="B52" s="58">
        <v>63597</v>
      </c>
    </row>
    <row r="53" spans="1:2" s="192" customFormat="1" ht="15" customHeight="1" x14ac:dyDescent="0.2">
      <c r="A53" s="210" t="s">
        <v>860</v>
      </c>
      <c r="B53" s="60">
        <v>63154</v>
      </c>
    </row>
    <row r="54" spans="1:2" s="12" customFormat="1" ht="15" customHeight="1" x14ac:dyDescent="0.2">
      <c r="A54" s="103" t="s">
        <v>861</v>
      </c>
      <c r="B54" s="58">
        <v>46335</v>
      </c>
    </row>
    <row r="55" spans="1:2" s="192" customFormat="1" ht="15" customHeight="1" x14ac:dyDescent="0.2">
      <c r="A55" s="212" t="s">
        <v>234</v>
      </c>
      <c r="B55" s="60"/>
    </row>
    <row r="56" spans="1:2" s="12" customFormat="1" ht="15" customHeight="1" x14ac:dyDescent="0.2">
      <c r="A56" s="103" t="s">
        <v>862</v>
      </c>
      <c r="B56" s="58">
        <v>44742</v>
      </c>
    </row>
    <row r="57" spans="1:2" s="192" customFormat="1" ht="15" customHeight="1" x14ac:dyDescent="0.2">
      <c r="A57" s="210" t="s">
        <v>219</v>
      </c>
      <c r="B57" s="60">
        <v>34092</v>
      </c>
    </row>
    <row r="58" spans="1:2" s="12" customFormat="1" ht="15" customHeight="1" x14ac:dyDescent="0.2">
      <c r="A58" s="103" t="s">
        <v>863</v>
      </c>
      <c r="B58" s="58">
        <v>38809</v>
      </c>
    </row>
    <row r="59" spans="1:2" s="12" customFormat="1" ht="15" customHeight="1" x14ac:dyDescent="0.2">
      <c r="A59" s="210" t="s">
        <v>864</v>
      </c>
      <c r="B59" s="60">
        <v>42256</v>
      </c>
    </row>
    <row r="60" spans="1:2" s="192" customFormat="1" ht="15" customHeight="1" x14ac:dyDescent="0.2">
      <c r="A60" s="103" t="s">
        <v>3</v>
      </c>
      <c r="B60" s="58">
        <v>60777</v>
      </c>
    </row>
    <row r="61" spans="1:2" s="12" customFormat="1" ht="15" customHeight="1" x14ac:dyDescent="0.2">
      <c r="A61" s="210" t="s">
        <v>432</v>
      </c>
      <c r="B61" s="60">
        <v>41056</v>
      </c>
    </row>
    <row r="62" spans="1:2" ht="15" customHeight="1" x14ac:dyDescent="0.2">
      <c r="A62" s="103" t="s">
        <v>433</v>
      </c>
      <c r="B62" s="58">
        <v>62604</v>
      </c>
    </row>
    <row r="63" spans="1:2" s="12" customFormat="1" ht="15" customHeight="1" x14ac:dyDescent="0.2">
      <c r="A63" s="74" t="s">
        <v>147</v>
      </c>
      <c r="B63" s="60"/>
    </row>
    <row r="64" spans="1:2" s="12" customFormat="1" ht="15" customHeight="1" x14ac:dyDescent="0.2">
      <c r="A64" s="103" t="s">
        <v>5</v>
      </c>
      <c r="B64" s="58">
        <v>25744</v>
      </c>
    </row>
    <row r="65" spans="1:2" s="12" customFormat="1" ht="15" customHeight="1" x14ac:dyDescent="0.2">
      <c r="A65" s="210" t="s">
        <v>865</v>
      </c>
      <c r="B65" s="60">
        <v>33594</v>
      </c>
    </row>
    <row r="66" spans="1:2" s="12" customFormat="1" ht="15" customHeight="1" x14ac:dyDescent="0.2">
      <c r="A66" s="103" t="s">
        <v>9</v>
      </c>
      <c r="B66" s="58">
        <v>46910</v>
      </c>
    </row>
    <row r="67" spans="1:2" s="12" customFormat="1" ht="15" customHeight="1" x14ac:dyDescent="0.2">
      <c r="A67" s="210" t="s">
        <v>8</v>
      </c>
      <c r="B67" s="60">
        <v>35405</v>
      </c>
    </row>
    <row r="68" spans="1:2" ht="15" customHeight="1" x14ac:dyDescent="0.2">
      <c r="A68" s="103" t="s">
        <v>7</v>
      </c>
      <c r="B68" s="58">
        <v>16194</v>
      </c>
    </row>
    <row r="69" spans="1:2" ht="15" customHeight="1" x14ac:dyDescent="0.2">
      <c r="A69" s="210" t="s">
        <v>6</v>
      </c>
      <c r="B69" s="60">
        <v>21891</v>
      </c>
    </row>
    <row r="70" spans="1:2" ht="15" customHeight="1" x14ac:dyDescent="0.2">
      <c r="A70" s="103" t="s">
        <v>4</v>
      </c>
      <c r="B70" s="58">
        <v>35056</v>
      </c>
    </row>
    <row r="71" spans="1:2" ht="15" customHeight="1" x14ac:dyDescent="0.2">
      <c r="A71" s="210" t="s">
        <v>83</v>
      </c>
      <c r="B71" s="60">
        <v>25718</v>
      </c>
    </row>
    <row r="72" spans="1:2" x14ac:dyDescent="0.2">
      <c r="A72" s="30" t="s">
        <v>1054</v>
      </c>
    </row>
  </sheetData>
  <phoneticPr fontId="0" type="noConversion"/>
  <pageMargins left="0.39370078740157483" right="0.39370078740157483" top="0.59055118110236227" bottom="0.59055118110236227" header="0" footer="0"/>
  <pageSetup paperSize="9" scale="6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5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2" t="s">
        <v>76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7"/>
  <dimension ref="A1:C27"/>
  <sheetViews>
    <sheetView workbookViewId="0"/>
  </sheetViews>
  <sheetFormatPr baseColWidth="10" defaultRowHeight="12.75" x14ac:dyDescent="0.2"/>
  <cols>
    <col min="1" max="3" width="15" customWidth="1"/>
  </cols>
  <sheetData>
    <row r="1" spans="1:3" ht="15" x14ac:dyDescent="0.25">
      <c r="A1" s="24" t="s">
        <v>1261</v>
      </c>
      <c r="B1" s="25"/>
    </row>
    <row r="3" spans="1:3" ht="18.75" customHeight="1" x14ac:dyDescent="0.2">
      <c r="A3" s="94"/>
      <c r="B3" s="106" t="s">
        <v>1259</v>
      </c>
      <c r="C3" s="106" t="s">
        <v>1260</v>
      </c>
    </row>
    <row r="4" spans="1:3" ht="15" customHeight="1" x14ac:dyDescent="0.2">
      <c r="A4" s="305">
        <v>2017</v>
      </c>
      <c r="B4" s="61">
        <v>141</v>
      </c>
      <c r="C4" s="61">
        <v>43.5</v>
      </c>
    </row>
    <row r="5" spans="1:3" ht="15" customHeight="1" x14ac:dyDescent="0.2">
      <c r="A5" s="28">
        <v>2016</v>
      </c>
      <c r="B5" s="77">
        <v>133</v>
      </c>
      <c r="C5" s="62">
        <v>43.5</v>
      </c>
    </row>
    <row r="6" spans="1:3" ht="15" customHeight="1" x14ac:dyDescent="0.2">
      <c r="A6" s="318">
        <v>2015</v>
      </c>
      <c r="B6" s="61">
        <v>131</v>
      </c>
      <c r="C6" s="61">
        <v>43.5</v>
      </c>
    </row>
    <row r="7" spans="1:3" ht="15" customHeight="1" x14ac:dyDescent="0.2">
      <c r="A7" s="28">
        <v>2014</v>
      </c>
      <c r="B7" s="77">
        <v>127</v>
      </c>
      <c r="C7" s="62">
        <v>43.5</v>
      </c>
    </row>
    <row r="8" spans="1:3" ht="15" customHeight="1" x14ac:dyDescent="0.2">
      <c r="A8" s="318">
        <v>2013</v>
      </c>
      <c r="B8" s="61">
        <v>123</v>
      </c>
      <c r="C8" s="61">
        <v>30.5</v>
      </c>
    </row>
    <row r="9" spans="1:3" ht="15" customHeight="1" x14ac:dyDescent="0.2">
      <c r="A9" s="28">
        <v>2012</v>
      </c>
      <c r="B9" s="77">
        <v>121</v>
      </c>
      <c r="C9" s="62">
        <v>30.5</v>
      </c>
    </row>
    <row r="10" spans="1:3" ht="15" customHeight="1" x14ac:dyDescent="0.2">
      <c r="A10" s="318">
        <v>2011</v>
      </c>
      <c r="B10" s="61">
        <v>121</v>
      </c>
      <c r="C10" s="61">
        <v>30.5</v>
      </c>
    </row>
    <row r="11" spans="1:3" ht="15" customHeight="1" x14ac:dyDescent="0.2">
      <c r="A11" s="28">
        <v>2010</v>
      </c>
      <c r="B11" s="77">
        <v>108</v>
      </c>
      <c r="C11" s="62">
        <v>30.5</v>
      </c>
    </row>
    <row r="12" spans="1:3" ht="15" customHeight="1" x14ac:dyDescent="0.2">
      <c r="A12" s="318">
        <v>2009</v>
      </c>
      <c r="B12" s="61">
        <v>108</v>
      </c>
      <c r="C12" s="34">
        <v>20</v>
      </c>
    </row>
    <row r="13" spans="1:3" ht="15" customHeight="1" x14ac:dyDescent="0.2">
      <c r="A13" s="28">
        <v>2008</v>
      </c>
      <c r="B13" s="77">
        <v>83</v>
      </c>
      <c r="C13" s="62" t="s">
        <v>440</v>
      </c>
    </row>
    <row r="14" spans="1:3" ht="15" customHeight="1" x14ac:dyDescent="0.2">
      <c r="A14" s="318">
        <v>2007</v>
      </c>
      <c r="B14" s="61">
        <v>80</v>
      </c>
      <c r="C14" s="61" t="s">
        <v>440</v>
      </c>
    </row>
    <row r="15" spans="1:3" ht="15" customHeight="1" x14ac:dyDescent="0.2">
      <c r="A15" s="28">
        <v>2006</v>
      </c>
      <c r="B15" s="77">
        <v>75</v>
      </c>
      <c r="C15" s="62" t="s">
        <v>440</v>
      </c>
    </row>
    <row r="16" spans="1:3" ht="15" customHeight="1" x14ac:dyDescent="0.2">
      <c r="A16" s="318">
        <v>2005</v>
      </c>
      <c r="B16" s="61">
        <v>69</v>
      </c>
      <c r="C16" s="61" t="s">
        <v>440</v>
      </c>
    </row>
    <row r="17" spans="1:3" ht="15" customHeight="1" x14ac:dyDescent="0.2">
      <c r="A17" s="28">
        <v>2004</v>
      </c>
      <c r="B17" s="77">
        <v>68</v>
      </c>
      <c r="C17" s="62" t="s">
        <v>440</v>
      </c>
    </row>
    <row r="18" spans="1:3" ht="15" customHeight="1" x14ac:dyDescent="0.2">
      <c r="A18" s="318">
        <v>2003</v>
      </c>
      <c r="B18" s="61">
        <v>62</v>
      </c>
      <c r="C18" s="61" t="s">
        <v>440</v>
      </c>
    </row>
    <row r="19" spans="1:3" ht="15" customHeight="1" x14ac:dyDescent="0.2">
      <c r="A19" s="28">
        <v>2002</v>
      </c>
      <c r="B19" s="77">
        <v>57</v>
      </c>
      <c r="C19" s="62" t="s">
        <v>440</v>
      </c>
    </row>
    <row r="20" spans="1:3" ht="15" customHeight="1" x14ac:dyDescent="0.2">
      <c r="A20" s="318">
        <v>2001</v>
      </c>
      <c r="B20" s="61">
        <v>52</v>
      </c>
      <c r="C20" s="61" t="s">
        <v>440</v>
      </c>
    </row>
    <row r="21" spans="1:3" ht="15" customHeight="1" x14ac:dyDescent="0.2">
      <c r="A21" s="28">
        <v>2000</v>
      </c>
      <c r="B21" s="77">
        <v>42</v>
      </c>
      <c r="C21" s="62" t="s">
        <v>440</v>
      </c>
    </row>
    <row r="22" spans="1:3" ht="15" customHeight="1" x14ac:dyDescent="0.2">
      <c r="A22" s="318">
        <v>1999</v>
      </c>
      <c r="B22" s="61">
        <v>34</v>
      </c>
      <c r="C22" s="61" t="s">
        <v>440</v>
      </c>
    </row>
    <row r="23" spans="1:3" ht="15" customHeight="1" x14ac:dyDescent="0.2">
      <c r="A23" s="28">
        <v>1998</v>
      </c>
      <c r="B23" s="77">
        <v>23</v>
      </c>
      <c r="C23" s="62" t="s">
        <v>440</v>
      </c>
    </row>
    <row r="24" spans="1:3" ht="15" customHeight="1" x14ac:dyDescent="0.2">
      <c r="A24" s="318">
        <v>1997</v>
      </c>
      <c r="B24" s="61">
        <v>21</v>
      </c>
      <c r="C24" s="61" t="s">
        <v>440</v>
      </c>
    </row>
    <row r="25" spans="1:3" ht="15" customHeight="1" x14ac:dyDescent="0.2">
      <c r="A25" s="28">
        <v>1996</v>
      </c>
      <c r="B25" s="77">
        <v>16</v>
      </c>
      <c r="C25" s="62" t="s">
        <v>440</v>
      </c>
    </row>
    <row r="26" spans="1:3" x14ac:dyDescent="0.2">
      <c r="A26" s="30" t="s">
        <v>1258</v>
      </c>
    </row>
    <row r="27" spans="1:3" x14ac:dyDescent="0.2">
      <c r="A27" s="30" t="s">
        <v>1054</v>
      </c>
    </row>
  </sheetData>
  <phoneticPr fontId="4" type="noConversion"/>
  <pageMargins left="0.19685039370078741" right="0.19685039370078741" top="0.19685039370078741" bottom="0.19685039370078741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6">
    <pageSetUpPr fitToPage="1"/>
  </sheetPr>
  <dimension ref="B1:F89"/>
  <sheetViews>
    <sheetView workbookViewId="0"/>
  </sheetViews>
  <sheetFormatPr baseColWidth="10" defaultColWidth="11.42578125" defaultRowHeight="12.75" x14ac:dyDescent="0.2"/>
  <cols>
    <col min="1" max="1" width="5.5703125" style="129" customWidth="1"/>
    <col min="2" max="2" width="75.7109375" style="129" customWidth="1"/>
    <col min="3" max="3" width="5.5703125" style="129" customWidth="1"/>
    <col min="4" max="16384" width="11.42578125" style="129"/>
  </cols>
  <sheetData>
    <row r="1" spans="6:6" s="13" customFormat="1" x14ac:dyDescent="0.2"/>
    <row r="4" spans="6:6" s="13" customFormat="1" x14ac:dyDescent="0.2"/>
    <row r="5" spans="6:6" s="13" customFormat="1" x14ac:dyDescent="0.2">
      <c r="F5" s="153"/>
    </row>
    <row r="6" spans="6:6" s="13" customFormat="1" x14ac:dyDescent="0.2">
      <c r="F6" s="153"/>
    </row>
    <row r="7" spans="6:6" s="13" customFormat="1" x14ac:dyDescent="0.2">
      <c r="F7" s="153"/>
    </row>
    <row r="8" spans="6:6" s="13" customFormat="1" x14ac:dyDescent="0.2">
      <c r="F8" s="153"/>
    </row>
    <row r="9" spans="6:6" s="13" customFormat="1" x14ac:dyDescent="0.2">
      <c r="F9" s="153"/>
    </row>
    <row r="10" spans="6:6" s="13" customFormat="1" x14ac:dyDescent="0.2">
      <c r="F10" s="153"/>
    </row>
    <row r="11" spans="6:6" s="13" customFormat="1" x14ac:dyDescent="0.2">
      <c r="F11" s="153"/>
    </row>
    <row r="12" spans="6:6" s="13" customFormat="1" x14ac:dyDescent="0.2">
      <c r="F12" s="153"/>
    </row>
    <row r="13" spans="6:6" s="13" customFormat="1" x14ac:dyDescent="0.2">
      <c r="F13" s="153"/>
    </row>
    <row r="14" spans="6:6" s="13" customFormat="1" x14ac:dyDescent="0.2">
      <c r="F14" s="153"/>
    </row>
    <row r="15" spans="6:6" s="13" customFormat="1" x14ac:dyDescent="0.2">
      <c r="F15" s="153"/>
    </row>
    <row r="16" spans="6:6" s="13" customFormat="1" x14ac:dyDescent="0.2">
      <c r="F16" s="153"/>
    </row>
    <row r="18" spans="2:6" s="13" customFormat="1" x14ac:dyDescent="0.2">
      <c r="F18" s="153"/>
    </row>
    <row r="19" spans="2:6" s="13" customFormat="1" x14ac:dyDescent="0.2">
      <c r="F19" s="153"/>
    </row>
    <row r="20" spans="2:6" s="13" customFormat="1" x14ac:dyDescent="0.2">
      <c r="F20" s="153"/>
    </row>
    <row r="21" spans="2:6" s="13" customFormat="1" x14ac:dyDescent="0.2">
      <c r="F21" s="153"/>
    </row>
    <row r="22" spans="2:6" s="13" customFormat="1" x14ac:dyDescent="0.2">
      <c r="F22" s="153"/>
    </row>
    <row r="23" spans="2:6" s="13" customFormat="1" x14ac:dyDescent="0.2">
      <c r="F23" s="153"/>
    </row>
    <row r="24" spans="2:6" s="13" customFormat="1" x14ac:dyDescent="0.2">
      <c r="F24" s="153"/>
    </row>
    <row r="25" spans="2:6" ht="14.25" x14ac:dyDescent="0.2">
      <c r="B25" s="24"/>
      <c r="F25" s="154"/>
    </row>
    <row r="26" spans="2:6" x14ac:dyDescent="0.2">
      <c r="F26" s="154"/>
    </row>
    <row r="27" spans="2:6" x14ac:dyDescent="0.2">
      <c r="F27" s="154"/>
    </row>
    <row r="28" spans="2:6" x14ac:dyDescent="0.2">
      <c r="F28" s="154"/>
    </row>
    <row r="29" spans="2:6" x14ac:dyDescent="0.2">
      <c r="E29" s="155"/>
      <c r="F29" s="154"/>
    </row>
    <row r="30" spans="2:6" x14ac:dyDescent="0.2">
      <c r="F30" s="154"/>
    </row>
    <row r="31" spans="2:6" x14ac:dyDescent="0.2">
      <c r="F31" s="154"/>
    </row>
    <row r="32" spans="2:6" x14ac:dyDescent="0.2">
      <c r="F32" s="154"/>
    </row>
    <row r="33" spans="5:6" x14ac:dyDescent="0.2">
      <c r="F33" s="154"/>
    </row>
    <row r="34" spans="5:6" x14ac:dyDescent="0.2">
      <c r="F34" s="154"/>
    </row>
    <row r="35" spans="5:6" x14ac:dyDescent="0.2">
      <c r="F35" s="154"/>
    </row>
    <row r="36" spans="5:6" x14ac:dyDescent="0.2">
      <c r="F36" s="154"/>
    </row>
    <row r="37" spans="5:6" x14ac:dyDescent="0.2">
      <c r="F37" s="154"/>
    </row>
    <row r="38" spans="5:6" x14ac:dyDescent="0.2">
      <c r="F38" s="154"/>
    </row>
    <row r="39" spans="5:6" x14ac:dyDescent="0.2">
      <c r="F39" s="154"/>
    </row>
    <row r="40" spans="5:6" x14ac:dyDescent="0.2">
      <c r="F40" s="154"/>
    </row>
    <row r="41" spans="5:6" x14ac:dyDescent="0.2">
      <c r="E41" s="155"/>
      <c r="F41" s="154"/>
    </row>
    <row r="42" spans="5:6" x14ac:dyDescent="0.2">
      <c r="F42" s="154"/>
    </row>
    <row r="43" spans="5:6" x14ac:dyDescent="0.2">
      <c r="F43" s="154"/>
    </row>
    <row r="44" spans="5:6" x14ac:dyDescent="0.2">
      <c r="F44" s="154"/>
    </row>
    <row r="45" spans="5:6" x14ac:dyDescent="0.2">
      <c r="F45" s="154"/>
    </row>
    <row r="46" spans="5:6" x14ac:dyDescent="0.2">
      <c r="F46" s="154"/>
    </row>
    <row r="47" spans="5:6" x14ac:dyDescent="0.2">
      <c r="F47" s="154"/>
    </row>
    <row r="48" spans="5:6" x14ac:dyDescent="0.2">
      <c r="F48" s="154"/>
    </row>
    <row r="49" spans="5:6" x14ac:dyDescent="0.2">
      <c r="F49" s="154"/>
    </row>
    <row r="50" spans="5:6" x14ac:dyDescent="0.2">
      <c r="F50" s="154"/>
    </row>
    <row r="51" spans="5:6" x14ac:dyDescent="0.2">
      <c r="F51" s="154"/>
    </row>
    <row r="52" spans="5:6" x14ac:dyDescent="0.2">
      <c r="F52" s="154"/>
    </row>
    <row r="53" spans="5:6" x14ac:dyDescent="0.2">
      <c r="E53" s="155"/>
      <c r="F53" s="154"/>
    </row>
    <row r="54" spans="5:6" x14ac:dyDescent="0.2">
      <c r="F54" s="154"/>
    </row>
    <row r="55" spans="5:6" x14ac:dyDescent="0.2">
      <c r="F55" s="154"/>
    </row>
    <row r="56" spans="5:6" x14ac:dyDescent="0.2">
      <c r="F56" s="154"/>
    </row>
    <row r="57" spans="5:6" x14ac:dyDescent="0.2">
      <c r="F57" s="154"/>
    </row>
    <row r="58" spans="5:6" x14ac:dyDescent="0.2">
      <c r="F58" s="154"/>
    </row>
    <row r="59" spans="5:6" x14ac:dyDescent="0.2">
      <c r="F59" s="154"/>
    </row>
    <row r="60" spans="5:6" x14ac:dyDescent="0.2">
      <c r="F60" s="154"/>
    </row>
    <row r="61" spans="5:6" x14ac:dyDescent="0.2">
      <c r="F61" s="154"/>
    </row>
    <row r="62" spans="5:6" x14ac:dyDescent="0.2">
      <c r="F62" s="154"/>
    </row>
    <row r="63" spans="5:6" x14ac:dyDescent="0.2">
      <c r="F63" s="154"/>
    </row>
    <row r="64" spans="5:6" x14ac:dyDescent="0.2">
      <c r="F64" s="154"/>
    </row>
    <row r="65" spans="5:6" x14ac:dyDescent="0.2">
      <c r="E65" s="155"/>
    </row>
    <row r="77" spans="5:6" x14ac:dyDescent="0.2">
      <c r="E77" s="155"/>
      <c r="F77" s="154"/>
    </row>
    <row r="89" spans="5:6" x14ac:dyDescent="0.2">
      <c r="E89" s="155"/>
      <c r="F89" s="154"/>
    </row>
  </sheetData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6">
    <pageSetUpPr fitToPage="1"/>
  </sheetPr>
  <dimension ref="A1:B48"/>
  <sheetViews>
    <sheetView workbookViewId="0"/>
  </sheetViews>
  <sheetFormatPr baseColWidth="10" defaultRowHeight="12.75" x14ac:dyDescent="0.2"/>
  <cols>
    <col min="1" max="1" width="43.7109375" customWidth="1"/>
    <col min="2" max="2" width="8.5703125" style="2" customWidth="1"/>
  </cols>
  <sheetData>
    <row r="1" spans="1:2" ht="15.75" customHeight="1" x14ac:dyDescent="0.2">
      <c r="A1" s="24" t="s">
        <v>1262</v>
      </c>
      <c r="B1" s="16"/>
    </row>
    <row r="2" spans="1:2" x14ac:dyDescent="0.2">
      <c r="A2" s="23"/>
      <c r="B2" s="16"/>
    </row>
    <row r="3" spans="1:2" ht="18.75" customHeight="1" x14ac:dyDescent="0.2">
      <c r="A3" s="94"/>
      <c r="B3" s="106" t="s">
        <v>761</v>
      </c>
    </row>
    <row r="4" spans="1:2" ht="15.4" customHeight="1" x14ac:dyDescent="0.2">
      <c r="A4" s="26" t="s">
        <v>1257</v>
      </c>
      <c r="B4" s="61"/>
    </row>
    <row r="5" spans="1:2" ht="15.4" customHeight="1" x14ac:dyDescent="0.2">
      <c r="A5" s="36" t="s">
        <v>115</v>
      </c>
      <c r="B5" s="62">
        <v>191</v>
      </c>
    </row>
    <row r="6" spans="1:2" ht="15.4" customHeight="1" x14ac:dyDescent="0.2">
      <c r="A6" s="38" t="s">
        <v>148</v>
      </c>
      <c r="B6" s="39">
        <v>2687</v>
      </c>
    </row>
    <row r="7" spans="1:2" ht="15.4" customHeight="1" x14ac:dyDescent="0.2">
      <c r="A7" s="36" t="s">
        <v>478</v>
      </c>
      <c r="B7" s="41">
        <v>2556</v>
      </c>
    </row>
    <row r="8" spans="1:2" ht="15.4" customHeight="1" x14ac:dyDescent="0.2">
      <c r="A8" s="38" t="s">
        <v>151</v>
      </c>
      <c r="B8" s="39">
        <v>2220</v>
      </c>
    </row>
    <row r="9" spans="1:2" ht="15.4" customHeight="1" x14ac:dyDescent="0.2">
      <c r="A9" s="36" t="s">
        <v>152</v>
      </c>
      <c r="B9" s="41">
        <v>1116</v>
      </c>
    </row>
    <row r="10" spans="1:2" ht="15.4" customHeight="1" x14ac:dyDescent="0.2">
      <c r="A10" s="38" t="s">
        <v>116</v>
      </c>
      <c r="B10" s="39">
        <v>1120</v>
      </c>
    </row>
    <row r="11" spans="1:2" ht="15.4" customHeight="1" x14ac:dyDescent="0.2">
      <c r="A11" s="36" t="s">
        <v>153</v>
      </c>
      <c r="B11" s="90">
        <v>521</v>
      </c>
    </row>
    <row r="12" spans="1:2" ht="15.4" customHeight="1" x14ac:dyDescent="0.2">
      <c r="A12" s="38" t="s">
        <v>149</v>
      </c>
      <c r="B12" s="61">
        <v>431</v>
      </c>
    </row>
    <row r="13" spans="1:2" ht="15.4" customHeight="1" x14ac:dyDescent="0.2">
      <c r="A13" s="36" t="s">
        <v>117</v>
      </c>
      <c r="B13" s="62">
        <v>637</v>
      </c>
    </row>
    <row r="14" spans="1:2" ht="15.4" customHeight="1" x14ac:dyDescent="0.2">
      <c r="A14" s="38" t="s">
        <v>118</v>
      </c>
      <c r="B14" s="61">
        <v>501</v>
      </c>
    </row>
    <row r="15" spans="1:2" ht="15.4" customHeight="1" x14ac:dyDescent="0.2">
      <c r="A15" s="36" t="s">
        <v>119</v>
      </c>
      <c r="B15" s="41">
        <v>557</v>
      </c>
    </row>
    <row r="16" spans="1:2" ht="15.4" customHeight="1" x14ac:dyDescent="0.2">
      <c r="A16" s="38" t="s">
        <v>121</v>
      </c>
      <c r="B16" s="39">
        <v>208</v>
      </c>
    </row>
    <row r="17" spans="1:2" ht="15.4" customHeight="1" x14ac:dyDescent="0.2">
      <c r="A17" s="36" t="s">
        <v>479</v>
      </c>
      <c r="B17" s="41">
        <v>686</v>
      </c>
    </row>
    <row r="18" spans="1:2" ht="15.4" customHeight="1" x14ac:dyDescent="0.2">
      <c r="A18" s="38" t="s">
        <v>123</v>
      </c>
      <c r="B18" s="39">
        <v>369</v>
      </c>
    </row>
    <row r="19" spans="1:2" ht="15.4" customHeight="1" x14ac:dyDescent="0.2">
      <c r="A19" s="36" t="s">
        <v>122</v>
      </c>
      <c r="B19" s="41">
        <v>635</v>
      </c>
    </row>
    <row r="20" spans="1:2" ht="15.4" customHeight="1" x14ac:dyDescent="0.2">
      <c r="A20" s="38" t="s">
        <v>124</v>
      </c>
      <c r="B20" s="27">
        <v>920</v>
      </c>
    </row>
    <row r="21" spans="1:2" ht="15.4" customHeight="1" x14ac:dyDescent="0.2">
      <c r="A21" s="36" t="s">
        <v>688</v>
      </c>
      <c r="B21" s="41">
        <v>455</v>
      </c>
    </row>
    <row r="22" spans="1:2" ht="15.4" customHeight="1" x14ac:dyDescent="0.2">
      <c r="A22" s="38" t="s">
        <v>11</v>
      </c>
      <c r="B22" s="39">
        <v>632</v>
      </c>
    </row>
    <row r="23" spans="1:2" ht="15.4" customHeight="1" x14ac:dyDescent="0.2">
      <c r="A23" s="36" t="s">
        <v>12</v>
      </c>
      <c r="B23" s="41">
        <v>719</v>
      </c>
    </row>
    <row r="24" spans="1:2" ht="15.4" customHeight="1" x14ac:dyDescent="0.2">
      <c r="A24" s="38" t="s">
        <v>125</v>
      </c>
      <c r="B24" s="54">
        <v>732</v>
      </c>
    </row>
    <row r="25" spans="1:2" ht="15.4" customHeight="1" x14ac:dyDescent="0.2">
      <c r="A25" s="36" t="s">
        <v>931</v>
      </c>
      <c r="B25" s="41">
        <v>371</v>
      </c>
    </row>
    <row r="26" spans="1:2" ht="15.4" customHeight="1" x14ac:dyDescent="0.2">
      <c r="A26" s="38" t="s">
        <v>126</v>
      </c>
      <c r="B26" s="39">
        <v>533</v>
      </c>
    </row>
    <row r="27" spans="1:2" ht="15.4" customHeight="1" x14ac:dyDescent="0.2">
      <c r="A27" s="36" t="s">
        <v>689</v>
      </c>
      <c r="B27" s="41">
        <v>2148</v>
      </c>
    </row>
    <row r="28" spans="1:2" ht="15.4" customHeight="1" x14ac:dyDescent="0.2">
      <c r="A28" s="38" t="s">
        <v>10</v>
      </c>
      <c r="B28" s="39">
        <v>1526</v>
      </c>
    </row>
    <row r="29" spans="1:2" ht="15.4" customHeight="1" x14ac:dyDescent="0.2">
      <c r="A29" s="36" t="s">
        <v>873</v>
      </c>
      <c r="B29" s="41">
        <v>1327</v>
      </c>
    </row>
    <row r="30" spans="1:2" ht="15.4" customHeight="1" x14ac:dyDescent="0.2">
      <c r="A30" s="38" t="s">
        <v>875</v>
      </c>
      <c r="B30" s="39">
        <v>1967</v>
      </c>
    </row>
    <row r="31" spans="1:2" ht="15.4" customHeight="1" x14ac:dyDescent="0.2">
      <c r="A31" s="36" t="s">
        <v>877</v>
      </c>
      <c r="B31" s="41">
        <v>583</v>
      </c>
    </row>
    <row r="32" spans="1:2" ht="15.4" customHeight="1" x14ac:dyDescent="0.2">
      <c r="A32" s="38" t="s">
        <v>930</v>
      </c>
      <c r="B32" s="39">
        <v>1642</v>
      </c>
    </row>
    <row r="33" spans="1:2" ht="15.4" customHeight="1" x14ac:dyDescent="0.2">
      <c r="A33" s="36" t="s">
        <v>880</v>
      </c>
      <c r="B33" s="41">
        <v>402</v>
      </c>
    </row>
    <row r="34" spans="1:2" ht="15.4" customHeight="1" x14ac:dyDescent="0.2">
      <c r="A34" s="38" t="s">
        <v>872</v>
      </c>
      <c r="B34" s="39">
        <v>4505</v>
      </c>
    </row>
    <row r="35" spans="1:2" ht="15.4" customHeight="1" x14ac:dyDescent="0.2">
      <c r="A35" s="36" t="s">
        <v>874</v>
      </c>
      <c r="B35" s="41">
        <v>1126</v>
      </c>
    </row>
    <row r="36" spans="1:2" ht="15.4" customHeight="1" x14ac:dyDescent="0.2">
      <c r="A36" s="38" t="s">
        <v>876</v>
      </c>
      <c r="B36" s="39">
        <v>1562</v>
      </c>
    </row>
    <row r="37" spans="1:2" ht="15.4" customHeight="1" x14ac:dyDescent="0.2">
      <c r="A37" s="36" t="s">
        <v>878</v>
      </c>
      <c r="B37" s="41">
        <v>1447</v>
      </c>
    </row>
    <row r="38" spans="1:2" ht="15.4" customHeight="1" x14ac:dyDescent="0.2">
      <c r="A38" s="38" t="s">
        <v>879</v>
      </c>
      <c r="B38" s="39">
        <v>1517</v>
      </c>
    </row>
    <row r="39" spans="1:2" ht="15.4" customHeight="1" x14ac:dyDescent="0.2">
      <c r="A39" s="36" t="s">
        <v>1005</v>
      </c>
      <c r="B39" s="41">
        <v>250</v>
      </c>
    </row>
    <row r="40" spans="1:2" ht="15.4" customHeight="1" x14ac:dyDescent="0.2">
      <c r="A40" s="38" t="s">
        <v>155</v>
      </c>
      <c r="B40" s="27">
        <v>2636</v>
      </c>
    </row>
    <row r="41" spans="1:2" ht="15.4" customHeight="1" x14ac:dyDescent="0.2">
      <c r="A41" s="36" t="s">
        <v>1125</v>
      </c>
      <c r="B41" s="41">
        <v>2674</v>
      </c>
    </row>
    <row r="42" spans="1:2" ht="15.4" customHeight="1" x14ac:dyDescent="0.2">
      <c r="A42" s="38" t="s">
        <v>1127</v>
      </c>
      <c r="B42" s="27">
        <v>2109</v>
      </c>
    </row>
    <row r="43" spans="1:2" ht="15.4" customHeight="1" x14ac:dyDescent="0.2">
      <c r="A43" s="36" t="s">
        <v>1128</v>
      </c>
      <c r="B43" s="41">
        <v>1372</v>
      </c>
    </row>
    <row r="44" spans="1:2" ht="15.4" customHeight="1" x14ac:dyDescent="0.2">
      <c r="A44" s="38" t="s">
        <v>1129</v>
      </c>
      <c r="B44" s="27">
        <v>1235</v>
      </c>
    </row>
    <row r="45" spans="1:2" ht="15.4" customHeight="1" x14ac:dyDescent="0.2">
      <c r="A45" s="36" t="s">
        <v>1123</v>
      </c>
      <c r="B45" s="41">
        <v>586</v>
      </c>
    </row>
    <row r="46" spans="1:2" ht="15.4" customHeight="1" x14ac:dyDescent="0.2">
      <c r="A46" s="38" t="s">
        <v>1124</v>
      </c>
      <c r="B46" s="27">
        <v>671</v>
      </c>
    </row>
    <row r="47" spans="1:2" ht="15.4" customHeight="1" x14ac:dyDescent="0.2">
      <c r="A47" s="36" t="s">
        <v>1126</v>
      </c>
      <c r="B47" s="41">
        <v>1205</v>
      </c>
    </row>
    <row r="48" spans="1:2" x14ac:dyDescent="0.2">
      <c r="A48" s="30" t="s">
        <v>1054</v>
      </c>
    </row>
  </sheetData>
  <phoneticPr fontId="0" type="noConversion"/>
  <pageMargins left="0.39370078740157483" right="0.39370078740157483" top="0.59055118110236227" bottom="0.59055118110236227" header="0" footer="0"/>
  <pageSetup paperSize="9" scale="4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8"/>
  <dimension ref="A1:D25"/>
  <sheetViews>
    <sheetView workbookViewId="0"/>
  </sheetViews>
  <sheetFormatPr baseColWidth="10" defaultRowHeight="12.75" x14ac:dyDescent="0.2"/>
  <cols>
    <col min="1" max="1" width="21.7109375" customWidth="1"/>
    <col min="2" max="2" width="10.140625" customWidth="1"/>
    <col min="3" max="3" width="11.85546875" customWidth="1"/>
    <col min="4" max="4" width="15.28515625" customWidth="1"/>
  </cols>
  <sheetData>
    <row r="1" spans="1:4" ht="14.25" x14ac:dyDescent="0.2">
      <c r="A1" s="24" t="s">
        <v>1130</v>
      </c>
    </row>
    <row r="3" spans="1:4" ht="35.25" customHeight="1" x14ac:dyDescent="0.2">
      <c r="A3" s="108"/>
      <c r="B3" s="108" t="s">
        <v>77</v>
      </c>
      <c r="C3" s="108" t="s">
        <v>78</v>
      </c>
      <c r="D3" s="108" t="s">
        <v>687</v>
      </c>
    </row>
    <row r="4" spans="1:4" ht="15" customHeight="1" x14ac:dyDescent="0.2">
      <c r="A4" s="311" t="s">
        <v>788</v>
      </c>
      <c r="B4" s="182">
        <f>SUM(B5:B23)</f>
        <v>277</v>
      </c>
      <c r="C4" s="182">
        <f>SUM(C5:C23)</f>
        <v>5502</v>
      </c>
      <c r="D4" s="307">
        <v>6.8900916424766301</v>
      </c>
    </row>
    <row r="5" spans="1:4" ht="15" customHeight="1" x14ac:dyDescent="0.2">
      <c r="A5" s="68" t="s">
        <v>322</v>
      </c>
      <c r="B5" s="37">
        <v>22</v>
      </c>
      <c r="C5" s="37">
        <v>465</v>
      </c>
      <c r="D5" s="228">
        <v>17.058586155031367</v>
      </c>
    </row>
    <row r="6" spans="1:4" ht="15" customHeight="1" x14ac:dyDescent="0.2">
      <c r="A6" s="59" t="s">
        <v>423</v>
      </c>
      <c r="B6" s="27">
        <v>15</v>
      </c>
      <c r="C6" s="27">
        <v>291</v>
      </c>
      <c r="D6" s="227">
        <v>6.8025620646126512</v>
      </c>
    </row>
    <row r="7" spans="1:4" ht="15" customHeight="1" x14ac:dyDescent="0.2">
      <c r="A7" s="68" t="s">
        <v>323</v>
      </c>
      <c r="B7" s="37">
        <v>17</v>
      </c>
      <c r="C7" s="37">
        <v>369</v>
      </c>
      <c r="D7" s="228">
        <v>7.5673680324843113</v>
      </c>
    </row>
    <row r="8" spans="1:4" ht="15" customHeight="1" x14ac:dyDescent="0.2">
      <c r="A8" s="59" t="s">
        <v>324</v>
      </c>
      <c r="B8" s="27">
        <v>22</v>
      </c>
      <c r="C8" s="27">
        <v>430</v>
      </c>
      <c r="D8" s="227">
        <v>11.267162771197988</v>
      </c>
    </row>
    <row r="9" spans="1:4" ht="15" customHeight="1" x14ac:dyDescent="0.2">
      <c r="A9" s="68" t="s">
        <v>424</v>
      </c>
      <c r="B9" s="37">
        <v>13</v>
      </c>
      <c r="C9" s="37">
        <v>244</v>
      </c>
      <c r="D9" s="228">
        <v>5.1495262013802421</v>
      </c>
    </row>
    <row r="10" spans="1:4" ht="15" customHeight="1" x14ac:dyDescent="0.2">
      <c r="A10" s="59" t="s">
        <v>425</v>
      </c>
      <c r="B10" s="27">
        <v>16</v>
      </c>
      <c r="C10" s="27">
        <v>404</v>
      </c>
      <c r="D10" s="227">
        <v>13.157037712499186</v>
      </c>
    </row>
    <row r="11" spans="1:4" ht="15" customHeight="1" x14ac:dyDescent="0.2">
      <c r="A11" s="68" t="s">
        <v>426</v>
      </c>
      <c r="B11" s="37">
        <v>16</v>
      </c>
      <c r="C11" s="37">
        <v>288</v>
      </c>
      <c r="D11" s="228">
        <v>5.9211743662493062</v>
      </c>
    </row>
    <row r="12" spans="1:4" ht="15" customHeight="1" x14ac:dyDescent="0.2">
      <c r="A12" s="59" t="s">
        <v>325</v>
      </c>
      <c r="B12" s="27">
        <v>16</v>
      </c>
      <c r="C12" s="27">
        <v>258</v>
      </c>
      <c r="D12" s="227">
        <v>4.4504243427861727</v>
      </c>
    </row>
    <row r="13" spans="1:4" ht="15" customHeight="1" x14ac:dyDescent="0.2">
      <c r="A13" s="68" t="s">
        <v>326</v>
      </c>
      <c r="B13" s="37">
        <v>10</v>
      </c>
      <c r="C13" s="37">
        <v>185</v>
      </c>
      <c r="D13" s="228">
        <v>3.5099036199438416</v>
      </c>
    </row>
    <row r="14" spans="1:4" ht="15" customHeight="1" x14ac:dyDescent="0.2">
      <c r="A14" s="59" t="s">
        <v>327</v>
      </c>
      <c r="B14" s="27">
        <v>26</v>
      </c>
      <c r="C14" s="27">
        <v>533</v>
      </c>
      <c r="D14" s="227">
        <v>7.1914296508176374</v>
      </c>
    </row>
    <row r="15" spans="1:4" ht="15" customHeight="1" x14ac:dyDescent="0.2">
      <c r="A15" s="68" t="s">
        <v>328</v>
      </c>
      <c r="B15" s="37">
        <v>26</v>
      </c>
      <c r="C15" s="37">
        <v>462</v>
      </c>
      <c r="D15" s="228">
        <v>8.1162271840907891</v>
      </c>
    </row>
    <row r="16" spans="1:4" ht="15" customHeight="1" x14ac:dyDescent="0.2">
      <c r="A16" s="59" t="s">
        <v>329</v>
      </c>
      <c r="B16" s="27">
        <v>21</v>
      </c>
      <c r="C16" s="27">
        <v>428</v>
      </c>
      <c r="D16" s="227">
        <v>6.4920290624478589</v>
      </c>
    </row>
    <row r="17" spans="1:4" ht="15" customHeight="1" x14ac:dyDescent="0.2">
      <c r="A17" s="68" t="s">
        <v>330</v>
      </c>
      <c r="B17" s="37">
        <v>21</v>
      </c>
      <c r="C17" s="37">
        <v>535</v>
      </c>
      <c r="D17" s="228">
        <v>14.393327952649987</v>
      </c>
    </row>
    <row r="18" spans="1:4" ht="15" customHeight="1" x14ac:dyDescent="0.2">
      <c r="A18" s="59" t="s">
        <v>338</v>
      </c>
      <c r="B18" s="27">
        <v>6</v>
      </c>
      <c r="C18" s="27">
        <v>96</v>
      </c>
      <c r="D18" s="227">
        <v>3.2999896875322263</v>
      </c>
    </row>
    <row r="19" spans="1:4" ht="15" customHeight="1" x14ac:dyDescent="0.2">
      <c r="A19" s="68" t="s">
        <v>339</v>
      </c>
      <c r="B19" s="37">
        <v>13</v>
      </c>
      <c r="C19" s="37">
        <v>235</v>
      </c>
      <c r="D19" s="228">
        <v>4.3926054692611078</v>
      </c>
    </row>
    <row r="20" spans="1:4" ht="15" customHeight="1" x14ac:dyDescent="0.2">
      <c r="A20" s="59" t="s">
        <v>340</v>
      </c>
      <c r="B20" s="27">
        <v>13</v>
      </c>
      <c r="C20" s="27">
        <v>230</v>
      </c>
      <c r="D20" s="227">
        <v>4.9612804417696674</v>
      </c>
    </row>
    <row r="21" spans="1:4" ht="15" customHeight="1" x14ac:dyDescent="0.2">
      <c r="A21" s="68" t="s">
        <v>341</v>
      </c>
      <c r="B21" s="53">
        <v>1</v>
      </c>
      <c r="C21" s="53">
        <v>0</v>
      </c>
      <c r="D21" s="229">
        <v>0</v>
      </c>
    </row>
    <row r="22" spans="1:4" ht="15" customHeight="1" x14ac:dyDescent="0.2">
      <c r="A22" s="59" t="s">
        <v>342</v>
      </c>
      <c r="B22" s="27">
        <v>1</v>
      </c>
      <c r="C22" s="27">
        <v>20</v>
      </c>
      <c r="D22" s="227">
        <v>1.418540322008653</v>
      </c>
    </row>
    <row r="23" spans="1:4" ht="15" customHeight="1" x14ac:dyDescent="0.2">
      <c r="A23" s="68" t="s">
        <v>343</v>
      </c>
      <c r="B23" s="53">
        <v>2</v>
      </c>
      <c r="C23" s="53">
        <v>29</v>
      </c>
      <c r="D23" s="229">
        <v>1.4191338390017127</v>
      </c>
    </row>
    <row r="24" spans="1:4" s="12" customFormat="1" x14ac:dyDescent="0.2">
      <c r="A24" s="75" t="s">
        <v>1112</v>
      </c>
      <c r="B24" s="256"/>
    </row>
    <row r="25" spans="1:4" x14ac:dyDescent="0.2">
      <c r="A25" s="30" t="s">
        <v>1054</v>
      </c>
    </row>
  </sheetData>
  <phoneticPr fontId="4" type="noConversion"/>
  <pageMargins left="0.75" right="0.75" top="1" bottom="1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9"/>
  <dimension ref="A1:D16"/>
  <sheetViews>
    <sheetView workbookViewId="0"/>
  </sheetViews>
  <sheetFormatPr baseColWidth="10" defaultRowHeight="12.75" x14ac:dyDescent="0.2"/>
  <cols>
    <col min="1" max="1" width="12.140625" customWidth="1"/>
    <col min="2" max="2" width="15.42578125" customWidth="1"/>
    <col min="3" max="3" width="16.85546875" customWidth="1"/>
    <col min="4" max="4" width="15.140625" customWidth="1"/>
  </cols>
  <sheetData>
    <row r="1" spans="1:4" ht="15" x14ac:dyDescent="0.25">
      <c r="A1" s="24" t="s">
        <v>1113</v>
      </c>
      <c r="B1" s="25"/>
    </row>
    <row r="3" spans="1:4" ht="25.5" x14ac:dyDescent="0.2">
      <c r="A3" s="94" t="s">
        <v>150</v>
      </c>
      <c r="B3" s="106" t="s">
        <v>761</v>
      </c>
      <c r="C3" s="108" t="s">
        <v>400</v>
      </c>
      <c r="D3" s="108" t="s">
        <v>402</v>
      </c>
    </row>
    <row r="4" spans="1:4" ht="15.75" customHeight="1" x14ac:dyDescent="0.2">
      <c r="A4" s="38" t="s">
        <v>727</v>
      </c>
      <c r="B4" s="39">
        <v>44926</v>
      </c>
      <c r="C4" s="39">
        <v>44440</v>
      </c>
      <c r="D4" s="39">
        <v>486</v>
      </c>
    </row>
    <row r="5" spans="1:4" ht="15.75" customHeight="1" x14ac:dyDescent="0.2">
      <c r="A5" s="36" t="s">
        <v>728</v>
      </c>
      <c r="B5" s="41">
        <v>44938</v>
      </c>
      <c r="C5" s="41">
        <v>44267</v>
      </c>
      <c r="D5" s="41">
        <v>671</v>
      </c>
    </row>
    <row r="6" spans="1:4" ht="15.75" customHeight="1" x14ac:dyDescent="0.2">
      <c r="A6" s="38" t="s">
        <v>729</v>
      </c>
      <c r="B6" s="39">
        <v>46596</v>
      </c>
      <c r="C6" s="39">
        <v>45267</v>
      </c>
      <c r="D6" s="39">
        <v>1329</v>
      </c>
    </row>
    <row r="7" spans="1:4" ht="15.75" customHeight="1" x14ac:dyDescent="0.2">
      <c r="A7" s="36" t="s">
        <v>792</v>
      </c>
      <c r="B7" s="41">
        <v>47250</v>
      </c>
      <c r="C7" s="41">
        <v>45329</v>
      </c>
      <c r="D7" s="41">
        <v>1921</v>
      </c>
    </row>
    <row r="8" spans="1:4" ht="15.75" customHeight="1" x14ac:dyDescent="0.2">
      <c r="A8" s="38" t="s">
        <v>730</v>
      </c>
      <c r="B8" s="39">
        <v>47806</v>
      </c>
      <c r="C8" s="39">
        <v>45803</v>
      </c>
      <c r="D8" s="39">
        <v>2003</v>
      </c>
    </row>
    <row r="9" spans="1:4" ht="15.75" customHeight="1" x14ac:dyDescent="0.2">
      <c r="A9" s="36" t="s">
        <v>731</v>
      </c>
      <c r="B9" s="41">
        <v>48221</v>
      </c>
      <c r="C9" s="41">
        <v>45894</v>
      </c>
      <c r="D9" s="41">
        <v>2327</v>
      </c>
    </row>
    <row r="10" spans="1:4" ht="15.75" customHeight="1" x14ac:dyDescent="0.2">
      <c r="A10" s="38" t="s">
        <v>732</v>
      </c>
      <c r="B10" s="39">
        <v>49104</v>
      </c>
      <c r="C10" s="39">
        <v>45760</v>
      </c>
      <c r="D10" s="39">
        <v>3344</v>
      </c>
    </row>
    <row r="11" spans="1:4" ht="15.75" customHeight="1" x14ac:dyDescent="0.2">
      <c r="A11" s="36" t="s">
        <v>733</v>
      </c>
      <c r="B11" s="41">
        <v>49717</v>
      </c>
      <c r="C11" s="41">
        <v>45784</v>
      </c>
      <c r="D11" s="41">
        <v>3933</v>
      </c>
    </row>
    <row r="12" spans="1:4" ht="15.75" customHeight="1" x14ac:dyDescent="0.2">
      <c r="A12" s="38" t="s">
        <v>734</v>
      </c>
      <c r="B12" s="39">
        <v>49154</v>
      </c>
      <c r="C12" s="39">
        <v>46140</v>
      </c>
      <c r="D12" s="39">
        <v>3014</v>
      </c>
    </row>
    <row r="13" spans="1:4" ht="15.75" customHeight="1" x14ac:dyDescent="0.2">
      <c r="A13" s="36" t="s">
        <v>793</v>
      </c>
      <c r="B13" s="41">
        <v>48782</v>
      </c>
      <c r="C13" s="41">
        <v>46190</v>
      </c>
      <c r="D13" s="41">
        <v>2592</v>
      </c>
    </row>
    <row r="14" spans="1:4" ht="15.75" customHeight="1" x14ac:dyDescent="0.2">
      <c r="A14" s="38" t="s">
        <v>735</v>
      </c>
      <c r="B14" s="39">
        <v>47875</v>
      </c>
      <c r="C14" s="39">
        <v>46207</v>
      </c>
      <c r="D14" s="39">
        <v>1668</v>
      </c>
    </row>
    <row r="15" spans="1:4" ht="15.75" customHeight="1" x14ac:dyDescent="0.2">
      <c r="A15" s="36" t="s">
        <v>736</v>
      </c>
      <c r="B15" s="41">
        <v>47056</v>
      </c>
      <c r="C15" s="41">
        <v>46044</v>
      </c>
      <c r="D15" s="41">
        <v>1012</v>
      </c>
    </row>
    <row r="16" spans="1:4" x14ac:dyDescent="0.2">
      <c r="A16" s="30" t="s">
        <v>1054</v>
      </c>
    </row>
  </sheetData>
  <phoneticPr fontId="4" type="noConversion"/>
  <pageMargins left="0.75" right="0.75" top="1" bottom="1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0"/>
  <dimension ref="A1"/>
  <sheetViews>
    <sheetView workbookViewId="0"/>
  </sheetViews>
  <sheetFormatPr baseColWidth="10" defaultRowHeight="12.75" x14ac:dyDescent="0.2"/>
  <cols>
    <col min="1" max="1" width="5.5703125" customWidth="1"/>
    <col min="2" max="2" width="75.140625" customWidth="1"/>
    <col min="3" max="3" width="5.5703125" customWidth="1"/>
  </cols>
  <sheetData/>
  <phoneticPr fontId="4" type="noConversion"/>
  <pageMargins left="0.75" right="0.75" top="1" bottom="1" header="0" footer="0"/>
  <pageSetup paperSize="9" orientation="portrait" r:id="rId1"/>
  <headerFooter alignWithMargins="0"/>
  <drawing r:id="rId2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2"/>
  <dimension ref="A1:C18"/>
  <sheetViews>
    <sheetView workbookViewId="0"/>
  </sheetViews>
  <sheetFormatPr baseColWidth="10" defaultRowHeight="12.75" x14ac:dyDescent="0.2"/>
  <cols>
    <col min="1" max="1" width="14.42578125" customWidth="1"/>
    <col min="2" max="2" width="16.5703125" customWidth="1"/>
    <col min="3" max="3" width="17.7109375" customWidth="1"/>
  </cols>
  <sheetData>
    <row r="1" spans="1:3" ht="14.25" x14ac:dyDescent="0.2">
      <c r="A1" s="24" t="s">
        <v>1114</v>
      </c>
      <c r="B1" s="8"/>
      <c r="C1" s="8"/>
    </row>
    <row r="2" spans="1:3" x14ac:dyDescent="0.2">
      <c r="A2" s="8"/>
      <c r="B2" s="8"/>
      <c r="C2" s="8"/>
    </row>
    <row r="3" spans="1:3" ht="18.75" customHeight="1" x14ac:dyDescent="0.2">
      <c r="A3" s="246" t="s">
        <v>150</v>
      </c>
      <c r="B3" s="247" t="s">
        <v>559</v>
      </c>
      <c r="C3" s="247" t="s">
        <v>79</v>
      </c>
    </row>
    <row r="4" spans="1:3" ht="15" customHeight="1" x14ac:dyDescent="0.2">
      <c r="A4" s="230" t="s">
        <v>80</v>
      </c>
      <c r="B4" s="183">
        <v>25786</v>
      </c>
      <c r="C4" s="183">
        <v>11305</v>
      </c>
    </row>
    <row r="5" spans="1:3" ht="15" customHeight="1" x14ac:dyDescent="0.2">
      <c r="A5" s="36" t="s">
        <v>727</v>
      </c>
      <c r="B5" s="41">
        <v>20834</v>
      </c>
      <c r="C5" s="41">
        <v>8438</v>
      </c>
    </row>
    <row r="6" spans="1:3" ht="15" customHeight="1" x14ac:dyDescent="0.2">
      <c r="A6" s="38" t="s">
        <v>728</v>
      </c>
      <c r="B6" s="39">
        <v>27510</v>
      </c>
      <c r="C6" s="39">
        <v>9809</v>
      </c>
    </row>
    <row r="7" spans="1:3" ht="15" customHeight="1" x14ac:dyDescent="0.2">
      <c r="A7" s="36" t="s">
        <v>729</v>
      </c>
      <c r="B7" s="41">
        <v>24354</v>
      </c>
      <c r="C7" s="41">
        <v>11724</v>
      </c>
    </row>
    <row r="8" spans="1:3" ht="15" customHeight="1" x14ac:dyDescent="0.2">
      <c r="A8" s="38" t="s">
        <v>792</v>
      </c>
      <c r="B8" s="39">
        <v>25202</v>
      </c>
      <c r="C8" s="39">
        <v>10692</v>
      </c>
    </row>
    <row r="9" spans="1:3" ht="15" customHeight="1" x14ac:dyDescent="0.2">
      <c r="A9" s="36" t="s">
        <v>730</v>
      </c>
      <c r="B9" s="41">
        <v>31150</v>
      </c>
      <c r="C9" s="41">
        <v>12641</v>
      </c>
    </row>
    <row r="10" spans="1:3" ht="15" customHeight="1" x14ac:dyDescent="0.2">
      <c r="A10" s="38" t="s">
        <v>731</v>
      </c>
      <c r="B10" s="39">
        <v>27879</v>
      </c>
      <c r="C10" s="39">
        <v>12183</v>
      </c>
    </row>
    <row r="11" spans="1:3" ht="15" customHeight="1" x14ac:dyDescent="0.2">
      <c r="A11" s="36" t="s">
        <v>732</v>
      </c>
      <c r="B11" s="41">
        <v>23973</v>
      </c>
      <c r="C11" s="41">
        <v>10324</v>
      </c>
    </row>
    <row r="12" spans="1:3" ht="15" customHeight="1" x14ac:dyDescent="0.2">
      <c r="A12" s="38" t="s">
        <v>733</v>
      </c>
      <c r="B12" s="39">
        <v>18283</v>
      </c>
      <c r="C12" s="39">
        <v>8355</v>
      </c>
    </row>
    <row r="13" spans="1:3" ht="15" customHeight="1" x14ac:dyDescent="0.2">
      <c r="A13" s="36" t="s">
        <v>734</v>
      </c>
      <c r="B13" s="41">
        <v>32125</v>
      </c>
      <c r="C13" s="41">
        <v>13644</v>
      </c>
    </row>
    <row r="14" spans="1:3" ht="15" customHeight="1" x14ac:dyDescent="0.2">
      <c r="A14" s="38" t="s">
        <v>793</v>
      </c>
      <c r="B14" s="39">
        <v>32075</v>
      </c>
      <c r="C14" s="39">
        <v>14599</v>
      </c>
    </row>
    <row r="15" spans="1:3" ht="15" customHeight="1" x14ac:dyDescent="0.2">
      <c r="A15" s="36" t="s">
        <v>735</v>
      </c>
      <c r="B15" s="41">
        <v>27591</v>
      </c>
      <c r="C15" s="41">
        <v>13900</v>
      </c>
    </row>
    <row r="16" spans="1:3" ht="15" customHeight="1" x14ac:dyDescent="0.2">
      <c r="A16" s="38" t="s">
        <v>736</v>
      </c>
      <c r="B16" s="39">
        <v>18459</v>
      </c>
      <c r="C16" s="39">
        <v>9347</v>
      </c>
    </row>
    <row r="17" spans="1:3" x14ac:dyDescent="0.2">
      <c r="A17" s="30" t="s">
        <v>1054</v>
      </c>
      <c r="B17" s="8"/>
      <c r="C17" s="8"/>
    </row>
    <row r="18" spans="1:3" x14ac:dyDescent="0.2">
      <c r="A18" s="244"/>
      <c r="B18" s="244"/>
      <c r="C18" s="244"/>
    </row>
  </sheetData>
  <phoneticPr fontId="4" type="noConversion"/>
  <pageMargins left="0.75" right="0.75" top="1" bottom="1" header="0" footer="0"/>
  <pageSetup paperSize="9" orientation="landscape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3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2" t="s">
        <v>395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4">
    <pageSetUpPr fitToPage="1"/>
  </sheetPr>
  <dimension ref="A1:D54"/>
  <sheetViews>
    <sheetView workbookViewId="0"/>
  </sheetViews>
  <sheetFormatPr baseColWidth="10" defaultRowHeight="12.75" x14ac:dyDescent="0.2"/>
  <cols>
    <col min="1" max="1" width="52.140625" customWidth="1"/>
    <col min="2" max="2" width="13" style="2" customWidth="1"/>
    <col min="3" max="3" width="11.28515625" style="2" customWidth="1"/>
    <col min="4" max="4" width="13.42578125" style="2" customWidth="1"/>
  </cols>
  <sheetData>
    <row r="1" spans="1:4" ht="15.75" customHeight="1" x14ac:dyDescent="0.2">
      <c r="A1" s="24" t="s">
        <v>1115</v>
      </c>
      <c r="B1" s="16"/>
      <c r="C1" s="16"/>
      <c r="D1" s="16"/>
    </row>
    <row r="2" spans="1:4" x14ac:dyDescent="0.2">
      <c r="A2" s="23"/>
      <c r="B2" s="16"/>
      <c r="C2" s="16"/>
      <c r="D2" s="16"/>
    </row>
    <row r="3" spans="1:4" ht="33.75" customHeight="1" x14ac:dyDescent="0.2">
      <c r="A3" s="94" t="s">
        <v>307</v>
      </c>
      <c r="B3" s="108" t="s">
        <v>308</v>
      </c>
      <c r="C3" s="108" t="s">
        <v>309</v>
      </c>
      <c r="D3" s="108" t="s">
        <v>310</v>
      </c>
    </row>
    <row r="4" spans="1:4" ht="15.4" customHeight="1" x14ac:dyDescent="0.2">
      <c r="A4" s="280" t="s">
        <v>761</v>
      </c>
      <c r="B4" s="183">
        <f>SUM(B5:B51)</f>
        <v>16720</v>
      </c>
      <c r="C4" s="183">
        <f>SUM(C5:C51)</f>
        <v>9171</v>
      </c>
      <c r="D4" s="183">
        <f>SUM(D5:D51)</f>
        <v>7415</v>
      </c>
    </row>
    <row r="5" spans="1:4" ht="15" customHeight="1" x14ac:dyDescent="0.2">
      <c r="A5" s="36" t="s">
        <v>246</v>
      </c>
      <c r="B5" s="53">
        <f>SUM(C5:D5)</f>
        <v>348</v>
      </c>
      <c r="C5" s="53">
        <v>0</v>
      </c>
      <c r="D5" s="41">
        <v>348</v>
      </c>
    </row>
    <row r="6" spans="1:4" ht="15.4" customHeight="1" x14ac:dyDescent="0.2">
      <c r="A6" s="38" t="s">
        <v>918</v>
      </c>
      <c r="B6" s="39">
        <f t="shared" ref="B6:B48" si="0">SUM(C6:D6)</f>
        <v>255</v>
      </c>
      <c r="C6" s="39">
        <v>0</v>
      </c>
      <c r="D6" s="39">
        <v>255</v>
      </c>
    </row>
    <row r="7" spans="1:4" ht="15.4" customHeight="1" x14ac:dyDescent="0.2">
      <c r="A7" s="36" t="s">
        <v>1252</v>
      </c>
      <c r="B7" s="41">
        <f t="shared" si="0"/>
        <v>662</v>
      </c>
      <c r="C7" s="41">
        <v>68</v>
      </c>
      <c r="D7" s="41">
        <v>594</v>
      </c>
    </row>
    <row r="8" spans="1:4" ht="15.4" customHeight="1" x14ac:dyDescent="0.2">
      <c r="A8" s="38" t="s">
        <v>247</v>
      </c>
      <c r="B8" s="39">
        <f t="shared" si="0"/>
        <v>332</v>
      </c>
      <c r="C8" s="39">
        <v>184</v>
      </c>
      <c r="D8" s="39">
        <v>148</v>
      </c>
    </row>
    <row r="9" spans="1:4" ht="15.4" customHeight="1" x14ac:dyDescent="0.2">
      <c r="A9" s="36" t="s">
        <v>248</v>
      </c>
      <c r="B9" s="41">
        <f t="shared" si="0"/>
        <v>803</v>
      </c>
      <c r="C9" s="41">
        <v>145</v>
      </c>
      <c r="D9" s="41">
        <v>658</v>
      </c>
    </row>
    <row r="10" spans="1:4" ht="15.4" customHeight="1" x14ac:dyDescent="0.2">
      <c r="A10" s="38" t="s">
        <v>249</v>
      </c>
      <c r="B10" s="39">
        <f t="shared" si="0"/>
        <v>380</v>
      </c>
      <c r="C10" s="39">
        <v>190</v>
      </c>
      <c r="D10" s="39">
        <v>190</v>
      </c>
    </row>
    <row r="11" spans="1:4" ht="15.4" customHeight="1" x14ac:dyDescent="0.2">
      <c r="A11" s="36" t="s">
        <v>250</v>
      </c>
      <c r="B11" s="41">
        <f t="shared" si="0"/>
        <v>192</v>
      </c>
      <c r="C11" s="41">
        <v>99</v>
      </c>
      <c r="D11" s="41">
        <v>93</v>
      </c>
    </row>
    <row r="12" spans="1:4" ht="15.4" customHeight="1" x14ac:dyDescent="0.2">
      <c r="A12" s="38" t="s">
        <v>251</v>
      </c>
      <c r="B12" s="39">
        <f t="shared" si="0"/>
        <v>355</v>
      </c>
      <c r="C12" s="39">
        <v>183</v>
      </c>
      <c r="D12" s="39">
        <v>172</v>
      </c>
    </row>
    <row r="13" spans="1:4" ht="15.4" customHeight="1" x14ac:dyDescent="0.2">
      <c r="A13" s="36" t="s">
        <v>252</v>
      </c>
      <c r="B13" s="41">
        <f t="shared" si="0"/>
        <v>410</v>
      </c>
      <c r="C13" s="41">
        <v>205</v>
      </c>
      <c r="D13" s="41">
        <v>205</v>
      </c>
    </row>
    <row r="14" spans="1:4" ht="15.4" customHeight="1" x14ac:dyDescent="0.2">
      <c r="A14" s="38" t="s">
        <v>253</v>
      </c>
      <c r="B14" s="39">
        <f t="shared" si="0"/>
        <v>582</v>
      </c>
      <c r="C14" s="39">
        <v>442</v>
      </c>
      <c r="D14" s="39">
        <v>140</v>
      </c>
    </row>
    <row r="15" spans="1:4" ht="15.4" customHeight="1" x14ac:dyDescent="0.2">
      <c r="A15" s="36" t="s">
        <v>254</v>
      </c>
      <c r="B15" s="41">
        <f t="shared" si="0"/>
        <v>612</v>
      </c>
      <c r="C15" s="41">
        <v>321</v>
      </c>
      <c r="D15" s="41">
        <v>291</v>
      </c>
    </row>
    <row r="16" spans="1:4" ht="15.4" customHeight="1" x14ac:dyDescent="0.2">
      <c r="A16" s="38" t="s">
        <v>255</v>
      </c>
      <c r="B16" s="39">
        <f t="shared" si="0"/>
        <v>469</v>
      </c>
      <c r="C16" s="39">
        <v>235</v>
      </c>
      <c r="D16" s="39">
        <v>234</v>
      </c>
    </row>
    <row r="17" spans="1:4" ht="15.4" customHeight="1" x14ac:dyDescent="0.2">
      <c r="A17" s="36" t="s">
        <v>256</v>
      </c>
      <c r="B17" s="41">
        <f t="shared" si="0"/>
        <v>290</v>
      </c>
      <c r="C17" s="41">
        <v>240</v>
      </c>
      <c r="D17" s="41">
        <v>50</v>
      </c>
    </row>
    <row r="18" spans="1:4" ht="15.4" customHeight="1" x14ac:dyDescent="0.2">
      <c r="A18" s="38" t="s">
        <v>916</v>
      </c>
      <c r="B18" s="39">
        <f t="shared" si="0"/>
        <v>357</v>
      </c>
      <c r="C18" s="39">
        <v>197</v>
      </c>
      <c r="D18" s="39">
        <v>160</v>
      </c>
    </row>
    <row r="19" spans="1:4" ht="15.4" customHeight="1" x14ac:dyDescent="0.2">
      <c r="A19" s="36" t="s">
        <v>257</v>
      </c>
      <c r="B19" s="41">
        <f t="shared" si="0"/>
        <v>339</v>
      </c>
      <c r="C19" s="41">
        <v>140</v>
      </c>
      <c r="D19" s="41">
        <v>199</v>
      </c>
    </row>
    <row r="20" spans="1:4" ht="15.4" customHeight="1" x14ac:dyDescent="0.2">
      <c r="A20" s="38" t="s">
        <v>258</v>
      </c>
      <c r="B20" s="39">
        <f t="shared" si="0"/>
        <v>463</v>
      </c>
      <c r="C20" s="39">
        <v>91</v>
      </c>
      <c r="D20" s="39">
        <v>372</v>
      </c>
    </row>
    <row r="21" spans="1:4" ht="15.4" customHeight="1" x14ac:dyDescent="0.2">
      <c r="A21" s="36" t="s">
        <v>1214</v>
      </c>
      <c r="B21" s="41">
        <f t="shared" si="0"/>
        <v>544</v>
      </c>
      <c r="C21" s="41">
        <v>272</v>
      </c>
      <c r="D21" s="41">
        <v>272</v>
      </c>
    </row>
    <row r="22" spans="1:4" ht="15.4" customHeight="1" x14ac:dyDescent="0.2">
      <c r="A22" s="38" t="s">
        <v>259</v>
      </c>
      <c r="B22" s="39">
        <f t="shared" si="0"/>
        <v>374</v>
      </c>
      <c r="C22" s="39">
        <v>262</v>
      </c>
      <c r="D22" s="39">
        <v>112</v>
      </c>
    </row>
    <row r="23" spans="1:4" ht="15.4" customHeight="1" x14ac:dyDescent="0.2">
      <c r="A23" s="36" t="s">
        <v>915</v>
      </c>
      <c r="B23" s="41">
        <f t="shared" si="0"/>
        <v>374</v>
      </c>
      <c r="C23" s="41">
        <v>114</v>
      </c>
      <c r="D23" s="41">
        <v>260</v>
      </c>
    </row>
    <row r="24" spans="1:4" ht="15.4" customHeight="1" x14ac:dyDescent="0.2">
      <c r="A24" s="38" t="s">
        <v>260</v>
      </c>
      <c r="B24" s="39">
        <f t="shared" si="0"/>
        <v>294</v>
      </c>
      <c r="C24" s="39">
        <v>294</v>
      </c>
      <c r="D24" s="39">
        <v>0</v>
      </c>
    </row>
    <row r="25" spans="1:4" ht="15.4" customHeight="1" x14ac:dyDescent="0.2">
      <c r="A25" s="36" t="s">
        <v>261</v>
      </c>
      <c r="B25" s="41">
        <f t="shared" si="0"/>
        <v>299</v>
      </c>
      <c r="C25" s="41">
        <v>299</v>
      </c>
      <c r="D25" s="41">
        <v>0</v>
      </c>
    </row>
    <row r="26" spans="1:4" ht="15.4" customHeight="1" x14ac:dyDescent="0.2">
      <c r="A26" s="38" t="s">
        <v>262</v>
      </c>
      <c r="B26" s="39">
        <f t="shared" si="0"/>
        <v>260</v>
      </c>
      <c r="C26" s="39">
        <v>260</v>
      </c>
      <c r="D26" s="39">
        <v>0</v>
      </c>
    </row>
    <row r="27" spans="1:4" ht="15.4" customHeight="1" x14ac:dyDescent="0.2">
      <c r="A27" s="36" t="s">
        <v>1215</v>
      </c>
      <c r="B27" s="41">
        <f t="shared" si="0"/>
        <v>203</v>
      </c>
      <c r="C27" s="41">
        <v>203</v>
      </c>
      <c r="D27" s="41">
        <v>0</v>
      </c>
    </row>
    <row r="28" spans="1:4" ht="15.4" customHeight="1" x14ac:dyDescent="0.2">
      <c r="A28" s="38" t="s">
        <v>263</v>
      </c>
      <c r="B28" s="39">
        <f t="shared" si="0"/>
        <v>617</v>
      </c>
      <c r="C28" s="39">
        <v>617</v>
      </c>
      <c r="D28" s="39">
        <v>0</v>
      </c>
    </row>
    <row r="29" spans="1:4" ht="15.4" customHeight="1" x14ac:dyDescent="0.2">
      <c r="A29" s="36" t="s">
        <v>266</v>
      </c>
      <c r="B29" s="41">
        <f t="shared" si="0"/>
        <v>109</v>
      </c>
      <c r="C29" s="41">
        <v>109</v>
      </c>
      <c r="D29" s="41">
        <v>0</v>
      </c>
    </row>
    <row r="30" spans="1:4" ht="15.4" customHeight="1" x14ac:dyDescent="0.2">
      <c r="A30" s="38" t="s">
        <v>684</v>
      </c>
      <c r="B30" s="39">
        <f t="shared" si="0"/>
        <v>213</v>
      </c>
      <c r="C30" s="39">
        <v>213</v>
      </c>
      <c r="D30" s="39">
        <v>0</v>
      </c>
    </row>
    <row r="31" spans="1:4" ht="15.4" customHeight="1" x14ac:dyDescent="0.2">
      <c r="A31" s="36" t="s">
        <v>831</v>
      </c>
      <c r="B31" s="200">
        <f t="shared" si="0"/>
        <v>348</v>
      </c>
      <c r="C31" s="200">
        <v>348</v>
      </c>
      <c r="D31" s="200">
        <v>0</v>
      </c>
    </row>
    <row r="32" spans="1:4" ht="15.4" customHeight="1" x14ac:dyDescent="0.2">
      <c r="A32" s="38" t="s">
        <v>267</v>
      </c>
      <c r="B32" s="39">
        <f t="shared" si="0"/>
        <v>138</v>
      </c>
      <c r="C32" s="39">
        <v>63</v>
      </c>
      <c r="D32" s="39">
        <v>75</v>
      </c>
    </row>
    <row r="33" spans="1:4" ht="15.4" customHeight="1" x14ac:dyDescent="0.2">
      <c r="A33" s="36" t="s">
        <v>268</v>
      </c>
      <c r="B33" s="41">
        <f t="shared" si="0"/>
        <v>336</v>
      </c>
      <c r="C33" s="41">
        <v>336</v>
      </c>
      <c r="D33" s="41">
        <v>0</v>
      </c>
    </row>
    <row r="34" spans="1:4" ht="15.4" customHeight="1" x14ac:dyDescent="0.2">
      <c r="A34" s="38" t="s">
        <v>1243</v>
      </c>
      <c r="B34" s="39">
        <f t="shared" si="0"/>
        <v>275</v>
      </c>
      <c r="C34" s="39">
        <v>275</v>
      </c>
      <c r="D34" s="39">
        <v>0</v>
      </c>
    </row>
    <row r="35" spans="1:4" ht="15.4" customHeight="1" x14ac:dyDescent="0.2">
      <c r="A35" s="36" t="s">
        <v>269</v>
      </c>
      <c r="B35" s="41">
        <f t="shared" si="0"/>
        <v>256</v>
      </c>
      <c r="C35" s="41">
        <v>256</v>
      </c>
      <c r="D35" s="41">
        <v>0</v>
      </c>
    </row>
    <row r="36" spans="1:4" ht="15.4" customHeight="1" x14ac:dyDescent="0.2">
      <c r="A36" s="38" t="s">
        <v>476</v>
      </c>
      <c r="B36" s="56">
        <f t="shared" si="0"/>
        <v>703</v>
      </c>
      <c r="C36" s="56">
        <v>703</v>
      </c>
      <c r="D36" s="56">
        <v>0</v>
      </c>
    </row>
    <row r="37" spans="1:4" ht="15.4" customHeight="1" x14ac:dyDescent="0.2">
      <c r="A37" s="36" t="s">
        <v>270</v>
      </c>
      <c r="B37" s="41">
        <f t="shared" si="0"/>
        <v>361</v>
      </c>
      <c r="C37" s="41">
        <v>361</v>
      </c>
      <c r="D37" s="41">
        <v>0</v>
      </c>
    </row>
    <row r="38" spans="1:4" ht="15" customHeight="1" x14ac:dyDescent="0.2">
      <c r="A38" s="38" t="s">
        <v>475</v>
      </c>
      <c r="B38" s="56">
        <f t="shared" si="0"/>
        <v>531</v>
      </c>
      <c r="C38" s="39">
        <v>62</v>
      </c>
      <c r="D38" s="56">
        <v>469</v>
      </c>
    </row>
    <row r="39" spans="1:4" ht="15" customHeight="1" x14ac:dyDescent="0.2">
      <c r="A39" s="36" t="s">
        <v>685</v>
      </c>
      <c r="B39" s="41">
        <f t="shared" si="0"/>
        <v>399</v>
      </c>
      <c r="C39" s="41">
        <v>29</v>
      </c>
      <c r="D39" s="41">
        <v>370</v>
      </c>
    </row>
    <row r="40" spans="1:4" ht="15" customHeight="1" x14ac:dyDescent="0.2">
      <c r="A40" s="38" t="s">
        <v>271</v>
      </c>
      <c r="B40" s="56">
        <f t="shared" si="0"/>
        <v>380</v>
      </c>
      <c r="C40" s="39">
        <v>84</v>
      </c>
      <c r="D40" s="56">
        <v>296</v>
      </c>
    </row>
    <row r="41" spans="1:4" ht="15" customHeight="1" x14ac:dyDescent="0.2">
      <c r="A41" s="36" t="s">
        <v>272</v>
      </c>
      <c r="B41" s="41">
        <f t="shared" si="0"/>
        <v>196</v>
      </c>
      <c r="C41" s="41">
        <v>196</v>
      </c>
      <c r="D41" s="41">
        <v>0</v>
      </c>
    </row>
    <row r="42" spans="1:4" ht="15" customHeight="1" x14ac:dyDescent="0.2">
      <c r="A42" s="38" t="s">
        <v>473</v>
      </c>
      <c r="B42" s="56">
        <f t="shared" si="0"/>
        <v>378</v>
      </c>
      <c r="C42" s="39">
        <v>184</v>
      </c>
      <c r="D42" s="39">
        <v>194</v>
      </c>
    </row>
    <row r="43" spans="1:4" ht="15" customHeight="1" x14ac:dyDescent="0.2">
      <c r="A43" s="36" t="s">
        <v>273</v>
      </c>
      <c r="B43" s="41">
        <f t="shared" si="0"/>
        <v>373</v>
      </c>
      <c r="C43" s="41">
        <v>47</v>
      </c>
      <c r="D43" s="41">
        <v>326</v>
      </c>
    </row>
    <row r="44" spans="1:4" ht="15" customHeight="1" x14ac:dyDescent="0.2">
      <c r="A44" s="38" t="s">
        <v>392</v>
      </c>
      <c r="B44" s="56">
        <f t="shared" si="0"/>
        <v>790</v>
      </c>
      <c r="C44" s="56">
        <v>0</v>
      </c>
      <c r="D44" s="39">
        <v>790</v>
      </c>
    </row>
    <row r="45" spans="1:4" ht="15" customHeight="1" x14ac:dyDescent="0.2">
      <c r="A45" s="36" t="s">
        <v>686</v>
      </c>
      <c r="B45" s="41">
        <v>602</v>
      </c>
      <c r="C45" s="338" t="s">
        <v>1131</v>
      </c>
      <c r="D45" s="327"/>
    </row>
    <row r="46" spans="1:4" ht="15" customHeight="1" x14ac:dyDescent="0.2">
      <c r="A46" s="38" t="s">
        <v>1216</v>
      </c>
      <c r="B46" s="56">
        <f t="shared" si="0"/>
        <v>9</v>
      </c>
      <c r="C46" s="56">
        <v>9</v>
      </c>
      <c r="D46" s="56">
        <v>0</v>
      </c>
    </row>
    <row r="47" spans="1:4" ht="15" customHeight="1" x14ac:dyDescent="0.2">
      <c r="A47" s="36" t="s">
        <v>1217</v>
      </c>
      <c r="B47" s="41">
        <f t="shared" si="0"/>
        <v>51</v>
      </c>
      <c r="C47" s="200">
        <v>51</v>
      </c>
      <c r="D47" s="200">
        <v>0</v>
      </c>
    </row>
    <row r="48" spans="1:4" ht="15" customHeight="1" x14ac:dyDescent="0.2">
      <c r="A48" s="38" t="s">
        <v>474</v>
      </c>
      <c r="B48" s="56">
        <f t="shared" si="0"/>
        <v>186</v>
      </c>
      <c r="C48" s="56">
        <v>186</v>
      </c>
      <c r="D48" s="56">
        <v>0</v>
      </c>
    </row>
    <row r="49" spans="1:4" ht="15" customHeight="1" x14ac:dyDescent="0.2">
      <c r="A49" s="36" t="s">
        <v>217</v>
      </c>
      <c r="B49" s="41">
        <f t="shared" ref="B49" si="1">SUM(C49:D49)</f>
        <v>114</v>
      </c>
      <c r="C49" s="200">
        <v>114</v>
      </c>
      <c r="D49" s="200">
        <v>0</v>
      </c>
    </row>
    <row r="50" spans="1:4" ht="15" customHeight="1" x14ac:dyDescent="0.2">
      <c r="A50" s="38" t="s">
        <v>1218</v>
      </c>
      <c r="B50" s="56">
        <f>SUM(C50:D50)</f>
        <v>158</v>
      </c>
      <c r="C50" s="56">
        <v>158</v>
      </c>
      <c r="D50" s="56">
        <v>0</v>
      </c>
    </row>
    <row r="51" spans="1:4" ht="15" customHeight="1" x14ac:dyDescent="0.2">
      <c r="A51" s="36" t="s">
        <v>393</v>
      </c>
      <c r="B51" s="41">
        <v>0</v>
      </c>
      <c r="C51" s="200">
        <v>326</v>
      </c>
      <c r="D51" s="200">
        <v>142</v>
      </c>
    </row>
    <row r="52" spans="1:4" x14ac:dyDescent="0.2">
      <c r="A52" s="30" t="s">
        <v>1055</v>
      </c>
    </row>
    <row r="53" spans="1:4" x14ac:dyDescent="0.2">
      <c r="A53" s="30" t="s">
        <v>920</v>
      </c>
    </row>
    <row r="54" spans="1:4" x14ac:dyDescent="0.2">
      <c r="A54" s="30" t="s">
        <v>1028</v>
      </c>
    </row>
  </sheetData>
  <mergeCells count="1">
    <mergeCell ref="C45:D45"/>
  </mergeCells>
  <phoneticPr fontId="0" type="noConversion"/>
  <pageMargins left="0.39370078740157483" right="0.39370078740157483" top="0.59055118110236227" bottom="0.59055118110236227" header="0" footer="0"/>
  <pageSetup paperSize="9" scale="57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5"/>
  <dimension ref="A1:F28"/>
  <sheetViews>
    <sheetView workbookViewId="0"/>
  </sheetViews>
  <sheetFormatPr baseColWidth="10" defaultColWidth="10.42578125" defaultRowHeight="12.75" x14ac:dyDescent="0.2"/>
  <cols>
    <col min="1" max="1" width="42.140625" customWidth="1"/>
    <col min="2" max="2" width="10.140625" customWidth="1"/>
    <col min="3" max="3" width="4" customWidth="1"/>
    <col min="4" max="5" width="14.42578125" customWidth="1"/>
    <col min="6" max="6" width="11.7109375" customWidth="1"/>
  </cols>
  <sheetData>
    <row r="1" spans="1:6" ht="15.75" customHeight="1" x14ac:dyDescent="0.2">
      <c r="A1" s="24" t="s">
        <v>1116</v>
      </c>
      <c r="B1" s="23"/>
      <c r="C1" s="23"/>
      <c r="D1" s="23"/>
      <c r="E1" s="23"/>
      <c r="F1" s="23"/>
    </row>
    <row r="2" spans="1:6" ht="15.75" customHeight="1" x14ac:dyDescent="0.2">
      <c r="A2" s="23"/>
      <c r="B2" s="23"/>
      <c r="C2" s="23"/>
      <c r="D2" s="23"/>
      <c r="E2" s="23"/>
      <c r="F2" s="23"/>
    </row>
    <row r="3" spans="1:6" ht="18" customHeight="1" x14ac:dyDescent="0.2">
      <c r="A3" s="198"/>
      <c r="B3" s="115" t="s">
        <v>761</v>
      </c>
      <c r="C3" s="23"/>
      <c r="D3" s="23"/>
      <c r="E3" s="23"/>
      <c r="F3" s="23"/>
    </row>
    <row r="4" spans="1:6" ht="15" customHeight="1" x14ac:dyDescent="0.2">
      <c r="A4" s="233" t="s">
        <v>349</v>
      </c>
      <c r="B4" s="21"/>
      <c r="D4" s="23"/>
      <c r="E4" s="23"/>
      <c r="F4" s="23"/>
    </row>
    <row r="5" spans="1:6" ht="15" customHeight="1" x14ac:dyDescent="0.2">
      <c r="A5" s="36" t="s">
        <v>313</v>
      </c>
      <c r="B5" s="200">
        <v>1783</v>
      </c>
      <c r="D5" s="23"/>
      <c r="E5" s="23"/>
      <c r="F5" s="23"/>
    </row>
    <row r="6" spans="1:6" ht="15" customHeight="1" x14ac:dyDescent="0.2">
      <c r="A6" s="231" t="s">
        <v>1219</v>
      </c>
      <c r="B6" s="19">
        <v>2325</v>
      </c>
      <c r="D6" s="23"/>
      <c r="E6" s="23"/>
      <c r="F6" s="23"/>
    </row>
    <row r="7" spans="1:6" ht="15" customHeight="1" x14ac:dyDescent="0.2">
      <c r="A7" s="36" t="s">
        <v>509</v>
      </c>
      <c r="B7" s="200">
        <v>6482</v>
      </c>
      <c r="D7" s="23"/>
      <c r="E7" s="23"/>
      <c r="F7" s="23"/>
    </row>
    <row r="8" spans="1:6" ht="15" customHeight="1" x14ac:dyDescent="0.2">
      <c r="A8" s="233" t="s">
        <v>596</v>
      </c>
      <c r="B8" s="19"/>
      <c r="D8" s="23"/>
      <c r="E8" s="23"/>
      <c r="F8" s="23"/>
    </row>
    <row r="9" spans="1:6" ht="15" customHeight="1" x14ac:dyDescent="0.2">
      <c r="A9" s="36" t="s">
        <v>1220</v>
      </c>
      <c r="B9" s="200">
        <v>7696</v>
      </c>
      <c r="D9" s="23"/>
      <c r="E9" s="23"/>
      <c r="F9" s="23"/>
    </row>
    <row r="10" spans="1:6" ht="15" customHeight="1" x14ac:dyDescent="0.2">
      <c r="A10" s="231" t="s">
        <v>311</v>
      </c>
      <c r="B10" s="19">
        <v>4879</v>
      </c>
      <c r="D10" s="23"/>
      <c r="E10" s="23"/>
      <c r="F10" s="23"/>
    </row>
    <row r="11" spans="1:6" ht="15" customHeight="1" x14ac:dyDescent="0.2">
      <c r="A11" s="36" t="s">
        <v>313</v>
      </c>
      <c r="B11" s="200">
        <v>346</v>
      </c>
      <c r="D11" s="23"/>
      <c r="E11" s="23"/>
      <c r="F11" s="23"/>
    </row>
    <row r="12" spans="1:6" ht="15" customHeight="1" x14ac:dyDescent="0.2">
      <c r="A12" s="231" t="s">
        <v>1219</v>
      </c>
      <c r="B12" s="23">
        <v>209</v>
      </c>
      <c r="D12" s="23"/>
      <c r="E12" s="23"/>
      <c r="F12" s="23"/>
    </row>
    <row r="13" spans="1:6" ht="15" customHeight="1" x14ac:dyDescent="0.2">
      <c r="A13" s="36" t="s">
        <v>312</v>
      </c>
      <c r="B13" s="200">
        <v>2262</v>
      </c>
      <c r="D13" s="23"/>
      <c r="E13" s="23"/>
      <c r="F13" s="23"/>
    </row>
    <row r="14" spans="1:6" ht="15" customHeight="1" x14ac:dyDescent="0.2">
      <c r="A14" s="231" t="s">
        <v>334</v>
      </c>
      <c r="B14" s="286">
        <v>0.50439999999999996</v>
      </c>
      <c r="D14" s="23"/>
      <c r="E14" s="23"/>
      <c r="F14" s="23"/>
    </row>
    <row r="15" spans="1:6" ht="15" customHeight="1" x14ac:dyDescent="0.2">
      <c r="A15" s="36" t="s">
        <v>598</v>
      </c>
      <c r="B15" s="232">
        <v>3.9</v>
      </c>
      <c r="D15" s="23"/>
      <c r="E15" s="23"/>
      <c r="F15" s="23"/>
    </row>
    <row r="16" spans="1:6" ht="15" customHeight="1" x14ac:dyDescent="0.2">
      <c r="A16" s="231" t="s">
        <v>509</v>
      </c>
      <c r="B16" s="19">
        <v>1316</v>
      </c>
      <c r="D16" s="23"/>
      <c r="E16" s="23"/>
      <c r="F16" s="23"/>
    </row>
    <row r="17" spans="1:6" ht="15" customHeight="1" x14ac:dyDescent="0.2">
      <c r="A17" s="188" t="s">
        <v>597</v>
      </c>
      <c r="B17" s="200"/>
      <c r="D17" s="23"/>
      <c r="E17" s="23"/>
      <c r="F17" s="23"/>
    </row>
    <row r="18" spans="1:6" ht="15" customHeight="1" x14ac:dyDescent="0.2">
      <c r="A18" s="146" t="s">
        <v>1220</v>
      </c>
      <c r="B18" s="19">
        <v>614</v>
      </c>
      <c r="D18" s="23"/>
      <c r="E18" s="23"/>
      <c r="F18" s="23"/>
    </row>
    <row r="19" spans="1:6" ht="15" customHeight="1" x14ac:dyDescent="0.2">
      <c r="A19" s="36" t="s">
        <v>311</v>
      </c>
      <c r="B19" s="200">
        <v>560</v>
      </c>
      <c r="D19" s="23"/>
      <c r="E19" s="23"/>
      <c r="F19" s="23"/>
    </row>
    <row r="20" spans="1:6" ht="15" customHeight="1" x14ac:dyDescent="0.2">
      <c r="A20" s="146" t="s">
        <v>313</v>
      </c>
      <c r="B20" s="19">
        <v>20</v>
      </c>
      <c r="D20" s="23"/>
      <c r="E20" s="23"/>
      <c r="F20" s="23"/>
    </row>
    <row r="21" spans="1:6" ht="15" customHeight="1" x14ac:dyDescent="0.2">
      <c r="A21" s="36" t="s">
        <v>1219</v>
      </c>
      <c r="B21" s="200">
        <v>34</v>
      </c>
      <c r="D21" s="23"/>
      <c r="E21" s="23"/>
      <c r="F21" s="23"/>
    </row>
    <row r="22" spans="1:6" ht="15" customHeight="1" x14ac:dyDescent="0.2">
      <c r="A22" s="146" t="s">
        <v>336</v>
      </c>
      <c r="B22" s="286">
        <v>0.10299999999999999</v>
      </c>
      <c r="D22" s="23"/>
      <c r="E22" s="23"/>
      <c r="F22" s="23"/>
    </row>
    <row r="23" spans="1:6" ht="15" customHeight="1" x14ac:dyDescent="0.2">
      <c r="A23" s="36" t="s">
        <v>851</v>
      </c>
      <c r="B23" s="232">
        <v>0.98</v>
      </c>
      <c r="D23" s="23"/>
      <c r="E23" s="23"/>
      <c r="F23" s="23"/>
    </row>
    <row r="24" spans="1:6" ht="15" customHeight="1" x14ac:dyDescent="0.2">
      <c r="A24" s="146" t="s">
        <v>337</v>
      </c>
      <c r="B24" s="286">
        <v>0.53</v>
      </c>
      <c r="D24" s="23"/>
      <c r="E24" s="23"/>
      <c r="F24" s="23"/>
    </row>
    <row r="25" spans="1:6" ht="15" customHeight="1" x14ac:dyDescent="0.2">
      <c r="A25" s="36" t="s">
        <v>275</v>
      </c>
      <c r="B25" s="232">
        <v>0.25</v>
      </c>
      <c r="D25" s="23"/>
      <c r="E25" s="23"/>
      <c r="F25" s="23"/>
    </row>
    <row r="26" spans="1:6" ht="15" customHeight="1" x14ac:dyDescent="0.2">
      <c r="A26" s="146" t="s">
        <v>509</v>
      </c>
      <c r="B26" s="19">
        <v>156</v>
      </c>
      <c r="D26" s="23"/>
      <c r="E26" s="23"/>
      <c r="F26" s="23"/>
    </row>
    <row r="27" spans="1:6" x14ac:dyDescent="0.2">
      <c r="A27" s="30" t="s">
        <v>1054</v>
      </c>
    </row>
    <row r="28" spans="1:6" ht="15" customHeight="1" x14ac:dyDescent="0.2">
      <c r="A28" s="19"/>
      <c r="B28" s="19"/>
      <c r="C28" s="19"/>
      <c r="D28" s="19"/>
      <c r="E28" s="19"/>
      <c r="F28" s="105"/>
    </row>
  </sheetData>
  <phoneticPr fontId="0" type="noConversion"/>
  <pageMargins left="0.39370078740157483" right="0.39370078740157483" top="0.59055118110236227" bottom="0.59055118110236227" header="0" footer="0"/>
  <pageSetup paperSize="9" scale="9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6"/>
  <dimension ref="C5:J28"/>
  <sheetViews>
    <sheetView workbookViewId="0"/>
  </sheetViews>
  <sheetFormatPr baseColWidth="10" defaultColWidth="11.42578125" defaultRowHeight="12.75" x14ac:dyDescent="0.2"/>
  <cols>
    <col min="1" max="1" width="5.85546875" style="160" customWidth="1"/>
    <col min="2" max="2" width="75.7109375" style="160" customWidth="1"/>
    <col min="3" max="3" width="5.5703125" style="160" customWidth="1"/>
    <col min="4" max="4" width="11.42578125" style="160"/>
    <col min="5" max="5" width="14.5703125" style="160" customWidth="1"/>
    <col min="6" max="16384" width="11.42578125" style="160"/>
  </cols>
  <sheetData>
    <row r="5" spans="3:10" x14ac:dyDescent="0.2">
      <c r="C5" s="13"/>
      <c r="D5" s="13"/>
      <c r="E5" s="13"/>
      <c r="F5" s="159"/>
      <c r="G5" s="159"/>
      <c r="H5" s="159"/>
      <c r="I5" s="159"/>
      <c r="J5" s="159"/>
    </row>
    <row r="24" spans="8:8" x14ac:dyDescent="0.2">
      <c r="H24" s="161"/>
    </row>
    <row r="25" spans="8:8" x14ac:dyDescent="0.2">
      <c r="H25" s="161"/>
    </row>
    <row r="26" spans="8:8" x14ac:dyDescent="0.2">
      <c r="H26" s="161"/>
    </row>
    <row r="28" spans="8:8" x14ac:dyDescent="0.2">
      <c r="H28" s="161"/>
    </row>
  </sheetData>
  <phoneticPr fontId="4" type="noConversion"/>
  <pageMargins left="0.75" right="0.75" top="1" bottom="1" header="0" footer="0"/>
  <pageSetup paperSize="9" orientation="portrait" r:id="rId1"/>
  <headerFooter alignWithMargins="0">
    <oddHeader>&amp;L&amp;"Times New Roman,Normal"&amp;9Oficina d'Estadística&amp;R&amp;"Times New Roman,Normal"&amp;9Ajuntament de  València</oddHeader>
  </headerFooter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8">
    <pageSetUpPr fitToPage="1"/>
  </sheetPr>
  <dimension ref="A1:G27"/>
  <sheetViews>
    <sheetView workbookViewId="0"/>
  </sheetViews>
  <sheetFormatPr baseColWidth="10" defaultRowHeight="12.75" x14ac:dyDescent="0.2"/>
  <cols>
    <col min="1" max="1" width="21.42578125" customWidth="1"/>
    <col min="2" max="4" width="12" customWidth="1"/>
    <col min="5" max="5" width="13.28515625" customWidth="1"/>
    <col min="6" max="7" width="12" customWidth="1"/>
  </cols>
  <sheetData>
    <row r="1" spans="1:7" ht="15.75" customHeight="1" x14ac:dyDescent="0.2">
      <c r="A1" s="24" t="s">
        <v>1117</v>
      </c>
      <c r="B1" s="23"/>
      <c r="C1" s="23"/>
      <c r="D1" s="23"/>
      <c r="E1" s="23"/>
      <c r="F1" s="23"/>
      <c r="G1" s="23"/>
    </row>
    <row r="2" spans="1:7" x14ac:dyDescent="0.2">
      <c r="A2" s="23"/>
      <c r="B2" s="19"/>
      <c r="C2" s="23"/>
      <c r="D2" s="23"/>
      <c r="E2" s="23"/>
      <c r="F2" s="23"/>
      <c r="G2" s="23"/>
    </row>
    <row r="3" spans="1:7" ht="33.75" customHeight="1" x14ac:dyDescent="0.2">
      <c r="A3" s="108" t="s">
        <v>596</v>
      </c>
      <c r="B3" s="108" t="s">
        <v>761</v>
      </c>
      <c r="C3" s="108" t="s">
        <v>311</v>
      </c>
      <c r="D3" s="108" t="s">
        <v>313</v>
      </c>
      <c r="E3" s="108" t="s">
        <v>335</v>
      </c>
      <c r="F3" s="108" t="s">
        <v>312</v>
      </c>
      <c r="G3" s="219" t="s">
        <v>348</v>
      </c>
    </row>
    <row r="4" spans="1:7" ht="15.4" customHeight="1" x14ac:dyDescent="0.2">
      <c r="A4" s="311" t="s">
        <v>788</v>
      </c>
      <c r="B4" s="182">
        <v>7710</v>
      </c>
      <c r="C4" s="182">
        <v>4879</v>
      </c>
      <c r="D4" s="182">
        <v>346</v>
      </c>
      <c r="E4" s="182">
        <v>216</v>
      </c>
      <c r="F4" s="182">
        <v>2269</v>
      </c>
      <c r="G4" s="182">
        <v>1320</v>
      </c>
    </row>
    <row r="5" spans="1:7" ht="15.4" customHeight="1" x14ac:dyDescent="0.2">
      <c r="A5" s="68" t="s">
        <v>322</v>
      </c>
      <c r="B5" s="37">
        <v>267</v>
      </c>
      <c r="C5" s="37">
        <v>217</v>
      </c>
      <c r="D5" s="37">
        <v>24</v>
      </c>
      <c r="E5" s="37">
        <v>26</v>
      </c>
      <c r="F5" s="37">
        <v>0</v>
      </c>
      <c r="G5" s="37">
        <v>364</v>
      </c>
    </row>
    <row r="6" spans="1:7" ht="15.4" customHeight="1" x14ac:dyDescent="0.2">
      <c r="A6" s="59" t="s">
        <v>423</v>
      </c>
      <c r="B6" s="27">
        <v>1692</v>
      </c>
      <c r="C6" s="27">
        <v>1050</v>
      </c>
      <c r="D6" s="27">
        <v>106</v>
      </c>
      <c r="E6" s="27">
        <v>41</v>
      </c>
      <c r="F6" s="27">
        <v>495</v>
      </c>
      <c r="G6" s="27">
        <v>179</v>
      </c>
    </row>
    <row r="7" spans="1:7" ht="15.4" customHeight="1" x14ac:dyDescent="0.2">
      <c r="A7" s="68" t="s">
        <v>323</v>
      </c>
      <c r="B7" s="37">
        <v>1206</v>
      </c>
      <c r="C7" s="37">
        <v>836</v>
      </c>
      <c r="D7" s="37">
        <v>70</v>
      </c>
      <c r="E7" s="37">
        <v>27</v>
      </c>
      <c r="F7" s="37">
        <v>273</v>
      </c>
      <c r="G7" s="37">
        <v>280</v>
      </c>
    </row>
    <row r="8" spans="1:7" ht="15.4" customHeight="1" x14ac:dyDescent="0.2">
      <c r="A8" s="59" t="s">
        <v>324</v>
      </c>
      <c r="B8" s="27">
        <v>394</v>
      </c>
      <c r="C8" s="27">
        <v>291</v>
      </c>
      <c r="D8" s="27">
        <v>8</v>
      </c>
      <c r="E8" s="27">
        <v>18</v>
      </c>
      <c r="F8" s="27">
        <v>77</v>
      </c>
      <c r="G8" s="27">
        <v>91</v>
      </c>
    </row>
    <row r="9" spans="1:7" ht="15.4" customHeight="1" x14ac:dyDescent="0.2">
      <c r="A9" s="68" t="s">
        <v>424</v>
      </c>
      <c r="B9" s="37">
        <v>200</v>
      </c>
      <c r="C9" s="37">
        <v>144</v>
      </c>
      <c r="D9" s="37">
        <v>9</v>
      </c>
      <c r="E9" s="37">
        <v>5</v>
      </c>
      <c r="F9" s="37">
        <v>42</v>
      </c>
      <c r="G9" s="37">
        <v>0</v>
      </c>
    </row>
    <row r="10" spans="1:7" ht="15.4" customHeight="1" x14ac:dyDescent="0.2">
      <c r="A10" s="59" t="s">
        <v>425</v>
      </c>
      <c r="B10" s="27">
        <v>1446</v>
      </c>
      <c r="C10" s="27">
        <v>958</v>
      </c>
      <c r="D10" s="27">
        <v>32</v>
      </c>
      <c r="E10" s="27">
        <v>36</v>
      </c>
      <c r="F10" s="27">
        <v>420</v>
      </c>
      <c r="G10" s="27">
        <v>169</v>
      </c>
    </row>
    <row r="11" spans="1:7" ht="15.4" customHeight="1" x14ac:dyDescent="0.2">
      <c r="A11" s="68" t="s">
        <v>426</v>
      </c>
      <c r="B11" s="37">
        <v>492</v>
      </c>
      <c r="C11" s="37">
        <v>282</v>
      </c>
      <c r="D11" s="37">
        <v>20</v>
      </c>
      <c r="E11" s="37">
        <v>12</v>
      </c>
      <c r="F11" s="37">
        <v>178</v>
      </c>
      <c r="G11" s="37">
        <v>45</v>
      </c>
    </row>
    <row r="12" spans="1:7" ht="15.4" customHeight="1" x14ac:dyDescent="0.2">
      <c r="A12" s="59" t="s">
        <v>325</v>
      </c>
      <c r="B12" s="27">
        <v>210</v>
      </c>
      <c r="C12" s="27">
        <v>124</v>
      </c>
      <c r="D12" s="27">
        <v>3</v>
      </c>
      <c r="E12" s="27">
        <v>5</v>
      </c>
      <c r="F12" s="27">
        <v>78</v>
      </c>
      <c r="G12" s="27">
        <v>5</v>
      </c>
    </row>
    <row r="13" spans="1:7" ht="15.4" customHeight="1" x14ac:dyDescent="0.2">
      <c r="A13" s="68" t="s">
        <v>326</v>
      </c>
      <c r="B13" s="37">
        <v>327</v>
      </c>
      <c r="C13" s="37">
        <v>185</v>
      </c>
      <c r="D13" s="37">
        <v>12</v>
      </c>
      <c r="E13" s="37">
        <v>10</v>
      </c>
      <c r="F13" s="37">
        <v>120</v>
      </c>
      <c r="G13" s="37">
        <v>12</v>
      </c>
    </row>
    <row r="14" spans="1:7" ht="15.4" customHeight="1" x14ac:dyDescent="0.2">
      <c r="A14" s="59" t="s">
        <v>327</v>
      </c>
      <c r="B14" s="27">
        <v>273</v>
      </c>
      <c r="C14" s="27">
        <v>209</v>
      </c>
      <c r="D14" s="27">
        <v>9</v>
      </c>
      <c r="E14" s="27">
        <v>9</v>
      </c>
      <c r="F14" s="27">
        <v>46</v>
      </c>
      <c r="G14" s="27">
        <v>73</v>
      </c>
    </row>
    <row r="15" spans="1:7" ht="15.4" customHeight="1" x14ac:dyDescent="0.2">
      <c r="A15" s="68" t="s">
        <v>328</v>
      </c>
      <c r="B15" s="37">
        <v>70</v>
      </c>
      <c r="C15" s="37">
        <v>27</v>
      </c>
      <c r="D15" s="37">
        <v>5</v>
      </c>
      <c r="E15" s="37">
        <v>3</v>
      </c>
      <c r="F15" s="37">
        <v>35</v>
      </c>
      <c r="G15" s="37">
        <v>23</v>
      </c>
    </row>
    <row r="16" spans="1:7" ht="15.4" customHeight="1" x14ac:dyDescent="0.2">
      <c r="A16" s="59" t="s">
        <v>329</v>
      </c>
      <c r="B16" s="27">
        <v>848</v>
      </c>
      <c r="C16" s="27">
        <v>419</v>
      </c>
      <c r="D16" s="27">
        <v>31</v>
      </c>
      <c r="E16" s="27">
        <v>17</v>
      </c>
      <c r="F16" s="27">
        <v>381</v>
      </c>
      <c r="G16" s="27">
        <v>75</v>
      </c>
    </row>
    <row r="17" spans="1:7" ht="15.4" customHeight="1" x14ac:dyDescent="0.2">
      <c r="A17" s="68" t="s">
        <v>330</v>
      </c>
      <c r="B17" s="37">
        <v>30</v>
      </c>
      <c r="C17" s="37">
        <v>26</v>
      </c>
      <c r="D17" s="37">
        <v>2</v>
      </c>
      <c r="E17" s="37">
        <v>1</v>
      </c>
      <c r="F17" s="37">
        <v>1</v>
      </c>
      <c r="G17" s="37">
        <v>4</v>
      </c>
    </row>
    <row r="18" spans="1:7" ht="15.4" customHeight="1" x14ac:dyDescent="0.2">
      <c r="A18" s="59" t="s">
        <v>338</v>
      </c>
      <c r="B18" s="27">
        <v>255</v>
      </c>
      <c r="C18" s="27">
        <v>111</v>
      </c>
      <c r="D18" s="27">
        <v>15</v>
      </c>
      <c r="E18" s="27">
        <v>6</v>
      </c>
      <c r="F18" s="27">
        <v>123</v>
      </c>
      <c r="G18" s="27">
        <v>0</v>
      </c>
    </row>
    <row r="19" spans="1:7" ht="15.4" customHeight="1" x14ac:dyDescent="0.2">
      <c r="A19" s="68" t="s">
        <v>339</v>
      </c>
      <c r="B19" s="37">
        <v>0</v>
      </c>
      <c r="C19" s="37">
        <v>0</v>
      </c>
      <c r="D19" s="37">
        <v>0</v>
      </c>
      <c r="E19" s="37">
        <v>0</v>
      </c>
      <c r="F19" s="37">
        <v>0</v>
      </c>
      <c r="G19" s="37">
        <v>0</v>
      </c>
    </row>
    <row r="20" spans="1:7" ht="15.4" customHeight="1" x14ac:dyDescent="0.2">
      <c r="A20" s="59" t="s">
        <v>340</v>
      </c>
      <c r="B20" s="27">
        <v>0</v>
      </c>
      <c r="C20" s="27">
        <v>0</v>
      </c>
      <c r="D20" s="27">
        <v>0</v>
      </c>
      <c r="E20" s="27">
        <v>0</v>
      </c>
      <c r="F20" s="27">
        <v>0</v>
      </c>
      <c r="G20" s="27">
        <v>0</v>
      </c>
    </row>
    <row r="21" spans="1:7" ht="15" customHeight="1" x14ac:dyDescent="0.2">
      <c r="A21" s="68" t="s">
        <v>341</v>
      </c>
      <c r="B21" s="37">
        <v>0</v>
      </c>
      <c r="C21" s="37">
        <v>0</v>
      </c>
      <c r="D21" s="37">
        <v>0</v>
      </c>
      <c r="E21" s="37">
        <v>0</v>
      </c>
      <c r="F21" s="37">
        <v>0</v>
      </c>
      <c r="G21" s="37">
        <v>0</v>
      </c>
    </row>
    <row r="22" spans="1:7" ht="15" customHeight="1" x14ac:dyDescent="0.2">
      <c r="A22" s="59" t="s">
        <v>342</v>
      </c>
      <c r="B22" s="27">
        <v>0</v>
      </c>
      <c r="C22" s="27">
        <v>0</v>
      </c>
      <c r="D22" s="27">
        <v>0</v>
      </c>
      <c r="E22" s="27">
        <v>0</v>
      </c>
      <c r="F22" s="27">
        <v>0</v>
      </c>
      <c r="G22" s="27">
        <v>0</v>
      </c>
    </row>
    <row r="23" spans="1:7" ht="15" customHeight="1" x14ac:dyDescent="0.2">
      <c r="A23" s="68" t="s">
        <v>343</v>
      </c>
      <c r="B23" s="37">
        <v>0</v>
      </c>
      <c r="C23" s="37">
        <v>0</v>
      </c>
      <c r="D23" s="37">
        <v>0</v>
      </c>
      <c r="E23" s="37">
        <v>0</v>
      </c>
      <c r="F23" s="37">
        <v>0</v>
      </c>
      <c r="G23" s="37">
        <v>0</v>
      </c>
    </row>
    <row r="24" spans="1:7" ht="17.25" customHeight="1" x14ac:dyDescent="0.2">
      <c r="A24" s="108" t="s">
        <v>597</v>
      </c>
      <c r="B24" s="108"/>
      <c r="C24" s="108"/>
      <c r="D24" s="108"/>
      <c r="E24" s="108"/>
      <c r="F24" s="218"/>
      <c r="G24" s="219"/>
    </row>
    <row r="25" spans="1:7" ht="15" customHeight="1" x14ac:dyDescent="0.2">
      <c r="A25" s="73" t="s">
        <v>788</v>
      </c>
      <c r="B25" s="27"/>
      <c r="C25" s="27"/>
      <c r="D25" s="27"/>
      <c r="E25" s="27"/>
      <c r="F25" s="27"/>
      <c r="G25" s="27"/>
    </row>
    <row r="26" spans="1:7" ht="15" customHeight="1" x14ac:dyDescent="0.2">
      <c r="A26" s="68" t="s">
        <v>322</v>
      </c>
      <c r="B26" s="37">
        <v>614</v>
      </c>
      <c r="C26" s="37">
        <v>560</v>
      </c>
      <c r="D26" s="37">
        <v>20</v>
      </c>
      <c r="E26" s="37">
        <v>34</v>
      </c>
      <c r="F26" s="37">
        <v>0</v>
      </c>
      <c r="G26" s="37">
        <v>156</v>
      </c>
    </row>
    <row r="27" spans="1:7" x14ac:dyDescent="0.2">
      <c r="A27" s="30" t="s">
        <v>1054</v>
      </c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9">
    <pageSetUpPr fitToPage="1"/>
  </sheetPr>
  <dimension ref="A1"/>
  <sheetViews>
    <sheetView workbookViewId="0"/>
  </sheetViews>
  <sheetFormatPr baseColWidth="10" defaultRowHeight="12.75" x14ac:dyDescent="0.2"/>
  <sheetData/>
  <phoneticPr fontId="4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1">
    <pageSetUpPr fitToPage="1"/>
  </sheetPr>
  <dimension ref="A1:F25"/>
  <sheetViews>
    <sheetView workbookViewId="0"/>
  </sheetViews>
  <sheetFormatPr baseColWidth="10" defaultRowHeight="12.75" x14ac:dyDescent="0.2"/>
  <cols>
    <col min="1" max="1" width="24.140625" customWidth="1"/>
    <col min="2" max="2" width="16" customWidth="1"/>
    <col min="3" max="4" width="14.5703125" customWidth="1"/>
  </cols>
  <sheetData>
    <row r="1" spans="1:6" ht="15.75" customHeight="1" x14ac:dyDescent="0.2">
      <c r="A1" s="24" t="s">
        <v>1118</v>
      </c>
      <c r="B1" s="23"/>
    </row>
    <row r="2" spans="1:6" x14ac:dyDescent="0.2">
      <c r="A2" s="23"/>
      <c r="B2" s="23"/>
    </row>
    <row r="3" spans="1:6" ht="17.25" customHeight="1" x14ac:dyDescent="0.2">
      <c r="A3" s="108"/>
      <c r="B3" s="108" t="s">
        <v>881</v>
      </c>
      <c r="C3" s="108" t="s">
        <v>882</v>
      </c>
      <c r="D3" s="108" t="s">
        <v>883</v>
      </c>
      <c r="F3" s="237"/>
    </row>
    <row r="4" spans="1:6" ht="15.4" customHeight="1" x14ac:dyDescent="0.2">
      <c r="A4" s="73" t="s">
        <v>788</v>
      </c>
      <c r="B4" s="27"/>
      <c r="C4" s="27"/>
      <c r="D4" s="27"/>
    </row>
    <row r="5" spans="1:6" ht="15.4" customHeight="1" x14ac:dyDescent="0.2">
      <c r="A5" s="68" t="s">
        <v>322</v>
      </c>
      <c r="B5" s="41" t="s">
        <v>472</v>
      </c>
      <c r="C5" s="41" t="s">
        <v>472</v>
      </c>
      <c r="D5" s="41" t="s">
        <v>472</v>
      </c>
    </row>
    <row r="6" spans="1:6" ht="15.4" customHeight="1" x14ac:dyDescent="0.2">
      <c r="A6" s="59" t="s">
        <v>423</v>
      </c>
      <c r="B6" s="27">
        <v>2011</v>
      </c>
      <c r="C6" s="27">
        <v>1251</v>
      </c>
      <c r="D6" s="27">
        <v>760</v>
      </c>
    </row>
    <row r="7" spans="1:6" ht="15.4" customHeight="1" x14ac:dyDescent="0.2">
      <c r="A7" s="68" t="s">
        <v>323</v>
      </c>
      <c r="B7" s="37">
        <v>3603</v>
      </c>
      <c r="C7" s="37">
        <v>1362</v>
      </c>
      <c r="D7" s="37">
        <v>2241</v>
      </c>
    </row>
    <row r="8" spans="1:6" ht="15.4" customHeight="1" x14ac:dyDescent="0.2">
      <c r="A8" s="59" t="s">
        <v>324</v>
      </c>
      <c r="B8" s="27">
        <v>1864</v>
      </c>
      <c r="C8" s="27">
        <v>792</v>
      </c>
      <c r="D8" s="27">
        <v>1072</v>
      </c>
    </row>
    <row r="9" spans="1:6" ht="15.4" customHeight="1" x14ac:dyDescent="0.2">
      <c r="A9" s="68" t="s">
        <v>424</v>
      </c>
      <c r="B9" s="37">
        <v>3278</v>
      </c>
      <c r="C9" s="37">
        <v>1677</v>
      </c>
      <c r="D9" s="37">
        <v>1601</v>
      </c>
    </row>
    <row r="10" spans="1:6" ht="15.4" customHeight="1" x14ac:dyDescent="0.2">
      <c r="A10" s="59" t="s">
        <v>425</v>
      </c>
      <c r="B10" s="27">
        <v>3262</v>
      </c>
      <c r="C10" s="27">
        <v>1295</v>
      </c>
      <c r="D10" s="27">
        <v>1967</v>
      </c>
    </row>
    <row r="11" spans="1:6" ht="15.4" customHeight="1" x14ac:dyDescent="0.2">
      <c r="A11" s="68" t="s">
        <v>426</v>
      </c>
      <c r="B11" s="37">
        <v>2424</v>
      </c>
      <c r="C11" s="37">
        <v>835</v>
      </c>
      <c r="D11" s="37">
        <v>1589</v>
      </c>
    </row>
    <row r="12" spans="1:6" ht="15.4" customHeight="1" x14ac:dyDescent="0.2">
      <c r="A12" s="59" t="s">
        <v>325</v>
      </c>
      <c r="B12" s="27">
        <v>4162</v>
      </c>
      <c r="C12" s="27">
        <v>1298</v>
      </c>
      <c r="D12" s="27">
        <v>2864</v>
      </c>
    </row>
    <row r="13" spans="1:6" ht="15.4" customHeight="1" x14ac:dyDescent="0.2">
      <c r="A13" s="68" t="s">
        <v>326</v>
      </c>
      <c r="B13" s="37">
        <v>2773</v>
      </c>
      <c r="C13" s="37">
        <v>818</v>
      </c>
      <c r="D13" s="37">
        <v>1955</v>
      </c>
    </row>
    <row r="14" spans="1:6" ht="15.4" customHeight="1" x14ac:dyDescent="0.2">
      <c r="A14" s="59" t="s">
        <v>327</v>
      </c>
      <c r="B14" s="27">
        <v>7633</v>
      </c>
      <c r="C14" s="27">
        <v>3155</v>
      </c>
      <c r="D14" s="27">
        <v>4478</v>
      </c>
    </row>
    <row r="15" spans="1:6" ht="15.4" customHeight="1" x14ac:dyDescent="0.2">
      <c r="A15" s="68" t="s">
        <v>328</v>
      </c>
      <c r="B15" s="37">
        <v>3538</v>
      </c>
      <c r="C15" s="37">
        <v>1942</v>
      </c>
      <c r="D15" s="37">
        <v>1596</v>
      </c>
    </row>
    <row r="16" spans="1:6" ht="15.4" customHeight="1" x14ac:dyDescent="0.2">
      <c r="A16" s="59" t="s">
        <v>329</v>
      </c>
      <c r="B16" s="27">
        <v>1735</v>
      </c>
      <c r="C16" s="27">
        <v>1095</v>
      </c>
      <c r="D16" s="27">
        <v>640</v>
      </c>
    </row>
    <row r="17" spans="1:4" ht="15.4" customHeight="1" x14ac:dyDescent="0.2">
      <c r="A17" s="68" t="s">
        <v>330</v>
      </c>
      <c r="B17" s="37">
        <v>2928</v>
      </c>
      <c r="C17" s="37">
        <v>919</v>
      </c>
      <c r="D17" s="37">
        <v>2009</v>
      </c>
    </row>
    <row r="18" spans="1:4" ht="15.4" customHeight="1" x14ac:dyDescent="0.2">
      <c r="A18" s="59" t="s">
        <v>338</v>
      </c>
      <c r="B18" s="27">
        <v>1738</v>
      </c>
      <c r="C18" s="27">
        <v>581</v>
      </c>
      <c r="D18" s="27">
        <v>1157</v>
      </c>
    </row>
    <row r="19" spans="1:4" ht="15.4" customHeight="1" x14ac:dyDescent="0.2">
      <c r="A19" s="68" t="s">
        <v>339</v>
      </c>
      <c r="B19" s="37">
        <v>2096</v>
      </c>
      <c r="C19" s="37">
        <v>1159</v>
      </c>
      <c r="D19" s="37">
        <v>937</v>
      </c>
    </row>
    <row r="20" spans="1:4" ht="15.4" customHeight="1" x14ac:dyDescent="0.2">
      <c r="A20" s="59" t="s">
        <v>340</v>
      </c>
      <c r="B20" s="27">
        <v>2102</v>
      </c>
      <c r="C20" s="27">
        <v>878</v>
      </c>
      <c r="D20" s="27">
        <v>1224</v>
      </c>
    </row>
    <row r="21" spans="1:4" ht="15" customHeight="1" x14ac:dyDescent="0.2">
      <c r="A21" s="68" t="s">
        <v>341</v>
      </c>
      <c r="B21" s="53">
        <v>282</v>
      </c>
      <c r="C21" s="53">
        <v>137</v>
      </c>
      <c r="D21" s="53">
        <v>145</v>
      </c>
    </row>
    <row r="22" spans="1:4" ht="15" customHeight="1" x14ac:dyDescent="0.2">
      <c r="A22" s="59" t="s">
        <v>342</v>
      </c>
      <c r="B22" s="54">
        <v>295</v>
      </c>
      <c r="C22" s="54">
        <v>171</v>
      </c>
      <c r="D22" s="54">
        <v>124</v>
      </c>
    </row>
    <row r="23" spans="1:4" ht="15" customHeight="1" x14ac:dyDescent="0.2">
      <c r="A23" s="68" t="s">
        <v>343</v>
      </c>
      <c r="B23" s="53">
        <v>1527</v>
      </c>
      <c r="C23" s="53">
        <v>731</v>
      </c>
      <c r="D23" s="53">
        <v>796</v>
      </c>
    </row>
    <row r="24" spans="1:4" x14ac:dyDescent="0.2">
      <c r="A24" s="30" t="s">
        <v>1244</v>
      </c>
    </row>
    <row r="25" spans="1:4" x14ac:dyDescent="0.2">
      <c r="A25" s="30" t="s">
        <v>1054</v>
      </c>
    </row>
  </sheetData>
  <phoneticPr fontId="0" type="noConversion"/>
  <pageMargins left="0.39370078740157483" right="0.39370078740157483" top="0.59055118110236227" bottom="0.59055118110236227" header="0" footer="0"/>
  <pageSetup paperSize="9" scale="9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2"/>
  <dimension ref="A1:B24"/>
  <sheetViews>
    <sheetView tabSelected="1" workbookViewId="0"/>
  </sheetViews>
  <sheetFormatPr baseColWidth="10" defaultRowHeight="12.75" x14ac:dyDescent="0.2"/>
  <cols>
    <col min="1" max="1" width="25.7109375" customWidth="1"/>
    <col min="2" max="2" width="14.28515625" customWidth="1"/>
  </cols>
  <sheetData>
    <row r="1" spans="1:2" ht="15.75" customHeight="1" x14ac:dyDescent="0.2">
      <c r="A1" s="24" t="s">
        <v>1221</v>
      </c>
      <c r="B1" s="23"/>
    </row>
    <row r="2" spans="1:2" x14ac:dyDescent="0.2">
      <c r="A2" s="23"/>
      <c r="B2" s="23"/>
    </row>
    <row r="3" spans="1:2" ht="17.25" customHeight="1" x14ac:dyDescent="0.2">
      <c r="A3" s="108"/>
      <c r="B3" s="108" t="s">
        <v>761</v>
      </c>
    </row>
    <row r="4" spans="1:2" ht="15.4" customHeight="1" x14ac:dyDescent="0.2">
      <c r="A4" s="311" t="s">
        <v>788</v>
      </c>
      <c r="B4" s="182">
        <f>SUM(B5:B23)</f>
        <v>2325</v>
      </c>
    </row>
    <row r="5" spans="1:2" ht="15.4" customHeight="1" x14ac:dyDescent="0.2">
      <c r="A5" s="68" t="s">
        <v>322</v>
      </c>
      <c r="B5" s="41">
        <v>73</v>
      </c>
    </row>
    <row r="6" spans="1:2" ht="15.4" customHeight="1" x14ac:dyDescent="0.2">
      <c r="A6" s="59" t="s">
        <v>423</v>
      </c>
      <c r="B6" s="27">
        <v>125</v>
      </c>
    </row>
    <row r="7" spans="1:2" ht="15.4" customHeight="1" x14ac:dyDescent="0.2">
      <c r="A7" s="68" t="s">
        <v>323</v>
      </c>
      <c r="B7" s="37">
        <v>129</v>
      </c>
    </row>
    <row r="8" spans="1:2" ht="15.4" customHeight="1" x14ac:dyDescent="0.2">
      <c r="A8" s="59" t="s">
        <v>324</v>
      </c>
      <c r="B8" s="27">
        <v>130</v>
      </c>
    </row>
    <row r="9" spans="1:2" ht="15.4" customHeight="1" x14ac:dyDescent="0.2">
      <c r="A9" s="68" t="s">
        <v>424</v>
      </c>
      <c r="B9" s="37">
        <v>134</v>
      </c>
    </row>
    <row r="10" spans="1:2" ht="15.4" customHeight="1" x14ac:dyDescent="0.2">
      <c r="A10" s="59" t="s">
        <v>425</v>
      </c>
      <c r="B10" s="27">
        <v>152</v>
      </c>
    </row>
    <row r="11" spans="1:2" ht="15.4" customHeight="1" x14ac:dyDescent="0.2">
      <c r="A11" s="68" t="s">
        <v>426</v>
      </c>
      <c r="B11" s="37">
        <v>130</v>
      </c>
    </row>
    <row r="12" spans="1:2" ht="15.4" customHeight="1" x14ac:dyDescent="0.2">
      <c r="A12" s="59" t="s">
        <v>325</v>
      </c>
      <c r="B12" s="27">
        <v>143</v>
      </c>
    </row>
    <row r="13" spans="1:2" ht="15.4" customHeight="1" x14ac:dyDescent="0.2">
      <c r="A13" s="68" t="s">
        <v>326</v>
      </c>
      <c r="B13" s="37">
        <v>140</v>
      </c>
    </row>
    <row r="14" spans="1:2" ht="15.4" customHeight="1" x14ac:dyDescent="0.2">
      <c r="A14" s="59" t="s">
        <v>327</v>
      </c>
      <c r="B14" s="27">
        <v>206</v>
      </c>
    </row>
    <row r="15" spans="1:2" ht="15.4" customHeight="1" x14ac:dyDescent="0.2">
      <c r="A15" s="68" t="s">
        <v>328</v>
      </c>
      <c r="B15" s="37">
        <v>236</v>
      </c>
    </row>
    <row r="16" spans="1:2" ht="15.4" customHeight="1" x14ac:dyDescent="0.2">
      <c r="A16" s="59" t="s">
        <v>329</v>
      </c>
      <c r="B16" s="27">
        <v>150</v>
      </c>
    </row>
    <row r="17" spans="1:2" ht="15.4" customHeight="1" x14ac:dyDescent="0.2">
      <c r="A17" s="68" t="s">
        <v>330</v>
      </c>
      <c r="B17" s="37">
        <v>137</v>
      </c>
    </row>
    <row r="18" spans="1:2" ht="15.4" customHeight="1" x14ac:dyDescent="0.2">
      <c r="A18" s="59" t="s">
        <v>338</v>
      </c>
      <c r="B18" s="27">
        <v>84</v>
      </c>
    </row>
    <row r="19" spans="1:2" ht="15.4" customHeight="1" x14ac:dyDescent="0.2">
      <c r="A19" s="68" t="s">
        <v>339</v>
      </c>
      <c r="B19" s="37">
        <v>102</v>
      </c>
    </row>
    <row r="20" spans="1:2" ht="15.4" customHeight="1" x14ac:dyDescent="0.2">
      <c r="A20" s="59" t="s">
        <v>340</v>
      </c>
      <c r="B20" s="27">
        <v>116</v>
      </c>
    </row>
    <row r="21" spans="1:2" ht="15" customHeight="1" x14ac:dyDescent="0.2">
      <c r="A21" s="68" t="s">
        <v>341</v>
      </c>
      <c r="B21" s="53">
        <v>20</v>
      </c>
    </row>
    <row r="22" spans="1:2" ht="15" customHeight="1" x14ac:dyDescent="0.2">
      <c r="A22" s="59" t="s">
        <v>342</v>
      </c>
      <c r="B22" s="54">
        <v>49</v>
      </c>
    </row>
    <row r="23" spans="1:2" ht="15" customHeight="1" x14ac:dyDescent="0.2">
      <c r="A23" s="68" t="s">
        <v>343</v>
      </c>
      <c r="B23" s="53">
        <v>69</v>
      </c>
    </row>
    <row r="24" spans="1:2" x14ac:dyDescent="0.2">
      <c r="A24" s="30" t="s">
        <v>1054</v>
      </c>
    </row>
  </sheetData>
  <phoneticPr fontId="4" type="noConversion"/>
  <pageMargins left="0.75" right="0.75" top="1" bottom="1" header="0" footer="0"/>
  <pageSetup paperSize="9" orientation="portrait" horizontalDpi="4294967293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105</vt:i4>
      </vt:variant>
      <vt:variant>
        <vt:lpstr>Rangos con nombre</vt:lpstr>
      </vt:variant>
      <vt:variant>
        <vt:i4>32</vt:i4>
      </vt:variant>
    </vt:vector>
  </HeadingPairs>
  <TitlesOfParts>
    <vt:vector size="137" baseType="lpstr">
      <vt:lpstr>1</vt:lpstr>
      <vt:lpstr>1.1</vt:lpstr>
      <vt:lpstr>1.2</vt:lpstr>
      <vt:lpstr>1.2 graf1</vt:lpstr>
      <vt:lpstr>1.3</vt:lpstr>
      <vt:lpstr>1.3 graf1</vt:lpstr>
      <vt:lpstr>1.4</vt:lpstr>
      <vt:lpstr>1.4 map1</vt:lpstr>
      <vt:lpstr>1.4 map2</vt:lpstr>
      <vt:lpstr>1.4 map3</vt:lpstr>
      <vt:lpstr>1.4 map4</vt:lpstr>
      <vt:lpstr>1.5</vt:lpstr>
      <vt:lpstr>1.6</vt:lpstr>
      <vt:lpstr>1.7</vt:lpstr>
      <vt:lpstr>1.8</vt:lpstr>
      <vt:lpstr>1.9</vt:lpstr>
      <vt:lpstr>2</vt:lpstr>
      <vt:lpstr>2.1</vt:lpstr>
      <vt:lpstr>2.1 graf1</vt:lpstr>
      <vt:lpstr>2.2</vt:lpstr>
      <vt:lpstr>2.2 graf1</vt:lpstr>
      <vt:lpstr>2.3</vt:lpstr>
      <vt:lpstr>2.3 graf1</vt:lpstr>
      <vt:lpstr>2.4</vt:lpstr>
      <vt:lpstr>2.4 graf1</vt:lpstr>
      <vt:lpstr>3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4</vt:lpstr>
      <vt:lpstr>4.1</vt:lpstr>
      <vt:lpstr>4.2</vt:lpstr>
      <vt:lpstr>4.3</vt:lpstr>
      <vt:lpstr>4.4</vt:lpstr>
      <vt:lpstr>4.4 graf1</vt:lpstr>
      <vt:lpstr>4.5</vt:lpstr>
      <vt:lpstr>4.6</vt:lpstr>
      <vt:lpstr>4.7</vt:lpstr>
      <vt:lpstr>4.8</vt:lpstr>
      <vt:lpstr>4.8 graf1</vt:lpstr>
      <vt:lpstr>4.9</vt:lpstr>
      <vt:lpstr>4.9 graf1</vt:lpstr>
      <vt:lpstr>5</vt:lpstr>
      <vt:lpstr>5.1</vt:lpstr>
      <vt:lpstr>5.2</vt:lpstr>
      <vt:lpstr>5.2 graf1</vt:lpstr>
      <vt:lpstr>5.3</vt:lpstr>
      <vt:lpstr>5.4</vt:lpstr>
      <vt:lpstr>5.5</vt:lpstr>
      <vt:lpstr>5.6</vt:lpstr>
      <vt:lpstr>5.7</vt:lpstr>
      <vt:lpstr>5.8</vt:lpstr>
      <vt:lpstr>5.9</vt:lpstr>
      <vt:lpstr>5.10</vt:lpstr>
      <vt:lpstr>5.11</vt:lpstr>
      <vt:lpstr>6</vt:lpstr>
      <vt:lpstr>6.1</vt:lpstr>
      <vt:lpstr>6.2</vt:lpstr>
      <vt:lpstr>6.3</vt:lpstr>
      <vt:lpstr>6.4</vt:lpstr>
      <vt:lpstr>6.5</vt:lpstr>
      <vt:lpstr>6.5 map1</vt:lpstr>
      <vt:lpstr>6.6</vt:lpstr>
      <vt:lpstr>6.7</vt:lpstr>
      <vt:lpstr>7</vt:lpstr>
      <vt:lpstr>7.1</vt:lpstr>
      <vt:lpstr>7.2</vt:lpstr>
      <vt:lpstr>7.3</vt:lpstr>
      <vt:lpstr>7.4</vt:lpstr>
      <vt:lpstr>7.5</vt:lpstr>
      <vt:lpstr>7.5 graf1</vt:lpstr>
      <vt:lpstr>7.6</vt:lpstr>
      <vt:lpstr>7.7</vt:lpstr>
      <vt:lpstr>7.8</vt:lpstr>
      <vt:lpstr>7.8 map1</vt:lpstr>
      <vt:lpstr>8</vt:lpstr>
      <vt:lpstr>8.1</vt:lpstr>
      <vt:lpstr>8.1 map1</vt:lpstr>
      <vt:lpstr>8.2</vt:lpstr>
      <vt:lpstr>9</vt:lpstr>
      <vt:lpstr>9.1</vt:lpstr>
      <vt:lpstr>9.2</vt:lpstr>
      <vt:lpstr>9.3</vt:lpstr>
      <vt:lpstr>10</vt:lpstr>
      <vt:lpstr>10.1</vt:lpstr>
      <vt:lpstr>10.1 graf1</vt:lpstr>
      <vt:lpstr>10.2</vt:lpstr>
      <vt:lpstr>10.3</vt:lpstr>
      <vt:lpstr>10.4</vt:lpstr>
      <vt:lpstr>10.4 graf1</vt:lpstr>
      <vt:lpstr>10.5</vt:lpstr>
      <vt:lpstr>11</vt:lpstr>
      <vt:lpstr>11.1</vt:lpstr>
      <vt:lpstr>11.2</vt:lpstr>
      <vt:lpstr>11.2 graf1</vt:lpstr>
      <vt:lpstr>11.3</vt:lpstr>
      <vt:lpstr>11.3 map1</vt:lpstr>
      <vt:lpstr>11.4</vt:lpstr>
      <vt:lpstr>11.5</vt:lpstr>
      <vt:lpstr>'1.4'!_R1_2</vt:lpstr>
      <vt:lpstr>_R10_1</vt:lpstr>
      <vt:lpstr>'3.7'!_R2_11</vt:lpstr>
      <vt:lpstr>'4.7'!_R3_7</vt:lpstr>
      <vt:lpstr>'4.3'!_R3_8</vt:lpstr>
      <vt:lpstr>'4.4'!_R3_8</vt:lpstr>
      <vt:lpstr>'4.9'!_R3_8</vt:lpstr>
      <vt:lpstr>'7.2'!_R6_2</vt:lpstr>
      <vt:lpstr>_R7_2</vt:lpstr>
      <vt:lpstr>'11.3'!_R8_2</vt:lpstr>
      <vt:lpstr>'11.4'!_R8_2</vt:lpstr>
      <vt:lpstr>'1.2 graf1'!Área_de_impresión</vt:lpstr>
      <vt:lpstr>'1.3 graf1'!Área_de_impresión</vt:lpstr>
      <vt:lpstr>'1.4 map1'!Área_de_impresión</vt:lpstr>
      <vt:lpstr>'1.4 map2'!Área_de_impresión</vt:lpstr>
      <vt:lpstr>'1.4 map3'!Área_de_impresión</vt:lpstr>
      <vt:lpstr>'1.4 map4'!Área_de_impresión</vt:lpstr>
      <vt:lpstr>'10.1 graf1'!Área_de_impresión</vt:lpstr>
      <vt:lpstr>'11.3'!Área_de_impresión</vt:lpstr>
      <vt:lpstr>'11.3 map1'!Área_de_impresión</vt:lpstr>
      <vt:lpstr>'2.1 graf1'!Área_de_impresión</vt:lpstr>
      <vt:lpstr>'2.2 graf1'!Área_de_impresión</vt:lpstr>
      <vt:lpstr>'2.4'!Área_de_impresión</vt:lpstr>
      <vt:lpstr>'4.4'!Área_de_impresión</vt:lpstr>
      <vt:lpstr>'4.4 graf1'!Área_de_impresión</vt:lpstr>
      <vt:lpstr>'4.8 graf1'!Área_de_impresión</vt:lpstr>
      <vt:lpstr>'4.9 graf1'!Área_de_impresión</vt:lpstr>
      <vt:lpstr>'5.2 graf1'!Área_de_impresión</vt:lpstr>
      <vt:lpstr>'6.5 map1'!Área_de_impresión</vt:lpstr>
      <vt:lpstr>'7.5'!Área_de_impresión</vt:lpstr>
      <vt:lpstr>'7.5 graf1'!Área_de_impresión</vt:lpstr>
      <vt:lpstr>'7.8 map1'!Área_de_impresión</vt:lpstr>
    </vt:vector>
  </TitlesOfParts>
  <Company>BBBB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OFICINA D'ESTADÍSTICA</dc:creator>
  <cp:lastModifiedBy>Tomas Morales Lorente</cp:lastModifiedBy>
  <cp:lastPrinted>2018-10-05T07:12:30Z</cp:lastPrinted>
  <dcterms:created xsi:type="dcterms:W3CDTF">1999-06-17T12:27:39Z</dcterms:created>
  <dcterms:modified xsi:type="dcterms:W3CDTF">2018-12-19T12:29:24Z</dcterms:modified>
</cp:coreProperties>
</file>