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18\xls\"/>
    </mc:Choice>
  </mc:AlternateContent>
  <bookViews>
    <workbookView xWindow="-15" yWindow="4770" windowWidth="15480" windowHeight="4830" tabRatio="725" firstSheet="31" activeTab="40"/>
  </bookViews>
  <sheets>
    <sheet name="1" sheetId="16" r:id="rId1"/>
    <sheet name="1.1" sheetId="98" r:id="rId2"/>
    <sheet name="1.1 graf1" sheetId="135" r:id="rId3"/>
    <sheet name="1.2" sheetId="99" r:id="rId4"/>
    <sheet name="1.2 graf1" sheetId="112" r:id="rId5"/>
    <sheet name="1.3" sheetId="18" r:id="rId6"/>
    <sheet name="1.3 graf1" sheetId="115" r:id="rId7"/>
    <sheet name="1.4" sheetId="17" r:id="rId8"/>
    <sheet name="1.5" sheetId="19" r:id="rId9"/>
    <sheet name="1.5 graf1" sheetId="117" r:id="rId10"/>
    <sheet name="1.6" sheetId="47" r:id="rId11"/>
    <sheet name="1.6 graf1" sheetId="119" r:id="rId12"/>
    <sheet name="1.7" sheetId="21" r:id="rId13"/>
    <sheet name="1.7 graf1" sheetId="120" r:id="rId14"/>
    <sheet name="1.8" sheetId="22" r:id="rId15"/>
    <sheet name="1.9" sheetId="52" r:id="rId16"/>
    <sheet name="1.9 graf1" sheetId="121" r:id="rId17"/>
    <sheet name="1.10" sheetId="53" r:id="rId18"/>
    <sheet name="1.10 graf1" sheetId="123" r:id="rId19"/>
    <sheet name="1.11" sheetId="54" r:id="rId20"/>
    <sheet name="1.11 graf1" sheetId="124" r:id="rId21"/>
    <sheet name="1.12" sheetId="55" r:id="rId22"/>
    <sheet name="1.13" sheetId="56" r:id="rId23"/>
    <sheet name="1.13 graf1" sheetId="125" r:id="rId24"/>
    <sheet name="1.14" sheetId="100" r:id="rId25"/>
    <sheet name="1.14 graf1" sheetId="127" r:id="rId26"/>
    <sheet name="1.15" sheetId="101" r:id="rId27"/>
    <sheet name="1.16" sheetId="102" r:id="rId28"/>
    <sheet name="1.17" sheetId="107" r:id="rId29"/>
    <sheet name="1.17 graf1" sheetId="128" r:id="rId30"/>
    <sheet name="1.18" sheetId="108" r:id="rId31"/>
    <sheet name="1.18 graf1" sheetId="130" r:id="rId32"/>
    <sheet name="1.19" sheetId="109" r:id="rId33"/>
    <sheet name="1.20" sheetId="110" r:id="rId34"/>
    <sheet name="1.21" sheetId="103" r:id="rId35"/>
    <sheet name="1.21 graf1" sheetId="129" r:id="rId36"/>
    <sheet name="1.22" sheetId="104" r:id="rId37"/>
    <sheet name="1.22 graf1" sheetId="131" r:id="rId38"/>
    <sheet name="1.23" sheetId="105" r:id="rId39"/>
    <sheet name="1.24" sheetId="63" r:id="rId40"/>
    <sheet name="1.25" sheetId="95" r:id="rId41"/>
    <sheet name="1.26" sheetId="177" r:id="rId42"/>
    <sheet name="1.26 graf1" sheetId="179" r:id="rId43"/>
    <sheet name="1.27" sheetId="186" r:id="rId44"/>
    <sheet name="1.27 graf1" sheetId="180" r:id="rId45"/>
    <sheet name="1.28" sheetId="187" r:id="rId46"/>
    <sheet name="1.28 graf1" sheetId="182" r:id="rId47"/>
    <sheet name="1.29" sheetId="188" r:id="rId48"/>
    <sheet name="1.29 graf1" sheetId="184" r:id="rId49"/>
    <sheet name="1.30" sheetId="132" r:id="rId50"/>
    <sheet name="1.31" sheetId="87" r:id="rId51"/>
    <sheet name="1.32" sheetId="88" r:id="rId52"/>
    <sheet name="1.33" sheetId="92" r:id="rId53"/>
    <sheet name="2" sheetId="1" r:id="rId54"/>
    <sheet name="2.1" sheetId="2" r:id="rId55"/>
    <sheet name="2.1 graf1" sheetId="40" r:id="rId56"/>
    <sheet name="2.2" sheetId="189" r:id="rId57"/>
    <sheet name="2.3" sheetId="159" r:id="rId58"/>
    <sheet name="2.4" sheetId="78" r:id="rId59"/>
    <sheet name="2.5" sheetId="6" r:id="rId60"/>
    <sheet name="2.6" sheetId="4" r:id="rId61"/>
    <sheet name="3" sheetId="86" r:id="rId62"/>
    <sheet name="3.1" sheetId="8" r:id="rId63"/>
    <sheet name="3.1 graf1" sheetId="41" r:id="rId64"/>
    <sheet name="3.2" sheetId="77" r:id="rId65"/>
    <sheet name="3.3" sheetId="133" r:id="rId66"/>
    <sheet name="3.4" sheetId="10" r:id="rId67"/>
    <sheet name="3.5" sheetId="11" r:id="rId68"/>
    <sheet name="4" sheetId="12" r:id="rId69"/>
    <sheet name="4.1" sheetId="13" r:id="rId70"/>
    <sheet name="4.2" sheetId="15" r:id="rId71"/>
    <sheet name="5" sheetId="68" r:id="rId72"/>
    <sheet name="5.1" sheetId="69" r:id="rId73"/>
    <sheet name="5.2" sheetId="70" r:id="rId74"/>
    <sheet name="5.3" sheetId="71" r:id="rId75"/>
    <sheet name="5.4" sheetId="72" r:id="rId76"/>
    <sheet name="5.5" sheetId="158" r:id="rId77"/>
    <sheet name="5.6" sheetId="79" r:id="rId78"/>
    <sheet name="5.7" sheetId="171" r:id="rId79"/>
    <sheet name="5.8" sheetId="172" r:id="rId80"/>
    <sheet name="6" sheetId="157" r:id="rId81"/>
    <sheet name="6.1" sheetId="170" r:id="rId82"/>
    <sheet name="6.2" sheetId="169" r:id="rId83"/>
    <sheet name="6.3" sheetId="167" r:id="rId84"/>
    <sheet name="6.4" sheetId="166" r:id="rId85"/>
    <sheet name="6.5" sheetId="165" r:id="rId86"/>
    <sheet name="6.6" sheetId="164" r:id="rId87"/>
    <sheet name="6.7" sheetId="85" r:id="rId88"/>
    <sheet name="7" sheetId="33" r:id="rId89"/>
    <sheet name="7.1" sheetId="80" r:id="rId90"/>
    <sheet name="7.1 graf1" sheetId="43" r:id="rId91"/>
    <sheet name="7.2" sheetId="163" r:id="rId92"/>
    <sheet name="7.3" sheetId="161" r:id="rId93"/>
    <sheet name="7.4" sheetId="37" r:id="rId94"/>
    <sheet name="7.5" sheetId="190" r:id="rId95"/>
  </sheets>
  <definedNames>
    <definedName name="_R1_1" localSheetId="56">'2.2'!$A$1:$M$46</definedName>
    <definedName name="_R1_1" localSheetId="58">'2.4'!$A$1:$E$7</definedName>
    <definedName name="_R1_1" localSheetId="65">'3.3'!$A$1:$E$13</definedName>
    <definedName name="_R1_1">'2.1'!$A$1:$D$46</definedName>
    <definedName name="_R1_2">#REF!</definedName>
    <definedName name="_R1_3">'2.6'!$A$1:$D$4</definedName>
    <definedName name="_R1_4">#REF!</definedName>
    <definedName name="_R1_5">'2.5'!$A$1:$L$17</definedName>
    <definedName name="_R2_1">'3.1'!$A$1:$G$95</definedName>
    <definedName name="_R2_2">#REF!</definedName>
    <definedName name="_R2_3">'3.4'!$A$1:$K$27</definedName>
    <definedName name="_R2_4">'3.5'!$A$1:$D$81</definedName>
    <definedName name="_R3_1">'4.1'!$A$1:$E$38</definedName>
    <definedName name="_R3_2">#REF!</definedName>
    <definedName name="_R3_3">'4.2'!$A$1:$C$15</definedName>
    <definedName name="_R4_1">'1.3'!$A$1:$I$24</definedName>
    <definedName name="_R4_10">#REF!</definedName>
    <definedName name="_R4_11">#REF!</definedName>
    <definedName name="_R4_12">#REF!</definedName>
    <definedName name="_R4_13">#REF!</definedName>
    <definedName name="_R4_14">#REF!</definedName>
    <definedName name="_R4_15">#REF!</definedName>
    <definedName name="_R4_16">#REF!</definedName>
    <definedName name="_R4_17">#REF!</definedName>
    <definedName name="_R4_18">#REF!</definedName>
    <definedName name="_R4_19">#REF!</definedName>
    <definedName name="_R4_2">'1.4'!$A$1:$R$24</definedName>
    <definedName name="_R4_20">#REF!</definedName>
    <definedName name="_R4_21">#REF!</definedName>
    <definedName name="_R4_3">'1.5'!$A$1:$F$24</definedName>
    <definedName name="_R4_4">#REF!</definedName>
    <definedName name="_R4_5">'1.6'!$A$1:$L$24</definedName>
    <definedName name="_R4_6">'1.7'!$A$1:$F$24</definedName>
    <definedName name="_R4_7">'1.8'!$A$1:$K$24</definedName>
    <definedName name="_R4_8">#REF!</definedName>
    <definedName name="_R4_9">#REF!</definedName>
    <definedName name="_R5_1">#REF!</definedName>
    <definedName name="_R5_2">#REF!</definedName>
    <definedName name="_R5_3">#REF!</definedName>
    <definedName name="_R5_4">'7.4'!$B$1:$E$5</definedName>
    <definedName name="_R5_5" localSheetId="94">'7.5'!$A$1:$F$32</definedName>
    <definedName name="_R5_5">#REF!</definedName>
    <definedName name="_R5_6">#REF!</definedName>
    <definedName name="_xlnm.Print_Area" localSheetId="2">'1.1 graf1'!$A$1:$C$22</definedName>
    <definedName name="_xlnm.Print_Area" localSheetId="18">'1.10 graf1'!$A$1:$C$22</definedName>
    <definedName name="_xlnm.Print_Area" localSheetId="20">'1.11 graf1'!$A$1:$C$22</definedName>
    <definedName name="_xlnm.Print_Area" localSheetId="23">'1.13 graf1'!$A$1:$C$22</definedName>
    <definedName name="_xlnm.Print_Area" localSheetId="25">'1.14 graf1'!$A$1:$C$22</definedName>
    <definedName name="_xlnm.Print_Area" localSheetId="29">'1.17 graf1'!$A$1:$C$22</definedName>
    <definedName name="_xlnm.Print_Area" localSheetId="31">'1.18 graf1'!$A$1:$C$22</definedName>
    <definedName name="_xlnm.Print_Area" localSheetId="4">'1.2 graf1'!$A$1:$B$25</definedName>
    <definedName name="_xlnm.Print_Area" localSheetId="35">'1.21 graf1'!$A$1:$C$22</definedName>
    <definedName name="_xlnm.Print_Area" localSheetId="37">'1.22 graf1'!$A$1:$B$25</definedName>
    <definedName name="_xlnm.Print_Area" localSheetId="44">'1.27 graf1'!$A$1:$C$22</definedName>
    <definedName name="_xlnm.Print_Area" localSheetId="46">'1.28 graf1'!$A$1:$C$22</definedName>
    <definedName name="_xlnm.Print_Area" localSheetId="48">'1.29 graf1'!$A$1:$C$22</definedName>
    <definedName name="_xlnm.Print_Area" localSheetId="6">'1.3 graf1'!$A$1:$C$22</definedName>
    <definedName name="_xlnm.Print_Area" localSheetId="9">'1.5 graf1'!$A$1:$C$22</definedName>
    <definedName name="_xlnm.Print_Area" localSheetId="11">'1.6 graf1'!$A$1:$C$22</definedName>
    <definedName name="_xlnm.Print_Area" localSheetId="13">'1.7 graf1'!$A$1:$B$25</definedName>
    <definedName name="_xlnm.Print_Area" localSheetId="16">'1.9 graf1'!$A$1:$C$22</definedName>
    <definedName name="_xlnm.Print_Area" localSheetId="55">'2.1 graf1'!$A$1:$C$22</definedName>
    <definedName name="_xlnm.Print_Area" localSheetId="63">'3.1 graf1'!$A$1:$C$27</definedName>
    <definedName name="_xlnm.Print_Area" localSheetId="89">'7.1'!$A$1:$L$33</definedName>
    <definedName name="_xlnm.Print_Area" localSheetId="90">'7.1 graf1'!$A$1:$C$22</definedName>
  </definedNames>
  <calcPr calcId="152511"/>
</workbook>
</file>

<file path=xl/calcChain.xml><?xml version="1.0" encoding="utf-8"?>
<calcChain xmlns="http://schemas.openxmlformats.org/spreadsheetml/2006/main">
  <c r="C5" i="71" l="1"/>
  <c r="B17" i="187" l="1"/>
  <c r="D35" i="95" l="1"/>
  <c r="E5" i="22"/>
  <c r="K28" i="22"/>
  <c r="B6" i="172" l="1"/>
  <c r="B5" i="172"/>
  <c r="E6" i="172"/>
  <c r="E5" i="172"/>
  <c r="C68" i="158"/>
  <c r="C67" i="158" l="1"/>
  <c r="C21" i="72" l="1"/>
  <c r="C20" i="72"/>
  <c r="B39" i="71"/>
  <c r="B40" i="71"/>
  <c r="B41" i="71"/>
  <c r="B42" i="71"/>
  <c r="B12" i="71"/>
  <c r="B15" i="71"/>
  <c r="B14" i="71"/>
  <c r="E7" i="2" l="1"/>
  <c r="C5" i="11" l="1"/>
  <c r="D15" i="11"/>
  <c r="C22" i="11"/>
  <c r="C25" i="11"/>
  <c r="C29" i="11"/>
  <c r="C32" i="11"/>
  <c r="D36" i="11"/>
  <c r="C41" i="11"/>
  <c r="C44" i="11"/>
  <c r="C47" i="11"/>
  <c r="C50" i="11"/>
  <c r="C57" i="11"/>
  <c r="C72" i="11"/>
  <c r="C75" i="11"/>
  <c r="C82" i="11"/>
  <c r="C94" i="11"/>
  <c r="D87" i="8" l="1"/>
  <c r="C87" i="8"/>
  <c r="D77" i="8"/>
  <c r="C69" i="8"/>
  <c r="D66" i="8"/>
  <c r="C66" i="8"/>
  <c r="D61" i="8"/>
  <c r="C61" i="8"/>
  <c r="D54" i="8"/>
  <c r="C54" i="8"/>
  <c r="D48" i="8"/>
  <c r="C48" i="8"/>
  <c r="C43" i="8"/>
  <c r="D43" i="8"/>
  <c r="D36" i="8"/>
  <c r="C36" i="8"/>
  <c r="D30" i="8"/>
  <c r="C30" i="8"/>
  <c r="D27" i="8"/>
  <c r="D23" i="8"/>
  <c r="C23" i="8"/>
  <c r="D15" i="8"/>
  <c r="C15" i="8"/>
  <c r="D6" i="8"/>
  <c r="C6" i="8"/>
  <c r="B23" i="8" l="1"/>
  <c r="B6" i="8"/>
  <c r="H16" i="71"/>
  <c r="B16" i="71"/>
  <c r="H15" i="71"/>
  <c r="E15" i="71"/>
  <c r="H14" i="71"/>
  <c r="E14" i="71"/>
  <c r="H13" i="71"/>
  <c r="B13" i="71"/>
  <c r="H12" i="71"/>
  <c r="B10" i="71"/>
  <c r="H8" i="71"/>
  <c r="E8" i="71"/>
  <c r="B8" i="71"/>
  <c r="H7" i="71"/>
  <c r="E7" i="71"/>
  <c r="B7" i="71"/>
  <c r="J5" i="71"/>
  <c r="I5" i="71"/>
  <c r="G5" i="71"/>
  <c r="F5" i="71"/>
  <c r="D5" i="71"/>
  <c r="B5" i="71" s="1"/>
  <c r="H5" i="71" l="1"/>
  <c r="E5" i="71"/>
  <c r="E12" i="165"/>
  <c r="F6" i="165"/>
  <c r="G6" i="165"/>
  <c r="C6" i="165"/>
  <c r="D6" i="165"/>
  <c r="B16" i="166"/>
  <c r="B15" i="166"/>
  <c r="B14" i="166"/>
  <c r="G6" i="167" l="1"/>
  <c r="F6" i="167"/>
  <c r="C24" i="158" l="1"/>
  <c r="H12" i="72" l="1"/>
  <c r="F6" i="78" l="1"/>
  <c r="C17" i="189"/>
  <c r="C7" i="189"/>
  <c r="B29" i="2"/>
  <c r="E29" i="2"/>
  <c r="F5" i="2" l="1"/>
  <c r="C7" i="13" l="1"/>
  <c r="B7" i="13"/>
  <c r="C67" i="11" l="1"/>
  <c r="C26" i="10"/>
  <c r="K4" i="10"/>
  <c r="F64" i="8"/>
  <c r="L13" i="163" l="1"/>
  <c r="K13" i="163"/>
  <c r="J13" i="163"/>
  <c r="I13" i="163"/>
  <c r="H13" i="163"/>
  <c r="G13" i="163"/>
  <c r="F13" i="163"/>
  <c r="E13" i="163"/>
  <c r="C13" i="163"/>
  <c r="B13" i="163"/>
  <c r="L10" i="163"/>
  <c r="K10" i="163"/>
  <c r="J10" i="163"/>
  <c r="I10" i="163"/>
  <c r="H10" i="163"/>
  <c r="G10" i="163"/>
  <c r="F10" i="163"/>
  <c r="E10" i="163"/>
  <c r="C10" i="163"/>
  <c r="B10" i="163"/>
  <c r="L7" i="163"/>
  <c r="K7" i="163"/>
  <c r="J7" i="163"/>
  <c r="I7" i="163"/>
  <c r="H7" i="163"/>
  <c r="G7" i="163"/>
  <c r="F7" i="163"/>
  <c r="E7" i="163"/>
  <c r="D7" i="163"/>
  <c r="C7" i="163"/>
  <c r="B7" i="163"/>
  <c r="L6" i="163"/>
  <c r="K6" i="163"/>
  <c r="J6" i="163"/>
  <c r="I6" i="163"/>
  <c r="H6" i="163"/>
  <c r="G6" i="163"/>
  <c r="F6" i="163"/>
  <c r="E6" i="163"/>
  <c r="D6" i="163"/>
  <c r="C6" i="163"/>
  <c r="B6" i="163"/>
  <c r="L5" i="163"/>
  <c r="K5" i="163"/>
  <c r="J5" i="163"/>
  <c r="I5" i="163"/>
  <c r="H5" i="163"/>
  <c r="G5" i="163"/>
  <c r="F5" i="163"/>
  <c r="E5" i="163"/>
  <c r="D5" i="163"/>
  <c r="C5" i="163"/>
  <c r="B5" i="163"/>
  <c r="C4" i="163" l="1"/>
  <c r="G4" i="163"/>
  <c r="K4" i="163"/>
  <c r="B4" i="163"/>
  <c r="F4" i="163"/>
  <c r="D4" i="163"/>
  <c r="J4" i="163"/>
  <c r="H4" i="163"/>
  <c r="L4" i="163"/>
  <c r="E4" i="163"/>
  <c r="I4" i="163"/>
  <c r="C18" i="92"/>
  <c r="D18" i="92"/>
  <c r="E18" i="92"/>
  <c r="F18" i="92"/>
  <c r="B18" i="92"/>
  <c r="B5" i="92"/>
  <c r="B4" i="92" s="1"/>
  <c r="D94" i="11" l="1"/>
  <c r="D82" i="11"/>
  <c r="D75" i="11"/>
  <c r="D72" i="11"/>
  <c r="D67" i="11"/>
  <c r="D57" i="11"/>
  <c r="D50" i="11"/>
  <c r="D47" i="11"/>
  <c r="D44" i="11"/>
  <c r="D41" i="11"/>
  <c r="B41" i="11" s="1"/>
  <c r="D32" i="11"/>
  <c r="D29" i="11"/>
  <c r="D25" i="11"/>
  <c r="D22" i="11"/>
  <c r="D5" i="11"/>
  <c r="D4" i="11" l="1"/>
  <c r="C11" i="78"/>
  <c r="C10" i="78"/>
  <c r="C9" i="78"/>
  <c r="C8" i="78"/>
  <c r="F5" i="78"/>
  <c r="C5" i="78"/>
  <c r="C7" i="78"/>
  <c r="C6" i="78"/>
  <c r="D5" i="189" l="1"/>
  <c r="E5" i="189"/>
  <c r="F5" i="189"/>
  <c r="G5" i="189"/>
  <c r="H5" i="189"/>
  <c r="I5" i="189"/>
  <c r="J5" i="189"/>
  <c r="K5" i="189"/>
  <c r="L5" i="189"/>
  <c r="M5" i="189"/>
  <c r="N5" i="189"/>
  <c r="O5" i="189"/>
  <c r="C8" i="189"/>
  <c r="C15" i="189"/>
  <c r="C16" i="189"/>
  <c r="C18" i="189"/>
  <c r="C19" i="189"/>
  <c r="C35" i="189"/>
  <c r="C37" i="189"/>
  <c r="C39" i="189"/>
  <c r="C40" i="189"/>
  <c r="C41" i="189"/>
  <c r="C42" i="189"/>
  <c r="C43" i="189"/>
  <c r="C45" i="189"/>
  <c r="C46" i="189"/>
  <c r="E8" i="2"/>
  <c r="E10" i="2"/>
  <c r="E12" i="2"/>
  <c r="E15" i="2"/>
  <c r="E16" i="2"/>
  <c r="E17" i="2"/>
  <c r="E18" i="2"/>
  <c r="E19" i="2"/>
  <c r="E21" i="2"/>
  <c r="E22" i="2"/>
  <c r="E23" i="2"/>
  <c r="E24" i="2"/>
  <c r="E26" i="2"/>
  <c r="E27" i="2"/>
  <c r="E28" i="2"/>
  <c r="E31" i="2"/>
  <c r="E32" i="2"/>
  <c r="E33" i="2"/>
  <c r="E35" i="2"/>
  <c r="E37" i="2"/>
  <c r="E39" i="2"/>
  <c r="E40" i="2"/>
  <c r="E41" i="2"/>
  <c r="E42" i="2"/>
  <c r="E43" i="2"/>
  <c r="E45" i="2"/>
  <c r="E46" i="2"/>
  <c r="G5" i="2"/>
  <c r="B8" i="2"/>
  <c r="B10" i="2"/>
  <c r="B12" i="2"/>
  <c r="B15" i="2"/>
  <c r="B16" i="2"/>
  <c r="B17" i="2"/>
  <c r="B18" i="2"/>
  <c r="B19" i="2"/>
  <c r="B21" i="2"/>
  <c r="B22" i="2"/>
  <c r="B23" i="2"/>
  <c r="B24" i="2"/>
  <c r="B26" i="2"/>
  <c r="B27" i="2"/>
  <c r="B28" i="2"/>
  <c r="B31" i="2"/>
  <c r="B32" i="2"/>
  <c r="B33" i="2"/>
  <c r="B35" i="2"/>
  <c r="B37" i="2"/>
  <c r="B39" i="2"/>
  <c r="B40" i="2"/>
  <c r="B41" i="2"/>
  <c r="B42" i="2"/>
  <c r="B43" i="2"/>
  <c r="B45" i="2"/>
  <c r="B46" i="2"/>
  <c r="B7" i="2"/>
  <c r="C5" i="189" l="1"/>
  <c r="E5" i="2"/>
  <c r="B5" i="2"/>
  <c r="B83" i="11"/>
  <c r="B82" i="11"/>
  <c r="C15" i="11"/>
  <c r="B94" i="11"/>
  <c r="B47" i="11"/>
  <c r="C36" i="11"/>
  <c r="B36" i="11" s="1"/>
  <c r="B29" i="11"/>
  <c r="B25" i="11"/>
  <c r="B22" i="11"/>
  <c r="B6" i="11"/>
  <c r="B7" i="11"/>
  <c r="B8" i="11"/>
  <c r="B9" i="11"/>
  <c r="B10" i="11"/>
  <c r="B11" i="11"/>
  <c r="B12" i="11"/>
  <c r="B13" i="11"/>
  <c r="B14" i="11"/>
  <c r="B16" i="11"/>
  <c r="B17" i="11"/>
  <c r="B18" i="11"/>
  <c r="B19" i="11"/>
  <c r="B20" i="11"/>
  <c r="B21" i="11"/>
  <c r="B23" i="11"/>
  <c r="B24" i="11"/>
  <c r="B26" i="11"/>
  <c r="B27" i="11"/>
  <c r="B28" i="11"/>
  <c r="B30" i="11"/>
  <c r="B31" i="11"/>
  <c r="B37" i="11"/>
  <c r="B38" i="11"/>
  <c r="B39" i="11"/>
  <c r="B40" i="11"/>
  <c r="B42" i="11"/>
  <c r="B43" i="11"/>
  <c r="B44" i="11"/>
  <c r="B45" i="11"/>
  <c r="B46" i="11"/>
  <c r="B48" i="11"/>
  <c r="B49" i="11"/>
  <c r="B51" i="11"/>
  <c r="B52" i="11"/>
  <c r="B53" i="11"/>
  <c r="B54" i="11"/>
  <c r="B55" i="11"/>
  <c r="B56" i="11"/>
  <c r="B58" i="11"/>
  <c r="B59" i="11"/>
  <c r="B60" i="11"/>
  <c r="B61" i="11"/>
  <c r="B62" i="11"/>
  <c r="B63" i="11"/>
  <c r="B64" i="11"/>
  <c r="B65" i="11"/>
  <c r="B66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93" i="11"/>
  <c r="B96" i="11"/>
  <c r="B97" i="11"/>
  <c r="B98" i="11"/>
  <c r="B99" i="11"/>
  <c r="B100" i="11"/>
  <c r="B101" i="11"/>
  <c r="B102" i="11"/>
  <c r="C4" i="11" l="1"/>
  <c r="B4" i="11" s="1"/>
  <c r="B50" i="11"/>
  <c r="B67" i="11"/>
  <c r="B57" i="11"/>
  <c r="C12" i="133"/>
  <c r="D69" i="8"/>
  <c r="E78" i="8"/>
  <c r="E79" i="8"/>
  <c r="E80" i="8"/>
  <c r="E81" i="8"/>
  <c r="E82" i="8"/>
  <c r="E83" i="8"/>
  <c r="E84" i="8"/>
  <c r="E85" i="8"/>
  <c r="G69" i="8"/>
  <c r="F69" i="8"/>
  <c r="G23" i="8"/>
  <c r="F23" i="8"/>
  <c r="G6" i="8"/>
  <c r="F6" i="8"/>
  <c r="B79" i="8"/>
  <c r="B80" i="8"/>
  <c r="B81" i="8"/>
  <c r="B82" i="8"/>
  <c r="B83" i="8"/>
  <c r="B84" i="8"/>
  <c r="B85" i="8"/>
  <c r="B86" i="8"/>
  <c r="B78" i="8"/>
  <c r="G77" i="8"/>
  <c r="F77" i="8"/>
  <c r="E77" i="8" s="1"/>
  <c r="C77" i="8"/>
  <c r="B77" i="8" l="1"/>
  <c r="D20" i="80" l="1"/>
  <c r="D23" i="80"/>
  <c r="K29" i="80"/>
  <c r="O9" i="80"/>
  <c r="D16" i="80"/>
  <c r="N9" i="80"/>
  <c r="M9" i="80"/>
  <c r="D19" i="80" l="1"/>
  <c r="B34" i="169"/>
  <c r="E36" i="170"/>
  <c r="D36" i="170"/>
  <c r="B37" i="170"/>
  <c r="B38" i="170"/>
  <c r="B36" i="170" l="1"/>
  <c r="B46" i="171"/>
  <c r="B45" i="171"/>
  <c r="F44" i="171"/>
  <c r="E44" i="171"/>
  <c r="D44" i="171"/>
  <c r="C44" i="171"/>
  <c r="E40" i="171"/>
  <c r="B40" i="171"/>
  <c r="E39" i="171"/>
  <c r="B39" i="171"/>
  <c r="E38" i="171"/>
  <c r="B38" i="171"/>
  <c r="E37" i="171"/>
  <c r="B37" i="171"/>
  <c r="E36" i="171"/>
  <c r="B36" i="171"/>
  <c r="E35" i="171"/>
  <c r="B35" i="171"/>
  <c r="E34" i="171"/>
  <c r="B34" i="171"/>
  <c r="E33" i="171"/>
  <c r="B33" i="171"/>
  <c r="E32" i="171"/>
  <c r="B32" i="171"/>
  <c r="E31" i="171"/>
  <c r="B31" i="171"/>
  <c r="E30" i="171"/>
  <c r="B30" i="171"/>
  <c r="E29" i="171"/>
  <c r="B29" i="171"/>
  <c r="E28" i="171"/>
  <c r="B28" i="171"/>
  <c r="E27" i="171"/>
  <c r="B27" i="171"/>
  <c r="E26" i="171"/>
  <c r="B26" i="171"/>
  <c r="E25" i="171"/>
  <c r="B25" i="171"/>
  <c r="E24" i="171"/>
  <c r="B24" i="171"/>
  <c r="E23" i="171"/>
  <c r="B23" i="171"/>
  <c r="E22" i="171"/>
  <c r="B22" i="171"/>
  <c r="E21" i="171"/>
  <c r="B21" i="171"/>
  <c r="E20" i="171"/>
  <c r="B20" i="171"/>
  <c r="E19" i="171"/>
  <c r="B19" i="171"/>
  <c r="E18" i="171"/>
  <c r="B18" i="171"/>
  <c r="E17" i="171"/>
  <c r="B17" i="171"/>
  <c r="E16" i="171"/>
  <c r="B16" i="171"/>
  <c r="E15" i="171"/>
  <c r="B15" i="171"/>
  <c r="E14" i="171"/>
  <c r="B14" i="171"/>
  <c r="E13" i="171"/>
  <c r="B13" i="171"/>
  <c r="E12" i="171"/>
  <c r="B12" i="171"/>
  <c r="E11" i="171"/>
  <c r="B11" i="171"/>
  <c r="E10" i="171"/>
  <c r="B10" i="171"/>
  <c r="E9" i="171"/>
  <c r="B9" i="171"/>
  <c r="E8" i="171"/>
  <c r="B8" i="171"/>
  <c r="E7" i="171"/>
  <c r="B7" i="171"/>
  <c r="B5" i="171" s="1"/>
  <c r="E6" i="171"/>
  <c r="B6" i="171"/>
  <c r="G5" i="171"/>
  <c r="F5" i="171"/>
  <c r="D5" i="171"/>
  <c r="C5" i="171"/>
  <c r="B44" i="171" l="1"/>
  <c r="E5" i="171"/>
  <c r="C21" i="132"/>
  <c r="C22" i="132"/>
  <c r="C25" i="132"/>
  <c r="C24" i="132"/>
  <c r="E23" i="132"/>
  <c r="D23" i="132"/>
  <c r="E20" i="132"/>
  <c r="D20" i="132"/>
  <c r="D17" i="132"/>
  <c r="E17" i="132"/>
  <c r="E14" i="132"/>
  <c r="D14" i="132"/>
  <c r="E11" i="132"/>
  <c r="D11" i="132"/>
  <c r="E8" i="132"/>
  <c r="D8" i="132"/>
  <c r="D5" i="132"/>
  <c r="K24" i="188"/>
  <c r="K22" i="188"/>
  <c r="K20" i="188"/>
  <c r="K18" i="188"/>
  <c r="K16" i="188"/>
  <c r="K14" i="188"/>
  <c r="K12" i="188"/>
  <c r="K10" i="188"/>
  <c r="K8" i="188"/>
  <c r="L5" i="188"/>
  <c r="M5" i="188"/>
  <c r="K7" i="188"/>
  <c r="K9" i="188"/>
  <c r="K11" i="188"/>
  <c r="K13" i="188"/>
  <c r="K15" i="188"/>
  <c r="K17" i="188"/>
  <c r="K19" i="188"/>
  <c r="K21" i="188"/>
  <c r="K23" i="188"/>
  <c r="C20" i="132" l="1"/>
  <c r="C23" i="132"/>
  <c r="K6" i="188"/>
  <c r="K5" i="188" s="1"/>
  <c r="C33" i="95"/>
  <c r="C23" i="95"/>
  <c r="C12" i="95"/>
  <c r="E39" i="95"/>
  <c r="D39" i="95"/>
  <c r="E38" i="95"/>
  <c r="D38" i="95"/>
  <c r="E37" i="95"/>
  <c r="D37" i="95"/>
  <c r="E36" i="95"/>
  <c r="D36" i="95"/>
  <c r="E35" i="95"/>
  <c r="E34" i="95"/>
  <c r="D34" i="95"/>
  <c r="C24" i="110" l="1"/>
  <c r="C23" i="110"/>
  <c r="C22" i="110"/>
  <c r="C21" i="110"/>
  <c r="C20" i="110"/>
  <c r="C19" i="110"/>
  <c r="C18" i="110"/>
  <c r="C17" i="110"/>
  <c r="C16" i="110"/>
  <c r="C15" i="110"/>
  <c r="C14" i="110"/>
  <c r="C13" i="110"/>
  <c r="C12" i="110"/>
  <c r="C11" i="110"/>
  <c r="C10" i="110"/>
  <c r="C9" i="110"/>
  <c r="C8" i="110"/>
  <c r="C7" i="110"/>
  <c r="C6" i="110"/>
  <c r="E24" i="101"/>
  <c r="E23" i="101"/>
  <c r="E22" i="101"/>
  <c r="E21" i="101"/>
  <c r="E20" i="101"/>
  <c r="E19" i="101"/>
  <c r="E18" i="101"/>
  <c r="E17" i="101"/>
  <c r="E16" i="101"/>
  <c r="E15" i="101"/>
  <c r="E14" i="101"/>
  <c r="E13" i="101"/>
  <c r="E12" i="101"/>
  <c r="E11" i="101"/>
  <c r="E10" i="101"/>
  <c r="E9" i="101"/>
  <c r="E8" i="101"/>
  <c r="E7" i="101"/>
  <c r="E6" i="101"/>
  <c r="B24" i="56"/>
  <c r="B23" i="56"/>
  <c r="B22" i="56"/>
  <c r="B21" i="56"/>
  <c r="B20" i="56"/>
  <c r="B19" i="56"/>
  <c r="B18" i="56"/>
  <c r="B17" i="56"/>
  <c r="B16" i="56"/>
  <c r="B15" i="56"/>
  <c r="B14" i="56"/>
  <c r="B13" i="56"/>
  <c r="B12" i="56"/>
  <c r="B11" i="56"/>
  <c r="B10" i="56"/>
  <c r="B9" i="56"/>
  <c r="B8" i="56"/>
  <c r="B7" i="56"/>
  <c r="B6" i="56"/>
  <c r="B5" i="56" l="1"/>
  <c r="B24" i="52"/>
  <c r="B23" i="52"/>
  <c r="B22" i="52"/>
  <c r="B21" i="52"/>
  <c r="B20" i="52"/>
  <c r="B19" i="52"/>
  <c r="B18" i="52"/>
  <c r="B17" i="52"/>
  <c r="B16" i="52"/>
  <c r="B15" i="52"/>
  <c r="B14" i="52"/>
  <c r="B13" i="52"/>
  <c r="B12" i="52"/>
  <c r="B11" i="52"/>
  <c r="B10" i="52"/>
  <c r="B9" i="52"/>
  <c r="B8" i="52"/>
  <c r="B7" i="52"/>
  <c r="B6" i="52"/>
  <c r="O24" i="17"/>
  <c r="O23" i="17"/>
  <c r="O22" i="17"/>
  <c r="O21" i="17"/>
  <c r="O20" i="17"/>
  <c r="O19" i="17"/>
  <c r="O18" i="17"/>
  <c r="O17" i="17"/>
  <c r="O16" i="17"/>
  <c r="O15" i="17"/>
  <c r="O14" i="17"/>
  <c r="O13" i="17"/>
  <c r="O12" i="17"/>
  <c r="O11" i="17"/>
  <c r="O10" i="17"/>
  <c r="O9" i="17"/>
  <c r="O8" i="17"/>
  <c r="O7" i="17"/>
  <c r="O6" i="17"/>
  <c r="K24" i="17"/>
  <c r="K23" i="17"/>
  <c r="K22" i="17"/>
  <c r="K21" i="17"/>
  <c r="K20" i="17"/>
  <c r="K19" i="17"/>
  <c r="K18" i="17"/>
  <c r="K17" i="17"/>
  <c r="K16" i="17"/>
  <c r="K15" i="17"/>
  <c r="K14" i="17"/>
  <c r="K13" i="17"/>
  <c r="K12" i="17"/>
  <c r="K11" i="17"/>
  <c r="K10" i="17"/>
  <c r="K9" i="17"/>
  <c r="K8" i="17"/>
  <c r="K7" i="17"/>
  <c r="K6" i="17"/>
  <c r="G24" i="17"/>
  <c r="G23" i="17"/>
  <c r="G22" i="17"/>
  <c r="G21" i="17"/>
  <c r="G20" i="17"/>
  <c r="G19" i="17"/>
  <c r="G18" i="17"/>
  <c r="G17" i="17"/>
  <c r="G16" i="17"/>
  <c r="G15" i="17"/>
  <c r="G14" i="17"/>
  <c r="G13" i="17"/>
  <c r="G12" i="17"/>
  <c r="G11" i="17"/>
  <c r="G10" i="17"/>
  <c r="G9" i="17"/>
  <c r="G8" i="17"/>
  <c r="G7" i="17"/>
  <c r="G6" i="17"/>
  <c r="H5" i="17"/>
  <c r="I5" i="17"/>
  <c r="J5" i="17"/>
  <c r="L5" i="17"/>
  <c r="M5" i="17"/>
  <c r="N5" i="17"/>
  <c r="P5" i="17"/>
  <c r="Q5" i="17"/>
  <c r="R5" i="17"/>
  <c r="C24" i="17"/>
  <c r="C23" i="17"/>
  <c r="C22" i="17"/>
  <c r="C21" i="17"/>
  <c r="B21" i="17" s="1"/>
  <c r="C20" i="17"/>
  <c r="C19" i="17"/>
  <c r="C18" i="17"/>
  <c r="B18" i="17" s="1"/>
  <c r="C17" i="17"/>
  <c r="B17" i="17" s="1"/>
  <c r="C16" i="17"/>
  <c r="C15" i="17"/>
  <c r="C14" i="17"/>
  <c r="B14" i="17" s="1"/>
  <c r="C13" i="17"/>
  <c r="B13" i="17" s="1"/>
  <c r="C12" i="17"/>
  <c r="C11" i="17"/>
  <c r="C10" i="17"/>
  <c r="B10" i="17" s="1"/>
  <c r="C9" i="17"/>
  <c r="B9" i="17" s="1"/>
  <c r="C8" i="17"/>
  <c r="B8" i="17" s="1"/>
  <c r="C7" i="17"/>
  <c r="C6" i="17"/>
  <c r="F5" i="17"/>
  <c r="E5" i="17"/>
  <c r="D5" i="17"/>
  <c r="B12" i="17" l="1"/>
  <c r="B16" i="17"/>
  <c r="B22" i="17"/>
  <c r="G5" i="17"/>
  <c r="K5" i="17"/>
  <c r="B20" i="17"/>
  <c r="B24" i="17"/>
  <c r="O5" i="17"/>
  <c r="B7" i="17"/>
  <c r="B11" i="17"/>
  <c r="B15" i="17"/>
  <c r="B19" i="17"/>
  <c r="B23" i="17"/>
  <c r="C5" i="17"/>
  <c r="B6" i="17"/>
  <c r="C24" i="22"/>
  <c r="C23" i="22"/>
  <c r="C22" i="22"/>
  <c r="C21" i="22"/>
  <c r="C20" i="22"/>
  <c r="C19" i="22"/>
  <c r="C18" i="22"/>
  <c r="C17" i="22"/>
  <c r="C16" i="22"/>
  <c r="C15" i="22"/>
  <c r="C14" i="22"/>
  <c r="C13" i="22"/>
  <c r="C12" i="22"/>
  <c r="C11" i="22"/>
  <c r="C10" i="22"/>
  <c r="C9" i="22"/>
  <c r="C8" i="22"/>
  <c r="C7" i="22"/>
  <c r="C6" i="22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8" i="19"/>
  <c r="B7" i="19"/>
  <c r="B6" i="19"/>
  <c r="B5" i="19" l="1"/>
  <c r="B5" i="17"/>
  <c r="F24" i="18"/>
  <c r="F23" i="18"/>
  <c r="F22" i="18"/>
  <c r="F21" i="18"/>
  <c r="F20" i="18"/>
  <c r="F19" i="18"/>
  <c r="F18" i="18"/>
  <c r="F17" i="18"/>
  <c r="F16" i="18"/>
  <c r="F15" i="18"/>
  <c r="F14" i="18"/>
  <c r="F13" i="18"/>
  <c r="F12" i="18"/>
  <c r="F11" i="18"/>
  <c r="F10" i="18"/>
  <c r="F9" i="18"/>
  <c r="F8" i="18"/>
  <c r="F7" i="18"/>
  <c r="F6" i="18"/>
  <c r="B24" i="98"/>
  <c r="B23" i="98"/>
  <c r="B22" i="98"/>
  <c r="B21" i="98"/>
  <c r="B20" i="98"/>
  <c r="B19" i="98"/>
  <c r="B18" i="98"/>
  <c r="B17" i="98"/>
  <c r="B16" i="98"/>
  <c r="B15" i="98"/>
  <c r="B14" i="98"/>
  <c r="B13" i="98"/>
  <c r="B12" i="98"/>
  <c r="B11" i="98"/>
  <c r="B10" i="98"/>
  <c r="B9" i="98"/>
  <c r="B8" i="98"/>
  <c r="B7" i="98"/>
  <c r="B6" i="98"/>
  <c r="D19" i="72" l="1"/>
  <c r="E19" i="72"/>
  <c r="F19" i="72"/>
  <c r="H19" i="72"/>
  <c r="I19" i="72"/>
  <c r="J19" i="72"/>
  <c r="C19" i="72"/>
  <c r="G21" i="72"/>
  <c r="G20" i="72"/>
  <c r="G19" i="72" l="1"/>
  <c r="B21" i="72"/>
  <c r="B20" i="72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5" i="15"/>
  <c r="B19" i="72" l="1"/>
  <c r="B38" i="13"/>
  <c r="J8" i="13"/>
  <c r="J9" i="13"/>
  <c r="J10" i="13"/>
  <c r="J11" i="13"/>
  <c r="J12" i="13"/>
  <c r="J13" i="13"/>
  <c r="J14" i="13"/>
  <c r="J15" i="13"/>
  <c r="J16" i="13"/>
  <c r="J17" i="13"/>
  <c r="J18" i="13"/>
  <c r="J19" i="13"/>
  <c r="J20" i="13"/>
  <c r="J21" i="13"/>
  <c r="J22" i="13"/>
  <c r="J23" i="13"/>
  <c r="J24" i="13"/>
  <c r="J25" i="13"/>
  <c r="J26" i="13"/>
  <c r="J27" i="13"/>
  <c r="J28" i="13"/>
  <c r="J29" i="13"/>
  <c r="J30" i="13"/>
  <c r="J31" i="13"/>
  <c r="J32" i="13"/>
  <c r="J33" i="13"/>
  <c r="J34" i="13"/>
  <c r="J35" i="13"/>
  <c r="J36" i="13"/>
  <c r="J37" i="13"/>
  <c r="J38" i="13"/>
  <c r="J7" i="13"/>
  <c r="C8" i="13" l="1"/>
  <c r="B8" i="13" s="1"/>
  <c r="C9" i="13"/>
  <c r="C10" i="13"/>
  <c r="B10" i="13" s="1"/>
  <c r="C11" i="13"/>
  <c r="B11" i="13" s="1"/>
  <c r="C12" i="13"/>
  <c r="B12" i="13" s="1"/>
  <c r="C13" i="13"/>
  <c r="B13" i="13" s="1"/>
  <c r="C14" i="13"/>
  <c r="B14" i="13" s="1"/>
  <c r="C15" i="13"/>
  <c r="B15" i="13" s="1"/>
  <c r="C16" i="13"/>
  <c r="B16" i="13" s="1"/>
  <c r="C17" i="13"/>
  <c r="B17" i="13" s="1"/>
  <c r="C18" i="13"/>
  <c r="B18" i="13" s="1"/>
  <c r="C19" i="13"/>
  <c r="B19" i="13" s="1"/>
  <c r="C20" i="13"/>
  <c r="B20" i="13" s="1"/>
  <c r="C21" i="13"/>
  <c r="B21" i="13" s="1"/>
  <c r="C22" i="13"/>
  <c r="B22" i="13" s="1"/>
  <c r="C23" i="13"/>
  <c r="B23" i="13" s="1"/>
  <c r="C24" i="13"/>
  <c r="B24" i="13" s="1"/>
  <c r="C25" i="13"/>
  <c r="B25" i="13" s="1"/>
  <c r="C26" i="13"/>
  <c r="B26" i="13" s="1"/>
  <c r="C27" i="13"/>
  <c r="B27" i="13" s="1"/>
  <c r="C28" i="13"/>
  <c r="B28" i="13" s="1"/>
  <c r="C29" i="13"/>
  <c r="B29" i="13" s="1"/>
  <c r="C30" i="13"/>
  <c r="B30" i="13" s="1"/>
  <c r="C31" i="13"/>
  <c r="B31" i="13" s="1"/>
  <c r="C32" i="13"/>
  <c r="B32" i="13" s="1"/>
  <c r="C33" i="13"/>
  <c r="B33" i="13" s="1"/>
  <c r="C34" i="13"/>
  <c r="B34" i="13" s="1"/>
  <c r="C35" i="13"/>
  <c r="B35" i="13" s="1"/>
  <c r="C36" i="13"/>
  <c r="B36" i="13" s="1"/>
  <c r="C37" i="13"/>
  <c r="B37" i="13" s="1"/>
  <c r="D6" i="13"/>
  <c r="E6" i="13"/>
  <c r="C6" i="13" l="1"/>
  <c r="B9" i="13"/>
  <c r="H7" i="170"/>
  <c r="J7" i="170"/>
  <c r="I7" i="170"/>
  <c r="F6" i="13" l="1"/>
  <c r="B6" i="13" s="1"/>
  <c r="I6" i="13" l="1"/>
  <c r="H6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37" i="13"/>
  <c r="G7" i="13"/>
  <c r="G6" i="13" l="1"/>
  <c r="E12" i="172"/>
  <c r="E11" i="172"/>
  <c r="G10" i="172"/>
  <c r="F10" i="172"/>
  <c r="E10" i="172" l="1"/>
  <c r="F5" i="70"/>
  <c r="G5" i="70"/>
  <c r="E9" i="70"/>
  <c r="C74" i="158" l="1"/>
  <c r="C75" i="158"/>
  <c r="C76" i="158"/>
  <c r="C77" i="158"/>
  <c r="C78" i="158"/>
  <c r="C79" i="158"/>
  <c r="C80" i="158"/>
  <c r="C81" i="158"/>
  <c r="C82" i="158"/>
  <c r="C83" i="158"/>
  <c r="C73" i="158"/>
  <c r="D24" i="158"/>
  <c r="E24" i="158"/>
  <c r="F24" i="158"/>
  <c r="G24" i="158"/>
  <c r="H24" i="158"/>
  <c r="I24" i="158"/>
  <c r="J24" i="158"/>
  <c r="K24" i="158"/>
  <c r="F6" i="158"/>
  <c r="F5" i="158" s="1"/>
  <c r="G6" i="158"/>
  <c r="H6" i="158"/>
  <c r="I6" i="158"/>
  <c r="J6" i="158"/>
  <c r="J5" i="158" s="1"/>
  <c r="K6" i="158"/>
  <c r="C6" i="158"/>
  <c r="C5" i="158" s="1"/>
  <c r="E6" i="158"/>
  <c r="D6" i="158"/>
  <c r="D5" i="158" s="1"/>
  <c r="K5" i="158" l="1"/>
  <c r="G5" i="158"/>
  <c r="I5" i="158"/>
  <c r="E5" i="158"/>
  <c r="H5" i="158"/>
  <c r="E7" i="85"/>
  <c r="E8" i="85"/>
  <c r="E9" i="85"/>
  <c r="E11" i="85"/>
  <c r="E12" i="85"/>
  <c r="E13" i="85"/>
  <c r="E14" i="85"/>
  <c r="F7" i="166"/>
  <c r="G7" i="166"/>
  <c r="C5" i="87" l="1"/>
  <c r="D5" i="87"/>
  <c r="E5" i="87"/>
  <c r="F5" i="87"/>
  <c r="C13" i="87"/>
  <c r="D13" i="87"/>
  <c r="E13" i="87"/>
  <c r="F13" i="87"/>
  <c r="C17" i="87"/>
  <c r="D17" i="87"/>
  <c r="E17" i="87"/>
  <c r="F17" i="87"/>
  <c r="C23" i="87"/>
  <c r="D23" i="87"/>
  <c r="E23" i="87"/>
  <c r="F23" i="87"/>
  <c r="C30" i="87"/>
  <c r="D30" i="87"/>
  <c r="E30" i="87"/>
  <c r="F30" i="87"/>
  <c r="C34" i="87"/>
  <c r="D34" i="87"/>
  <c r="E34" i="87"/>
  <c r="F34" i="87"/>
  <c r="I5" i="186"/>
  <c r="C25" i="95" l="1"/>
  <c r="E5" i="98" l="1"/>
  <c r="B5" i="98"/>
  <c r="F5" i="98"/>
  <c r="D72" i="158" l="1"/>
  <c r="E72" i="158"/>
  <c r="F72" i="158"/>
  <c r="G72" i="158"/>
  <c r="C72" i="158"/>
  <c r="K5" i="104" l="1"/>
  <c r="D5" i="107"/>
  <c r="G4" i="190"/>
  <c r="F4" i="190"/>
  <c r="C4" i="190"/>
  <c r="B4" i="190"/>
  <c r="E24" i="54" l="1"/>
  <c r="E23" i="54"/>
  <c r="E22" i="54"/>
  <c r="E21" i="54"/>
  <c r="E20" i="54"/>
  <c r="E19" i="54"/>
  <c r="E18" i="54"/>
  <c r="E17" i="54"/>
  <c r="E16" i="54"/>
  <c r="E15" i="54"/>
  <c r="E14" i="54"/>
  <c r="E13" i="54"/>
  <c r="E12" i="54"/>
  <c r="E11" i="54"/>
  <c r="E10" i="54"/>
  <c r="E9" i="54"/>
  <c r="E8" i="54"/>
  <c r="E7" i="54"/>
  <c r="E6" i="54"/>
  <c r="E24" i="21"/>
  <c r="E23" i="21"/>
  <c r="E22" i="21"/>
  <c r="E21" i="21"/>
  <c r="E20" i="21"/>
  <c r="E19" i="21"/>
  <c r="E18" i="21"/>
  <c r="E17" i="21"/>
  <c r="E16" i="21"/>
  <c r="E15" i="21"/>
  <c r="E14" i="21"/>
  <c r="E13" i="21"/>
  <c r="E12" i="21"/>
  <c r="E11" i="21"/>
  <c r="E10" i="21"/>
  <c r="E9" i="21"/>
  <c r="E8" i="21"/>
  <c r="E7" i="21"/>
  <c r="E6" i="21"/>
  <c r="E8" i="70" l="1"/>
  <c r="E7" i="70"/>
  <c r="E5" i="70" s="1"/>
  <c r="L5" i="99" l="1"/>
  <c r="B17" i="87" l="1"/>
  <c r="B5" i="87"/>
  <c r="B13" i="87"/>
  <c r="M6" i="80" l="1"/>
  <c r="N6" i="80"/>
  <c r="O6" i="80"/>
  <c r="O5" i="80" s="1"/>
  <c r="O4" i="80" s="1"/>
  <c r="F29" i="80"/>
  <c r="E23" i="80"/>
  <c r="M4" i="80" l="1"/>
  <c r="M5" i="80"/>
  <c r="N4" i="80"/>
  <c r="N5" i="80"/>
  <c r="B32" i="159"/>
  <c r="D5" i="2" l="1"/>
  <c r="E4" i="10" l="1"/>
  <c r="F4" i="10"/>
  <c r="G4" i="10"/>
  <c r="H4" i="10"/>
  <c r="I4" i="10"/>
  <c r="J4" i="10"/>
  <c r="L4" i="10"/>
  <c r="B15" i="11" l="1"/>
  <c r="B5" i="11"/>
  <c r="E22" i="8"/>
  <c r="B76" i="8"/>
  <c r="G66" i="8"/>
  <c r="F66" i="8"/>
  <c r="E65" i="8"/>
  <c r="E64" i="8" s="1"/>
  <c r="G64" i="8"/>
  <c r="D64" i="8"/>
  <c r="C64" i="8"/>
  <c r="G61" i="8"/>
  <c r="F61" i="8"/>
  <c r="G54" i="8"/>
  <c r="F54" i="8"/>
  <c r="G48" i="8"/>
  <c r="F48" i="8"/>
  <c r="G46" i="8"/>
  <c r="F46" i="8"/>
  <c r="D46" i="8"/>
  <c r="C46" i="8"/>
  <c r="G43" i="8"/>
  <c r="F43" i="8"/>
  <c r="G41" i="8"/>
  <c r="F41" i="8"/>
  <c r="D41" i="8"/>
  <c r="C41" i="8"/>
  <c r="G36" i="8"/>
  <c r="F36" i="8"/>
  <c r="G30" i="8"/>
  <c r="F30" i="8"/>
  <c r="G27" i="8"/>
  <c r="F27" i="8"/>
  <c r="C27" i="8"/>
  <c r="B27" i="8" s="1"/>
  <c r="F87" i="8"/>
  <c r="G87" i="8"/>
  <c r="E72" i="8"/>
  <c r="F15" i="8"/>
  <c r="G15" i="8"/>
  <c r="E89" i="8"/>
  <c r="E90" i="8"/>
  <c r="E91" i="8"/>
  <c r="E92" i="8"/>
  <c r="E93" i="8"/>
  <c r="E94" i="8"/>
  <c r="E88" i="8"/>
  <c r="B89" i="8"/>
  <c r="B90" i="8"/>
  <c r="B91" i="8"/>
  <c r="B92" i="8"/>
  <c r="B93" i="8"/>
  <c r="B94" i="8"/>
  <c r="B88" i="8"/>
  <c r="E86" i="8"/>
  <c r="E71" i="8"/>
  <c r="E73" i="8"/>
  <c r="E74" i="8"/>
  <c r="E75" i="8"/>
  <c r="E70" i="8"/>
  <c r="B71" i="8"/>
  <c r="B73" i="8"/>
  <c r="B74" i="8"/>
  <c r="B75" i="8"/>
  <c r="B70" i="8"/>
  <c r="E68" i="8"/>
  <c r="E67" i="8"/>
  <c r="B68" i="8"/>
  <c r="B67" i="8"/>
  <c r="B65" i="8"/>
  <c r="B64" i="8" s="1"/>
  <c r="E63" i="8"/>
  <c r="E62" i="8"/>
  <c r="B63" i="8"/>
  <c r="B62" i="8"/>
  <c r="E56" i="8"/>
  <c r="E57" i="8"/>
  <c r="E58" i="8"/>
  <c r="E59" i="8"/>
  <c r="E60" i="8"/>
  <c r="E55" i="8"/>
  <c r="B56" i="8"/>
  <c r="B57" i="8"/>
  <c r="B58" i="8"/>
  <c r="B59" i="8"/>
  <c r="B60" i="8"/>
  <c r="B55" i="8"/>
  <c r="E50" i="8"/>
  <c r="E51" i="8"/>
  <c r="E52" i="8"/>
  <c r="E53" i="8"/>
  <c r="E49" i="8"/>
  <c r="B50" i="8"/>
  <c r="B51" i="8"/>
  <c r="B52" i="8"/>
  <c r="B53" i="8"/>
  <c r="B49" i="8"/>
  <c r="E47" i="8"/>
  <c r="B47" i="8"/>
  <c r="E45" i="8"/>
  <c r="E44" i="8"/>
  <c r="B45" i="8"/>
  <c r="B44" i="8"/>
  <c r="E42" i="8"/>
  <c r="E41" i="8" s="1"/>
  <c r="B42" i="8"/>
  <c r="B41" i="8" s="1"/>
  <c r="E38" i="8"/>
  <c r="E39" i="8"/>
  <c r="E40" i="8"/>
  <c r="E37" i="8"/>
  <c r="E32" i="8"/>
  <c r="E33" i="8"/>
  <c r="E34" i="8"/>
  <c r="E35" i="8"/>
  <c r="E31" i="8"/>
  <c r="B32" i="8"/>
  <c r="B33" i="8"/>
  <c r="B34" i="8"/>
  <c r="B35" i="8"/>
  <c r="B31" i="8"/>
  <c r="E29" i="8"/>
  <c r="E28" i="8"/>
  <c r="E25" i="8"/>
  <c r="E26" i="8"/>
  <c r="E24" i="8"/>
  <c r="E17" i="8"/>
  <c r="E18" i="8"/>
  <c r="E19" i="8"/>
  <c r="E20" i="8"/>
  <c r="E16" i="8"/>
  <c r="B17" i="8"/>
  <c r="B18" i="8"/>
  <c r="B19" i="8"/>
  <c r="B20" i="8"/>
  <c r="B16" i="8"/>
  <c r="E8" i="8"/>
  <c r="E9" i="8"/>
  <c r="E10" i="8"/>
  <c r="E11" i="8"/>
  <c r="E12" i="8"/>
  <c r="E13" i="8"/>
  <c r="E14" i="8"/>
  <c r="E7" i="8"/>
  <c r="B8" i="8"/>
  <c r="B9" i="8"/>
  <c r="B10" i="8"/>
  <c r="B11" i="8"/>
  <c r="B12" i="8"/>
  <c r="B13" i="8"/>
  <c r="B14" i="8"/>
  <c r="B7" i="8"/>
  <c r="E66" i="8" l="1"/>
  <c r="E69" i="8"/>
  <c r="B15" i="8"/>
  <c r="E23" i="8"/>
  <c r="E27" i="8"/>
  <c r="B30" i="8"/>
  <c r="E30" i="8"/>
  <c r="B36" i="8"/>
  <c r="E36" i="8"/>
  <c r="E43" i="8"/>
  <c r="E46" i="8"/>
  <c r="B48" i="8"/>
  <c r="E48" i="8"/>
  <c r="B54" i="8"/>
  <c r="E54" i="8"/>
  <c r="B61" i="8"/>
  <c r="E61" i="8"/>
  <c r="E6" i="8"/>
  <c r="E15" i="8"/>
  <c r="E87" i="8"/>
  <c r="B87" i="8"/>
  <c r="E76" i="8"/>
  <c r="C10" i="133"/>
  <c r="H38" i="71" l="1"/>
  <c r="G38" i="71"/>
  <c r="B72" i="8" l="1"/>
  <c r="B69" i="8" s="1"/>
  <c r="H5" i="172" l="1"/>
  <c r="K26" i="80" l="1"/>
  <c r="I5" i="100" l="1"/>
  <c r="H6" i="186" l="1"/>
  <c r="B9" i="80"/>
  <c r="E6" i="80"/>
  <c r="F6" i="80"/>
  <c r="C5" i="161"/>
  <c r="B5" i="161"/>
  <c r="B38" i="71"/>
  <c r="J5" i="72"/>
  <c r="I5" i="72"/>
  <c r="H7" i="72"/>
  <c r="H11" i="72"/>
  <c r="E6" i="167"/>
  <c r="C13" i="164"/>
  <c r="B8" i="164"/>
  <c r="B4" i="87"/>
  <c r="B23" i="87"/>
  <c r="C32" i="95"/>
  <c r="C22" i="95"/>
  <c r="C13" i="95"/>
  <c r="F5" i="107"/>
  <c r="D5" i="56"/>
  <c r="B6" i="53"/>
  <c r="D5" i="98"/>
  <c r="L5" i="47"/>
  <c r="B66" i="8"/>
  <c r="B46" i="8"/>
  <c r="B43" i="8"/>
  <c r="B37" i="8"/>
  <c r="B38" i="8"/>
  <c r="B39" i="8"/>
  <c r="B40" i="8"/>
  <c r="B28" i="8"/>
  <c r="B29" i="8"/>
  <c r="B24" i="8"/>
  <c r="B25" i="8"/>
  <c r="B26" i="8"/>
  <c r="C21" i="8"/>
  <c r="C5" i="8" s="1"/>
  <c r="D21" i="8"/>
  <c r="D5" i="8" s="1"/>
  <c r="E21" i="8"/>
  <c r="E5" i="8" s="1"/>
  <c r="F21" i="8"/>
  <c r="F5" i="8" s="1"/>
  <c r="G21" i="8"/>
  <c r="G5" i="8" s="1"/>
  <c r="B22" i="8"/>
  <c r="D4" i="4"/>
  <c r="C4" i="4"/>
  <c r="B7" i="4"/>
  <c r="B8" i="4"/>
  <c r="B6" i="4"/>
  <c r="C5" i="2"/>
  <c r="C8" i="132"/>
  <c r="C14" i="132"/>
  <c r="C18" i="132"/>
  <c r="C19" i="132"/>
  <c r="B6" i="188"/>
  <c r="B7" i="188"/>
  <c r="B8" i="188"/>
  <c r="B9" i="188"/>
  <c r="B10" i="188"/>
  <c r="B11" i="188"/>
  <c r="B12" i="188"/>
  <c r="B13" i="188"/>
  <c r="B14" i="188"/>
  <c r="B15" i="188"/>
  <c r="B16" i="188"/>
  <c r="B17" i="188"/>
  <c r="B18" i="188"/>
  <c r="B19" i="188"/>
  <c r="B20" i="188"/>
  <c r="B21" i="188"/>
  <c r="B22" i="188"/>
  <c r="B23" i="188"/>
  <c r="B24" i="188"/>
  <c r="B6" i="187"/>
  <c r="B7" i="187"/>
  <c r="B8" i="187"/>
  <c r="B9" i="187"/>
  <c r="B10" i="187"/>
  <c r="B11" i="187"/>
  <c r="B12" i="187"/>
  <c r="B13" i="187"/>
  <c r="B14" i="187"/>
  <c r="B15" i="187"/>
  <c r="B16" i="187"/>
  <c r="B18" i="187"/>
  <c r="B19" i="187"/>
  <c r="B20" i="187"/>
  <c r="B21" i="187"/>
  <c r="B22" i="187"/>
  <c r="B23" i="187"/>
  <c r="B24" i="187"/>
  <c r="B6" i="186"/>
  <c r="B7" i="186"/>
  <c r="B8" i="186"/>
  <c r="B9" i="186"/>
  <c r="B10" i="186"/>
  <c r="B11" i="186"/>
  <c r="B12" i="186"/>
  <c r="B13" i="186"/>
  <c r="B14" i="186"/>
  <c r="B15" i="186"/>
  <c r="B16" i="186"/>
  <c r="B17" i="186"/>
  <c r="B18" i="186"/>
  <c r="B19" i="186"/>
  <c r="B20" i="186"/>
  <c r="B21" i="186"/>
  <c r="B22" i="186"/>
  <c r="B23" i="186"/>
  <c r="B24" i="186"/>
  <c r="L6" i="80"/>
  <c r="L9" i="80"/>
  <c r="L13" i="80"/>
  <c r="L16" i="80"/>
  <c r="L20" i="80"/>
  <c r="L23" i="80"/>
  <c r="L26" i="80"/>
  <c r="L29" i="80"/>
  <c r="B6" i="80"/>
  <c r="B13" i="80"/>
  <c r="B16" i="80"/>
  <c r="B20" i="80"/>
  <c r="B23" i="80"/>
  <c r="B26" i="80"/>
  <c r="C6" i="80"/>
  <c r="C9" i="80"/>
  <c r="C13" i="80"/>
  <c r="C16" i="80"/>
  <c r="C20" i="80"/>
  <c r="C23" i="80"/>
  <c r="C26" i="80"/>
  <c r="C29" i="80"/>
  <c r="F9" i="80"/>
  <c r="F13" i="80"/>
  <c r="F16" i="80"/>
  <c r="F20" i="80"/>
  <c r="F23" i="80"/>
  <c r="F26" i="80"/>
  <c r="C15" i="132"/>
  <c r="C16" i="132"/>
  <c r="C24" i="95"/>
  <c r="C14" i="95"/>
  <c r="F12" i="63"/>
  <c r="F15" i="63"/>
  <c r="G5" i="63"/>
  <c r="B7" i="107"/>
  <c r="C5" i="47"/>
  <c r="D5" i="47"/>
  <c r="H23" i="80"/>
  <c r="D5" i="161"/>
  <c r="B15" i="47"/>
  <c r="C7" i="132"/>
  <c r="C6" i="132"/>
  <c r="C9" i="132"/>
  <c r="C10" i="132"/>
  <c r="C12" i="132"/>
  <c r="C13" i="132"/>
  <c r="E5" i="132"/>
  <c r="F6" i="110"/>
  <c r="F7" i="110"/>
  <c r="F8" i="110"/>
  <c r="F9" i="110"/>
  <c r="F10" i="110"/>
  <c r="F11" i="110"/>
  <c r="F12" i="110"/>
  <c r="B12" i="110" s="1"/>
  <c r="F13" i="110"/>
  <c r="B13" i="110" s="1"/>
  <c r="F14" i="110"/>
  <c r="F15" i="110"/>
  <c r="B15" i="110" s="1"/>
  <c r="F16" i="110"/>
  <c r="B16" i="110" s="1"/>
  <c r="F17" i="110"/>
  <c r="B17" i="110" s="1"/>
  <c r="F18" i="110"/>
  <c r="F19" i="110"/>
  <c r="F20" i="110"/>
  <c r="B20" i="110" s="1"/>
  <c r="F21" i="110"/>
  <c r="F22" i="110"/>
  <c r="F23" i="110"/>
  <c r="F24" i="110"/>
  <c r="B24" i="110" s="1"/>
  <c r="I5" i="53"/>
  <c r="B12" i="99"/>
  <c r="B18" i="99"/>
  <c r="H24" i="188"/>
  <c r="E24" i="188"/>
  <c r="H23" i="188"/>
  <c r="E23" i="188"/>
  <c r="H22" i="188"/>
  <c r="E22" i="188"/>
  <c r="H21" i="188"/>
  <c r="E21" i="188"/>
  <c r="H20" i="188"/>
  <c r="E20" i="188"/>
  <c r="H19" i="188"/>
  <c r="E19" i="188"/>
  <c r="H18" i="188"/>
  <c r="E18" i="188"/>
  <c r="H17" i="188"/>
  <c r="E17" i="188"/>
  <c r="H16" i="188"/>
  <c r="E16" i="188"/>
  <c r="H15" i="188"/>
  <c r="E15" i="188"/>
  <c r="H14" i="188"/>
  <c r="E14" i="188"/>
  <c r="H13" i="188"/>
  <c r="E13" i="188"/>
  <c r="H12" i="188"/>
  <c r="E12" i="188"/>
  <c r="H11" i="188"/>
  <c r="E11" i="188"/>
  <c r="H10" i="188"/>
  <c r="E10" i="188"/>
  <c r="H9" i="188"/>
  <c r="E9" i="188"/>
  <c r="H8" i="188"/>
  <c r="E8" i="188"/>
  <c r="H7" i="188"/>
  <c r="E7" i="188"/>
  <c r="H6" i="188"/>
  <c r="E6" i="188"/>
  <c r="J5" i="188"/>
  <c r="I5" i="188"/>
  <c r="G5" i="188"/>
  <c r="F5" i="188"/>
  <c r="D5" i="188"/>
  <c r="C5" i="188"/>
  <c r="H24" i="187"/>
  <c r="E24" i="187"/>
  <c r="H23" i="187"/>
  <c r="E23" i="187"/>
  <c r="H22" i="187"/>
  <c r="E22" i="187"/>
  <c r="H21" i="187"/>
  <c r="E21" i="187"/>
  <c r="H20" i="187"/>
  <c r="E20" i="187"/>
  <c r="H19" i="187"/>
  <c r="E19" i="187"/>
  <c r="H18" i="187"/>
  <c r="E18" i="187"/>
  <c r="H17" i="187"/>
  <c r="E17" i="187"/>
  <c r="H16" i="187"/>
  <c r="E16" i="187"/>
  <c r="H15" i="187"/>
  <c r="E15" i="187"/>
  <c r="H14" i="187"/>
  <c r="E14" i="187"/>
  <c r="H13" i="187"/>
  <c r="E13" i="187"/>
  <c r="E6" i="187"/>
  <c r="E7" i="187"/>
  <c r="E8" i="187"/>
  <c r="E9" i="187"/>
  <c r="E10" i="187"/>
  <c r="E11" i="187"/>
  <c r="E12" i="187"/>
  <c r="H12" i="187"/>
  <c r="H11" i="187"/>
  <c r="H10" i="187"/>
  <c r="H9" i="187"/>
  <c r="H8" i="187"/>
  <c r="H7" i="187"/>
  <c r="H6" i="187"/>
  <c r="J5" i="187"/>
  <c r="I5" i="187"/>
  <c r="G5" i="187"/>
  <c r="F5" i="187"/>
  <c r="D5" i="187"/>
  <c r="C5" i="187"/>
  <c r="E6" i="186"/>
  <c r="E7" i="186"/>
  <c r="E8" i="186"/>
  <c r="E9" i="186"/>
  <c r="E10" i="186"/>
  <c r="E11" i="186"/>
  <c r="E12" i="186"/>
  <c r="E13" i="186"/>
  <c r="E14" i="186"/>
  <c r="E15" i="186"/>
  <c r="E16" i="186"/>
  <c r="E17" i="186"/>
  <c r="E18" i="186"/>
  <c r="E19" i="186"/>
  <c r="E20" i="186"/>
  <c r="E21" i="186"/>
  <c r="E22" i="186"/>
  <c r="E23" i="186"/>
  <c r="E24" i="186"/>
  <c r="F5" i="186"/>
  <c r="G5" i="186"/>
  <c r="C5" i="186"/>
  <c r="D5" i="186"/>
  <c r="H7" i="186"/>
  <c r="H8" i="186"/>
  <c r="H9" i="186"/>
  <c r="H10" i="186"/>
  <c r="H11" i="186"/>
  <c r="H12" i="186"/>
  <c r="H13" i="186"/>
  <c r="H14" i="186"/>
  <c r="H15" i="186"/>
  <c r="H16" i="186"/>
  <c r="H17" i="186"/>
  <c r="H18" i="186"/>
  <c r="H19" i="186"/>
  <c r="H20" i="186"/>
  <c r="H21" i="186"/>
  <c r="H22" i="186"/>
  <c r="H23" i="186"/>
  <c r="H24" i="186"/>
  <c r="J5" i="186"/>
  <c r="E14" i="72"/>
  <c r="B14" i="72"/>
  <c r="C4" i="15"/>
  <c r="D4" i="15"/>
  <c r="C5" i="70"/>
  <c r="D5" i="70"/>
  <c r="K6" i="80"/>
  <c r="K9" i="80"/>
  <c r="K13" i="80"/>
  <c r="K16" i="80"/>
  <c r="K20" i="80"/>
  <c r="K23" i="80"/>
  <c r="H6" i="72"/>
  <c r="H8" i="72"/>
  <c r="H9" i="72"/>
  <c r="H10" i="72"/>
  <c r="H14" i="72"/>
  <c r="H13" i="72"/>
  <c r="F38" i="71"/>
  <c r="E38" i="71"/>
  <c r="D38" i="71"/>
  <c r="C38" i="71"/>
  <c r="B4" i="77"/>
  <c r="B23" i="159"/>
  <c r="E4" i="159"/>
  <c r="D4" i="159"/>
  <c r="B7" i="159"/>
  <c r="G5" i="22"/>
  <c r="H5" i="22"/>
  <c r="B6" i="47"/>
  <c r="C12" i="63"/>
  <c r="B24" i="103"/>
  <c r="B23" i="103"/>
  <c r="B22" i="103"/>
  <c r="B21" i="103"/>
  <c r="B20" i="103"/>
  <c r="B19" i="103"/>
  <c r="B18" i="103"/>
  <c r="B18" i="104"/>
  <c r="B17" i="103"/>
  <c r="B16" i="103"/>
  <c r="B15" i="103"/>
  <c r="B14" i="103"/>
  <c r="B13" i="103"/>
  <c r="B12" i="103"/>
  <c r="B11" i="103"/>
  <c r="B10" i="103"/>
  <c r="B9" i="103"/>
  <c r="B8" i="103"/>
  <c r="B7" i="103"/>
  <c r="B7" i="104"/>
  <c r="B6" i="103"/>
  <c r="C5" i="103"/>
  <c r="D5" i="103"/>
  <c r="E5" i="107"/>
  <c r="C5" i="107"/>
  <c r="B24" i="107"/>
  <c r="B23" i="107"/>
  <c r="B22" i="107"/>
  <c r="B21" i="107"/>
  <c r="B20" i="107"/>
  <c r="B19" i="107"/>
  <c r="B18" i="107"/>
  <c r="B17" i="107"/>
  <c r="B16" i="107"/>
  <c r="B15" i="107"/>
  <c r="B14" i="107"/>
  <c r="B13" i="107"/>
  <c r="B12" i="107"/>
  <c r="B11" i="107"/>
  <c r="B10" i="107"/>
  <c r="B9" i="107"/>
  <c r="B8" i="107"/>
  <c r="B6" i="107"/>
  <c r="D5" i="101"/>
  <c r="B24" i="100"/>
  <c r="B21" i="53"/>
  <c r="B17" i="53"/>
  <c r="B13" i="53"/>
  <c r="B11" i="53"/>
  <c r="B9" i="53"/>
  <c r="C5" i="52"/>
  <c r="D5" i="52"/>
  <c r="B18" i="47"/>
  <c r="F5" i="18"/>
  <c r="B6" i="18"/>
  <c r="C5" i="98"/>
  <c r="E7" i="164"/>
  <c r="C5" i="72"/>
  <c r="D5" i="72"/>
  <c r="E6" i="72"/>
  <c r="E7" i="72"/>
  <c r="E8" i="72"/>
  <c r="E9" i="72"/>
  <c r="E10" i="72"/>
  <c r="E11" i="72"/>
  <c r="E12" i="72"/>
  <c r="E13" i="72"/>
  <c r="F5" i="72"/>
  <c r="G5" i="72"/>
  <c r="B6" i="72"/>
  <c r="B7" i="72"/>
  <c r="B8" i="72"/>
  <c r="B9" i="72"/>
  <c r="B10" i="72"/>
  <c r="B11" i="72"/>
  <c r="B12" i="72"/>
  <c r="B13" i="72"/>
  <c r="C5" i="92"/>
  <c r="C4" i="92" s="1"/>
  <c r="F4" i="87"/>
  <c r="D4" i="87"/>
  <c r="B6" i="159"/>
  <c r="D5" i="6"/>
  <c r="C5" i="6"/>
  <c r="B6" i="6"/>
  <c r="B7" i="6"/>
  <c r="B8" i="6"/>
  <c r="B9" i="6"/>
  <c r="B10" i="6"/>
  <c r="B11" i="6"/>
  <c r="B12" i="6"/>
  <c r="B13" i="6"/>
  <c r="B14" i="6"/>
  <c r="B15" i="6"/>
  <c r="B16" i="6"/>
  <c r="B12" i="172"/>
  <c r="B11" i="172"/>
  <c r="D10" i="172"/>
  <c r="C10" i="172"/>
  <c r="F6" i="102"/>
  <c r="F7" i="102"/>
  <c r="F8" i="102"/>
  <c r="F9" i="102"/>
  <c r="F10" i="102"/>
  <c r="F11" i="102"/>
  <c r="F12" i="102"/>
  <c r="F13" i="102"/>
  <c r="F14" i="102"/>
  <c r="F15" i="102"/>
  <c r="C15" i="102"/>
  <c r="F16" i="102"/>
  <c r="F17" i="102"/>
  <c r="F18" i="102"/>
  <c r="F19" i="102"/>
  <c r="F20" i="102"/>
  <c r="F21" i="102"/>
  <c r="F22" i="102"/>
  <c r="F23" i="102"/>
  <c r="F24" i="102"/>
  <c r="C6" i="102"/>
  <c r="B6" i="102" s="1"/>
  <c r="C7" i="102"/>
  <c r="C8" i="102"/>
  <c r="C9" i="102"/>
  <c r="B9" i="102" s="1"/>
  <c r="C10" i="102"/>
  <c r="C11" i="102"/>
  <c r="B11" i="102" s="1"/>
  <c r="C12" i="102"/>
  <c r="C13" i="102"/>
  <c r="B13" i="102" s="1"/>
  <c r="C14" i="102"/>
  <c r="C16" i="102"/>
  <c r="C17" i="102"/>
  <c r="C18" i="102"/>
  <c r="C19" i="102"/>
  <c r="C20" i="102"/>
  <c r="C21" i="102"/>
  <c r="C22" i="102"/>
  <c r="C23" i="102"/>
  <c r="C24" i="102"/>
  <c r="D28" i="22"/>
  <c r="E28" i="22"/>
  <c r="G28" i="22"/>
  <c r="H28" i="22"/>
  <c r="C7" i="133"/>
  <c r="B30" i="159"/>
  <c r="B29" i="159"/>
  <c r="B33" i="159"/>
  <c r="B31" i="159"/>
  <c r="B27" i="159"/>
  <c r="B26" i="159"/>
  <c r="B25" i="159"/>
  <c r="B24" i="159"/>
  <c r="B21" i="159"/>
  <c r="B20" i="159"/>
  <c r="B19" i="159"/>
  <c r="B18" i="159"/>
  <c r="B17" i="159"/>
  <c r="B16" i="159"/>
  <c r="B15" i="159"/>
  <c r="B14" i="159"/>
  <c r="B13" i="159"/>
  <c r="B12" i="159"/>
  <c r="B11" i="159"/>
  <c r="B10" i="159"/>
  <c r="B9" i="159"/>
  <c r="B8" i="159"/>
  <c r="E5" i="56"/>
  <c r="F5" i="101"/>
  <c r="C67" i="69"/>
  <c r="D67" i="69"/>
  <c r="E67" i="69"/>
  <c r="F67" i="69"/>
  <c r="G67" i="69"/>
  <c r="B67" i="69"/>
  <c r="B5" i="37"/>
  <c r="G5" i="161"/>
  <c r="E9" i="80"/>
  <c r="E13" i="80"/>
  <c r="E16" i="80"/>
  <c r="E20" i="80"/>
  <c r="E19" i="80" s="1"/>
  <c r="G6" i="80"/>
  <c r="G9" i="80"/>
  <c r="G13" i="80"/>
  <c r="G16" i="80"/>
  <c r="G20" i="80"/>
  <c r="G23" i="80"/>
  <c r="H6" i="80"/>
  <c r="H9" i="80"/>
  <c r="H13" i="80"/>
  <c r="H16" i="80"/>
  <c r="H20" i="80"/>
  <c r="I6" i="80"/>
  <c r="I9" i="80"/>
  <c r="I13" i="80"/>
  <c r="I16" i="80"/>
  <c r="I20" i="80"/>
  <c r="I23" i="80"/>
  <c r="J6" i="80"/>
  <c r="J9" i="80"/>
  <c r="J13" i="80"/>
  <c r="J16" i="80"/>
  <c r="J20" i="80"/>
  <c r="J23" i="80"/>
  <c r="D6" i="80"/>
  <c r="D9" i="80"/>
  <c r="D13" i="80"/>
  <c r="D12" i="80" s="1"/>
  <c r="B7" i="85"/>
  <c r="B8" i="85"/>
  <c r="B9" i="85"/>
  <c r="B11" i="85"/>
  <c r="B12" i="85"/>
  <c r="B13" i="85"/>
  <c r="B14" i="85"/>
  <c r="C18" i="85"/>
  <c r="B6" i="164"/>
  <c r="E6" i="164"/>
  <c r="B7" i="164"/>
  <c r="B7" i="165"/>
  <c r="E7" i="165"/>
  <c r="B8" i="165"/>
  <c r="E8" i="165"/>
  <c r="B6" i="166"/>
  <c r="E6" i="166"/>
  <c r="C7" i="166"/>
  <c r="D7" i="166"/>
  <c r="B8" i="166"/>
  <c r="E8" i="166"/>
  <c r="B9" i="166"/>
  <c r="E9" i="166"/>
  <c r="B10" i="166"/>
  <c r="E10" i="166"/>
  <c r="C14" i="70"/>
  <c r="D14" i="70"/>
  <c r="B15" i="70"/>
  <c r="B16" i="70"/>
  <c r="D4" i="10"/>
  <c r="C4" i="10" s="1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D25" i="10"/>
  <c r="E25" i="10"/>
  <c r="F25" i="10"/>
  <c r="G25" i="10"/>
  <c r="H25" i="10"/>
  <c r="I25" i="10"/>
  <c r="J25" i="10"/>
  <c r="K25" i="10"/>
  <c r="L25" i="10"/>
  <c r="C27" i="10"/>
  <c r="C6" i="133"/>
  <c r="C9" i="133"/>
  <c r="C11" i="133"/>
  <c r="C13" i="133"/>
  <c r="E5" i="6"/>
  <c r="F5" i="6"/>
  <c r="G5" i="6"/>
  <c r="H5" i="6"/>
  <c r="I5" i="6"/>
  <c r="J5" i="6"/>
  <c r="K5" i="6"/>
  <c r="L5" i="6"/>
  <c r="M5" i="6"/>
  <c r="D5" i="92"/>
  <c r="D4" i="92" s="1"/>
  <c r="E5" i="92"/>
  <c r="E4" i="92" s="1"/>
  <c r="F5" i="92"/>
  <c r="F4" i="92" s="1"/>
  <c r="B4" i="88"/>
  <c r="C4" i="88"/>
  <c r="D4" i="88"/>
  <c r="E4" i="88"/>
  <c r="F4" i="88"/>
  <c r="B15" i="88"/>
  <c r="C15" i="88"/>
  <c r="D15" i="88"/>
  <c r="E15" i="88"/>
  <c r="F15" i="88"/>
  <c r="C4" i="87"/>
  <c r="E4" i="87"/>
  <c r="B30" i="87"/>
  <c r="B34" i="87"/>
  <c r="C4" i="95"/>
  <c r="C5" i="95"/>
  <c r="C6" i="95"/>
  <c r="C7" i="95"/>
  <c r="C8" i="95"/>
  <c r="C9" i="95"/>
  <c r="C10" i="95"/>
  <c r="C11" i="95"/>
  <c r="C15" i="95"/>
  <c r="C16" i="95"/>
  <c r="C26" i="95"/>
  <c r="C17" i="95"/>
  <c r="C18" i="95"/>
  <c r="C28" i="95"/>
  <c r="C19" i="95"/>
  <c r="C29" i="95"/>
  <c r="C20" i="95"/>
  <c r="C21" i="95"/>
  <c r="C35" i="95"/>
  <c r="C27" i="95"/>
  <c r="C37" i="95" s="1"/>
  <c r="C30" i="95"/>
  <c r="C31" i="95"/>
  <c r="C6" i="63"/>
  <c r="C7" i="63"/>
  <c r="C8" i="63"/>
  <c r="C9" i="63"/>
  <c r="C10" i="63"/>
  <c r="C11" i="63"/>
  <c r="C13" i="63"/>
  <c r="C14" i="63"/>
  <c r="C15" i="63"/>
  <c r="C16" i="63"/>
  <c r="C17" i="63"/>
  <c r="C18" i="63"/>
  <c r="C19" i="63"/>
  <c r="C20" i="63"/>
  <c r="C21" i="63"/>
  <c r="C22" i="63"/>
  <c r="C23" i="63"/>
  <c r="C24" i="63"/>
  <c r="F6" i="63"/>
  <c r="F7" i="63"/>
  <c r="F8" i="63"/>
  <c r="F9" i="63"/>
  <c r="F10" i="63"/>
  <c r="F11" i="63"/>
  <c r="F13" i="63"/>
  <c r="F14" i="63"/>
  <c r="F16" i="63"/>
  <c r="F17" i="63"/>
  <c r="F18" i="63"/>
  <c r="F19" i="63"/>
  <c r="F20" i="63"/>
  <c r="F21" i="63"/>
  <c r="F22" i="63"/>
  <c r="F23" i="63"/>
  <c r="F24" i="63"/>
  <c r="D5" i="63"/>
  <c r="E5" i="63"/>
  <c r="H5" i="63"/>
  <c r="C5" i="105"/>
  <c r="D5" i="105"/>
  <c r="F5" i="105"/>
  <c r="G5" i="105"/>
  <c r="B6" i="105"/>
  <c r="E6" i="105"/>
  <c r="B7" i="105"/>
  <c r="E7" i="105"/>
  <c r="B8" i="105"/>
  <c r="E8" i="105"/>
  <c r="B9" i="105"/>
  <c r="E9" i="105"/>
  <c r="B10" i="105"/>
  <c r="E10" i="105"/>
  <c r="B11" i="105"/>
  <c r="E11" i="105"/>
  <c r="B12" i="105"/>
  <c r="E12" i="105"/>
  <c r="B13" i="105"/>
  <c r="E13" i="105"/>
  <c r="B14" i="105"/>
  <c r="E14" i="105"/>
  <c r="B15" i="105"/>
  <c r="E15" i="105"/>
  <c r="B16" i="105"/>
  <c r="E16" i="105"/>
  <c r="B17" i="105"/>
  <c r="E17" i="105"/>
  <c r="B18" i="105"/>
  <c r="E18" i="105"/>
  <c r="B19" i="105"/>
  <c r="E19" i="105"/>
  <c r="B20" i="105"/>
  <c r="E20" i="105"/>
  <c r="B21" i="105"/>
  <c r="E21" i="105"/>
  <c r="B22" i="105"/>
  <c r="E22" i="105"/>
  <c r="B23" i="105"/>
  <c r="E23" i="105"/>
  <c r="B24" i="105"/>
  <c r="E24" i="105"/>
  <c r="B6" i="104"/>
  <c r="B8" i="104"/>
  <c r="B9" i="104"/>
  <c r="B10" i="104"/>
  <c r="B11" i="104"/>
  <c r="B12" i="104"/>
  <c r="B13" i="104"/>
  <c r="B14" i="104"/>
  <c r="B15" i="104"/>
  <c r="B16" i="104"/>
  <c r="B17" i="104"/>
  <c r="B19" i="104"/>
  <c r="B20" i="104"/>
  <c r="B21" i="104"/>
  <c r="B22" i="104"/>
  <c r="B23" i="104"/>
  <c r="B24" i="104"/>
  <c r="C5" i="104"/>
  <c r="D5" i="104"/>
  <c r="E5" i="104"/>
  <c r="F5" i="104"/>
  <c r="G5" i="104"/>
  <c r="H5" i="104"/>
  <c r="I5" i="104"/>
  <c r="J5" i="104"/>
  <c r="E5" i="103"/>
  <c r="F5" i="103"/>
  <c r="D5" i="110"/>
  <c r="E5" i="110"/>
  <c r="G5" i="110"/>
  <c r="H5" i="110"/>
  <c r="B6" i="109"/>
  <c r="B7" i="109"/>
  <c r="B8" i="109"/>
  <c r="B9" i="109"/>
  <c r="B10" i="109"/>
  <c r="B11" i="109"/>
  <c r="B12" i="109"/>
  <c r="B13" i="109"/>
  <c r="B14" i="109"/>
  <c r="B15" i="109"/>
  <c r="B16" i="109"/>
  <c r="B17" i="109"/>
  <c r="B18" i="109"/>
  <c r="B19" i="109"/>
  <c r="B20" i="109"/>
  <c r="B21" i="109"/>
  <c r="B22" i="109"/>
  <c r="B23" i="109"/>
  <c r="B24" i="109"/>
  <c r="C5" i="109"/>
  <c r="D5" i="109"/>
  <c r="E6" i="109"/>
  <c r="E7" i="109"/>
  <c r="E8" i="109"/>
  <c r="E9" i="109"/>
  <c r="E10" i="109"/>
  <c r="E11" i="109"/>
  <c r="E12" i="109"/>
  <c r="E13" i="109"/>
  <c r="E14" i="109"/>
  <c r="E15" i="109"/>
  <c r="E16" i="109"/>
  <c r="E17" i="109"/>
  <c r="E18" i="109"/>
  <c r="E19" i="109"/>
  <c r="E20" i="109"/>
  <c r="E21" i="109"/>
  <c r="E22" i="109"/>
  <c r="E23" i="109"/>
  <c r="E24" i="109"/>
  <c r="F5" i="109"/>
  <c r="G5" i="109"/>
  <c r="C5" i="108"/>
  <c r="D5" i="108"/>
  <c r="E5" i="108"/>
  <c r="F5" i="108"/>
  <c r="G5" i="108"/>
  <c r="H5" i="108"/>
  <c r="I5" i="108"/>
  <c r="J5" i="108"/>
  <c r="K5" i="108"/>
  <c r="B6" i="108"/>
  <c r="B7" i="108"/>
  <c r="B8" i="108"/>
  <c r="B9" i="108"/>
  <c r="B10" i="108"/>
  <c r="B11" i="108"/>
  <c r="B12" i="108"/>
  <c r="B13" i="108"/>
  <c r="B14" i="108"/>
  <c r="B15" i="108"/>
  <c r="B16" i="108"/>
  <c r="B17" i="108"/>
  <c r="B18" i="108"/>
  <c r="B19" i="108"/>
  <c r="B20" i="108"/>
  <c r="B21" i="108"/>
  <c r="B22" i="108"/>
  <c r="B23" i="108"/>
  <c r="B24" i="108"/>
  <c r="D5" i="102"/>
  <c r="E5" i="102"/>
  <c r="G5" i="102"/>
  <c r="H5" i="102"/>
  <c r="C5" i="101"/>
  <c r="G5" i="101"/>
  <c r="B6" i="101"/>
  <c r="B7" i="101"/>
  <c r="B8" i="101"/>
  <c r="B9" i="101"/>
  <c r="B10" i="101"/>
  <c r="B11" i="101"/>
  <c r="B12" i="101"/>
  <c r="B13" i="101"/>
  <c r="B14" i="101"/>
  <c r="B15" i="101"/>
  <c r="B16" i="101"/>
  <c r="B17" i="101"/>
  <c r="B18" i="101"/>
  <c r="B19" i="101"/>
  <c r="B20" i="101"/>
  <c r="B21" i="101"/>
  <c r="B22" i="101"/>
  <c r="B23" i="101"/>
  <c r="B24" i="101"/>
  <c r="B6" i="100"/>
  <c r="B7" i="100"/>
  <c r="B8" i="100"/>
  <c r="B9" i="100"/>
  <c r="B10" i="100"/>
  <c r="B11" i="100"/>
  <c r="B12" i="100"/>
  <c r="B13" i="100"/>
  <c r="B14" i="100"/>
  <c r="B15" i="100"/>
  <c r="B16" i="100"/>
  <c r="B17" i="100"/>
  <c r="B18" i="100"/>
  <c r="B19" i="100"/>
  <c r="B20" i="100"/>
  <c r="B21" i="100"/>
  <c r="B22" i="100"/>
  <c r="B23" i="100"/>
  <c r="C5" i="100"/>
  <c r="D5" i="100"/>
  <c r="E5" i="100"/>
  <c r="F5" i="100"/>
  <c r="G5" i="100"/>
  <c r="H5" i="100"/>
  <c r="J5" i="100"/>
  <c r="K5" i="100"/>
  <c r="C5" i="56"/>
  <c r="F5" i="56"/>
  <c r="C6" i="55"/>
  <c r="F6" i="55"/>
  <c r="I6" i="55"/>
  <c r="L6" i="55"/>
  <c r="C7" i="55"/>
  <c r="F7" i="55"/>
  <c r="I7" i="55"/>
  <c r="L7" i="55"/>
  <c r="C8" i="55"/>
  <c r="F8" i="55"/>
  <c r="I8" i="55"/>
  <c r="L8" i="55"/>
  <c r="L9" i="55"/>
  <c r="L10" i="55"/>
  <c r="L11" i="55"/>
  <c r="L12" i="55"/>
  <c r="L13" i="55"/>
  <c r="L14" i="55"/>
  <c r="L15" i="55"/>
  <c r="L16" i="55"/>
  <c r="L17" i="55"/>
  <c r="L18" i="55"/>
  <c r="L19" i="55"/>
  <c r="L20" i="55"/>
  <c r="L21" i="55"/>
  <c r="L22" i="55"/>
  <c r="L23" i="55"/>
  <c r="L24" i="55"/>
  <c r="C9" i="55"/>
  <c r="F9" i="55"/>
  <c r="I9" i="55"/>
  <c r="I10" i="55"/>
  <c r="I11" i="55"/>
  <c r="I12" i="55"/>
  <c r="I13" i="55"/>
  <c r="I14" i="55"/>
  <c r="I15" i="55"/>
  <c r="I16" i="55"/>
  <c r="I17" i="55"/>
  <c r="I18" i="55"/>
  <c r="I19" i="55"/>
  <c r="I20" i="55"/>
  <c r="I21" i="55"/>
  <c r="I22" i="55"/>
  <c r="C22" i="55"/>
  <c r="F22" i="55"/>
  <c r="I23" i="55"/>
  <c r="I24" i="55"/>
  <c r="C10" i="55"/>
  <c r="F10" i="55"/>
  <c r="C11" i="55"/>
  <c r="F11" i="55"/>
  <c r="C12" i="55"/>
  <c r="F12" i="55"/>
  <c r="C13" i="55"/>
  <c r="C14" i="55"/>
  <c r="C15" i="55"/>
  <c r="C16" i="55"/>
  <c r="C17" i="55"/>
  <c r="C18" i="55"/>
  <c r="C19" i="55"/>
  <c r="C20" i="55"/>
  <c r="C21" i="55"/>
  <c r="C23" i="55"/>
  <c r="C24" i="55"/>
  <c r="F13" i="55"/>
  <c r="F14" i="55"/>
  <c r="F15" i="55"/>
  <c r="F16" i="55"/>
  <c r="F17" i="55"/>
  <c r="F18" i="55"/>
  <c r="F19" i="55"/>
  <c r="F20" i="55"/>
  <c r="F21" i="55"/>
  <c r="F23" i="55"/>
  <c r="F24" i="55"/>
  <c r="D5" i="55"/>
  <c r="E5" i="55"/>
  <c r="G5" i="55"/>
  <c r="H5" i="55"/>
  <c r="J5" i="55"/>
  <c r="K5" i="55"/>
  <c r="M5" i="55"/>
  <c r="N5" i="55"/>
  <c r="B6" i="54"/>
  <c r="B7" i="54"/>
  <c r="B8" i="54"/>
  <c r="B9" i="54"/>
  <c r="B10" i="54"/>
  <c r="B11" i="54"/>
  <c r="B12" i="54"/>
  <c r="B13" i="54"/>
  <c r="B14" i="54"/>
  <c r="B15" i="54"/>
  <c r="B16" i="54"/>
  <c r="B17" i="54"/>
  <c r="B18" i="54"/>
  <c r="B19" i="54"/>
  <c r="B20" i="54"/>
  <c r="B21" i="54"/>
  <c r="B22" i="54"/>
  <c r="B23" i="54"/>
  <c r="B24" i="54"/>
  <c r="C5" i="54"/>
  <c r="D5" i="54"/>
  <c r="F5" i="54"/>
  <c r="G5" i="54"/>
  <c r="B7" i="53"/>
  <c r="B8" i="53"/>
  <c r="B10" i="53"/>
  <c r="B12" i="53"/>
  <c r="B14" i="53"/>
  <c r="B15" i="53"/>
  <c r="B16" i="53"/>
  <c r="B18" i="53"/>
  <c r="B19" i="53"/>
  <c r="B20" i="53"/>
  <c r="B22" i="53"/>
  <c r="B23" i="53"/>
  <c r="B24" i="53"/>
  <c r="C5" i="53"/>
  <c r="D5" i="53"/>
  <c r="E5" i="53"/>
  <c r="F5" i="53"/>
  <c r="G5" i="53"/>
  <c r="H5" i="53"/>
  <c r="J5" i="53"/>
  <c r="K5" i="53"/>
  <c r="E5" i="52"/>
  <c r="F5" i="52"/>
  <c r="D5" i="22"/>
  <c r="J5" i="22"/>
  <c r="K5" i="22"/>
  <c r="J28" i="22"/>
  <c r="F6" i="22"/>
  <c r="I6" i="22"/>
  <c r="C29" i="22"/>
  <c r="F29" i="22"/>
  <c r="I29" i="22"/>
  <c r="F7" i="22"/>
  <c r="I7" i="22"/>
  <c r="C30" i="22"/>
  <c r="F30" i="22"/>
  <c r="I30" i="22"/>
  <c r="F8" i="22"/>
  <c r="I8" i="22"/>
  <c r="C31" i="22"/>
  <c r="F31" i="22"/>
  <c r="I31" i="22"/>
  <c r="F9" i="22"/>
  <c r="I9" i="22"/>
  <c r="C32" i="22"/>
  <c r="F32" i="22"/>
  <c r="I32" i="22"/>
  <c r="F10" i="22"/>
  <c r="I10" i="22"/>
  <c r="C33" i="22"/>
  <c r="F33" i="22"/>
  <c r="I33" i="22"/>
  <c r="F11" i="22"/>
  <c r="I11" i="22"/>
  <c r="C34" i="22"/>
  <c r="F34" i="22"/>
  <c r="I34" i="22"/>
  <c r="F12" i="22"/>
  <c r="I12" i="22"/>
  <c r="C35" i="22"/>
  <c r="F35" i="22"/>
  <c r="I35" i="22"/>
  <c r="F13" i="22"/>
  <c r="I13" i="22"/>
  <c r="C36" i="22"/>
  <c r="F36" i="22"/>
  <c r="I36" i="22"/>
  <c r="F14" i="22"/>
  <c r="I14" i="22"/>
  <c r="C37" i="22"/>
  <c r="F37" i="22"/>
  <c r="I37" i="22"/>
  <c r="F15" i="22"/>
  <c r="I15" i="22"/>
  <c r="C38" i="22"/>
  <c r="F38" i="22"/>
  <c r="I38" i="22"/>
  <c r="F16" i="22"/>
  <c r="I16" i="22"/>
  <c r="C39" i="22"/>
  <c r="F39" i="22"/>
  <c r="I39" i="22"/>
  <c r="F17" i="22"/>
  <c r="I17" i="22"/>
  <c r="C40" i="22"/>
  <c r="F40" i="22"/>
  <c r="I40" i="22"/>
  <c r="F18" i="22"/>
  <c r="I18" i="22"/>
  <c r="C41" i="22"/>
  <c r="F41" i="22"/>
  <c r="I41" i="22"/>
  <c r="F19" i="22"/>
  <c r="I19" i="22"/>
  <c r="C42" i="22"/>
  <c r="F42" i="22"/>
  <c r="I42" i="22"/>
  <c r="F20" i="22"/>
  <c r="I20" i="22"/>
  <c r="C43" i="22"/>
  <c r="F43" i="22"/>
  <c r="I43" i="22"/>
  <c r="F21" i="22"/>
  <c r="I21" i="22"/>
  <c r="C44" i="22"/>
  <c r="F44" i="22"/>
  <c r="I44" i="22"/>
  <c r="F22" i="22"/>
  <c r="I22" i="22"/>
  <c r="C45" i="22"/>
  <c r="F45" i="22"/>
  <c r="I45" i="22"/>
  <c r="F23" i="22"/>
  <c r="I23" i="22"/>
  <c r="C46" i="22"/>
  <c r="F46" i="22"/>
  <c r="I46" i="22"/>
  <c r="F24" i="22"/>
  <c r="I24" i="22"/>
  <c r="C47" i="22"/>
  <c r="F47" i="22"/>
  <c r="I47" i="22"/>
  <c r="C5" i="21"/>
  <c r="D5" i="21"/>
  <c r="F5" i="21"/>
  <c r="G5" i="21"/>
  <c r="B6" i="21"/>
  <c r="B7" i="21"/>
  <c r="B8" i="21"/>
  <c r="B9" i="21"/>
  <c r="B10" i="21"/>
  <c r="B11" i="21"/>
  <c r="B12" i="21"/>
  <c r="B13" i="21"/>
  <c r="B14" i="21"/>
  <c r="B15" i="21"/>
  <c r="B16" i="21"/>
  <c r="B17" i="21"/>
  <c r="B18" i="21"/>
  <c r="B19" i="21"/>
  <c r="B20" i="21"/>
  <c r="B21" i="21"/>
  <c r="B22" i="21"/>
  <c r="B23" i="21"/>
  <c r="B24" i="21"/>
  <c r="E5" i="47"/>
  <c r="F5" i="47"/>
  <c r="G5" i="47"/>
  <c r="H5" i="47"/>
  <c r="I5" i="47"/>
  <c r="J5" i="47"/>
  <c r="K5" i="47"/>
  <c r="B7" i="47"/>
  <c r="B8" i="47"/>
  <c r="B9" i="47"/>
  <c r="B10" i="47"/>
  <c r="B11" i="47"/>
  <c r="B12" i="47"/>
  <c r="B13" i="47"/>
  <c r="B14" i="47"/>
  <c r="B16" i="47"/>
  <c r="B17" i="47"/>
  <c r="B19" i="47"/>
  <c r="B20" i="47"/>
  <c r="B21" i="47"/>
  <c r="B22" i="47"/>
  <c r="B23" i="47"/>
  <c r="B24" i="47"/>
  <c r="C5" i="19"/>
  <c r="D5" i="19"/>
  <c r="E5" i="19"/>
  <c r="F5" i="19"/>
  <c r="B7" i="18"/>
  <c r="B8" i="18"/>
  <c r="B9" i="18"/>
  <c r="B10" i="18"/>
  <c r="B11" i="18"/>
  <c r="B12" i="18"/>
  <c r="B13" i="18"/>
  <c r="B14" i="18"/>
  <c r="B15" i="18"/>
  <c r="B16" i="18"/>
  <c r="B17" i="18"/>
  <c r="B18" i="18"/>
  <c r="B19" i="18"/>
  <c r="B20" i="18"/>
  <c r="B21" i="18"/>
  <c r="B22" i="18"/>
  <c r="B23" i="18"/>
  <c r="B24" i="18"/>
  <c r="C5" i="18"/>
  <c r="D5" i="18"/>
  <c r="E5" i="18"/>
  <c r="G5" i="18"/>
  <c r="H5" i="18"/>
  <c r="I5" i="18"/>
  <c r="C5" i="99"/>
  <c r="D5" i="99"/>
  <c r="E5" i="99"/>
  <c r="F5" i="99"/>
  <c r="G5" i="99"/>
  <c r="H5" i="99"/>
  <c r="I5" i="99"/>
  <c r="J5" i="99"/>
  <c r="K5" i="99"/>
  <c r="B6" i="99"/>
  <c r="B7" i="99"/>
  <c r="B8" i="99"/>
  <c r="B9" i="99"/>
  <c r="B10" i="99"/>
  <c r="B11" i="99"/>
  <c r="B13" i="99"/>
  <c r="B14" i="99"/>
  <c r="B15" i="99"/>
  <c r="B16" i="99"/>
  <c r="B17" i="99"/>
  <c r="B19" i="99"/>
  <c r="B20" i="99"/>
  <c r="B21" i="99"/>
  <c r="B22" i="99"/>
  <c r="B23" i="99"/>
  <c r="B24" i="99"/>
  <c r="E5" i="54"/>
  <c r="C11" i="132"/>
  <c r="C19" i="80" l="1"/>
  <c r="C34" i="77"/>
  <c r="C6" i="77"/>
  <c r="B4" i="159"/>
  <c r="C25" i="159" s="1"/>
  <c r="H5" i="188"/>
  <c r="B12" i="63"/>
  <c r="B7" i="63"/>
  <c r="B20" i="63"/>
  <c r="B16" i="63"/>
  <c r="B6" i="63"/>
  <c r="E5" i="105"/>
  <c r="B15" i="102"/>
  <c r="B23" i="102"/>
  <c r="B22" i="102"/>
  <c r="B18" i="102"/>
  <c r="F28" i="22"/>
  <c r="B5" i="47"/>
  <c r="M5" i="47"/>
  <c r="K5" i="80"/>
  <c r="E6" i="165"/>
  <c r="B6" i="165"/>
  <c r="L19" i="80"/>
  <c r="H12" i="80"/>
  <c r="G12" i="80"/>
  <c r="C5" i="80"/>
  <c r="J5" i="80"/>
  <c r="K12" i="80"/>
  <c r="C17" i="132"/>
  <c r="C34" i="95"/>
  <c r="B23" i="63"/>
  <c r="B5" i="108"/>
  <c r="B12" i="55"/>
  <c r="B5" i="52"/>
  <c r="I28" i="22"/>
  <c r="C28" i="22"/>
  <c r="F5" i="22"/>
  <c r="E5" i="21"/>
  <c r="B5" i="21"/>
  <c r="B19" i="80"/>
  <c r="B5" i="80"/>
  <c r="K19" i="80"/>
  <c r="H19" i="80"/>
  <c r="F19" i="80"/>
  <c r="J12" i="80"/>
  <c r="F5" i="80"/>
  <c r="B10" i="172"/>
  <c r="C36" i="95"/>
  <c r="B21" i="63"/>
  <c r="B11" i="63"/>
  <c r="B22" i="63"/>
  <c r="B5" i="105"/>
  <c r="B5" i="109"/>
  <c r="B24" i="102"/>
  <c r="B20" i="102"/>
  <c r="B16" i="102"/>
  <c r="B7" i="102"/>
  <c r="E5" i="101"/>
  <c r="B19" i="55"/>
  <c r="B5" i="99"/>
  <c r="E7" i="166"/>
  <c r="B7" i="166"/>
  <c r="B10" i="63"/>
  <c r="B8" i="63"/>
  <c r="B18" i="63"/>
  <c r="B14" i="63"/>
  <c r="B15" i="63"/>
  <c r="B19" i="63"/>
  <c r="C5" i="63"/>
  <c r="B5" i="103"/>
  <c r="B19" i="110"/>
  <c r="F5" i="110"/>
  <c r="B23" i="110"/>
  <c r="B21" i="110"/>
  <c r="B9" i="110"/>
  <c r="B14" i="110"/>
  <c r="B10" i="110"/>
  <c r="B7" i="110"/>
  <c r="C5" i="110"/>
  <c r="B18" i="110"/>
  <c r="B22" i="110"/>
  <c r="B6" i="110"/>
  <c r="E5" i="109"/>
  <c r="B5" i="107"/>
  <c r="F5" i="102"/>
  <c r="B21" i="102"/>
  <c r="B19" i="102"/>
  <c r="B17" i="102"/>
  <c r="C5" i="102"/>
  <c r="B5" i="102" s="1"/>
  <c r="B14" i="102"/>
  <c r="B12" i="102"/>
  <c r="B10" i="102"/>
  <c r="B8" i="102"/>
  <c r="B5" i="101"/>
  <c r="L5" i="55"/>
  <c r="B20" i="55"/>
  <c r="B16" i="55"/>
  <c r="I5" i="55"/>
  <c r="F5" i="55"/>
  <c r="B18" i="55"/>
  <c r="C5" i="55"/>
  <c r="B24" i="55"/>
  <c r="B17" i="55"/>
  <c r="B5" i="54"/>
  <c r="B5" i="53"/>
  <c r="I5" i="22"/>
  <c r="C5" i="22"/>
  <c r="B7" i="22"/>
  <c r="B5" i="18"/>
  <c r="B5" i="70"/>
  <c r="B14" i="70"/>
  <c r="D22" i="87"/>
  <c r="C5" i="132"/>
  <c r="E5" i="188"/>
  <c r="B5" i="188"/>
  <c r="H5" i="187"/>
  <c r="E5" i="187"/>
  <c r="B5" i="187"/>
  <c r="H5" i="186"/>
  <c r="E5" i="186"/>
  <c r="B5" i="186"/>
  <c r="C39" i="95"/>
  <c r="C38" i="95"/>
  <c r="A5" i="161"/>
  <c r="L12" i="80"/>
  <c r="L5" i="80"/>
  <c r="I19" i="80"/>
  <c r="H5" i="80"/>
  <c r="G19" i="80"/>
  <c r="G5" i="80"/>
  <c r="J19" i="80"/>
  <c r="B12" i="80"/>
  <c r="B4" i="4"/>
  <c r="B5" i="6"/>
  <c r="C25" i="10"/>
  <c r="C25" i="77"/>
  <c r="C23" i="77"/>
  <c r="C24" i="77"/>
  <c r="C27" i="77"/>
  <c r="C7" i="77"/>
  <c r="C10" i="77" s="1"/>
  <c r="C13" i="77" s="1"/>
  <c r="C16" i="77" s="1"/>
  <c r="C19" i="77" s="1"/>
  <c r="C9" i="77"/>
  <c r="C12" i="77" s="1"/>
  <c r="C15" i="77" s="1"/>
  <c r="C18" i="77" s="1"/>
  <c r="C21" i="77" s="1"/>
  <c r="C26" i="77"/>
  <c r="B4" i="15"/>
  <c r="I12" i="80"/>
  <c r="E12" i="80"/>
  <c r="C12" i="80"/>
  <c r="F12" i="80"/>
  <c r="E5" i="80"/>
  <c r="I5" i="80"/>
  <c r="D5" i="80"/>
  <c r="D4" i="80" s="1"/>
  <c r="B5" i="72"/>
  <c r="C35" i="77"/>
  <c r="C8" i="77"/>
  <c r="C11" i="77" s="1"/>
  <c r="C14" i="77" s="1"/>
  <c r="C17" i="77" s="1"/>
  <c r="C20" i="77" s="1"/>
  <c r="C29" i="77"/>
  <c r="C32" i="77"/>
  <c r="C31" i="77"/>
  <c r="C30" i="77"/>
  <c r="B22" i="87"/>
  <c r="F22" i="87"/>
  <c r="C22" i="87"/>
  <c r="E22" i="87"/>
  <c r="B9" i="63"/>
  <c r="B24" i="63"/>
  <c r="B17" i="63"/>
  <c r="B13" i="63"/>
  <c r="F5" i="63"/>
  <c r="B11" i="110"/>
  <c r="B8" i="110"/>
  <c r="B15" i="55"/>
  <c r="B21" i="55"/>
  <c r="B13" i="55"/>
  <c r="B11" i="55"/>
  <c r="B14" i="55"/>
  <c r="B10" i="55"/>
  <c r="B23" i="55"/>
  <c r="B8" i="55"/>
  <c r="B7" i="55"/>
  <c r="B22" i="55"/>
  <c r="B9" i="55"/>
  <c r="B6" i="55"/>
  <c r="B14" i="22"/>
  <c r="B13" i="22"/>
  <c r="B19" i="22"/>
  <c r="B15" i="22"/>
  <c r="B23" i="22"/>
  <c r="B8" i="22"/>
  <c r="B12" i="22"/>
  <c r="B16" i="22"/>
  <c r="B11" i="22"/>
  <c r="B9" i="22"/>
  <c r="B20" i="22"/>
  <c r="B22" i="22"/>
  <c r="B21" i="22"/>
  <c r="B18" i="22"/>
  <c r="B24" i="22"/>
  <c r="B17" i="22"/>
  <c r="B10" i="22"/>
  <c r="B6" i="22"/>
  <c r="B5" i="100"/>
  <c r="E5" i="72"/>
  <c r="H5" i="72"/>
  <c r="B21" i="8"/>
  <c r="B5" i="8" s="1"/>
  <c r="B5" i="104"/>
  <c r="K4" i="80" l="1"/>
  <c r="F4" i="80"/>
  <c r="C4" i="80"/>
  <c r="J4" i="80"/>
  <c r="H4" i="80"/>
  <c r="G4" i="80"/>
  <c r="B4" i="80"/>
  <c r="L4" i="80"/>
  <c r="B5" i="22"/>
  <c r="B5" i="63"/>
  <c r="B5" i="110"/>
  <c r="I4" i="80"/>
  <c r="C21" i="159"/>
  <c r="C26" i="159"/>
  <c r="C24" i="159"/>
  <c r="C20" i="159"/>
  <c r="C16" i="159"/>
  <c r="C23" i="159"/>
  <c r="C15" i="159"/>
  <c r="C31" i="159"/>
  <c r="C27" i="159"/>
  <c r="C17" i="159"/>
  <c r="C7" i="159"/>
  <c r="C11" i="159"/>
  <c r="C36" i="159"/>
  <c r="C6" i="159"/>
  <c r="C13" i="159"/>
  <c r="C10" i="159"/>
  <c r="C9" i="159"/>
  <c r="C8" i="159"/>
  <c r="C35" i="159"/>
  <c r="C33" i="159"/>
  <c r="C19" i="159"/>
  <c r="C18" i="159"/>
  <c r="C30" i="159"/>
  <c r="C29" i="159"/>
  <c r="C12" i="159"/>
  <c r="C32" i="159"/>
  <c r="C14" i="159"/>
  <c r="E4" i="80"/>
  <c r="B5" i="55"/>
</calcChain>
</file>

<file path=xl/sharedStrings.xml><?xml version="1.0" encoding="utf-8"?>
<sst xmlns="http://schemas.openxmlformats.org/spreadsheetml/2006/main" count="3157" uniqueCount="874">
  <si>
    <t>Prof. Música y Artes Escénicas</t>
  </si>
  <si>
    <t>6.2. Conservatorio Profesional de Música nº 2</t>
  </si>
  <si>
    <t>Economía (Grado y Lic.)</t>
  </si>
  <si>
    <t>Filosofía (Grado y Lic.)</t>
  </si>
  <si>
    <t>Fuente: Centro Universitario EDEM.</t>
  </si>
  <si>
    <t>Grado ADE para Emprendedores</t>
  </si>
  <si>
    <t>Ing. Electrónica (Grado) e I.T. Industrial (Esp. Electrónica)</t>
  </si>
  <si>
    <t>Ingeniería Mecánica (Grado) e I.T. Industrial (Esp. Mecánica)</t>
  </si>
  <si>
    <t>Ciencias Jurídicas y de las Administraciones Públicas (Grado)</t>
  </si>
  <si>
    <t>Lengua y Literatura Española (Grado) y Filología Hispánica (Lic.)</t>
  </si>
  <si>
    <t>Historia (Lic.) y Geografía e Historia (Grado)</t>
  </si>
  <si>
    <t>Ingeniería Informática (Grado e Ing.) e I.T. Informática Sistemas</t>
  </si>
  <si>
    <t>Ing. Tecnologías Información (Grado) e I.T. Informática Gestión</t>
  </si>
  <si>
    <t>E.T.S.I. Caminos, Canales y Puertos</t>
  </si>
  <si>
    <t>E.T.S.I. de Telecomunicación</t>
  </si>
  <si>
    <t>Profesorado con Cátedra</t>
  </si>
  <si>
    <t>Profesorado Titular</t>
  </si>
  <si>
    <t>Residentes en la ciudad</t>
  </si>
  <si>
    <t>E.T.S. de Ingeniería de Edificación</t>
  </si>
  <si>
    <t xml:space="preserve">Total </t>
  </si>
  <si>
    <t xml:space="preserve">      Másteres</t>
  </si>
  <si>
    <t>Tesis doctorales leídas</t>
  </si>
  <si>
    <t>Másteres Universitarios</t>
  </si>
  <si>
    <t>Nota: Datos provisionales de inicio de curso. No incluyen los centros que cursan planes de estudios extranjeros.</t>
  </si>
  <si>
    <t>Grado en Ingeniería en Diseño Ind. y Desarrollo de Productos</t>
  </si>
  <si>
    <t>Grado en Ing. en Diseño Ind. y Desarrollo de Productos</t>
  </si>
  <si>
    <t>Sin curso</t>
  </si>
  <si>
    <t>Facultad de Psicología, Magisterio y Ciencias de la Educación</t>
  </si>
  <si>
    <t>Grado en Maestro de Educación Infantil</t>
  </si>
  <si>
    <t>Grado en Maestro de Educación Primaria</t>
  </si>
  <si>
    <t>Facultad de Veterinaria y Ciencias Experimentales</t>
  </si>
  <si>
    <t>Facultad de Filosofía, Antropología y Trabajo Social</t>
  </si>
  <si>
    <t>Cabanyal-Natzaret</t>
  </si>
  <si>
    <t xml:space="preserve">Grado Arquitectura </t>
  </si>
  <si>
    <t>Grado en Fundamentos de la Arquitectura</t>
  </si>
  <si>
    <t>Grado en Ingeniería de Tecnologías y Servicios de Telecomunicación</t>
  </si>
  <si>
    <t>Grado en Gestión y Administración Pública</t>
  </si>
  <si>
    <t>Total alumnado</t>
  </si>
  <si>
    <t>Licentiatus in Iure Canonico</t>
  </si>
  <si>
    <t xml:space="preserve">Privado </t>
  </si>
  <si>
    <t>Grado en Ingeniería Informática</t>
  </si>
  <si>
    <t>Grado en Ingeniería Mecánica</t>
  </si>
  <si>
    <t>Grado en Ingeniería Eléctrica</t>
  </si>
  <si>
    <t>Grado en Ingeniería Aeroespacial</t>
  </si>
  <si>
    <t>Grado en Ingeniería Electrónica Industrial y Automática</t>
  </si>
  <si>
    <t>Grado en Ingeniería Civil</t>
  </si>
  <si>
    <t>Grado en Ingeniería de Obras Públicas</t>
  </si>
  <si>
    <t>E.T.S.I. Agronómica y del Medio Natural</t>
  </si>
  <si>
    <t>Grado en Biotecnología</t>
  </si>
  <si>
    <t>Grado en Ciencia y Tecnología de los Alimentos</t>
  </si>
  <si>
    <t>Grado en Ingeniería Forestal y del Medio Natural</t>
  </si>
  <si>
    <t>Grado en Ingeniería Agroalimentaria y del Medio Rural</t>
  </si>
  <si>
    <t>Con Doctorado</t>
  </si>
  <si>
    <t>Fuente: Universidad Católica de Valencia San Vicente Mártir.</t>
  </si>
  <si>
    <t>Nivel C1</t>
  </si>
  <si>
    <t>Nivel C2</t>
  </si>
  <si>
    <t>Nota: No se incluye el alumnado de la Escuela Politécnica Superior de Alcoy ni de la Escuela Politécnica Superior de Gandia.</t>
  </si>
  <si>
    <t>Educació en</t>
  </si>
  <si>
    <t>valencià</t>
  </si>
  <si>
    <t>castellà</t>
  </si>
  <si>
    <t>total</t>
  </si>
  <si>
    <t>Nota: Valenciano incluye los programas PEV (Programa de Enseñanza en Valenciano) y PIL (Programa de Inmersión Lingüística).</t>
  </si>
  <si>
    <t>Centros Privados</t>
  </si>
  <si>
    <t>Nota: Datos definitivos.</t>
  </si>
  <si>
    <t>Extranjera</t>
  </si>
  <si>
    <t>Española</t>
  </si>
  <si>
    <t>Total Público</t>
  </si>
  <si>
    <t>Profesorado</t>
  </si>
  <si>
    <t>Técnico Superior de Educación Infantil</t>
  </si>
  <si>
    <t>Prof. Técnico de FP</t>
  </si>
  <si>
    <t>Total Alumnado</t>
  </si>
  <si>
    <t>Prof. de Religión</t>
  </si>
  <si>
    <t>Otro profesorado</t>
  </si>
  <si>
    <t>Actividades de refuerzo</t>
  </si>
  <si>
    <t>Audición y Lenguaje</t>
  </si>
  <si>
    <t>Lic. Química</t>
  </si>
  <si>
    <t>Lic. Matemáticas</t>
  </si>
  <si>
    <t>Lic. Medicina</t>
  </si>
  <si>
    <t>Lic. Administración y Dirección de Empresas</t>
  </si>
  <si>
    <t>Dip. Ciencias Empresariales</t>
  </si>
  <si>
    <t>Lic. Derecho</t>
  </si>
  <si>
    <t>Lic. Historia</t>
  </si>
  <si>
    <t>Dip. Educación Social</t>
  </si>
  <si>
    <t>Licenciatura en Bellas Artes</t>
  </si>
  <si>
    <t>Ingeniería Caminos, Canales y Puertos</t>
  </si>
  <si>
    <t>Ingeniería de Telecomunicaciones</t>
  </si>
  <si>
    <t>Fuente: Florida Universitaria.</t>
  </si>
  <si>
    <t>Inglés</t>
  </si>
  <si>
    <t>Alemán</t>
  </si>
  <si>
    <t>Ruso</t>
  </si>
  <si>
    <t>Árabe</t>
  </si>
  <si>
    <t>Portugués</t>
  </si>
  <si>
    <t>Chino</t>
  </si>
  <si>
    <t>Evaluaciones</t>
  </si>
  <si>
    <t>Con Cátedra de Escuela Universitaria</t>
  </si>
  <si>
    <t>Titular de Universidad</t>
  </si>
  <si>
    <t>Titular de Escuela Universitaria</t>
  </si>
  <si>
    <t>Grado en Relaciones Internacionales</t>
  </si>
  <si>
    <t>Flauta de pico</t>
  </si>
  <si>
    <t>Oboe</t>
  </si>
  <si>
    <t>Órgano</t>
  </si>
  <si>
    <t>Percusión</t>
  </si>
  <si>
    <t>Saxofón</t>
  </si>
  <si>
    <t>Trombón</t>
  </si>
  <si>
    <t>Violín</t>
  </si>
  <si>
    <t>Violonchelo</t>
  </si>
  <si>
    <t>Grado Elemental</t>
  </si>
  <si>
    <t xml:space="preserve">  Danza Española</t>
  </si>
  <si>
    <t>Nota: Datos provisionales.</t>
  </si>
  <si>
    <t>Coreografia y técnicas de interpretación</t>
  </si>
  <si>
    <t>Estudios Superiores de Diseño</t>
  </si>
  <si>
    <t>Por actividad</t>
  </si>
  <si>
    <t>Educación Básica</t>
  </si>
  <si>
    <t>Medios de Comunicación</t>
  </si>
  <si>
    <t>Formación Ocupacional</t>
  </si>
  <si>
    <t>Restauración de muebles</t>
  </si>
  <si>
    <t>Informática</t>
  </si>
  <si>
    <t>Esmaltes</t>
  </si>
  <si>
    <t>Lenguas Extranjeras</t>
  </si>
  <si>
    <t>Cursos Culturales</t>
  </si>
  <si>
    <t>Danza Valenciana</t>
  </si>
  <si>
    <t>Cursos Expresión</t>
  </si>
  <si>
    <t>Cerámica</t>
  </si>
  <si>
    <t>Pintura y Dibujo</t>
  </si>
  <si>
    <t>Gimnasia</t>
  </si>
  <si>
    <t>Bailes de Salón</t>
  </si>
  <si>
    <t>Teatro</t>
  </si>
  <si>
    <t>Por centro</t>
  </si>
  <si>
    <t>Doble Grado Farmacia-Nutrición Humana y Dietética</t>
  </si>
  <si>
    <t>P.Nou-Borbotó-Massarrojos</t>
  </si>
  <si>
    <t>Secundaria Obligatoria y Bachillerato o FP</t>
  </si>
  <si>
    <t>FP y Ciclos Formativos exclusivamente</t>
  </si>
  <si>
    <t>Otras posibilidades</t>
  </si>
  <si>
    <t>Secundaria Obligatoria</t>
  </si>
  <si>
    <t>Bachillerato exclusivamente</t>
  </si>
  <si>
    <t>Según Especialidad</t>
  </si>
  <si>
    <t>Educación física</t>
  </si>
  <si>
    <t>Según Función</t>
  </si>
  <si>
    <t>Grado en Biología</t>
  </si>
  <si>
    <t>Grado en Nutrición Humana y Dietética</t>
  </si>
  <si>
    <t>Otras Funciones</t>
  </si>
  <si>
    <t>E.T.S. de Arquitectura</t>
  </si>
  <si>
    <t>Prog. Cualificación Profesional Inicial</t>
  </si>
  <si>
    <t>Grado Periodismo</t>
  </si>
  <si>
    <t>Ingeniería Química</t>
  </si>
  <si>
    <t>Ing. Téc. Telecomunicaciones Esp. Telemática</t>
  </si>
  <si>
    <t>Ingeniería en Informática</t>
  </si>
  <si>
    <t>Grado Magisterio Educación Infantil</t>
  </si>
  <si>
    <t>Según nacionalidad</t>
  </si>
  <si>
    <t>Nuevas matrículas</t>
  </si>
  <si>
    <t>Grado Magisterio Educación Primaria</t>
  </si>
  <si>
    <t>Nivel Intermedio</t>
  </si>
  <si>
    <t>Nivel Avanzado</t>
  </si>
  <si>
    <t>València</t>
  </si>
  <si>
    <t>Alumnado</t>
  </si>
  <si>
    <t>Alumnado por unidad</t>
  </si>
  <si>
    <t>Magisterio</t>
  </si>
  <si>
    <t>Asociado</t>
  </si>
  <si>
    <t>Total 
alumnado</t>
  </si>
  <si>
    <t>Alumnado graduado</t>
  </si>
  <si>
    <t>Alumnado matriculado</t>
  </si>
  <si>
    <t>Postgrados</t>
  </si>
  <si>
    <t>Grado en Ingeniería Biomédica</t>
  </si>
  <si>
    <t>31 a 34 años</t>
  </si>
  <si>
    <t>35 a 39 años</t>
  </si>
  <si>
    <t>40 a 49 años</t>
  </si>
  <si>
    <t>Mayores de 49 años</t>
  </si>
  <si>
    <t>Grado en Ingeniería de la Energía</t>
  </si>
  <si>
    <t>Escuela Técnica Superior de Ingeniería</t>
  </si>
  <si>
    <t>Facultad de Ciencias Biológicas</t>
  </si>
  <si>
    <t>Facultad de Ciencias de la Actividad Física y el Deporte</t>
  </si>
  <si>
    <t xml:space="preserve">Facultad de Ciencias Matemáticas </t>
  </si>
  <si>
    <t xml:space="preserve">Facultad de Ciencias Sociales </t>
  </si>
  <si>
    <t>Facultad de Derecho</t>
  </si>
  <si>
    <t xml:space="preserve">Facultad de Economía </t>
  </si>
  <si>
    <t xml:space="preserve">Facultad de Enfermería y Podología </t>
  </si>
  <si>
    <t xml:space="preserve">Facultad de Farmacia </t>
  </si>
  <si>
    <t>Facultad de Filología, Traducción y Comunicación</t>
  </si>
  <si>
    <t>Facultad de Física</t>
  </si>
  <si>
    <t xml:space="preserve">Facultad de Fisioterapia </t>
  </si>
  <si>
    <t>Burjassot-Paterna</t>
  </si>
  <si>
    <t>1.º Bachillerato LOGSE</t>
  </si>
  <si>
    <t>2.º Bachillerato LOGSE</t>
  </si>
  <si>
    <t>2.º Bachillerato</t>
  </si>
  <si>
    <t>2.º CFGM</t>
  </si>
  <si>
    <t>2.º CFGS</t>
  </si>
  <si>
    <t xml:space="preserve">Facultad de Geografía e Historia </t>
  </si>
  <si>
    <t>Acceso mayores de 25/45 años</t>
  </si>
  <si>
    <t>Nota: Algunos estudios incluyen licenciaturas, diplomaturas y grados universitarios.</t>
  </si>
  <si>
    <t>Psicología (Grado y Lic.)</t>
  </si>
  <si>
    <t>Derecho (Grado y Lic.)</t>
  </si>
  <si>
    <t>Administración y Dirección de Empresas (Grado y Lic.)</t>
  </si>
  <si>
    <t>Estudios Ingleses (Grado) y Filología Inglesa (Lic.)</t>
  </si>
  <si>
    <t>Historia del Arte (Grado)</t>
  </si>
  <si>
    <t>Educación Social (Grado y Dip.)</t>
  </si>
  <si>
    <t>Trabajo Social (Grado y Dip.)</t>
  </si>
  <si>
    <t>Turismo (Grado y Dip.)</t>
  </si>
  <si>
    <t>Pedagogía (Grado y Lic.)</t>
  </si>
  <si>
    <t>Ciencias Ambientales (Grado y Lic.)</t>
  </si>
  <si>
    <t>Fuente: Centro Alzira-Valencia "Francisco Tomás y Valiente". Universidad Nacional de Educación a Distancia.</t>
  </si>
  <si>
    <t>Duración</t>
  </si>
  <si>
    <t>Programas doctorado</t>
  </si>
  <si>
    <t>Postgrados oficiales</t>
  </si>
  <si>
    <t>Número</t>
  </si>
  <si>
    <t>Facultad Administración y Dirección Empresas</t>
  </si>
  <si>
    <t>Facultad de Bellas Artes</t>
  </si>
  <si>
    <t>Grado en Educación Infantil</t>
  </si>
  <si>
    <t>Grado en Educación Primaria</t>
  </si>
  <si>
    <t>Grado en Historia</t>
  </si>
  <si>
    <t>Grado en Historia del Arte</t>
  </si>
  <si>
    <t>Grado en Información y Documentación</t>
  </si>
  <si>
    <t>Grado en Geografía y Medio Ambiente</t>
  </si>
  <si>
    <t>Lic. Historia del Arte</t>
  </si>
  <si>
    <t>Lic. Humanidades</t>
  </si>
  <si>
    <t>Nota: En este apartado no se incluyen los centros adscritos.</t>
  </si>
  <si>
    <t>Fuente: Servicio de Análisis y Planificación. Universitat de València.</t>
  </si>
  <si>
    <t>Según edad</t>
  </si>
  <si>
    <t>18 años</t>
  </si>
  <si>
    <t>19 años</t>
  </si>
  <si>
    <t>20 años</t>
  </si>
  <si>
    <t>21 años</t>
  </si>
  <si>
    <t>22 años</t>
  </si>
  <si>
    <t>23 años</t>
  </si>
  <si>
    <t>24 años</t>
  </si>
  <si>
    <t>25 años</t>
  </si>
  <si>
    <t xml:space="preserve">26 años </t>
  </si>
  <si>
    <t>27 años</t>
  </si>
  <si>
    <t>28 años</t>
  </si>
  <si>
    <t>29 y 30 años</t>
  </si>
  <si>
    <t>31 a 35 años</t>
  </si>
  <si>
    <t>36 a 40 años</t>
  </si>
  <si>
    <t>41 a 50 años</t>
  </si>
  <si>
    <t>Mayores de 50 años</t>
  </si>
  <si>
    <t>Según Residencia familiar</t>
  </si>
  <si>
    <t>Valencia ciudad</t>
  </si>
  <si>
    <t>Resto Provincia</t>
  </si>
  <si>
    <t>Resto Comunidad</t>
  </si>
  <si>
    <t>Resto España</t>
  </si>
  <si>
    <t>Extranjero</t>
  </si>
  <si>
    <t>Según situación laboral</t>
  </si>
  <si>
    <t>Ningún trabajo remunerado</t>
  </si>
  <si>
    <t>Con función administrativa</t>
  </si>
  <si>
    <t>Amb funció de servicios y subalterno</t>
  </si>
  <si>
    <t>15 o más horas semanales</t>
  </si>
  <si>
    <t>Menos de 15 horas semanales</t>
  </si>
  <si>
    <t>-</t>
  </si>
  <si>
    <t>7. OTRAS ENSEÑANZAS</t>
  </si>
  <si>
    <t>6. ENSEÑANZAS ARTÍSTICAS</t>
  </si>
  <si>
    <t>América del Norte y Central</t>
  </si>
  <si>
    <t>Preescolar/ Infantil</t>
  </si>
  <si>
    <t>Alumnos/ Unidad</t>
  </si>
  <si>
    <t>Pedagogía Terapéutica</t>
  </si>
  <si>
    <t>Personal de dirección y especializado</t>
  </si>
  <si>
    <t>Fuente: Servicio de Estudios y Planificación. Universidad Politécnica de Valencia.</t>
  </si>
  <si>
    <t>Tabal y Dulzaina</t>
  </si>
  <si>
    <t>Dirección de orquesta</t>
  </si>
  <si>
    <t>2. UNIVERSIDAD POLITÉCNICA DE VALENCIA</t>
  </si>
  <si>
    <t>Homes</t>
  </si>
  <si>
    <t>Dones</t>
  </si>
  <si>
    <t>Total</t>
  </si>
  <si>
    <t>%</t>
  </si>
  <si>
    <t>Grado en Ingeniería Geomática y Topografía</t>
  </si>
  <si>
    <t>Grado Comunicación Audiovisual</t>
  </si>
  <si>
    <t>Grado Educación Infantil</t>
  </si>
  <si>
    <t>Estudios otras sedes</t>
  </si>
  <si>
    <t>Grado Educación Primaria</t>
  </si>
  <si>
    <t xml:space="preserve">Arquitectura </t>
  </si>
  <si>
    <t>Francés</t>
  </si>
  <si>
    <t>Trompeta</t>
  </si>
  <si>
    <t>Fagot</t>
  </si>
  <si>
    <t>Guitarra</t>
  </si>
  <si>
    <t>Piano</t>
  </si>
  <si>
    <t>Tuba</t>
  </si>
  <si>
    <t>Viola</t>
  </si>
  <si>
    <t>Trompa</t>
  </si>
  <si>
    <t>Cursos</t>
  </si>
  <si>
    <t>Algirós</t>
  </si>
  <si>
    <t>Benicalap</t>
  </si>
  <si>
    <t>Benimaclet</t>
  </si>
  <si>
    <t>Pinedo</t>
  </si>
  <si>
    <t>Sant Isidre</t>
  </si>
  <si>
    <t>Morvedre</t>
  </si>
  <si>
    <t>Benimàmet-Beniferri</t>
  </si>
  <si>
    <t>Cultura Valenciana</t>
  </si>
  <si>
    <t>Cultura general</t>
  </si>
  <si>
    <t>Música</t>
  </si>
  <si>
    <t>Ciutat Vella</t>
  </si>
  <si>
    <t>Carpesa-Benifaraig</t>
  </si>
  <si>
    <t>Varones</t>
  </si>
  <si>
    <t>Máster Profesor Educación Secundaria</t>
  </si>
  <si>
    <t>Especialidad</t>
  </si>
  <si>
    <t>Categoría</t>
  </si>
  <si>
    <t>Interpretación</t>
  </si>
  <si>
    <t>Grado en Bellas Artes</t>
  </si>
  <si>
    <t>Grado en Conservación y Restauración de Bienes Culturales</t>
  </si>
  <si>
    <t>Grado en Ingeniería Química</t>
  </si>
  <si>
    <t>Grado en Ingeniería de Organización Industrial</t>
  </si>
  <si>
    <t>Grado en Ingeniería en Tecnologías Industriales</t>
  </si>
  <si>
    <t>Grado en Administración y Dirección de Empresas</t>
  </si>
  <si>
    <t xml:space="preserve">Grado en Gestión y Administración Pública </t>
  </si>
  <si>
    <t>Grado Publicidad y Relaciones Públicas</t>
  </si>
  <si>
    <t>Grado ADE</t>
  </si>
  <si>
    <t>Lic. Veterinaria</t>
  </si>
  <si>
    <t>F. Humanidades y Ciencias Comunicación</t>
  </si>
  <si>
    <t>F. Ciencias de la Salud</t>
  </si>
  <si>
    <t>Escuela Superior de Enseñanzas Técnicas</t>
  </si>
  <si>
    <t>Agregado</t>
  </si>
  <si>
    <t>Becario</t>
  </si>
  <si>
    <t>Profesores titulares</t>
  </si>
  <si>
    <t>Grado Fundamentos de la Arquitectura</t>
  </si>
  <si>
    <t>Con doctorado</t>
  </si>
  <si>
    <t>Sin doctorado</t>
  </si>
  <si>
    <t>De la Universitat de València</t>
  </si>
  <si>
    <t>De la Universitat Politècnica de València</t>
  </si>
  <si>
    <t>Contrato Permanente</t>
  </si>
  <si>
    <t>Contrato Temporal</t>
  </si>
  <si>
    <t>Grado Profesional</t>
  </si>
  <si>
    <t>6.4. Conservatorio Profesional de Danza</t>
  </si>
  <si>
    <t>6.6. Escuela Superior de Arte Dramático</t>
  </si>
  <si>
    <t>6.7. Escuela de Arte y Superior de Diseño</t>
  </si>
  <si>
    <t>6.3. Conservatorio Superior de Música “Joaquín Rodrigo”</t>
  </si>
  <si>
    <t>Con cátedra</t>
  </si>
  <si>
    <t>Profesorado Música y Artes Escénicas</t>
  </si>
  <si>
    <t>Profesorado Artes Escénicas</t>
  </si>
  <si>
    <t>Profesorado Especialista</t>
  </si>
  <si>
    <t>Flauta travesera</t>
  </si>
  <si>
    <t>Nota: Niveles según el Plan de Estudios de 2007.</t>
  </si>
  <si>
    <t>Ponentes según nacionalidad</t>
  </si>
  <si>
    <t>Corte y Confección</t>
  </si>
  <si>
    <t>E.T.S.I. Geodésica, Cartográfica y Topográfica</t>
  </si>
  <si>
    <t>E.T.S.I. Industriales</t>
  </si>
  <si>
    <t>Jazz</t>
  </si>
  <si>
    <t>Sexo</t>
  </si>
  <si>
    <t>Mujeres</t>
  </si>
  <si>
    <t>Público</t>
  </si>
  <si>
    <t>Privado</t>
  </si>
  <si>
    <t>Valenciano</t>
  </si>
  <si>
    <t>Castellano</t>
  </si>
  <si>
    <t>No consta</t>
  </si>
  <si>
    <t>Titularidad del centro</t>
  </si>
  <si>
    <t>Asia</t>
  </si>
  <si>
    <t>Otros</t>
  </si>
  <si>
    <t>Continente Nacionalidad</t>
  </si>
  <si>
    <t>Centros</t>
  </si>
  <si>
    <t>Públicos</t>
  </si>
  <si>
    <t>Privados</t>
  </si>
  <si>
    <t>Unidades</t>
  </si>
  <si>
    <t>África</t>
  </si>
  <si>
    <t>América del Sur</t>
  </si>
  <si>
    <t>0-2 Años</t>
  </si>
  <si>
    <t>3 Años</t>
  </si>
  <si>
    <t>4 Años</t>
  </si>
  <si>
    <t>5 Años</t>
  </si>
  <si>
    <t>Ing. Eléctrica (Grado) e I.T. Industrial (Esp. Electricidad)</t>
  </si>
  <si>
    <t>Tecnología Industrial (Grado) e Ing. Industrial</t>
  </si>
  <si>
    <t>Fuente: Servicio de Análisis y Planificación, Universitat de València.</t>
  </si>
  <si>
    <t>Grado en Marketing</t>
  </si>
  <si>
    <t>Altres</t>
  </si>
  <si>
    <t>ESO</t>
  </si>
  <si>
    <t>Trafalgar</t>
  </si>
  <si>
    <t>Russafa</t>
  </si>
  <si>
    <t>Arpa</t>
  </si>
  <si>
    <t>Facultad de Enfermería</t>
  </si>
  <si>
    <t>Facultad de Ciencias Económicas y Empresariales</t>
  </si>
  <si>
    <t xml:space="preserve">Grado en Economía </t>
  </si>
  <si>
    <t>Facultad de Medicina y Odontología</t>
  </si>
  <si>
    <t>Facultad de Ciencias de la Actividad Física y del Deporte</t>
  </si>
  <si>
    <t>Grado en Ciencias de la Actividad Física y del Deporte</t>
  </si>
  <si>
    <t>Facultad de Fisioterapia y Podología</t>
  </si>
  <si>
    <t>Facultad de Derecho Canónico</t>
  </si>
  <si>
    <t>Nota: Datos provisionales no referidos a la totalidad de centros.</t>
  </si>
  <si>
    <t xml:space="preserve"> 1. Ciutat Vella</t>
  </si>
  <si>
    <t xml:space="preserve"> 3. Extramurs</t>
  </si>
  <si>
    <t xml:space="preserve"> 4. Campanar</t>
  </si>
  <si>
    <t xml:space="preserve"> 8. Patraix</t>
  </si>
  <si>
    <t xml:space="preserve"> 9. Jesús</t>
  </si>
  <si>
    <t>10. Quatre Carreres</t>
  </si>
  <si>
    <t>11. Poblats Marítims</t>
  </si>
  <si>
    <t>12. Camins al Grau</t>
  </si>
  <si>
    <t>13. Algirós</t>
  </si>
  <si>
    <t>Privados
Concertados</t>
  </si>
  <si>
    <t>Privados no
Concertados</t>
  </si>
  <si>
    <t>Nou Moles-Abastos</t>
  </si>
  <si>
    <t>Marxalenes-Parreta</t>
  </si>
  <si>
    <t>Español para extranjeros</t>
  </si>
  <si>
    <t>Instituto Superior de Ciencias religiosas</t>
  </si>
  <si>
    <t>Estudios eclesiásticos</t>
  </si>
  <si>
    <t>Sagrada Teología</t>
  </si>
  <si>
    <t>Con Licenciatura</t>
  </si>
  <si>
    <t>Con Diplomatura</t>
  </si>
  <si>
    <t>CUID</t>
  </si>
  <si>
    <t>Grado en Ciencia Política y de la Administración</t>
  </si>
  <si>
    <t>Grado Ciencias Políticas</t>
  </si>
  <si>
    <t>Grado Medicina</t>
  </si>
  <si>
    <t>Curso adaptación al Grado en Educación Infantil</t>
  </si>
  <si>
    <t>Curso adaptación al Grado en Educación Primaria</t>
  </si>
  <si>
    <t>Nota: No se incluye el alumnado de los centros ubicados fuera de l'Horta (Alzira y Xàtiva).</t>
  </si>
  <si>
    <t>Fuente: Servicio Integrado de Información Universitario - VIU.</t>
  </si>
  <si>
    <t>5.8. Centro Universitario EDEM</t>
  </si>
  <si>
    <t>Grado Matemáticas</t>
  </si>
  <si>
    <t>Grado en Ciencias Políticas y de la Administración Pública</t>
  </si>
  <si>
    <t>Logopedia y Orientación</t>
  </si>
  <si>
    <t>2.º CFGM LOE</t>
  </si>
  <si>
    <t>Flauta</t>
  </si>
  <si>
    <t>Fuente: Universidad Cardenal Herrera - CEU.</t>
  </si>
  <si>
    <t>Nota: El profesorado incluye los docentes de másteres.</t>
  </si>
  <si>
    <t xml:space="preserve">         Castellano incluye el programa PIP (Programa de Incorporación Progresiva).</t>
  </si>
  <si>
    <t>Grado en Derecho</t>
  </si>
  <si>
    <t>Segundo</t>
  </si>
  <si>
    <t>Tercero</t>
  </si>
  <si>
    <t>Cuarto</t>
  </si>
  <si>
    <t>Quinto</t>
  </si>
  <si>
    <t>Sexto</t>
  </si>
  <si>
    <t>Públicas</t>
  </si>
  <si>
    <t>Primero</t>
  </si>
  <si>
    <t>Ciclos Formativos de Grado Superior</t>
  </si>
  <si>
    <t>Ciclos Formativos de Grado Medio</t>
  </si>
  <si>
    <t>Bachillerato</t>
  </si>
  <si>
    <t>Primaria</t>
  </si>
  <si>
    <t>Centros Públicos</t>
  </si>
  <si>
    <t>Cátedra de Enseñanza Secundaria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</si>
  <si>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</si>
  <si>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</si>
  <si>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</si>
  <si>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</si>
  <si>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</si>
  <si>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</si>
  <si>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Europa</t>
  </si>
  <si>
    <t>Licenciatura en Documentación</t>
  </si>
  <si>
    <t>Ing. en Automática y Electrónica Industrial</t>
  </si>
  <si>
    <t>De 18 años y menos</t>
  </si>
  <si>
    <t>No trabaja pero busca empleo</t>
  </si>
  <si>
    <t>Jornada parcial de 15 o más horas semanales</t>
  </si>
  <si>
    <t>Licenciatura en Administración y Dirección Empresas</t>
  </si>
  <si>
    <t>Licenciatura en Ciencias Ambientales</t>
  </si>
  <si>
    <t>Grado en Arquitectura Técnica</t>
  </si>
  <si>
    <t>Continente de Nacionalidad</t>
  </si>
  <si>
    <t>Ingeniería de Materiales</t>
  </si>
  <si>
    <t>Con Cátedra Universitaria</t>
  </si>
  <si>
    <t>Profesorado Emérito</t>
  </si>
  <si>
    <t>Otras</t>
  </si>
  <si>
    <t>Profesorado tutor</t>
  </si>
  <si>
    <t>Adjunto</t>
  </si>
  <si>
    <t>Ayudante</t>
  </si>
  <si>
    <t>Dip. Trabajo Social</t>
  </si>
  <si>
    <t>Grado Arquitectura Técnica</t>
  </si>
  <si>
    <t>Sede de Valencia</t>
  </si>
  <si>
    <t>Otras sedes</t>
  </si>
  <si>
    <t>F. Veterinaria</t>
  </si>
  <si>
    <t>Enfermería, Fisioterapia</t>
  </si>
  <si>
    <t>Educador/a</t>
  </si>
  <si>
    <t>Trabaja a jornada completa</t>
  </si>
  <si>
    <t>Trabaja menos de 15 horas semanales</t>
  </si>
  <si>
    <t>Ingeniería Aeronáutica</t>
  </si>
  <si>
    <t>Ingeniería Agronómica</t>
  </si>
  <si>
    <t>Ingeniería de Montes</t>
  </si>
  <si>
    <t>Licenciatura en Enología</t>
  </si>
  <si>
    <t>Porcentaje que promociona</t>
  </si>
  <si>
    <t>Clarinete</t>
  </si>
  <si>
    <t>Canto</t>
  </si>
  <si>
    <t>Composición</t>
  </si>
  <si>
    <t>Contrabajo</t>
  </si>
  <si>
    <t>Dirección de coros</t>
  </si>
  <si>
    <t>Dulzaina</t>
  </si>
  <si>
    <t xml:space="preserve">Ingeniería Industrial </t>
  </si>
  <si>
    <t>Ingeniería Geología</t>
  </si>
  <si>
    <t>Grupos</t>
  </si>
  <si>
    <t>Educ. Compensatoria</t>
  </si>
  <si>
    <t>Otro Personal</t>
  </si>
  <si>
    <t>Personal de administración</t>
  </si>
  <si>
    <t>Otro personal</t>
  </si>
  <si>
    <t>Total Privado</t>
  </si>
  <si>
    <t>Prof. Titular Secundaria</t>
  </si>
  <si>
    <t>Prof. Agregado</t>
  </si>
  <si>
    <t>Personal de servicios y subalterno</t>
  </si>
  <si>
    <t>Tiempo Parcial</t>
  </si>
  <si>
    <t>Tiempo Total</t>
  </si>
  <si>
    <t xml:space="preserve">Nota: Incluye los Técnicos Superiores de Educación Infantil. Datos definitivos. </t>
  </si>
  <si>
    <t>Infantil exclusivamente</t>
  </si>
  <si>
    <t>Primaria exclusivamente</t>
  </si>
  <si>
    <t>Infantil y Primaria</t>
  </si>
  <si>
    <t>Profesorado "Contratado doctor"</t>
  </si>
  <si>
    <t>Profesorado "Ayudante doctor"</t>
  </si>
  <si>
    <t>Profesorado "Asociado"</t>
  </si>
  <si>
    <t>Nota: No se incluye el personal de la Escuela Politécnica Superior de Alcoy ni de la Escuela Politécnica Superior de Gandia. Otros incluye profesorado colaborador, ayudante o visitante.</t>
  </si>
  <si>
    <t>6.1. Conservatorio Profesional de Música “José Iturbi”</t>
  </si>
  <si>
    <t>Dirección de escena</t>
  </si>
  <si>
    <t>Ingeniería Geodesia y Cartografía</t>
  </si>
  <si>
    <t>Pedagogía de la danza</t>
  </si>
  <si>
    <t>Centro</t>
  </si>
  <si>
    <t xml:space="preserve">Grado en Comunicación Audiovisual </t>
  </si>
  <si>
    <t>Grado en Periodismo</t>
  </si>
  <si>
    <t>Grado en Ciencias de la Actividad Física y el Deporte</t>
  </si>
  <si>
    <t xml:space="preserve">Grado en Biotecnología </t>
  </si>
  <si>
    <t>Grado en Ciencias Ambientales</t>
  </si>
  <si>
    <t>Grado en Bioquímica y Ciencias Biomédicas</t>
  </si>
  <si>
    <t>Grado en Pedagogía</t>
  </si>
  <si>
    <t>F. Derecho, Empresa y Ciencias Políticas</t>
  </si>
  <si>
    <t>Facultad de Magisterio</t>
  </si>
  <si>
    <t xml:space="preserve">Facultad de Medicina y Odontología </t>
  </si>
  <si>
    <t xml:space="preserve">Facultad de Psicología </t>
  </si>
  <si>
    <t xml:space="preserve">Facultad de Química </t>
  </si>
  <si>
    <t>Campus</t>
  </si>
  <si>
    <t>Blasco Ibáñez</t>
  </si>
  <si>
    <t>Tarongers</t>
  </si>
  <si>
    <t>Colaborador</t>
  </si>
  <si>
    <t>2.º ESO</t>
  </si>
  <si>
    <t>4.º ESO</t>
  </si>
  <si>
    <t>Educación Especial</t>
  </si>
  <si>
    <t>Pedagogía terapéutica</t>
  </si>
  <si>
    <t xml:space="preserve">   Dirección, Jefe de Estudios y Secretaría</t>
  </si>
  <si>
    <t>Tutorías</t>
  </si>
  <si>
    <t>E.T.S. de Ingeniería del Diseño</t>
  </si>
  <si>
    <t>E.T.S. de Ingeniería Informática</t>
  </si>
  <si>
    <t>Ing. de Organización Industrial</t>
  </si>
  <si>
    <t>Lic. Filosofía</t>
  </si>
  <si>
    <t>Lic. Ciencias de la Actividad Física y el Deporte</t>
  </si>
  <si>
    <t>Ingeniería Informática</t>
  </si>
  <si>
    <t>Grado en Farmacia</t>
  </si>
  <si>
    <t>Grado en Arquitectura</t>
  </si>
  <si>
    <t>Lic. Economía</t>
  </si>
  <si>
    <t>Lic. Criminología</t>
  </si>
  <si>
    <t>Lic. Filología Hispánica</t>
  </si>
  <si>
    <t>Lic. Sociología</t>
  </si>
  <si>
    <t>Arquitectura</t>
  </si>
  <si>
    <t>Doctorado en Teología</t>
  </si>
  <si>
    <t>Lic. Ciencias Políticas y de la Administración</t>
  </si>
  <si>
    <t>Programas oficiales de postgrado</t>
  </si>
  <si>
    <t>Postgrados propios</t>
  </si>
  <si>
    <t xml:space="preserve">      Doctorados</t>
  </si>
  <si>
    <t>Italiano</t>
  </si>
  <si>
    <t>Privados Concertados</t>
  </si>
  <si>
    <t>Privados no Concertados</t>
  </si>
  <si>
    <t>Clave</t>
  </si>
  <si>
    <t>Musicología</t>
  </si>
  <si>
    <t>Pedagogía musical</t>
  </si>
  <si>
    <t xml:space="preserve">  Danza Clásica</t>
  </si>
  <si>
    <t xml:space="preserve">  Danza Contemporánea</t>
  </si>
  <si>
    <t>Alfabetización</t>
  </si>
  <si>
    <t>Mecanografía</t>
  </si>
  <si>
    <t>Artesanía y Manualidades</t>
  </si>
  <si>
    <t>Gimnasia-Yoga</t>
  </si>
  <si>
    <t>Fotografía</t>
  </si>
  <si>
    <t>Sant Marcel·lí</t>
  </si>
  <si>
    <t>Grado en Relaciones Laborales y Recursos Humanos</t>
  </si>
  <si>
    <t>Grado en Trabajo Social</t>
  </si>
  <si>
    <t>Grado en Física</t>
  </si>
  <si>
    <t>Grado en Ingeniería Electrónica de Telecomunicación</t>
  </si>
  <si>
    <t>Grado en Ingeniería Electrónica Industrial</t>
  </si>
  <si>
    <t>Grado en Ingeniería Multimedia</t>
  </si>
  <si>
    <t>Grado en Ingeniería Telemática</t>
  </si>
  <si>
    <t>Grado en Enfermería</t>
  </si>
  <si>
    <t>Grado en Podología</t>
  </si>
  <si>
    <t>Grado en Sociología</t>
  </si>
  <si>
    <t>Grado en Criminología</t>
  </si>
  <si>
    <t>Grado en Derecho + ADE</t>
  </si>
  <si>
    <t>Grado en Derecho + Criminología</t>
  </si>
  <si>
    <t>Grado en Estudios Ingleses</t>
  </si>
  <si>
    <t>Grado en Estudios Hispánicos</t>
  </si>
  <si>
    <t>Grado en Filología Catalana</t>
  </si>
  <si>
    <t>Grado en Filología Clásica</t>
  </si>
  <si>
    <t>Grado en Lenguas Modernas y sus Literaturas</t>
  </si>
  <si>
    <t>Grado en Traducción y Mediación Interlingüística</t>
  </si>
  <si>
    <t>Grado en Filosofía</t>
  </si>
  <si>
    <t>Grado en Óptica y Optometría</t>
  </si>
  <si>
    <t>Grado en Matemáticas</t>
  </si>
  <si>
    <t>Grado en Medicina</t>
  </si>
  <si>
    <t>Grado en Odontología</t>
  </si>
  <si>
    <t>Grado en Logopedia</t>
  </si>
  <si>
    <t>Grado en Química</t>
  </si>
  <si>
    <t>Grado en Negocios Internacionales</t>
  </si>
  <si>
    <t>Grado en Turismo</t>
  </si>
  <si>
    <t>Orriols</t>
  </si>
  <si>
    <t>1. INFRAESTRUCTURA ESCOLAR</t>
  </si>
  <si>
    <t xml:space="preserve"> 2. l'Eixample</t>
  </si>
  <si>
    <t xml:space="preserve"> 5. la Saïdia</t>
  </si>
  <si>
    <t>5. OTRAS ENSEÑANZAS UNIVERSITARIAS</t>
  </si>
  <si>
    <t xml:space="preserve">5.1. Universidad Cardenal Herrera - CEU </t>
  </si>
  <si>
    <t>5.2. Facultad de Teología San Vicente Ferrer</t>
  </si>
  <si>
    <t>5.7. Universidad Internacional Valenciana - VIU</t>
  </si>
  <si>
    <t>Ayudante Doctor</t>
  </si>
  <si>
    <t>4. UNIVERSIDAD NACIONAL DE EDUCACIÓN A DISTANCIA</t>
  </si>
  <si>
    <t>3. UNIVERSITAT DE VALÈNCIA</t>
  </si>
  <si>
    <t xml:space="preserve"> 6. el Pla del Real</t>
  </si>
  <si>
    <t xml:space="preserve"> 7. l'Olivereta</t>
  </si>
  <si>
    <t>Grado en Educación Social</t>
  </si>
  <si>
    <t>Grado en Veterinaria</t>
  </si>
  <si>
    <t>Grado en Psicología</t>
  </si>
  <si>
    <t>Grado en Terapia Ocupacional</t>
  </si>
  <si>
    <t>Grado en Economía</t>
  </si>
  <si>
    <t>Grado en Multimedia y Artes Digitales</t>
  </si>
  <si>
    <t>Grado en Fisioterapia</t>
  </si>
  <si>
    <t>el Castellar-l’Oliverar</t>
  </si>
  <si>
    <t>la Malva-rosa</t>
  </si>
  <si>
    <t>la Torre-Forn d'Alcedo</t>
  </si>
  <si>
    <t>el Palmar</t>
  </si>
  <si>
    <t>na Rovella</t>
  </si>
  <si>
    <t xml:space="preserve">Nivel Básico </t>
  </si>
  <si>
    <t xml:space="preserve">E.T.S. de Ingenieria Informática </t>
  </si>
  <si>
    <t>Según sexo</t>
  </si>
  <si>
    <t>Según categoría</t>
  </si>
  <si>
    <t>Jornada
Completa</t>
  </si>
  <si>
    <t>Grado en Finanzas y Contabilidad</t>
  </si>
  <si>
    <t>Grado en Ingeniería Industrial - Mecánica</t>
  </si>
  <si>
    <t>Grado en Ingeniería Industrial - Electrónica</t>
  </si>
  <si>
    <t>Lic. Ciencias Políticas y Administración</t>
  </si>
  <si>
    <t xml:space="preserve">Antropología Social y Cultural (Grado) </t>
  </si>
  <si>
    <t>Ciencias Matemáticas (Grado y Lic.)</t>
  </si>
  <si>
    <t>Sociología (Grado y Lic.)</t>
  </si>
  <si>
    <t>Ciencias Químicas (Grado y Lic.)</t>
  </si>
  <si>
    <t>C. Política y de la Administración (Grado y Lic.)</t>
  </si>
  <si>
    <t>Ciencias Físicas (Grado y Lic.)</t>
  </si>
  <si>
    <t>Grado Ingeniería Aeroespacial</t>
  </si>
  <si>
    <t>Grado en Ingeniería de la Energia</t>
  </si>
  <si>
    <t>Nota: En este apartado no se incluyen los centros adscritos ni el centro de Onteniente.</t>
  </si>
  <si>
    <t>Grado en Ciencias Gastronómicas</t>
  </si>
  <si>
    <t>Formación Profesional Básica</t>
  </si>
  <si>
    <t>2.º CFGS LOE</t>
  </si>
  <si>
    <t>Primaria y Secundaria Obligatoria</t>
  </si>
  <si>
    <t>Programa de Garantia Social</t>
  </si>
  <si>
    <t>Profesores técnicos de FP</t>
  </si>
  <si>
    <t xml:space="preserve">Grado en Psicología </t>
  </si>
  <si>
    <t>Grado en Maestro de Educación Infantil / Grado en Maestro de Educación Primaria</t>
  </si>
  <si>
    <t>Grado en Educación Social / Grado en Maestro de Educación Primaria</t>
  </si>
  <si>
    <t>Grado en Logopedia / Grado en Psicología</t>
  </si>
  <si>
    <t>Grado en Terapia Ocupacional / Grado en Fisioterapia</t>
  </si>
  <si>
    <t>Grado en Maestro de Educación Primaria / Grado en Ciencias de la Actividad Física y del Deporte</t>
  </si>
  <si>
    <t>Grado en Maestro de Educación Primaria / Grado en Antropología</t>
  </si>
  <si>
    <t>Grado en Maestro de Educación Primaria / Grado en Pedagogía</t>
  </si>
  <si>
    <t>Grado en Maestro de Educación Infantil / Grado en Antropología Social y Cultural</t>
  </si>
  <si>
    <t>Grado en Educación Social / Grado en Trabajo Social</t>
  </si>
  <si>
    <t>Grado en Ciencias del Mar / Grado en Biotecnología</t>
  </si>
  <si>
    <t xml:space="preserve">Grado en Ciencias del Mar </t>
  </si>
  <si>
    <t>Grado en Ciencias del Mar / Grado en Veterinaria</t>
  </si>
  <si>
    <t>Grado en Enfermería / Grado en Nutrición Humana y Dietética</t>
  </si>
  <si>
    <t>Grado en Administración y Dirección de Empresas / Grado en Economía</t>
  </si>
  <si>
    <t>Grado en Derecho / Grado en Administración y Dirección de Empresas</t>
  </si>
  <si>
    <t>Grado en Ciencias de la Actividad Física y del Deporte / Grado en Fisioterapia</t>
  </si>
  <si>
    <t>Grado en Podología / Grado en Enfermería</t>
  </si>
  <si>
    <t>Grado en Podología / Grado en Fisioterapia</t>
  </si>
  <si>
    <t>Grado en Fisioterapia / Grado en Ciencias de la Actividad Fisica y del Deporte</t>
  </si>
  <si>
    <t>Escenografía</t>
  </si>
  <si>
    <t>Fuente: Servicio de Evaluación y Estudios. Conselleria de Educación, Investigación, Cultura y Deporte.</t>
  </si>
  <si>
    <t>Catedráticos</t>
  </si>
  <si>
    <t>Sonología</t>
  </si>
  <si>
    <t>Doble Grado Educación Primaria - Educación Infantil</t>
  </si>
  <si>
    <t>Doble Grado Educación Infantil -  Educación Primaria</t>
  </si>
  <si>
    <t>Escuela de Arquitectura y Politécnica</t>
  </si>
  <si>
    <t>Facultad de Ciencias de la Salud</t>
  </si>
  <si>
    <t>Facultad de Ciencias Sociales</t>
  </si>
  <si>
    <t>Inglés a distancia</t>
  </si>
  <si>
    <t>Fuente: Conselleria de Educación, Investigación, Cultura y Deporte. Oficina de Estadística. Ajuntament de València.</t>
  </si>
  <si>
    <t>Nota: Datos provisionales de inicio de curso. No se incluyen los centros que cursan planes de estudios extranjeros.</t>
  </si>
  <si>
    <t xml:space="preserve">E.T.S. de Ingeniería Informática </t>
  </si>
  <si>
    <t>Formación para la Cualificación Específica en Geografía e Historia (título propio)</t>
  </si>
  <si>
    <t>Universidad Sénior</t>
  </si>
  <si>
    <t>Másteres</t>
  </si>
  <si>
    <t>Dpto. Teología, Doc. Social de la Iglesia y Deontología o Ética Profesional</t>
  </si>
  <si>
    <t>Nota: Datos provisionales. El total de alumnos por instrumento no coincide con el total de pesonas matriculadas porque un alumno puede cursar simultáneamente varias especialidades.</t>
  </si>
  <si>
    <t>Nota: Datos provisionales. El total de alumnos por especialidad no coincide con el total de pesonas matriculadas porque un alumno puede cursar simultáneamente varias especialidades.</t>
  </si>
  <si>
    <t>Nivel Básico (A2)</t>
  </si>
  <si>
    <t>Nivel Intermedio (B1)</t>
  </si>
  <si>
    <t>Nivel Avanzado (B2)</t>
  </si>
  <si>
    <t>América Central y del Norte</t>
  </si>
  <si>
    <t>Grado en Ingeniería y Gestión Empresarial</t>
  </si>
  <si>
    <t>Grado en Fundamentos de Arquitectura</t>
  </si>
  <si>
    <t>Máster U. en Intervención en Necesidades Educativas Especiales y Atención Temprana</t>
  </si>
  <si>
    <t>Doble Grado ADE - Derecho</t>
  </si>
  <si>
    <t>Máster U. en Abogacía y Práctica Jurídica</t>
  </si>
  <si>
    <t>Master U. en Administración y Dirección de Empresas (MBA)</t>
  </si>
  <si>
    <t>Máster U. en Astronomía y Astrofísica</t>
  </si>
  <si>
    <t>Máster U. en Comunicación Social de la Investigación Científica</t>
  </si>
  <si>
    <t>Máster U. en Criminología: Delincuencia y Victimología</t>
  </si>
  <si>
    <t>Máster U. en Formación del Profesorado de E.S.O</t>
  </si>
  <si>
    <t>Máster U. en Interpretación e Investigación Musical</t>
  </si>
  <si>
    <t>Máster U. en Prevención de Riesgos Laborales</t>
  </si>
  <si>
    <t>Máster U. en Terapias Psicológicas de Tercera Generación</t>
  </si>
  <si>
    <t>Máster U. en Prevención e Intervención Psicológica en la Escuela</t>
  </si>
  <si>
    <t>Grado Antropología Social y Cultural</t>
  </si>
  <si>
    <t>Grado CC. Jurídicas de las Administraciones Públicas</t>
  </si>
  <si>
    <t xml:space="preserve">Grado Economía </t>
  </si>
  <si>
    <t xml:space="preserve">Grado Educación Social </t>
  </si>
  <si>
    <t>Grado Filosofía</t>
  </si>
  <si>
    <t xml:space="preserve">Grado Historia del Arte </t>
  </si>
  <si>
    <t>Ciencias Políticas y Sociología (Secc. Sociologia.) ( Lic. y Grado)</t>
  </si>
  <si>
    <t>Grado Trabajo Social</t>
  </si>
  <si>
    <t>Grado Turismo</t>
  </si>
  <si>
    <t>5.4. Florida Universitaria</t>
  </si>
  <si>
    <t>Titular</t>
  </si>
  <si>
    <t>5.3. Universidad Europea de València</t>
  </si>
  <si>
    <t>Fuente: Universidad Europea de València.</t>
  </si>
  <si>
    <t>Fundamentos clínico-prácticos (título propio)</t>
  </si>
  <si>
    <t>Grado en Ciencias Políticas y de la Admón. Pública</t>
  </si>
  <si>
    <t>Grado en Derecho + Ciencias Políticas y de la Admón. Pública</t>
  </si>
  <si>
    <t>Grado en Sociología + CC. Políticas y de la Admón. Pública</t>
  </si>
  <si>
    <t>Grado en Negocios Internacionales / International Business</t>
  </si>
  <si>
    <t xml:space="preserve">Grado en Diseño y Tecnologías Creativas </t>
  </si>
  <si>
    <t>Cursos formación interna (PAS/PDI)</t>
  </si>
  <si>
    <t>Otros (Formación específica/Jornadas/Congresos/Cursos para empresas)</t>
  </si>
  <si>
    <t>Euskera</t>
  </si>
  <si>
    <t>Griego</t>
  </si>
  <si>
    <t>Japonés</t>
  </si>
  <si>
    <t>Asia y otros</t>
  </si>
  <si>
    <t>Grado en Nutrición Humana y Dietética / Grado en Enfermería</t>
  </si>
  <si>
    <t>Acordeón</t>
  </si>
  <si>
    <t>Fuente: Universidad Popular. Ayuntamiento de València.</t>
  </si>
  <si>
    <t>Fuente: UIMP. Sede de València.</t>
  </si>
  <si>
    <t>Diplomas de postgrado (Dip. Especialización/Experto Universitario)</t>
  </si>
  <si>
    <t>Diplomas de Extensión Universitaria (Grado)</t>
  </si>
  <si>
    <t>Doble grado en Turismo y Administración y Dirección de Empresas</t>
  </si>
  <si>
    <t>Psicología (Lic. y Grado)</t>
  </si>
  <si>
    <t>Pedagogía (Lic. y Grado)</t>
  </si>
  <si>
    <t>Grado en Dirección y Creación de Empresas</t>
  </si>
  <si>
    <t>Grado en Diseño</t>
  </si>
  <si>
    <t>Grado en Traducción y Comunicación Intercultural</t>
  </si>
  <si>
    <t>5.5. Universidad Católica de València San Vicente Mártir</t>
  </si>
  <si>
    <t>5.6. Centros Universitarios en la ciudad de València adscritos a la Universitat de València</t>
  </si>
  <si>
    <t>Grado  Ing. Diseño Industrial y Desarrollo de productos</t>
  </si>
  <si>
    <t>Grado Ing. Informática en sistemas de Información</t>
  </si>
  <si>
    <t>Nota: Datos provisionales. El total de alumnos por instrumento puede no coincidir con el total de pesonas matriculadas porque un alumno puede cursar simultáneamente varias especialidades.</t>
  </si>
  <si>
    <t xml:space="preserve">Nota: Incluye tanto el alumnado oficial como el libre que ha superado las pruebas de certificación. (-) Datos no disponibles. </t>
  </si>
  <si>
    <t>6.5. Conservatorio Superior de Danza</t>
  </si>
  <si>
    <t>1.1. Características generales del alumnado de Preescolar / Educación Infantil. Distritos. Curso 2017/18</t>
  </si>
  <si>
    <t>1.2. Características generales del alumnado de Preescolar / Educación Infantil de nacionalidad extranjera. Distritos. Curso 2017/18</t>
  </si>
  <si>
    <t>1.3. Centros y Unidades de Preescolar / Educación Infantil según tipo de centro. Distritos. Curso 2017/18</t>
  </si>
  <si>
    <t>1.4. Alumnado de Preescolar / Educación Infantil según tipo de centro y curso. Distritos. Curso 2017/18</t>
  </si>
  <si>
    <t>1.5. Características generales del alumnado de Primaria. Distritos. Curso 2017/18</t>
  </si>
  <si>
    <t>1.6. Características generales del alumnado de Primaria de nacionalidad extranjera. Distritos. Curso 2017/18</t>
  </si>
  <si>
    <t>1.7. Centros y Unidades de Primaria según tipo de centro. Distritos. Curso 2017/18</t>
  </si>
  <si>
    <t>1.8. Alumnado de Primaria según tipo de centro y curso. Distritos. Curso 2017/18</t>
  </si>
  <si>
    <t>1.9. Características generales del alumnado de ESO. Distritos. Curso 2017/18</t>
  </si>
  <si>
    <t>1.10. Características generales del alumnado de ESO de nacionalidad extranjera. Distritos. Curso 2017/18</t>
  </si>
  <si>
    <t>1.11. Centros y Unidades de ESO según titularidad del centro. Distritos. Curso 2017/18</t>
  </si>
  <si>
    <t>1.12. Alumnado de ESO según titularidad del centro y curso. Distritos. Curso 2017/18</t>
  </si>
  <si>
    <t>1.13. Características generales del alumnado de Bachillerato. Distritos. Curso 2017/18</t>
  </si>
  <si>
    <t>1.14. Características generales del alumnado de Bachillerato de nacionalidad extranjera. Distritos. Curso 2017/18</t>
  </si>
  <si>
    <t>1.15. Centros y Unidades de Bachillerato según titularidad del centro. Distritos. Curso 2017/18</t>
  </si>
  <si>
    <t>1.16. Alumnado de Bachillerato según titularidad del centro y curso. Distritos. Curso 2017/18</t>
  </si>
  <si>
    <t>1.17. Características generales del alumnado de Ciclos Formativos de Grado Medio. Distritos. Curso 2017/18</t>
  </si>
  <si>
    <t>1.18. Características generales del alumnado de Ciclos Formativos de Grado Medio de nacionalidad extranjera. Distritos. Curso 2017/18</t>
  </si>
  <si>
    <t>1.19. Centros y Unidades de Ciclos Formativos de Grado Medio según titularidad del centro. Distritos. Curso 2017/18</t>
  </si>
  <si>
    <t>1.20. Alumnado de Ciclos Formativos de Grado Medio según titularidad del centro y curso. Distritos. Curso 2017/18</t>
  </si>
  <si>
    <t>1.21. Características generales del alumnado de Ciclos Formativos de Grado Superior. Distritos. Curso 2017/18</t>
  </si>
  <si>
    <t>1.22. Características generales del alumnado de Ciclos Formativos de Grado Superior de nacionalidad extranjera. Distritos. Curso 2017/18</t>
  </si>
  <si>
    <t>1.23. Centros y Unidades de Ciclos Formativos de Grado Superior según titularidad del centro Distritos. Curso 2017/18</t>
  </si>
  <si>
    <t>1.24. Alumnado de Ciclos Formativos de Grado Superior según titularidad del centro y curso. Distritos. Curso 2017/18</t>
  </si>
  <si>
    <t>1.26. Alumnado en Educación Preescolar / Infantil según lengua de aprendizaje y titularidad del centro. Distritos. Curso 2016/17</t>
  </si>
  <si>
    <t>1.27. Alumnado en Educación Primaria según lengua de aprendizaje y titularidad del centro. Distritos. Curso 2016/17</t>
  </si>
  <si>
    <t>1.28. Alumnado en ESO según lengua de aprendizaje y titularidad del centro. Distritos. Curso 2016/17</t>
  </si>
  <si>
    <t>1.29. Alumnado en Bachillerato según lengua de aprendizaje y titularidad del centro. Distritos. Curso 2016/17</t>
  </si>
  <si>
    <t>1.30. Promoción de nivel según sexo y titularidad del centro. Curso 2016/17</t>
  </si>
  <si>
    <t>1.31. Personal en los centros de educación de régimen general no universitario según titularidad del centro. Curso 2016/17</t>
  </si>
  <si>
    <t>1.32. Profesorado de Educación de régimen general no universitario según nivel que imparte. Curso 2016/17</t>
  </si>
  <si>
    <t>2.1. Matriculaciones por centro, titulación, sexo y lugar de residencia. Curso 2017/18</t>
  </si>
  <si>
    <t>2.2. Matriculaciones por centro, titulación, curso y sexo. Curso 2017/18</t>
  </si>
  <si>
    <t>2.3. Características básicas del alumnado matriculado. Curso 2017/18</t>
  </si>
  <si>
    <t>2.4. Estudios de Postgrado, Tercer Ciclo y otros. Curso 2017/18</t>
  </si>
  <si>
    <t>2.5. Profesorado según centro, categoría y sexo. Curso 2017/18</t>
  </si>
  <si>
    <t>2.6. Alumnado que acabó sus estudios por centro, titulación y sexo. Curso 2016/17</t>
  </si>
  <si>
    <t>3.1. Alumnado matriculado por centro, titulación, sexo y lugar de residencia. Curso 2017/18</t>
  </si>
  <si>
    <t>3.2. Características básicas del alumnado matriculado. Curso 2017/18</t>
  </si>
  <si>
    <t>3.3. Estudios de Postgrado y Tercer Ciclo. Curso 2017/18</t>
  </si>
  <si>
    <t>3.4. Profesorado según categoría, centro y sexo. Curso 2017/18</t>
  </si>
  <si>
    <t>3.5. Alumnado graduado en la Universitat de València. Curso 2016/17</t>
  </si>
  <si>
    <t>4.1. Alumnado matriculado y profesores tutores por carrera universitaria. Curso 2017/18</t>
  </si>
  <si>
    <t>4.2. Alumnado que acabó los estudios por carrera universitaria y sexo. Curso 2016/17</t>
  </si>
  <si>
    <t>Alumnado matriculado. Curso 2017/18</t>
  </si>
  <si>
    <t>Alumnado titulado. Curso 2016/17</t>
  </si>
  <si>
    <t>Professorat. Curs 2017/18</t>
  </si>
  <si>
    <t>Profesorado. Curso 2017/18</t>
  </si>
  <si>
    <t>Residentes en la ciudad. Curso 2017/18</t>
  </si>
  <si>
    <t>Tesis leídas. Curso 2016/17</t>
  </si>
  <si>
    <t xml:space="preserve"> Curso 2017/18</t>
  </si>
  <si>
    <t>Curso 2016/17</t>
  </si>
  <si>
    <t>7.1. Escuela Oficial de Idiomas. Alumnado oficial matriculado según idioma. Curso 2017/18</t>
  </si>
  <si>
    <t>7.2. Escuela Oficial de Idiomas. Alumnado que ha obtenido el certificado de nivel según idioma. Curso 2016/17</t>
  </si>
  <si>
    <t>7.3. Escuela Oficial de Idiomas. Profesorado según categoría y sexo. Curso 2017/18</t>
  </si>
  <si>
    <t>7.4. Universidad Internacional Menéndez Pelayo. 2017</t>
  </si>
  <si>
    <t>7.5. Universidad Popular. Grupos y alumnado por centro y actividad. Curso 2017/18</t>
  </si>
  <si>
    <t>Grado en Maestro de Educación Infantil / Grado en Pedagogía</t>
  </si>
  <si>
    <t>Grado en Gestión Económico-Financiera</t>
  </si>
  <si>
    <t>Grado en  Odontología</t>
  </si>
  <si>
    <t>Grado en Derecho / Grado en Gestión Económico-Financiera</t>
  </si>
  <si>
    <t>Grado en Derecho / Grado en Criminología</t>
  </si>
  <si>
    <t>Grado en Ciencias de la Actividad Física y del Deporte / Grado en Nutrición Humana y Dietética</t>
  </si>
  <si>
    <t>Profesorado Grado ADE para Emprendedores. Curso 2017/18</t>
  </si>
  <si>
    <t>Profesorado Grado Ingeniería y Gestión empresarial.                Curso 2017/18</t>
  </si>
  <si>
    <t xml:space="preserve"> Curso 2016/17</t>
  </si>
  <si>
    <t>Criminología</t>
  </si>
  <si>
    <t>Enseñanzas Elementales</t>
  </si>
  <si>
    <t>Enseñanzas Profesionales</t>
  </si>
  <si>
    <t>Fuente: Conservatorio Municipal de Música "José Iturbi".</t>
  </si>
  <si>
    <t>Grado Tecnologia de la información</t>
  </si>
  <si>
    <t>Grado Ingenieria Informatica</t>
  </si>
  <si>
    <t>Doble grado en Derecho y Relaciones Internacionales</t>
  </si>
  <si>
    <t>Doble grado en Dirección y Creación de Empresas y Marketing y Dirección  Comercial</t>
  </si>
  <si>
    <t>Doble grado en Criminología y Psicología</t>
  </si>
  <si>
    <t>Doble grado en Enfermería y Fisioterapia</t>
  </si>
  <si>
    <t>Grado en Periodismo / Grado en Comunicación Audiovisual</t>
  </si>
  <si>
    <t>Grado en Periodismo / Grado en Publicidad y Relaciones Públicas</t>
  </si>
  <si>
    <t>Grado en Periodismo / Grado en Derecho</t>
  </si>
  <si>
    <t>Grado en Publicidad y Relaciones Públicas / Grado en Comunicación Audiovisual</t>
  </si>
  <si>
    <t>Grado en Publicidad y Relaciones Públicas / Grado en Periodismo</t>
  </si>
  <si>
    <t>Grado en Comunicación Audiovisual / Grado en Publicidad y Relaciones Públicas</t>
  </si>
  <si>
    <t>Grado en Comunicación Audiovisual / Grado en Periodismo</t>
  </si>
  <si>
    <t>Grado en Educación Primaria / Grado en Educación Infantil</t>
  </si>
  <si>
    <t>Grado en Publicidad y Relaciones Públicas / Grado en Marketing</t>
  </si>
  <si>
    <t>Grado en Periodismo / Grado en Ciencias Políticas</t>
  </si>
  <si>
    <t>Grado en Publicidad y Relaciones Públicas / Grado en Derecho</t>
  </si>
  <si>
    <t>Grado en Dirección de Empresas / Grado en Marketing</t>
  </si>
  <si>
    <t>Grado en Marketing / Grado en Publicidad y Relaciones Públicas</t>
  </si>
  <si>
    <t>Grado en Ciencias Políticas / Grado en Dirección de Empresas</t>
  </si>
  <si>
    <t>Grado en Ciencias Políticas / Grado en Publicidad y Relaciones Públicas</t>
  </si>
  <si>
    <t>Grado en Derecho / Grado en Ciencias Políticas</t>
  </si>
  <si>
    <t>Grado en Dirección de Empresas / Grado en Derecho</t>
  </si>
  <si>
    <t xml:space="preserve">  </t>
  </si>
  <si>
    <t>Grado en Fisioterapia / Grado en Enfermería</t>
  </si>
  <si>
    <t>Tesis doctorales leídas 2016-17</t>
  </si>
  <si>
    <t>Educación Especial - Centros ordinarios</t>
  </si>
  <si>
    <t>2º FPB</t>
  </si>
  <si>
    <t>Grado en Traducción e interpretación</t>
  </si>
  <si>
    <t>Máster U. en Prevención de Drogodependencias y otras Conductas Adictivas</t>
  </si>
  <si>
    <t>Máster U. en Psicopedagogía</t>
  </si>
  <si>
    <t>Máster U. en Gerontología y Atención Centrada en la Persona</t>
  </si>
  <si>
    <t>Máster U. en Mediación y Gestión del Conflicto</t>
  </si>
  <si>
    <t>Máster Propio en Epidemiología y Gestión de la Salud</t>
  </si>
  <si>
    <t>Máster Propio en Big Data y Data Science</t>
  </si>
  <si>
    <t>Máster Propio en Diseño y Desarrollo de Videojuegos</t>
  </si>
  <si>
    <t>Máster Propio en Educación, Tecnologías e Innovación</t>
  </si>
  <si>
    <t>Máster Priopio en Violencia de Género</t>
  </si>
  <si>
    <t>Máster Propio en Neuropsicología Clínica</t>
  </si>
  <si>
    <t>Máster Propio en Nutrición y Actividad Física para la promoción de la Salud</t>
  </si>
  <si>
    <t xml:space="preserve">Máster propio en Seguridad Informática (Cybersecurity Management) </t>
  </si>
  <si>
    <t>Contrado Doctor</t>
  </si>
  <si>
    <t>Escuela Univ. de Enfermería La Fe</t>
  </si>
  <si>
    <t>Dip. en Relaciones Laborales</t>
  </si>
  <si>
    <t>Certificado Universitario</t>
  </si>
  <si>
    <t>Diplomas de postgrado (Experto Universitario)</t>
  </si>
  <si>
    <t>Diplomas de especialización y certificados</t>
  </si>
  <si>
    <t>Graduado/da en Ciencias de la Seguridad (título propio)</t>
  </si>
  <si>
    <t>Nota: Edad a 31/12/2017. No se incluye el alumnado de la Escuela Politécnica Superior de Alcoy ni de la Escuela Politécnica Superior de Gandia.</t>
  </si>
  <si>
    <t>Prof. de Enseñanza Secundaria</t>
  </si>
  <si>
    <t>1.33. Personal de los centros específicos de Educación Especial. Curso 2016/17</t>
  </si>
  <si>
    <t>1.º ESO</t>
  </si>
  <si>
    <t>3.º ESO</t>
  </si>
  <si>
    <t>Facultad de Filosofía y Ciencias de la Educación</t>
  </si>
  <si>
    <t>Residentes en València</t>
  </si>
  <si>
    <t>Sede de València</t>
  </si>
  <si>
    <t>Nota: Una parte de los tutores son compartidos por diversas carreres.</t>
  </si>
  <si>
    <t>Grado en Informática</t>
  </si>
  <si>
    <t>València ciudad</t>
  </si>
  <si>
    <t>Escuela Superior de Negocios</t>
  </si>
  <si>
    <t>Máster en Teología</t>
  </si>
  <si>
    <t>Fuente: Facultad de Teología San Vicente Ferrer.</t>
  </si>
  <si>
    <t>Doble grado Fundamentos de la Arquitectura y en Diseño</t>
  </si>
  <si>
    <t>Máster Innovación y Desarrollo Proyectos de Negocio</t>
  </si>
  <si>
    <t>Alumnado residente en València. Curso 2017/18</t>
  </si>
  <si>
    <t>Máster Propio en Tecnologías Móviles</t>
  </si>
  <si>
    <t>Profesores agregados</t>
  </si>
  <si>
    <t>Grado en Marketing y Dirección Comercial</t>
  </si>
  <si>
    <t>Fotografía Artística</t>
  </si>
  <si>
    <t>Artes Aplicadas a la Escultura</t>
  </si>
  <si>
    <t>Joyería Artística</t>
  </si>
  <si>
    <t>Diseño de Producto</t>
  </si>
  <si>
    <t>Diseño de Moda</t>
  </si>
  <si>
    <t>Diseño de Interiores</t>
  </si>
  <si>
    <t>Diseño Gráfico</t>
  </si>
  <si>
    <t>Grado en Ingeniería de Tecnologias y Sevicios de Telecomunicación</t>
  </si>
  <si>
    <t>Grado en Ingeniería de Tecnologías y servicios de Telecomunicación</t>
  </si>
  <si>
    <t>Máster U. en Psicología General Sanitaria</t>
  </si>
  <si>
    <t>Doble grado en Adm. y Dirección de Empresas y Marketing y Dirección Comercial</t>
  </si>
  <si>
    <t>Doble grado en Derecho y Administración y Dirección de Empresas</t>
  </si>
  <si>
    <t>Doble grado en Derecho y Dirección y Creación de Empresas</t>
  </si>
  <si>
    <t>1.25. Datos definitivos de centros, unidades y alumnado según titularidad del centro. Curso 2016/17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</si>
</sst>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\ &quot;Pts&quot;_-;\-* #,##0\ &quot;Pts&quot;_-;_-* &quot;-&quot;\ &quot;Pts&quot;_-;_-@_-"/>
    <numFmt numFmtId="165" formatCode="0.0%"/>
    <numFmt numFmtId="166" formatCode="0.0"/>
    <numFmt numFmtId="167" formatCode="#,##0.0"/>
    <numFmt numFmtId="168" formatCode="#,##0_ ;\-#,##0\ "/>
    <numFmt numFmtId="169" formatCode="#,##0.00&quot; &quot;[$€-C0A];[Red]&quot;-&quot;#,##0.00&quot; &quot;[$€-C0A]"/>
    <numFmt numFmtId="170" formatCode="_(* #,##0_);_(* \(#,##0\);_(* &quot;-&quot;_);_(@_)"/>
    <numFmt numFmtId="171" formatCode="_(* #,##0.00_);_(* \(#,##0.00\);_(* &quot;-&quot;??_);_(@_)"/>
    <numFmt numFmtId="172" formatCode="_(&quot;$&quot;* #,##0_);_(&quot;$&quot;* \(#,##0\);_(&quot;$&quot;* &quot;-&quot;_);_(@_)"/>
    <numFmt numFmtId="173" formatCode="_(&quot;$&quot;* #,##0.00_);_(&quot;$&quot;* \(#,##0.00\);_(&quot;$&quot;* &quot;-&quot;??_);_(@_)"/>
  </numFmts>
  <fonts count="4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8"/>
      <name val="Arial"/>
      <family val="2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b/>
      <sz val="10"/>
      <color indexed="9"/>
      <name val="Times New Roman"/>
      <family val="1"/>
    </font>
    <font>
      <i/>
      <sz val="8"/>
      <name val="Times New Roman"/>
      <family val="1"/>
    </font>
    <font>
      <i/>
      <sz val="8"/>
      <color indexed="9"/>
      <name val="Times New Roman"/>
      <family val="1"/>
    </font>
    <font>
      <sz val="10"/>
      <color indexed="8"/>
      <name val="Times New Roman"/>
      <family val="1"/>
    </font>
    <font>
      <i/>
      <sz val="8"/>
      <color indexed="8"/>
      <name val="Times New Roman"/>
      <family val="1"/>
    </font>
    <font>
      <b/>
      <sz val="10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9"/>
      <color indexed="9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b/>
      <i/>
      <sz val="16"/>
      <color theme="1"/>
      <name val="Arial1"/>
    </font>
    <font>
      <sz val="11"/>
      <color theme="1"/>
      <name val="Arial1"/>
    </font>
    <font>
      <b/>
      <i/>
      <u/>
      <sz val="11"/>
      <color theme="1"/>
      <name val="Arial1"/>
    </font>
    <font>
      <sz val="10"/>
      <color rgb="FFFF0000"/>
      <name val="Arial"/>
      <family val="2"/>
    </font>
    <font>
      <sz val="9"/>
      <name val="Dialog"/>
    </font>
    <font>
      <u/>
      <sz val="10"/>
      <color indexed="61"/>
      <name val="Arial"/>
      <family val="2"/>
    </font>
    <font>
      <u/>
      <sz val="10"/>
      <color indexed="12"/>
      <name val="Arial"/>
      <family val="2"/>
    </font>
    <font>
      <sz val="12"/>
      <name val="FuturaCondDemi"/>
    </font>
    <font>
      <sz val="10"/>
      <color theme="0"/>
      <name val="Arial"/>
      <family val="2"/>
    </font>
    <font>
      <b/>
      <sz val="10"/>
      <color indexed="8"/>
      <name val="Times New Roman"/>
      <family val="1"/>
    </font>
    <font>
      <b/>
      <sz val="13"/>
      <color rgb="FF990033"/>
      <name val="Arial"/>
      <family val="2"/>
    </font>
    <font>
      <sz val="11"/>
      <name val="Dialog"/>
    </font>
    <font>
      <sz val="10"/>
      <color rgb="FFFF000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7"/>
        <bgColor indexed="8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medium">
        <color indexed="9"/>
      </left>
      <right/>
      <top/>
      <bottom/>
      <diagonal/>
    </border>
    <border>
      <left/>
      <right style="medium">
        <color indexed="9"/>
      </right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</borders>
  <cellStyleXfs count="20">
    <xf numFmtId="0" fontId="0" fillId="0" borderId="0"/>
    <xf numFmtId="0" fontId="28" fillId="0" borderId="0">
      <alignment horizontal="center"/>
    </xf>
    <xf numFmtId="0" fontId="28" fillId="0" borderId="0">
      <alignment horizontal="center" textRotation="90"/>
    </xf>
    <xf numFmtId="164" fontId="1" fillId="0" borderId="0" applyFont="0" applyFill="0" applyBorder="0" applyAlignment="0" applyProtection="0"/>
    <xf numFmtId="0" fontId="23" fillId="0" borderId="0"/>
    <xf numFmtId="0" fontId="29" fillId="0" borderId="0"/>
    <xf numFmtId="0" fontId="4" fillId="0" borderId="0"/>
    <xf numFmtId="0" fontId="3" fillId="0" borderId="0"/>
    <xf numFmtId="9" fontId="1" fillId="0" borderId="0" applyFont="0" applyFill="0" applyBorder="0" applyAlignment="0" applyProtection="0"/>
    <xf numFmtId="0" fontId="30" fillId="0" borderId="0"/>
    <xf numFmtId="169" fontId="30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164" fontId="1" fillId="0" borderId="0" applyFont="0" applyFill="0" applyBorder="0" applyAlignment="0" applyProtection="0"/>
    <xf numFmtId="0" fontId="1" fillId="0" borderId="0"/>
  </cellStyleXfs>
  <cellXfs count="411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Border="1"/>
    <xf numFmtId="0" fontId="0" fillId="0" borderId="0" xfId="0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 applyBorder="1"/>
    <xf numFmtId="0" fontId="0" fillId="0" borderId="0" xfId="0" applyFill="1" applyBorder="1" applyAlignment="1">
      <alignment horizontal="right"/>
    </xf>
    <xf numFmtId="0" fontId="0" fillId="0" borderId="0" xfId="0" applyFill="1"/>
    <xf numFmtId="0" fontId="1" fillId="0" borderId="0" xfId="0" applyFont="1" applyFill="1" applyBorder="1"/>
    <xf numFmtId="0" fontId="6" fillId="0" borderId="0" xfId="0" applyFont="1" applyFill="1" applyBorder="1"/>
    <xf numFmtId="0" fontId="6" fillId="0" borderId="0" xfId="0" applyFont="1" applyFill="1" applyBorder="1" applyAlignment="1"/>
    <xf numFmtId="0" fontId="5" fillId="0" borderId="0" xfId="0" applyFont="1" applyFill="1" applyBorder="1"/>
    <xf numFmtId="0" fontId="5" fillId="0" borderId="0" xfId="0" applyFont="1" applyFill="1" applyBorder="1" applyAlignment="1">
      <alignment horizontal="right"/>
    </xf>
    <xf numFmtId="0" fontId="5" fillId="0" borderId="0" xfId="0" applyFont="1" applyFill="1" applyBorder="1" applyAlignment="1"/>
    <xf numFmtId="0" fontId="7" fillId="0" borderId="0" xfId="0" applyFont="1"/>
    <xf numFmtId="0" fontId="1" fillId="0" borderId="0" xfId="0" applyFont="1"/>
    <xf numFmtId="0" fontId="7" fillId="0" borderId="0" xfId="0" applyFont="1" applyFill="1" applyBorder="1"/>
    <xf numFmtId="0" fontId="7" fillId="0" borderId="0" xfId="0" applyFont="1" applyFill="1"/>
    <xf numFmtId="0" fontId="9" fillId="0" borderId="0" xfId="0" applyFont="1" applyAlignment="1">
      <alignment horizontal="right"/>
    </xf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3" fontId="9" fillId="0" borderId="0" xfId="0" applyNumberFormat="1" applyFont="1" applyAlignment="1">
      <alignment horizontal="right"/>
    </xf>
    <xf numFmtId="3" fontId="9" fillId="0" borderId="0" xfId="0" applyNumberFormat="1" applyFont="1"/>
    <xf numFmtId="0" fontId="13" fillId="2" borderId="0" xfId="0" applyFont="1" applyFill="1"/>
    <xf numFmtId="0" fontId="13" fillId="2" borderId="0" xfId="0" applyFont="1" applyFill="1" applyAlignment="1"/>
    <xf numFmtId="0" fontId="13" fillId="2" borderId="0" xfId="0" applyFont="1" applyFill="1" applyAlignment="1">
      <alignment horizontal="right"/>
    </xf>
    <xf numFmtId="0" fontId="13" fillId="2" borderId="0" xfId="0" applyFont="1" applyFill="1" applyAlignment="1">
      <alignment horizontal="right" wrapText="1"/>
    </xf>
    <xf numFmtId="0" fontId="9" fillId="3" borderId="0" xfId="0" applyFont="1" applyFill="1"/>
    <xf numFmtId="3" fontId="9" fillId="3" borderId="0" xfId="0" applyNumberFormat="1" applyFont="1" applyFill="1" applyAlignment="1">
      <alignment horizontal="right"/>
    </xf>
    <xf numFmtId="3" fontId="9" fillId="3" borderId="0" xfId="0" applyNumberFormat="1" applyFont="1" applyFill="1"/>
    <xf numFmtId="0" fontId="9" fillId="0" borderId="0" xfId="0" applyFont="1" applyFill="1"/>
    <xf numFmtId="3" fontId="9" fillId="0" borderId="0" xfId="0" applyNumberFormat="1" applyFont="1" applyFill="1" applyAlignment="1">
      <alignment horizontal="right"/>
    </xf>
    <xf numFmtId="3" fontId="9" fillId="0" borderId="0" xfId="0" applyNumberFormat="1" applyFont="1" applyFill="1"/>
    <xf numFmtId="0" fontId="14" fillId="0" borderId="0" xfId="0" applyFont="1"/>
    <xf numFmtId="3" fontId="13" fillId="2" borderId="0" xfId="0" applyNumberFormat="1" applyFont="1" applyFill="1" applyAlignment="1">
      <alignment horizontal="right"/>
    </xf>
    <xf numFmtId="0" fontId="15" fillId="0" borderId="0" xfId="0" applyFont="1"/>
    <xf numFmtId="0" fontId="9" fillId="3" borderId="0" xfId="0" applyFont="1" applyFill="1" applyAlignment="1">
      <alignment horizontal="right"/>
    </xf>
    <xf numFmtId="166" fontId="9" fillId="3" borderId="0" xfId="0" applyNumberFormat="1" applyFont="1" applyFill="1"/>
    <xf numFmtId="166" fontId="9" fillId="3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right"/>
    </xf>
    <xf numFmtId="166" fontId="9" fillId="0" borderId="0" xfId="0" applyNumberFormat="1" applyFont="1" applyFill="1"/>
    <xf numFmtId="0" fontId="15" fillId="0" borderId="0" xfId="0" applyFont="1" applyAlignment="1">
      <alignment horizontal="right"/>
    </xf>
    <xf numFmtId="167" fontId="9" fillId="3" borderId="0" xfId="0" applyNumberFormat="1" applyFont="1" applyFill="1"/>
    <xf numFmtId="167" fontId="9" fillId="0" borderId="0" xfId="0" applyNumberFormat="1" applyFont="1" applyFill="1"/>
    <xf numFmtId="167" fontId="9" fillId="0" borderId="0" xfId="0" applyNumberFormat="1" applyFont="1" applyFill="1" applyAlignment="1">
      <alignment horizontal="right"/>
    </xf>
    <xf numFmtId="167" fontId="9" fillId="3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right"/>
    </xf>
    <xf numFmtId="0" fontId="9" fillId="0" borderId="0" xfId="0" applyFont="1" applyFill="1" applyBorder="1"/>
    <xf numFmtId="0" fontId="11" fillId="0" borderId="0" xfId="0" applyFont="1" applyFill="1" applyBorder="1"/>
    <xf numFmtId="0" fontId="9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left" indent="1"/>
    </xf>
    <xf numFmtId="3" fontId="9" fillId="0" borderId="0" xfId="0" applyNumberFormat="1" applyFont="1" applyFill="1" applyBorder="1"/>
    <xf numFmtId="3" fontId="16" fillId="0" borderId="0" xfId="6" applyNumberFormat="1" applyFont="1" applyFill="1" applyBorder="1" applyAlignment="1">
      <alignment horizontal="right"/>
    </xf>
    <xf numFmtId="3" fontId="9" fillId="0" borderId="0" xfId="0" applyNumberFormat="1" applyFont="1" applyFill="1" applyBorder="1" applyAlignment="1">
      <alignment horizontal="right"/>
    </xf>
    <xf numFmtId="0" fontId="13" fillId="2" borderId="0" xfId="0" applyFont="1" applyFill="1" applyBorder="1"/>
    <xf numFmtId="0" fontId="13" fillId="2" borderId="0" xfId="0" applyFont="1" applyFill="1" applyBorder="1" applyAlignment="1">
      <alignment horizontal="right"/>
    </xf>
    <xf numFmtId="0" fontId="9" fillId="3" borderId="0" xfId="0" applyFont="1" applyFill="1" applyBorder="1"/>
    <xf numFmtId="0" fontId="9" fillId="3" borderId="0" xfId="0" applyFont="1" applyFill="1" applyBorder="1" applyAlignment="1">
      <alignment horizontal="left" indent="1"/>
    </xf>
    <xf numFmtId="3" fontId="9" fillId="3" borderId="0" xfId="0" applyNumberFormat="1" applyFont="1" applyFill="1" applyBorder="1"/>
    <xf numFmtId="3" fontId="16" fillId="4" borderId="0" xfId="6" applyNumberFormat="1" applyFont="1" applyFill="1" applyBorder="1" applyAlignment="1">
      <alignment horizontal="right"/>
    </xf>
    <xf numFmtId="0" fontId="9" fillId="0" borderId="0" xfId="0" applyFont="1" applyFill="1" applyBorder="1" applyAlignment="1">
      <alignment horizontal="left"/>
    </xf>
    <xf numFmtId="0" fontId="14" fillId="0" borderId="0" xfId="0" applyFont="1" applyFill="1" applyBorder="1"/>
    <xf numFmtId="0" fontId="15" fillId="0" borderId="0" xfId="0" applyFont="1" applyFill="1" applyBorder="1"/>
    <xf numFmtId="0" fontId="9" fillId="3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 indent="2"/>
    </xf>
    <xf numFmtId="3" fontId="16" fillId="0" borderId="0" xfId="7" applyNumberFormat="1" applyFont="1" applyFill="1" applyBorder="1" applyAlignment="1">
      <alignment horizontal="right"/>
    </xf>
    <xf numFmtId="3" fontId="9" fillId="0" borderId="0" xfId="0" quotePrefix="1" applyNumberFormat="1" applyFont="1" applyFill="1" applyBorder="1" applyAlignment="1">
      <alignment horizontal="right"/>
    </xf>
    <xf numFmtId="0" fontId="16" fillId="0" borderId="0" xfId="6" applyFont="1" applyFill="1" applyBorder="1" applyAlignment="1">
      <alignment horizontal="right"/>
    </xf>
    <xf numFmtId="0" fontId="13" fillId="2" borderId="0" xfId="0" applyFont="1" applyFill="1" applyBorder="1" applyAlignment="1">
      <alignment horizontal="right" wrapText="1"/>
    </xf>
    <xf numFmtId="3" fontId="9" fillId="3" borderId="0" xfId="0" applyNumberFormat="1" applyFont="1" applyFill="1" applyBorder="1" applyAlignment="1">
      <alignment horizontal="right"/>
    </xf>
    <xf numFmtId="0" fontId="9" fillId="3" borderId="0" xfId="0" applyFont="1" applyFill="1" applyBorder="1" applyAlignment="1">
      <alignment horizontal="left" indent="2"/>
    </xf>
    <xf numFmtId="0" fontId="16" fillId="3" borderId="0" xfId="6" applyFont="1" applyFill="1" applyBorder="1" applyAlignment="1">
      <alignment horizontal="right"/>
    </xf>
    <xf numFmtId="3" fontId="9" fillId="3" borderId="0" xfId="0" quotePrefix="1" applyNumberFormat="1" applyFont="1" applyFill="1" applyBorder="1" applyAlignment="1">
      <alignment horizontal="right"/>
    </xf>
    <xf numFmtId="3" fontId="16" fillId="0" borderId="0" xfId="6" applyNumberFormat="1" applyFont="1" applyFill="1" applyBorder="1" applyAlignment="1"/>
    <xf numFmtId="3" fontId="16" fillId="3" borderId="0" xfId="6" applyNumberFormat="1" applyFont="1" applyFill="1" applyBorder="1" applyAlignment="1"/>
    <xf numFmtId="0" fontId="9" fillId="0" borderId="0" xfId="0" applyFont="1" applyBorder="1"/>
    <xf numFmtId="0" fontId="11" fillId="0" borderId="0" xfId="0" applyFont="1" applyBorder="1"/>
    <xf numFmtId="0" fontId="9" fillId="0" borderId="0" xfId="0" applyFont="1" applyBorder="1" applyAlignment="1">
      <alignment horizontal="right"/>
    </xf>
    <xf numFmtId="0" fontId="14" fillId="0" borderId="0" xfId="0" applyFont="1" applyBorder="1"/>
    <xf numFmtId="0" fontId="9" fillId="3" borderId="0" xfId="0" applyFont="1" applyFill="1" applyBorder="1" applyAlignment="1">
      <alignment horizontal="right"/>
    </xf>
    <xf numFmtId="0" fontId="16" fillId="0" borderId="0" xfId="6" applyNumberFormat="1" applyFont="1" applyFill="1" applyBorder="1" applyAlignment="1">
      <alignment horizontal="right"/>
    </xf>
    <xf numFmtId="0" fontId="16" fillId="4" borderId="0" xfId="6" applyNumberFormat="1" applyFont="1" applyFill="1" applyBorder="1" applyAlignment="1">
      <alignment horizontal="right"/>
    </xf>
    <xf numFmtId="0" fontId="11" fillId="0" borderId="0" xfId="0" applyFont="1" applyFill="1"/>
    <xf numFmtId="0" fontId="12" fillId="0" borderId="0" xfId="0" applyFont="1" applyFill="1"/>
    <xf numFmtId="1" fontId="9" fillId="0" borderId="0" xfId="3" applyNumberFormat="1" applyFont="1" applyFill="1" applyAlignment="1"/>
    <xf numFmtId="3" fontId="16" fillId="0" borderId="0" xfId="0" applyNumberFormat="1" applyFont="1" applyFill="1" applyBorder="1" applyAlignment="1">
      <alignment horizontal="right"/>
    </xf>
    <xf numFmtId="3" fontId="16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left" indent="2"/>
    </xf>
    <xf numFmtId="0" fontId="9" fillId="0" borderId="0" xfId="0" applyFont="1" applyFill="1" applyAlignment="1">
      <alignment horizontal="left"/>
    </xf>
    <xf numFmtId="0" fontId="9" fillId="0" borderId="0" xfId="0" quotePrefix="1" applyFont="1" applyFill="1" applyAlignment="1">
      <alignment horizontal="right"/>
    </xf>
    <xf numFmtId="3" fontId="9" fillId="0" borderId="0" xfId="0" quotePrefix="1" applyNumberFormat="1" applyFont="1" applyFill="1" applyAlignment="1">
      <alignment horizontal="right"/>
    </xf>
    <xf numFmtId="0" fontId="13" fillId="2" borderId="0" xfId="0" applyFont="1" applyFill="1" applyAlignment="1">
      <alignment wrapText="1"/>
    </xf>
    <xf numFmtId="0" fontId="9" fillId="3" borderId="0" xfId="0" applyFont="1" applyFill="1" applyAlignment="1">
      <alignment horizontal="left" indent="2"/>
    </xf>
    <xf numFmtId="168" fontId="9" fillId="3" borderId="0" xfId="3" applyNumberFormat="1" applyFont="1" applyFill="1" applyBorder="1" applyAlignment="1">
      <alignment horizontal="right"/>
    </xf>
    <xf numFmtId="3" fontId="16" fillId="3" borderId="0" xfId="0" applyNumberFormat="1" applyFont="1" applyFill="1" applyBorder="1" applyAlignment="1">
      <alignment horizontal="right"/>
    </xf>
    <xf numFmtId="3" fontId="16" fillId="3" borderId="0" xfId="0" applyNumberFormat="1" applyFont="1" applyFill="1" applyAlignment="1">
      <alignment horizontal="right"/>
    </xf>
    <xf numFmtId="0" fontId="16" fillId="3" borderId="0" xfId="0" applyFont="1" applyFill="1" applyAlignment="1">
      <alignment horizontal="right"/>
    </xf>
    <xf numFmtId="0" fontId="9" fillId="3" borderId="0" xfId="0" quotePrefix="1" applyFont="1" applyFill="1" applyAlignment="1">
      <alignment horizontal="right"/>
    </xf>
    <xf numFmtId="0" fontId="9" fillId="3" borderId="0" xfId="0" applyFont="1" applyFill="1" applyAlignment="1">
      <alignment horizontal="left"/>
    </xf>
    <xf numFmtId="3" fontId="9" fillId="3" borderId="0" xfId="0" quotePrefix="1" applyNumberFormat="1" applyFont="1" applyFill="1" applyAlignment="1">
      <alignment horizontal="right"/>
    </xf>
    <xf numFmtId="0" fontId="14" fillId="0" borderId="0" xfId="0" applyFont="1" applyFill="1"/>
    <xf numFmtId="0" fontId="13" fillId="2" borderId="0" xfId="0" applyFont="1" applyFill="1" applyAlignment="1">
      <alignment horizontal="left" indent="2"/>
    </xf>
    <xf numFmtId="168" fontId="13" fillId="2" borderId="0" xfId="3" applyNumberFormat="1" applyFont="1" applyFill="1" applyAlignment="1">
      <alignment horizontal="right"/>
    </xf>
    <xf numFmtId="3" fontId="9" fillId="0" borderId="0" xfId="3" applyNumberFormat="1" applyFont="1" applyFill="1" applyAlignment="1">
      <alignment horizontal="right"/>
    </xf>
    <xf numFmtId="3" fontId="9" fillId="3" borderId="0" xfId="3" applyNumberFormat="1" applyFont="1" applyFill="1" applyAlignment="1">
      <alignment horizontal="right"/>
    </xf>
    <xf numFmtId="3" fontId="9" fillId="3" borderId="0" xfId="0" applyNumberFormat="1" applyFont="1" applyFill="1" applyAlignment="1">
      <alignment horizontal="right" wrapText="1"/>
    </xf>
    <xf numFmtId="3" fontId="9" fillId="3" borderId="0" xfId="0" applyNumberFormat="1" applyFont="1" applyFill="1" applyAlignment="1">
      <alignment wrapText="1"/>
    </xf>
    <xf numFmtId="3" fontId="9" fillId="0" borderId="0" xfId="0" applyNumberFormat="1" applyFont="1" applyFill="1" applyAlignment="1">
      <alignment horizontal="right" wrapText="1"/>
    </xf>
    <xf numFmtId="3" fontId="9" fillId="0" borderId="0" xfId="0" applyNumberFormat="1" applyFont="1" applyFill="1" applyAlignment="1">
      <alignment wrapText="1"/>
    </xf>
    <xf numFmtId="3" fontId="16" fillId="0" borderId="0" xfId="0" applyNumberFormat="1" applyFont="1" applyFill="1" applyBorder="1"/>
    <xf numFmtId="3" fontId="16" fillId="0" borderId="0" xfId="0" applyNumberFormat="1" applyFont="1" applyFill="1" applyBorder="1" applyAlignment="1">
      <alignment horizontal="left" indent="1"/>
    </xf>
    <xf numFmtId="0" fontId="13" fillId="2" borderId="0" xfId="0" applyFont="1" applyFill="1" applyBorder="1" applyAlignment="1"/>
    <xf numFmtId="3" fontId="16" fillId="3" borderId="0" xfId="0" applyNumberFormat="1" applyFont="1" applyFill="1" applyBorder="1"/>
    <xf numFmtId="3" fontId="16" fillId="3" borderId="0" xfId="0" applyNumberFormat="1" applyFont="1" applyFill="1" applyBorder="1" applyAlignment="1">
      <alignment horizontal="left" indent="1"/>
    </xf>
    <xf numFmtId="0" fontId="9" fillId="3" borderId="0" xfId="0" applyFont="1" applyFill="1" applyBorder="1" applyAlignment="1"/>
    <xf numFmtId="3" fontId="17" fillId="0" borderId="0" xfId="0" applyNumberFormat="1" applyFont="1" applyFill="1" applyBorder="1"/>
    <xf numFmtId="3" fontId="16" fillId="0" borderId="0" xfId="0" applyNumberFormat="1" applyFont="1" applyFill="1" applyBorder="1" applyAlignment="1">
      <alignment horizontal="right" wrapText="1"/>
    </xf>
    <xf numFmtId="165" fontId="9" fillId="0" borderId="0" xfId="0" applyNumberFormat="1" applyFont="1" applyFill="1" applyBorder="1" applyAlignment="1">
      <alignment horizontal="right"/>
    </xf>
    <xf numFmtId="0" fontId="13" fillId="2" borderId="0" xfId="0" applyNumberFormat="1" applyFont="1" applyFill="1" applyBorder="1" applyAlignment="1">
      <alignment horizontal="right" wrapText="1"/>
    </xf>
    <xf numFmtId="3" fontId="16" fillId="3" borderId="0" xfId="0" applyNumberFormat="1" applyFont="1" applyFill="1" applyBorder="1" applyAlignment="1">
      <alignment horizontal="right" wrapText="1"/>
    </xf>
    <xf numFmtId="165" fontId="9" fillId="3" borderId="0" xfId="0" applyNumberFormat="1" applyFont="1" applyFill="1" applyBorder="1" applyAlignment="1">
      <alignment horizontal="right"/>
    </xf>
    <xf numFmtId="0" fontId="9" fillId="3" borderId="0" xfId="0" applyFont="1" applyFill="1" applyAlignment="1"/>
    <xf numFmtId="0" fontId="9" fillId="0" borderId="0" xfId="0" applyFont="1" applyFill="1" applyAlignment="1"/>
    <xf numFmtId="0" fontId="14" fillId="0" borderId="0" xfId="0" applyFont="1" applyFill="1" applyAlignment="1">
      <alignment horizontal="left"/>
    </xf>
    <xf numFmtId="0" fontId="9" fillId="0" borderId="0" xfId="0" applyFont="1" applyFill="1" applyAlignment="1">
      <alignment horizontal="left" indent="1"/>
    </xf>
    <xf numFmtId="0" fontId="9" fillId="3" borderId="0" xfId="0" applyFont="1" applyFill="1" applyAlignment="1">
      <alignment horizontal="left" indent="1"/>
    </xf>
    <xf numFmtId="3" fontId="13" fillId="2" borderId="0" xfId="0" applyNumberFormat="1" applyFont="1" applyFill="1" applyAlignment="1">
      <alignment horizontal="right" wrapText="1"/>
    </xf>
    <xf numFmtId="3" fontId="9" fillId="3" borderId="0" xfId="0" quotePrefix="1" applyNumberFormat="1" applyFont="1" applyFill="1" applyAlignment="1">
      <alignment horizontal="right" wrapText="1"/>
    </xf>
    <xf numFmtId="3" fontId="14" fillId="0" borderId="0" xfId="0" applyNumberFormat="1" applyFont="1" applyFill="1"/>
    <xf numFmtId="0" fontId="9" fillId="3" borderId="0" xfId="0" applyFont="1" applyFill="1" applyAlignment="1">
      <alignment wrapText="1"/>
    </xf>
    <xf numFmtId="3" fontId="14" fillId="0" borderId="0" xfId="0" applyNumberFormat="1" applyFont="1" applyFill="1" applyAlignment="1">
      <alignment horizontal="right"/>
    </xf>
    <xf numFmtId="0" fontId="9" fillId="3" borderId="0" xfId="0" applyFont="1" applyFill="1" applyAlignment="1">
      <alignment horizontal="left" indent="3"/>
    </xf>
    <xf numFmtId="0" fontId="9" fillId="0" borderId="0" xfId="0" applyFont="1" applyFill="1" applyAlignment="1">
      <alignment horizontal="left" indent="3"/>
    </xf>
    <xf numFmtId="0" fontId="13" fillId="0" borderId="0" xfId="0" applyFont="1" applyFill="1" applyAlignment="1">
      <alignment horizontal="right"/>
    </xf>
    <xf numFmtId="3" fontId="9" fillId="0" borderId="0" xfId="0" quotePrefix="1" applyNumberFormat="1" applyFont="1" applyFill="1"/>
    <xf numFmtId="3" fontId="0" fillId="0" borderId="0" xfId="0" applyNumberFormat="1" applyFill="1"/>
    <xf numFmtId="3" fontId="0" fillId="0" borderId="0" xfId="0" applyNumberFormat="1"/>
    <xf numFmtId="3" fontId="0" fillId="0" borderId="0" xfId="0" applyNumberFormat="1" applyFill="1" applyAlignment="1">
      <alignment horizontal="right"/>
    </xf>
    <xf numFmtId="3" fontId="16" fillId="0" borderId="0" xfId="0" quotePrefix="1" applyNumberFormat="1" applyFont="1" applyFill="1" applyBorder="1" applyAlignment="1">
      <alignment horizontal="right"/>
    </xf>
    <xf numFmtId="0" fontId="16" fillId="3" borderId="0" xfId="0" quotePrefix="1" applyFont="1" applyFill="1" applyAlignment="1">
      <alignment horizontal="right"/>
    </xf>
    <xf numFmtId="3" fontId="9" fillId="0" borderId="0" xfId="0" quotePrefix="1" applyNumberFormat="1" applyFont="1" applyFill="1" applyAlignment="1">
      <alignment horizontal="right" wrapText="1"/>
    </xf>
    <xf numFmtId="3" fontId="0" fillId="0" borderId="0" xfId="0" applyNumberFormat="1" applyFill="1" applyBorder="1"/>
    <xf numFmtId="0" fontId="1" fillId="0" borderId="0" xfId="0" applyFont="1" applyFill="1"/>
    <xf numFmtId="3" fontId="16" fillId="0" borderId="0" xfId="0" quotePrefix="1" applyNumberFormat="1" applyFont="1" applyFill="1" applyBorder="1" applyAlignment="1">
      <alignment horizontal="right" wrapText="1"/>
    </xf>
    <xf numFmtId="3" fontId="16" fillId="3" borderId="0" xfId="0" quotePrefix="1" applyNumberFormat="1" applyFont="1" applyFill="1" applyBorder="1" applyAlignment="1">
      <alignment horizontal="right" wrapText="1"/>
    </xf>
    <xf numFmtId="0" fontId="1" fillId="0" borderId="0" xfId="0" applyFont="1" applyAlignment="1"/>
    <xf numFmtId="0" fontId="1" fillId="0" borderId="0" xfId="0" applyFont="1" applyAlignment="1">
      <alignment horizontal="right"/>
    </xf>
    <xf numFmtId="3" fontId="1" fillId="0" borderId="0" xfId="0" applyNumberFormat="1" applyFont="1"/>
    <xf numFmtId="3" fontId="20" fillId="0" borderId="0" xfId="0" applyNumberFormat="1" applyFont="1"/>
    <xf numFmtId="0" fontId="21" fillId="0" borderId="0" xfId="0" applyFont="1"/>
    <xf numFmtId="3" fontId="21" fillId="0" borderId="0" xfId="0" applyNumberFormat="1" applyFont="1"/>
    <xf numFmtId="3" fontId="21" fillId="0" borderId="0" xfId="0" applyNumberFormat="1" applyFont="1" applyAlignment="1">
      <alignment horizontal="right"/>
    </xf>
    <xf numFmtId="0" fontId="1" fillId="0" borderId="0" xfId="0" applyFont="1" applyAlignment="1">
      <alignment horizontal="right" wrapText="1"/>
    </xf>
    <xf numFmtId="166" fontId="1" fillId="0" borderId="0" xfId="0" applyNumberFormat="1" applyFont="1"/>
    <xf numFmtId="166" fontId="1" fillId="0" borderId="0" xfId="0" applyNumberFormat="1" applyFont="1" applyAlignment="1">
      <alignment horizontal="right"/>
    </xf>
    <xf numFmtId="167" fontId="1" fillId="0" borderId="0" xfId="0" applyNumberFormat="1" applyFont="1"/>
    <xf numFmtId="167" fontId="1" fillId="0" borderId="0" xfId="0" applyNumberFormat="1" applyFont="1" applyAlignment="1">
      <alignment horizontal="right"/>
    </xf>
    <xf numFmtId="3" fontId="20" fillId="0" borderId="0" xfId="0" applyNumberFormat="1" applyFont="1" applyAlignment="1">
      <alignment horizontal="right"/>
    </xf>
    <xf numFmtId="3" fontId="1" fillId="0" borderId="0" xfId="0" applyNumberFormat="1" applyFont="1" applyFill="1" applyBorder="1"/>
    <xf numFmtId="3" fontId="19" fillId="0" borderId="0" xfId="0" applyNumberFormat="1" applyFont="1"/>
    <xf numFmtId="0" fontId="19" fillId="0" borderId="0" xfId="0" applyFont="1"/>
    <xf numFmtId="3" fontId="19" fillId="0" borderId="0" xfId="0" applyNumberFormat="1" applyFont="1" applyFill="1" applyBorder="1"/>
    <xf numFmtId="0" fontId="13" fillId="0" borderId="0" xfId="0" applyFont="1" applyFill="1" applyAlignment="1">
      <alignment horizontal="center"/>
    </xf>
    <xf numFmtId="166" fontId="0" fillId="0" borderId="0" xfId="0" applyNumberFormat="1"/>
    <xf numFmtId="0" fontId="18" fillId="0" borderId="0" xfId="0" applyFont="1" applyFill="1" applyBorder="1" applyAlignment="1">
      <alignment horizontal="left"/>
    </xf>
    <xf numFmtId="3" fontId="18" fillId="0" borderId="0" xfId="0" applyNumberFormat="1" applyFont="1" applyFill="1" applyBorder="1" applyAlignment="1">
      <alignment horizontal="right"/>
    </xf>
    <xf numFmtId="0" fontId="18" fillId="0" borderId="0" xfId="0" applyFont="1" applyFill="1" applyBorder="1"/>
    <xf numFmtId="0" fontId="13" fillId="0" borderId="0" xfId="0" applyFont="1" applyFill="1" applyAlignment="1">
      <alignment horizontal="right" wrapText="1"/>
    </xf>
    <xf numFmtId="0" fontId="13" fillId="2" borderId="0" xfId="0" applyFont="1" applyFill="1" applyAlignment="1">
      <alignment horizontal="center"/>
    </xf>
    <xf numFmtId="0" fontId="9" fillId="0" borderId="0" xfId="0" applyFont="1" applyAlignment="1"/>
    <xf numFmtId="0" fontId="13" fillId="2" borderId="1" xfId="0" applyFont="1" applyFill="1" applyBorder="1"/>
    <xf numFmtId="0" fontId="13" fillId="2" borderId="1" xfId="0" applyFont="1" applyFill="1" applyBorder="1" applyAlignment="1">
      <alignment horizontal="right"/>
    </xf>
    <xf numFmtId="0" fontId="13" fillId="2" borderId="1" xfId="0" applyFont="1" applyFill="1" applyBorder="1" applyAlignment="1">
      <alignment horizontal="right" wrapText="1"/>
    </xf>
    <xf numFmtId="3" fontId="13" fillId="2" borderId="0" xfId="0" applyNumberFormat="1" applyFont="1" applyFill="1" applyBorder="1" applyAlignment="1">
      <alignment horizontal="right"/>
    </xf>
    <xf numFmtId="168" fontId="13" fillId="2" borderId="1" xfId="3" applyNumberFormat="1" applyFont="1" applyFill="1" applyBorder="1" applyAlignment="1">
      <alignment horizontal="left" indent="2"/>
    </xf>
    <xf numFmtId="167" fontId="0" fillId="0" borderId="0" xfId="0" applyNumberFormat="1" applyFill="1" applyBorder="1"/>
    <xf numFmtId="165" fontId="0" fillId="0" borderId="0" xfId="0" applyNumberFormat="1" applyFill="1" applyBorder="1"/>
    <xf numFmtId="0" fontId="3" fillId="0" borderId="0" xfId="7" applyFont="1" applyFill="1" applyBorder="1" applyAlignment="1">
      <alignment horizontal="right" wrapText="1"/>
    </xf>
    <xf numFmtId="165" fontId="9" fillId="3" borderId="0" xfId="8" applyNumberFormat="1" applyFont="1" applyFill="1" applyBorder="1" applyAlignment="1">
      <alignment horizontal="right"/>
    </xf>
    <xf numFmtId="0" fontId="3" fillId="0" borderId="0" xfId="6" applyFont="1" applyFill="1" applyBorder="1" applyAlignment="1">
      <alignment horizontal="right" wrapText="1"/>
    </xf>
    <xf numFmtId="0" fontId="14" fillId="0" borderId="0" xfId="0" applyFont="1" applyFill="1" applyBorder="1" applyAlignment="1"/>
    <xf numFmtId="0" fontId="19" fillId="0" borderId="0" xfId="0" applyFont="1" applyFill="1" applyBorder="1"/>
    <xf numFmtId="1" fontId="9" fillId="3" borderId="0" xfId="0" applyNumberFormat="1" applyFont="1" applyFill="1" applyAlignment="1">
      <alignment horizontal="right"/>
    </xf>
    <xf numFmtId="1" fontId="9" fillId="0" borderId="0" xfId="0" applyNumberFormat="1" applyFont="1" applyFill="1" applyAlignment="1">
      <alignment horizontal="right"/>
    </xf>
    <xf numFmtId="1" fontId="9" fillId="0" borderId="0" xfId="0" applyNumberFormat="1" applyFont="1" applyFill="1"/>
    <xf numFmtId="1" fontId="9" fillId="3" borderId="0" xfId="0" applyNumberFormat="1" applyFont="1" applyFill="1"/>
    <xf numFmtId="0" fontId="16" fillId="0" borderId="0" xfId="0" quotePrefix="1" applyFont="1" applyFill="1" applyAlignment="1">
      <alignment horizontal="right"/>
    </xf>
    <xf numFmtId="3" fontId="9" fillId="0" borderId="0" xfId="0" applyNumberFormat="1" applyFont="1" applyFill="1" applyBorder="1" applyAlignment="1">
      <alignment horizontal="left" indent="1"/>
    </xf>
    <xf numFmtId="3" fontId="9" fillId="3" borderId="0" xfId="0" applyNumberFormat="1" applyFont="1" applyFill="1" applyBorder="1" applyAlignment="1">
      <alignment horizontal="left" indent="1"/>
    </xf>
    <xf numFmtId="0" fontId="13" fillId="2" borderId="0" xfId="0" applyFont="1" applyFill="1" applyAlignment="1">
      <alignment horizontal="left" wrapText="1"/>
    </xf>
    <xf numFmtId="0" fontId="9" fillId="0" borderId="0" xfId="0" applyFont="1" applyAlignment="1">
      <alignment horizontal="left" indent="1"/>
    </xf>
    <xf numFmtId="0" fontId="13" fillId="2" borderId="0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right"/>
    </xf>
    <xf numFmtId="3" fontId="9" fillId="0" borderId="0" xfId="0" applyNumberFormat="1" applyFont="1" applyAlignment="1"/>
    <xf numFmtId="0" fontId="13" fillId="2" borderId="2" xfId="0" applyFont="1" applyFill="1" applyBorder="1" applyAlignment="1">
      <alignment horizontal="right"/>
    </xf>
    <xf numFmtId="0" fontId="9" fillId="0" borderId="0" xfId="0" applyFont="1" applyFill="1" applyBorder="1" applyAlignment="1">
      <alignment wrapText="1"/>
    </xf>
    <xf numFmtId="3" fontId="9" fillId="0" borderId="0" xfId="0" applyNumberFormat="1" applyFont="1" applyFill="1" applyAlignment="1"/>
    <xf numFmtId="0" fontId="9" fillId="3" borderId="0" xfId="0" applyFont="1" applyFill="1" applyAlignment="1">
      <alignment horizontal="left" wrapText="1" indent="1"/>
    </xf>
    <xf numFmtId="0" fontId="13" fillId="2" borderId="2" xfId="0" applyFont="1" applyFill="1" applyBorder="1" applyAlignment="1">
      <alignment horizontal="right" wrapText="1"/>
    </xf>
    <xf numFmtId="0" fontId="9" fillId="0" borderId="0" xfId="0" applyFont="1" applyFill="1" applyAlignment="1">
      <alignment horizontal="left" wrapText="1" indent="1"/>
    </xf>
    <xf numFmtId="3" fontId="9" fillId="0" borderId="0" xfId="0" applyNumberFormat="1" applyFont="1" applyFill="1" applyBorder="1" applyAlignment="1"/>
    <xf numFmtId="3" fontId="9" fillId="3" borderId="0" xfId="0" applyNumberFormat="1" applyFont="1" applyFill="1" applyBorder="1" applyAlignment="1"/>
    <xf numFmtId="3" fontId="5" fillId="0" borderId="0" xfId="0" applyNumberFormat="1" applyFont="1" applyFill="1" applyBorder="1" applyAlignment="1"/>
    <xf numFmtId="3" fontId="16" fillId="3" borderId="0" xfId="0" quotePrefix="1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/>
    <xf numFmtId="3" fontId="16" fillId="0" borderId="0" xfId="0" applyNumberFormat="1" applyFont="1" applyFill="1" applyBorder="1" applyAlignment="1"/>
    <xf numFmtId="0" fontId="22" fillId="2" borderId="2" xfId="0" applyFont="1" applyFill="1" applyBorder="1" applyAlignment="1">
      <alignment horizontal="right" wrapText="1"/>
    </xf>
    <xf numFmtId="0" fontId="9" fillId="3" borderId="0" xfId="0" applyFont="1" applyFill="1" applyBorder="1" applyAlignment="1">
      <alignment horizontal="left" indent="3"/>
    </xf>
    <xf numFmtId="0" fontId="9" fillId="0" borderId="0" xfId="0" applyFont="1" applyFill="1" applyBorder="1" applyAlignment="1">
      <alignment horizontal="left" indent="3"/>
    </xf>
    <xf numFmtId="0" fontId="9" fillId="0" borderId="0" xfId="0" applyFont="1" applyFill="1" applyAlignment="1">
      <alignment horizontal="left" vertical="center" indent="1"/>
    </xf>
    <xf numFmtId="1" fontId="9" fillId="0" borderId="0" xfId="0" applyNumberFormat="1" applyFont="1" applyFill="1" applyAlignment="1">
      <alignment vertical="center"/>
    </xf>
    <xf numFmtId="0" fontId="9" fillId="3" borderId="0" xfId="0" applyFont="1" applyFill="1" applyAlignment="1">
      <alignment horizontal="left" vertical="center" indent="1"/>
    </xf>
    <xf numFmtId="1" fontId="9" fillId="3" borderId="0" xfId="0" applyNumberFormat="1" applyFont="1" applyFill="1" applyAlignment="1">
      <alignment vertical="center"/>
    </xf>
    <xf numFmtId="1" fontId="9" fillId="3" borderId="0" xfId="0" quotePrefix="1" applyNumberFormat="1" applyFont="1" applyFill="1" applyAlignment="1">
      <alignment vertical="center"/>
    </xf>
    <xf numFmtId="3" fontId="9" fillId="3" borderId="0" xfId="0" quotePrefix="1" applyNumberFormat="1" applyFont="1" applyFill="1" applyAlignment="1">
      <alignment horizontal="left" vertical="center" indent="1"/>
    </xf>
    <xf numFmtId="0" fontId="9" fillId="3" borderId="0" xfId="0" applyFont="1" applyFill="1" applyAlignment="1">
      <alignment horizontal="left" vertical="center" wrapText="1" indent="1"/>
    </xf>
    <xf numFmtId="0" fontId="9" fillId="3" borderId="0" xfId="0" quotePrefix="1" applyFont="1" applyFill="1"/>
    <xf numFmtId="3" fontId="16" fillId="3" borderId="0" xfId="0" applyNumberFormat="1" applyFont="1" applyFill="1" applyBorder="1" applyAlignment="1"/>
    <xf numFmtId="0" fontId="18" fillId="0" borderId="0" xfId="0" applyFont="1" applyFill="1" applyBorder="1" applyAlignment="1">
      <alignment horizontal="right"/>
    </xf>
    <xf numFmtId="3" fontId="9" fillId="0" borderId="0" xfId="0" applyNumberFormat="1" applyFont="1" applyFill="1" applyBorder="1" applyAlignment="1">
      <alignment horizontal="right" wrapText="1"/>
    </xf>
    <xf numFmtId="3" fontId="12" fillId="0" borderId="0" xfId="0" applyNumberFormat="1" applyFont="1"/>
    <xf numFmtId="1" fontId="9" fillId="0" borderId="0" xfId="0" quotePrefix="1" applyNumberFormat="1" applyFont="1" applyFill="1" applyAlignment="1">
      <alignment horizontal="right" vertical="center"/>
    </xf>
    <xf numFmtId="1" fontId="9" fillId="3" borderId="0" xfId="0" quotePrefix="1" applyNumberFormat="1" applyFont="1" applyFill="1" applyAlignment="1">
      <alignment horizontal="right" vertical="center"/>
    </xf>
    <xf numFmtId="1" fontId="0" fillId="0" borderId="0" xfId="0" applyNumberFormat="1" applyFill="1"/>
    <xf numFmtId="0" fontId="7" fillId="0" borderId="0" xfId="0" applyFont="1" applyAlignment="1">
      <alignment horizontal="right"/>
    </xf>
    <xf numFmtId="3" fontId="25" fillId="0" borderId="0" xfId="0" applyNumberFormat="1" applyFont="1"/>
    <xf numFmtId="3" fontId="7" fillId="0" borderId="0" xfId="0" applyNumberFormat="1" applyFont="1"/>
    <xf numFmtId="3" fontId="7" fillId="0" borderId="0" xfId="0" applyNumberFormat="1" applyFont="1" applyAlignment="1">
      <alignment horizontal="right"/>
    </xf>
    <xf numFmtId="167" fontId="9" fillId="0" borderId="0" xfId="0" applyNumberFormat="1" applyFont="1" applyFill="1" applyBorder="1"/>
    <xf numFmtId="0" fontId="26" fillId="0" borderId="0" xfId="0" applyFont="1"/>
    <xf numFmtId="3" fontId="26" fillId="0" borderId="0" xfId="0" applyNumberFormat="1" applyFont="1"/>
    <xf numFmtId="0" fontId="26" fillId="0" borderId="0" xfId="0" applyFont="1" applyBorder="1"/>
    <xf numFmtId="167" fontId="26" fillId="0" borderId="0" xfId="0" applyNumberFormat="1" applyFont="1" applyBorder="1"/>
    <xf numFmtId="166" fontId="9" fillId="0" borderId="0" xfId="8" applyNumberFormat="1" applyFont="1" applyFill="1" applyBorder="1"/>
    <xf numFmtId="166" fontId="9" fillId="3" borderId="0" xfId="8" applyNumberFormat="1" applyFont="1" applyFill="1" applyBorder="1"/>
    <xf numFmtId="0" fontId="27" fillId="0" borderId="0" xfId="0" applyFont="1"/>
    <xf numFmtId="0" fontId="13" fillId="2" borderId="3" xfId="0" applyFont="1" applyFill="1" applyBorder="1" applyAlignment="1">
      <alignment horizontal="right"/>
    </xf>
    <xf numFmtId="0" fontId="13" fillId="2" borderId="3" xfId="0" applyFont="1" applyFill="1" applyBorder="1" applyAlignment="1">
      <alignment horizontal="right" wrapText="1"/>
    </xf>
    <xf numFmtId="3" fontId="13" fillId="2" borderId="1" xfId="0" applyNumberFormat="1" applyFont="1" applyFill="1" applyBorder="1" applyAlignment="1">
      <alignment horizontal="right"/>
    </xf>
    <xf numFmtId="0" fontId="18" fillId="3" borderId="0" xfId="0" applyFont="1" applyFill="1" applyAlignment="1">
      <alignment horizontal="left" indent="1"/>
    </xf>
    <xf numFmtId="3" fontId="16" fillId="0" borderId="0" xfId="0" quotePrefix="1" applyNumberFormat="1" applyFont="1" applyFill="1" applyAlignment="1">
      <alignment horizontal="right"/>
    </xf>
    <xf numFmtId="0" fontId="31" fillId="0" borderId="0" xfId="0" applyFont="1"/>
    <xf numFmtId="1" fontId="9" fillId="0" borderId="0" xfId="0" applyNumberFormat="1" applyFont="1" applyFill="1" applyAlignment="1">
      <alignment horizontal="right" vertical="center"/>
    </xf>
    <xf numFmtId="1" fontId="9" fillId="3" borderId="0" xfId="0" applyNumberFormat="1" applyFont="1" applyFill="1" applyAlignment="1">
      <alignment horizontal="right" vertical="center"/>
    </xf>
    <xf numFmtId="1" fontId="0" fillId="0" borderId="0" xfId="0" applyNumberFormat="1"/>
    <xf numFmtId="3" fontId="18" fillId="3" borderId="0" xfId="0" applyNumberFormat="1" applyFont="1" applyFill="1"/>
    <xf numFmtId="3" fontId="18" fillId="0" borderId="0" xfId="0" applyNumberFormat="1" applyFont="1" applyFill="1"/>
    <xf numFmtId="3" fontId="18" fillId="3" borderId="0" xfId="0" applyNumberFormat="1" applyFont="1" applyFill="1" applyAlignment="1">
      <alignment horizontal="right"/>
    </xf>
    <xf numFmtId="3" fontId="18" fillId="0" borderId="0" xfId="0" quotePrefix="1" applyNumberFormat="1" applyFont="1" applyFill="1"/>
    <xf numFmtId="3" fontId="18" fillId="0" borderId="0" xfId="0" applyNumberFormat="1" applyFont="1" applyFill="1" applyAlignment="1">
      <alignment horizontal="righ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indent="1"/>
    </xf>
    <xf numFmtId="0" fontId="18" fillId="3" borderId="0" xfId="0" applyFont="1" applyFill="1" applyAlignment="1"/>
    <xf numFmtId="0" fontId="18" fillId="3" borderId="0" xfId="0" applyFont="1" applyFill="1" applyAlignment="1">
      <alignment horizontal="left"/>
    </xf>
    <xf numFmtId="0" fontId="18" fillId="0" borderId="0" xfId="0" applyFont="1" applyFill="1" applyAlignment="1"/>
    <xf numFmtId="3" fontId="1" fillId="0" borderId="0" xfId="0" applyNumberFormat="1" applyFont="1" applyFill="1"/>
    <xf numFmtId="3" fontId="16" fillId="3" borderId="0" xfId="0" applyNumberFormat="1" applyFont="1" applyFill="1" applyBorder="1" applyAlignment="1">
      <alignment horizontal="left" wrapText="1" indent="1"/>
    </xf>
    <xf numFmtId="0" fontId="9" fillId="5" borderId="0" xfId="0" applyFont="1" applyFill="1"/>
    <xf numFmtId="0" fontId="9" fillId="5" borderId="0" xfId="0" applyFont="1" applyFill="1" applyAlignment="1">
      <alignment horizontal="right"/>
    </xf>
    <xf numFmtId="0" fontId="5" fillId="5" borderId="0" xfId="0" applyFont="1" applyFill="1" applyBorder="1" applyAlignment="1"/>
    <xf numFmtId="3" fontId="16" fillId="5" borderId="0" xfId="0" applyNumberFormat="1" applyFont="1" applyFill="1" applyBorder="1" applyAlignment="1">
      <alignment horizontal="left" indent="1"/>
    </xf>
    <xf numFmtId="3" fontId="16" fillId="5" borderId="0" xfId="0" applyNumberFormat="1" applyFont="1" applyFill="1" applyBorder="1"/>
    <xf numFmtId="3" fontId="9" fillId="5" borderId="0" xfId="0" applyNumberFormat="1" applyFont="1" applyFill="1" applyBorder="1"/>
    <xf numFmtId="3" fontId="9" fillId="5" borderId="0" xfId="0" applyNumberFormat="1" applyFont="1" applyFill="1" applyBorder="1" applyAlignment="1">
      <alignment horizontal="left" indent="1"/>
    </xf>
    <xf numFmtId="3" fontId="9" fillId="5" borderId="0" xfId="0" quotePrefix="1" applyNumberFormat="1" applyFont="1" applyFill="1" applyBorder="1" applyAlignment="1">
      <alignment horizontal="right"/>
    </xf>
    <xf numFmtId="3" fontId="9" fillId="5" borderId="0" xfId="0" applyNumberFormat="1" applyFont="1" applyFill="1" applyBorder="1" applyAlignment="1"/>
    <xf numFmtId="3" fontId="16" fillId="0" borderId="0" xfId="0" applyNumberFormat="1" applyFont="1" applyFill="1" applyBorder="1" applyAlignment="1">
      <alignment wrapText="1"/>
    </xf>
    <xf numFmtId="0" fontId="5" fillId="5" borderId="0" xfId="0" applyFont="1" applyFill="1" applyBorder="1"/>
    <xf numFmtId="0" fontId="32" fillId="0" borderId="0" xfId="17" applyFont="1" applyAlignment="1">
      <alignment horizontal="right"/>
    </xf>
    <xf numFmtId="0" fontId="1" fillId="0" borderId="0" xfId="19"/>
    <xf numFmtId="0" fontId="13" fillId="2" borderId="0" xfId="19" applyFont="1" applyFill="1" applyAlignment="1">
      <alignment horizontal="left" indent="2"/>
    </xf>
    <xf numFmtId="168" fontId="13" fillId="2" borderId="0" xfId="18" applyNumberFormat="1" applyFont="1" applyFill="1" applyAlignment="1">
      <alignment horizontal="left" indent="2"/>
    </xf>
    <xf numFmtId="0" fontId="13" fillId="2" borderId="0" xfId="19" applyFont="1" applyFill="1"/>
    <xf numFmtId="0" fontId="13" fillId="2" borderId="0" xfId="19" applyFont="1" applyFill="1" applyAlignment="1">
      <alignment horizontal="right"/>
    </xf>
    <xf numFmtId="168" fontId="13" fillId="2" borderId="0" xfId="18" applyNumberFormat="1" applyFont="1" applyFill="1" applyAlignment="1">
      <alignment horizontal="right"/>
    </xf>
    <xf numFmtId="3" fontId="13" fillId="2" borderId="0" xfId="19" applyNumberFormat="1" applyFont="1" applyFill="1" applyAlignment="1">
      <alignment horizontal="right"/>
    </xf>
    <xf numFmtId="0" fontId="9" fillId="0" borderId="0" xfId="19" applyFont="1" applyFill="1"/>
    <xf numFmtId="3" fontId="9" fillId="0" borderId="0" xfId="19" applyNumberFormat="1" applyFont="1" applyFill="1"/>
    <xf numFmtId="3" fontId="9" fillId="0" borderId="0" xfId="19" applyNumberFormat="1" applyFont="1" applyFill="1" applyAlignment="1">
      <alignment horizontal="right"/>
    </xf>
    <xf numFmtId="0" fontId="9" fillId="3" borderId="0" xfId="19" applyFont="1" applyFill="1"/>
    <xf numFmtId="3" fontId="9" fillId="3" borderId="0" xfId="19" applyNumberFormat="1" applyFont="1" applyFill="1"/>
    <xf numFmtId="3" fontId="9" fillId="3" borderId="0" xfId="18" applyNumberFormat="1" applyFont="1" applyFill="1" applyAlignment="1">
      <alignment horizontal="right"/>
    </xf>
    <xf numFmtId="3" fontId="9" fillId="3" borderId="0" xfId="19" applyNumberFormat="1" applyFont="1" applyFill="1" applyAlignment="1">
      <alignment horizontal="right"/>
    </xf>
    <xf numFmtId="0" fontId="9" fillId="0" borderId="0" xfId="19" applyFont="1" applyFill="1" applyAlignment="1">
      <alignment horizontal="left"/>
    </xf>
    <xf numFmtId="0" fontId="14" fillId="0" borderId="0" xfId="19" applyFont="1" applyFill="1"/>
    <xf numFmtId="0" fontId="1" fillId="0" borderId="0" xfId="19" applyAlignment="1">
      <alignment horizontal="right"/>
    </xf>
    <xf numFmtId="3" fontId="1" fillId="0" borderId="0" xfId="19" applyNumberFormat="1" applyAlignment="1">
      <alignment horizontal="right"/>
    </xf>
    <xf numFmtId="0" fontId="9" fillId="0" borderId="0" xfId="19" applyFont="1" applyFill="1" applyAlignment="1">
      <alignment wrapText="1"/>
    </xf>
    <xf numFmtId="3" fontId="18" fillId="0" borderId="0" xfId="0" quotePrefix="1" applyNumberFormat="1" applyFont="1" applyFill="1" applyAlignment="1">
      <alignment horizontal="right"/>
    </xf>
    <xf numFmtId="3" fontId="18" fillId="3" borderId="0" xfId="0" quotePrefix="1" applyNumberFormat="1" applyFont="1" applyFill="1" applyAlignment="1">
      <alignment horizontal="right"/>
    </xf>
    <xf numFmtId="0" fontId="13" fillId="2" borderId="0" xfId="0" applyFont="1" applyFill="1" applyAlignment="1">
      <alignment horizontal="right"/>
    </xf>
    <xf numFmtId="0" fontId="36" fillId="0" borderId="0" xfId="0" applyFont="1"/>
    <xf numFmtId="3" fontId="36" fillId="0" borderId="0" xfId="0" applyNumberFormat="1" applyFont="1" applyFill="1"/>
    <xf numFmtId="0" fontId="18" fillId="0" borderId="0" xfId="0" applyFont="1" applyFill="1"/>
    <xf numFmtId="0" fontId="18" fillId="3" borderId="0" xfId="0" applyFont="1" applyFill="1" applyAlignment="1">
      <alignment wrapText="1"/>
    </xf>
    <xf numFmtId="0" fontId="18" fillId="3" borderId="0" xfId="0" applyFont="1" applyFill="1" applyAlignment="1">
      <alignment horizontal="left" vertical="center" wrapText="1"/>
    </xf>
    <xf numFmtId="0" fontId="18" fillId="0" borderId="0" xfId="0" applyFont="1" applyFill="1" applyAlignment="1">
      <alignment horizontal="left" vertical="center"/>
    </xf>
    <xf numFmtId="1" fontId="18" fillId="0" borderId="0" xfId="0" applyNumberFormat="1" applyFont="1" applyFill="1" applyAlignment="1">
      <alignment vertical="center"/>
    </xf>
    <xf numFmtId="0" fontId="18" fillId="3" borderId="0" xfId="0" quotePrefix="1" applyFont="1" applyFill="1" applyAlignment="1">
      <alignment horizontal="right"/>
    </xf>
    <xf numFmtId="0" fontId="18" fillId="0" borderId="0" xfId="0" applyFont="1" applyFill="1" applyAlignment="1">
      <alignment horizontal="right"/>
    </xf>
    <xf numFmtId="0" fontId="18" fillId="3" borderId="0" xfId="0" applyFont="1" applyFill="1" applyAlignment="1">
      <alignment vertical="center"/>
    </xf>
    <xf numFmtId="0" fontId="18" fillId="3" borderId="0" xfId="0" applyFont="1" applyFill="1" applyAlignment="1">
      <alignment horizontal="right"/>
    </xf>
    <xf numFmtId="0" fontId="13" fillId="2" borderId="0" xfId="0" applyFont="1" applyFill="1" applyBorder="1" applyAlignment="1">
      <alignment horizontal="center"/>
    </xf>
    <xf numFmtId="167" fontId="18" fillId="0" borderId="0" xfId="0" applyNumberFormat="1" applyFont="1" applyFill="1" applyAlignment="1">
      <alignment horizontal="right"/>
    </xf>
    <xf numFmtId="167" fontId="18" fillId="0" borderId="0" xfId="0" applyNumberFormat="1" applyFont="1" applyFill="1"/>
    <xf numFmtId="166" fontId="18" fillId="0" borderId="0" xfId="0" applyNumberFormat="1" applyFont="1" applyFill="1"/>
    <xf numFmtId="166" fontId="18" fillId="0" borderId="0" xfId="0" applyNumberFormat="1" applyFont="1" applyFill="1" applyAlignment="1">
      <alignment horizontal="right"/>
    </xf>
    <xf numFmtId="3" fontId="18" fillId="0" borderId="0" xfId="3" applyNumberFormat="1" applyFont="1" applyFill="1" applyAlignment="1"/>
    <xf numFmtId="1" fontId="18" fillId="0" borderId="0" xfId="3" applyNumberFormat="1" applyFont="1" applyFill="1" applyAlignment="1"/>
    <xf numFmtId="3" fontId="37" fillId="0" borderId="0" xfId="0" applyNumberFormat="1" applyFont="1" applyFill="1" applyBorder="1"/>
    <xf numFmtId="165" fontId="18" fillId="0" borderId="0" xfId="0" applyNumberFormat="1" applyFont="1" applyFill="1" applyBorder="1" applyAlignment="1">
      <alignment horizontal="right"/>
    </xf>
    <xf numFmtId="0" fontId="18" fillId="0" borderId="0" xfId="0" applyFont="1" applyFill="1" applyAlignment="1">
      <alignment wrapText="1"/>
    </xf>
    <xf numFmtId="3" fontId="18" fillId="0" borderId="0" xfId="0" applyNumberFormat="1" applyFont="1" applyFill="1" applyAlignment="1">
      <alignment horizontal="right" wrapText="1"/>
    </xf>
    <xf numFmtId="3" fontId="18" fillId="0" borderId="0" xfId="0" applyNumberFormat="1" applyFont="1" applyFill="1" applyBorder="1"/>
    <xf numFmtId="0" fontId="18" fillId="0" borderId="0" xfId="0" applyFont="1" applyAlignment="1"/>
    <xf numFmtId="0" fontId="0" fillId="5" borderId="0" xfId="0" applyFill="1" applyBorder="1"/>
    <xf numFmtId="0" fontId="13" fillId="2" borderId="0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right" wrapText="1"/>
    </xf>
    <xf numFmtId="0" fontId="18" fillId="0" borderId="0" xfId="0" applyFont="1" applyFill="1" applyAlignment="1">
      <alignment vertical="center"/>
    </xf>
    <xf numFmtId="0" fontId="20" fillId="0" borderId="0" xfId="0" applyFont="1" applyFill="1" applyAlignment="1">
      <alignment horizontal="left"/>
    </xf>
    <xf numFmtId="1" fontId="18" fillId="3" borderId="0" xfId="0" applyNumberFormat="1" applyFont="1" applyFill="1" applyAlignment="1">
      <alignment vertical="center"/>
    </xf>
    <xf numFmtId="0" fontId="13" fillId="2" borderId="1" xfId="0" applyFont="1" applyFill="1" applyBorder="1" applyAlignment="1">
      <alignment horizontal="right"/>
    </xf>
    <xf numFmtId="0" fontId="9" fillId="3" borderId="0" xfId="0" quotePrefix="1" applyFont="1" applyFill="1" applyAlignment="1"/>
    <xf numFmtId="0" fontId="9" fillId="0" borderId="0" xfId="0" quotePrefix="1" applyFont="1" applyFill="1" applyAlignment="1"/>
    <xf numFmtId="0" fontId="13" fillId="2" borderId="0" xfId="0" applyFont="1" applyFill="1" applyAlignment="1">
      <alignment horizontal="center"/>
    </xf>
    <xf numFmtId="0" fontId="13" fillId="2" borderId="0" xfId="0" applyFont="1" applyFill="1" applyAlignment="1">
      <alignment horizontal="right"/>
    </xf>
    <xf numFmtId="0" fontId="38" fillId="0" borderId="0" xfId="0" applyFont="1"/>
    <xf numFmtId="0" fontId="13" fillId="2" borderId="0" xfId="0" applyFont="1" applyFill="1" applyAlignment="1">
      <alignment horizontal="right"/>
    </xf>
    <xf numFmtId="0" fontId="18" fillId="0" borderId="0" xfId="0" applyFont="1" applyFill="1" applyBorder="1" applyAlignment="1">
      <alignment horizontal="right"/>
    </xf>
    <xf numFmtId="0" fontId="13" fillId="2" borderId="0" xfId="0" applyFont="1" applyFill="1" applyAlignment="1">
      <alignment horizontal="right"/>
    </xf>
    <xf numFmtId="0" fontId="13" fillId="2" borderId="0" xfId="0" applyFont="1" applyFill="1" applyAlignment="1">
      <alignment horizontal="right"/>
    </xf>
    <xf numFmtId="0" fontId="13" fillId="2" borderId="1" xfId="0" applyFont="1" applyFill="1" applyBorder="1" applyAlignment="1">
      <alignment horizontal="right"/>
    </xf>
    <xf numFmtId="3" fontId="9" fillId="0" borderId="0" xfId="0" applyNumberFormat="1" applyFont="1" applyFill="1" applyBorder="1" applyAlignment="1">
      <alignment horizontal="left"/>
    </xf>
    <xf numFmtId="0" fontId="9" fillId="3" borderId="0" xfId="0" applyFont="1" applyFill="1" applyAlignment="1"/>
    <xf numFmtId="0" fontId="39" fillId="0" borderId="0" xfId="0" applyFont="1" applyAlignment="1">
      <alignment horizontal="right"/>
    </xf>
    <xf numFmtId="0" fontId="9" fillId="3" borderId="0" xfId="0" applyFont="1" applyFill="1" applyAlignment="1"/>
    <xf numFmtId="3" fontId="31" fillId="0" borderId="0" xfId="0" applyNumberFormat="1" applyFont="1"/>
    <xf numFmtId="0" fontId="13" fillId="2" borderId="0" xfId="0" applyFont="1" applyFill="1" applyAlignment="1">
      <alignment horizontal="right"/>
    </xf>
    <xf numFmtId="0" fontId="9" fillId="0" borderId="0" xfId="0" quotePrefix="1" applyNumberFormat="1" applyFont="1" applyFill="1" applyBorder="1" applyAlignment="1">
      <alignment horizontal="right"/>
    </xf>
    <xf numFmtId="0" fontId="9" fillId="5" borderId="0" xfId="0" quotePrefix="1" applyNumberFormat="1" applyFont="1" applyFill="1" applyBorder="1" applyAlignment="1">
      <alignment horizontal="right"/>
    </xf>
    <xf numFmtId="0" fontId="9" fillId="3" borderId="0" xfId="0" quotePrefix="1" applyNumberFormat="1" applyFont="1" applyFill="1" applyBorder="1" applyAlignment="1">
      <alignment horizontal="right"/>
    </xf>
    <xf numFmtId="0" fontId="13" fillId="2" borderId="6" xfId="0" applyFont="1" applyFill="1" applyBorder="1" applyAlignment="1">
      <alignment horizontal="right"/>
    </xf>
    <xf numFmtId="0" fontId="9" fillId="3" borderId="0" xfId="0" quotePrefix="1" applyFont="1" applyFill="1" applyAlignment="1">
      <alignment horizontal="right"/>
    </xf>
    <xf numFmtId="0" fontId="9" fillId="0" borderId="0" xfId="0" quotePrefix="1" applyFont="1" applyFill="1" applyAlignment="1">
      <alignment horizontal="right"/>
    </xf>
    <xf numFmtId="0" fontId="13" fillId="2" borderId="0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right"/>
    </xf>
    <xf numFmtId="0" fontId="13" fillId="2" borderId="0" xfId="0" applyFont="1" applyFill="1" applyAlignment="1">
      <alignment horizontal="right"/>
    </xf>
    <xf numFmtId="0" fontId="9" fillId="0" borderId="0" xfId="0" quotePrefix="1" applyFont="1" applyFill="1" applyAlignment="1">
      <alignment horizontal="right"/>
    </xf>
    <xf numFmtId="0" fontId="9" fillId="3" borderId="0" xfId="0" quotePrefix="1" applyFont="1" applyFill="1" applyAlignment="1">
      <alignment horizontal="right"/>
    </xf>
    <xf numFmtId="0" fontId="18" fillId="0" borderId="0" xfId="0" quotePrefix="1" applyFont="1" applyFill="1" applyAlignment="1">
      <alignment horizontal="right"/>
    </xf>
    <xf numFmtId="3" fontId="9" fillId="5" borderId="0" xfId="0" applyNumberFormat="1" applyFont="1" applyFill="1"/>
    <xf numFmtId="3" fontId="9" fillId="5" borderId="0" xfId="0" applyNumberFormat="1" applyFont="1" applyFill="1" applyAlignment="1">
      <alignment horizontal="right"/>
    </xf>
    <xf numFmtId="0" fontId="9" fillId="3" borderId="0" xfId="0" applyFont="1" applyFill="1" applyAlignment="1"/>
    <xf numFmtId="0" fontId="9" fillId="3" borderId="0" xfId="0" applyFont="1" applyFill="1" applyAlignment="1">
      <alignment horizontal="right"/>
    </xf>
    <xf numFmtId="0" fontId="9" fillId="0" borderId="0" xfId="0" applyFont="1" applyFill="1" applyAlignment="1">
      <alignment horizontal="right"/>
    </xf>
    <xf numFmtId="0" fontId="9" fillId="0" borderId="0" xfId="0" quotePrefix="1" applyFont="1" applyFill="1" applyAlignment="1">
      <alignment horizontal="right"/>
    </xf>
    <xf numFmtId="0" fontId="40" fillId="3" borderId="0" xfId="0" applyFont="1" applyFill="1" applyAlignment="1">
      <alignment horizontal="right"/>
    </xf>
    <xf numFmtId="0" fontId="11" fillId="0" borderId="0" xfId="0" applyFont="1" applyFill="1" applyBorder="1" applyAlignment="1"/>
    <xf numFmtId="0" fontId="13" fillId="2" borderId="2" xfId="0" applyFont="1" applyFill="1" applyBorder="1" applyAlignment="1">
      <alignment horizontal="center"/>
    </xf>
    <xf numFmtId="0" fontId="13" fillId="2" borderId="0" xfId="0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3" fillId="2" borderId="0" xfId="0" applyNumberFormat="1" applyFont="1" applyFill="1" applyAlignment="1">
      <alignment horizontal="center"/>
    </xf>
    <xf numFmtId="0" fontId="13" fillId="2" borderId="1" xfId="0" applyFont="1" applyFill="1" applyBorder="1" applyAlignment="1">
      <alignment horizontal="right" wrapText="1"/>
    </xf>
    <xf numFmtId="0" fontId="13" fillId="2" borderId="2" xfId="0" applyNumberFormat="1" applyFont="1" applyFill="1" applyBorder="1" applyAlignment="1">
      <alignment horizontal="center"/>
    </xf>
    <xf numFmtId="0" fontId="13" fillId="2" borderId="0" xfId="0" applyNumberFormat="1" applyFont="1" applyFill="1" applyBorder="1" applyAlignment="1">
      <alignment horizontal="center"/>
    </xf>
    <xf numFmtId="0" fontId="13" fillId="2" borderId="1" xfId="0" applyNumberFormat="1" applyFont="1" applyFill="1" applyBorder="1" applyAlignment="1">
      <alignment horizontal="center"/>
    </xf>
    <xf numFmtId="0" fontId="13" fillId="2" borderId="0" xfId="0" applyFont="1" applyFill="1" applyBorder="1" applyAlignment="1">
      <alignment horizontal="center" wrapText="1"/>
    </xf>
    <xf numFmtId="0" fontId="13" fillId="2" borderId="3" xfId="0" applyFont="1" applyFill="1" applyBorder="1" applyAlignment="1">
      <alignment horizontal="center"/>
    </xf>
    <xf numFmtId="0" fontId="13" fillId="2" borderId="4" xfId="0" applyFont="1" applyFill="1" applyBorder="1" applyAlignment="1">
      <alignment horizontal="center"/>
    </xf>
    <xf numFmtId="164" fontId="13" fillId="2" borderId="3" xfId="3" applyFont="1" applyFill="1" applyBorder="1" applyAlignment="1">
      <alignment horizontal="center" wrapText="1"/>
    </xf>
    <xf numFmtId="164" fontId="13" fillId="2" borderId="0" xfId="3" applyFont="1" applyFill="1" applyBorder="1" applyAlignment="1">
      <alignment horizontal="center" wrapText="1"/>
    </xf>
    <xf numFmtId="164" fontId="13" fillId="2" borderId="0" xfId="3" applyFont="1" applyFill="1" applyBorder="1" applyAlignment="1">
      <alignment horizontal="right" wrapText="1"/>
    </xf>
    <xf numFmtId="0" fontId="13" fillId="2" borderId="0" xfId="0" applyFont="1" applyFill="1" applyBorder="1" applyAlignment="1">
      <alignment wrapText="1"/>
    </xf>
    <xf numFmtId="0" fontId="13" fillId="2" borderId="3" xfId="0" applyFont="1" applyFill="1" applyBorder="1" applyAlignment="1">
      <alignment horizontal="right" wrapText="1"/>
    </xf>
    <xf numFmtId="3" fontId="13" fillId="2" borderId="0" xfId="19" applyNumberFormat="1" applyFont="1" applyFill="1" applyAlignment="1">
      <alignment horizontal="center"/>
    </xf>
    <xf numFmtId="0" fontId="13" fillId="2" borderId="0" xfId="19" applyFont="1" applyFill="1" applyAlignment="1">
      <alignment horizontal="center"/>
    </xf>
    <xf numFmtId="3" fontId="13" fillId="2" borderId="0" xfId="0" applyNumberFormat="1" applyFont="1" applyFill="1" applyAlignment="1">
      <alignment horizontal="center"/>
    </xf>
    <xf numFmtId="0" fontId="0" fillId="0" borderId="5" xfId="0" applyBorder="1" applyAlignment="1">
      <alignment horizontal="center" wrapText="1"/>
    </xf>
    <xf numFmtId="0" fontId="13" fillId="2" borderId="0" xfId="0" applyFont="1" applyFill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13" fillId="2" borderId="6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" wrapText="1"/>
    </xf>
    <xf numFmtId="0" fontId="13" fillId="2" borderId="1" xfId="0" applyFont="1" applyFill="1" applyBorder="1" applyAlignment="1"/>
    <xf numFmtId="0" fontId="0" fillId="0" borderId="0" xfId="0" applyAlignment="1">
      <alignment horizontal="center"/>
    </xf>
    <xf numFmtId="0" fontId="13" fillId="2" borderId="1" xfId="0" applyFont="1" applyFill="1" applyBorder="1" applyAlignment="1">
      <alignment wrapText="1"/>
    </xf>
    <xf numFmtId="0" fontId="13" fillId="2" borderId="2" xfId="0" applyFont="1" applyFill="1" applyBorder="1" applyAlignment="1">
      <alignment horizontal="center" wrapText="1"/>
    </xf>
    <xf numFmtId="0" fontId="13" fillId="2" borderId="1" xfId="0" applyFont="1" applyFill="1" applyBorder="1" applyAlignment="1">
      <alignment horizontal="center" wrapText="1"/>
    </xf>
    <xf numFmtId="0" fontId="0" fillId="0" borderId="0" xfId="0" applyAlignment="1"/>
    <xf numFmtId="0" fontId="13" fillId="2" borderId="0" xfId="0" applyFont="1" applyFill="1" applyBorder="1" applyAlignment="1"/>
    <xf numFmtId="0" fontId="18" fillId="0" borderId="0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9" fillId="0" borderId="0" xfId="0" quotePrefix="1" applyFont="1" applyFill="1" applyBorder="1" applyAlignment="1">
      <alignment horizontal="right"/>
    </xf>
    <xf numFmtId="0" fontId="1" fillId="0" borderId="0" xfId="0" applyFont="1" applyAlignment="1">
      <alignment horizontal="right"/>
    </xf>
    <xf numFmtId="0" fontId="9" fillId="3" borderId="0" xfId="0" applyFont="1" applyFill="1" applyAlignment="1"/>
    <xf numFmtId="0" fontId="13" fillId="2" borderId="0" xfId="0" applyFont="1" applyFill="1" applyAlignment="1">
      <alignment horizontal="right"/>
    </xf>
    <xf numFmtId="0" fontId="9" fillId="3" borderId="0" xfId="0" applyFont="1" applyFill="1" applyAlignment="1">
      <alignment horizontal="right"/>
    </xf>
    <xf numFmtId="0" fontId="9" fillId="0" borderId="0" xfId="0" applyFont="1" applyFill="1" applyAlignment="1">
      <alignment horizontal="right"/>
    </xf>
    <xf numFmtId="0" fontId="9" fillId="3" borderId="0" xfId="0" quotePrefix="1" applyFont="1" applyFill="1" applyAlignment="1">
      <alignment horizontal="right"/>
    </xf>
    <xf numFmtId="0" fontId="9" fillId="0" borderId="0" xfId="0" quotePrefix="1" applyFont="1" applyFill="1" applyAlignment="1">
      <alignment horizontal="right"/>
    </xf>
    <xf numFmtId="0" fontId="13" fillId="2" borderId="1" xfId="0" applyFont="1" applyFill="1" applyBorder="1" applyAlignment="1">
      <alignment horizontal="right"/>
    </xf>
  </cellXfs>
  <cellStyles count="20">
    <cellStyle name="Comma [0]_Apoyo_PDI" xfId="11"/>
    <cellStyle name="Comma_Apoyo_PDI" xfId="12"/>
    <cellStyle name="Currency [0]_Apoyo_PDI" xfId="13"/>
    <cellStyle name="Currency_Apoyo_PDI" xfId="14"/>
    <cellStyle name="Followed Hyperlink_Apoyo_PDI" xfId="15"/>
    <cellStyle name="Heading" xfId="1"/>
    <cellStyle name="Heading1" xfId="2"/>
    <cellStyle name="Hyperlink_Apoyo_PDI" xfId="16"/>
    <cellStyle name="Moneda [0]" xfId="3" builtinId="7"/>
    <cellStyle name="Moneda [0]_Hoja1" xfId="18"/>
    <cellStyle name="Normal" xfId="0" builtinId="0"/>
    <cellStyle name="Normal 2" xfId="4"/>
    <cellStyle name="Normal 3" xfId="5"/>
    <cellStyle name="Normal_2.4" xfId="19"/>
    <cellStyle name="Normal_Hoja1" xfId="6"/>
    <cellStyle name="Normal_Hoja1_2.2" xfId="17"/>
    <cellStyle name="Normal_Hoja2" xfId="7"/>
    <cellStyle name="Porcentaje" xfId="8" builtinId="5"/>
    <cellStyle name="Result" xfId="9"/>
    <cellStyle name="Result2" xf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CC3300"/>
      <rgbColor rgb="00FFE6E6"/>
      <rgbColor rgb="00000080"/>
      <rgbColor rgb="00808000"/>
      <rgbColor rgb="00800080"/>
      <rgbColor rgb="00008080"/>
      <rgbColor rgb="00C0C0C0"/>
      <rgbColor rgb="00808080"/>
      <rgbColor rgb="00CC3300"/>
      <rgbColor rgb="00FF3D01"/>
      <rgbColor rgb="00FF9C7D"/>
      <rgbColor rgb="00FFE6E6"/>
      <rgbColor rgb="00FFFFFF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21</xdr:row>
      <xdr:rowOff>142875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61925"/>
          <a:ext cx="504825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1</xdr:col>
      <xdr:colOff>5040630</xdr:colOff>
      <xdr:row>22</xdr:row>
      <xdr:rowOff>26670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69545"/>
          <a:ext cx="5010150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2</xdr:col>
      <xdr:colOff>1905</xdr:colOff>
      <xdr:row>22</xdr:row>
      <xdr:rowOff>20955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92405"/>
          <a:ext cx="501967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20955</xdr:colOff>
      <xdr:row>22</xdr:row>
      <xdr:rowOff>3810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292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2</xdr:col>
      <xdr:colOff>1905</xdr:colOff>
      <xdr:row>21</xdr:row>
      <xdr:rowOff>160020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69545"/>
          <a:ext cx="501967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5046345</xdr:colOff>
      <xdr:row>22</xdr:row>
      <xdr:rowOff>7620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169545"/>
          <a:ext cx="5038725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32385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1967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2</xdr:col>
      <xdr:colOff>1905</xdr:colOff>
      <xdr:row>22</xdr:row>
      <xdr:rowOff>30480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92405"/>
          <a:ext cx="5019675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5046345</xdr:colOff>
      <xdr:row>21</xdr:row>
      <xdr:rowOff>160020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169545"/>
          <a:ext cx="503872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22860</xdr:rowOff>
    </xdr:from>
    <xdr:to>
      <xdr:col>2</xdr:col>
      <xdr:colOff>0</xdr:colOff>
      <xdr:row>22</xdr:row>
      <xdr:rowOff>32385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84785"/>
          <a:ext cx="50482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3810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1015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121920</xdr:rowOff>
    </xdr:from>
    <xdr:to>
      <xdr:col>2</xdr:col>
      <xdr:colOff>0</xdr:colOff>
      <xdr:row>21</xdr:row>
      <xdr:rowOff>160020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283845"/>
          <a:ext cx="504825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22860</xdr:rowOff>
    </xdr:from>
    <xdr:to>
      <xdr:col>2</xdr:col>
      <xdr:colOff>0</xdr:colOff>
      <xdr:row>22</xdr:row>
      <xdr:rowOff>32385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184785"/>
          <a:ext cx="49720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22860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10150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2</xdr:col>
      <xdr:colOff>1905</xdr:colOff>
      <xdr:row>22</xdr:row>
      <xdr:rowOff>26670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69545"/>
          <a:ext cx="5019675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2</xdr:row>
      <xdr:rowOff>22860</xdr:rowOff>
    </xdr:from>
    <xdr:to>
      <xdr:col>7</xdr:col>
      <xdr:colOff>0</xdr:colOff>
      <xdr:row>23</xdr:row>
      <xdr:rowOff>3810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346710"/>
          <a:ext cx="50292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1</xdr:col>
      <xdr:colOff>5040630</xdr:colOff>
      <xdr:row>21</xdr:row>
      <xdr:rowOff>160020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69545"/>
          <a:ext cx="501015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2</xdr:col>
      <xdr:colOff>26670</xdr:colOff>
      <xdr:row>22</xdr:row>
      <xdr:rowOff>7620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169545"/>
          <a:ext cx="5057775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38100</xdr:rowOff>
    </xdr:from>
    <xdr:to>
      <xdr:col>2</xdr:col>
      <xdr:colOff>1905</xdr:colOff>
      <xdr:row>22</xdr:row>
      <xdr:rowOff>57150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200025"/>
          <a:ext cx="5019675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1</xdr:row>
      <xdr:rowOff>30480</xdr:rowOff>
    </xdr:from>
    <xdr:to>
      <xdr:col>2</xdr:col>
      <xdr:colOff>220980</xdr:colOff>
      <xdr:row>22</xdr:row>
      <xdr:rowOff>1905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" y="192405"/>
          <a:ext cx="55626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1</xdr:rowOff>
    </xdr:from>
    <xdr:to>
      <xdr:col>3</xdr:col>
      <xdr:colOff>619125</xdr:colOff>
      <xdr:row>22</xdr:row>
      <xdr:rowOff>152401</xdr:rowOff>
    </xdr:to>
    <xdr:pic>
      <xdr:nvPicPr>
        <xdr:cNvPr id="419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"/>
          <a:ext cx="6391275" cy="3714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45720</xdr:rowOff>
    </xdr:from>
    <xdr:to>
      <xdr:col>7</xdr:col>
      <xdr:colOff>76200</xdr:colOff>
      <xdr:row>43</xdr:row>
      <xdr:rowOff>91440</xdr:rowOff>
    </xdr:to>
    <xdr:sp macro="" textlink="">
      <xdr:nvSpPr>
        <xdr:cNvPr id="114343" name="Text Box 1"/>
        <xdr:cNvSpPr txBox="1">
          <a:spLocks noChangeArrowheads="1"/>
        </xdr:cNvSpPr>
      </xdr:nvSpPr>
      <xdr:spPr bwMode="auto">
        <a:xfrm>
          <a:off x="10058400" y="715518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2</xdr:col>
      <xdr:colOff>0</xdr:colOff>
      <xdr:row>24</xdr:row>
      <xdr:rowOff>28575</xdr:rowOff>
    </xdr:to>
    <xdr:pic>
      <xdr:nvPicPr>
        <xdr:cNvPr id="450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323850"/>
          <a:ext cx="5048250" cy="3590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3" t="s">
        <v>573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F26"/>
  <sheetViews>
    <sheetView zoomScaleNormal="100" workbookViewId="0"/>
  </sheetViews>
  <sheetFormatPr baseColWidth="10" defaultRowHeight="12.75"/>
  <cols>
    <col min="1" max="1" width="18.85546875" bestFit="1" customWidth="1"/>
    <col min="2" max="5" width="11.28515625" customWidth="1"/>
    <col min="6" max="6" width="12.140625" customWidth="1"/>
  </cols>
  <sheetData>
    <row r="1" spans="1:6" ht="15.75" customHeight="1">
      <c r="A1" s="24" t="s">
        <v>722</v>
      </c>
      <c r="B1" s="22"/>
      <c r="C1" s="22"/>
      <c r="D1" s="22"/>
      <c r="E1" s="22"/>
      <c r="F1" s="22"/>
    </row>
    <row r="2" spans="1:6">
      <c r="A2" s="22"/>
      <c r="B2" s="22"/>
      <c r="C2" s="22"/>
      <c r="D2" s="22"/>
      <c r="E2" s="22"/>
      <c r="F2" s="22"/>
    </row>
    <row r="3" spans="1:6" ht="15" customHeight="1">
      <c r="A3" s="29"/>
      <c r="B3" s="29"/>
      <c r="C3" s="367" t="s">
        <v>332</v>
      </c>
      <c r="D3" s="367"/>
      <c r="E3" s="365" t="s">
        <v>339</v>
      </c>
      <c r="F3" s="366"/>
    </row>
    <row r="4" spans="1:6" ht="15" customHeight="1">
      <c r="A4" s="30"/>
      <c r="B4" s="31" t="s">
        <v>259</v>
      </c>
      <c r="C4" s="31" t="s">
        <v>288</v>
      </c>
      <c r="D4" s="31" t="s">
        <v>333</v>
      </c>
      <c r="E4" s="204" t="s">
        <v>334</v>
      </c>
      <c r="F4" s="61" t="s">
        <v>335</v>
      </c>
    </row>
    <row r="5" spans="1:6" ht="15" customHeight="1">
      <c r="A5" s="299" t="s">
        <v>153</v>
      </c>
      <c r="B5" s="252">
        <f>SUM(B6:B24)</f>
        <v>27390</v>
      </c>
      <c r="C5" s="252">
        <f t="shared" ref="C5:D5" si="0">SUM(C6:C24)</f>
        <v>14006</v>
      </c>
      <c r="D5" s="252">
        <f t="shared" si="0"/>
        <v>13384</v>
      </c>
      <c r="E5" s="252">
        <f>SUM(E6:E24)</f>
        <v>9132</v>
      </c>
      <c r="F5" s="252">
        <f>SUM(F6:F24)</f>
        <v>18258</v>
      </c>
    </row>
    <row r="6" spans="1:6" ht="15" customHeight="1">
      <c r="A6" s="131" t="s">
        <v>371</v>
      </c>
      <c r="B6" s="35">
        <f>C6+D6</f>
        <v>641</v>
      </c>
      <c r="C6" s="35">
        <v>338</v>
      </c>
      <c r="D6" s="35">
        <v>303</v>
      </c>
      <c r="E6" s="35">
        <v>133</v>
      </c>
      <c r="F6" s="35">
        <v>508</v>
      </c>
    </row>
    <row r="7" spans="1:6" ht="15" customHeight="1">
      <c r="A7" s="130" t="s">
        <v>574</v>
      </c>
      <c r="B7" s="38">
        <f t="shared" ref="B7:B24" si="1">C7+D7</f>
        <v>1820</v>
      </c>
      <c r="C7" s="38">
        <v>941</v>
      </c>
      <c r="D7" s="38">
        <v>879</v>
      </c>
      <c r="E7" s="38">
        <v>305</v>
      </c>
      <c r="F7" s="38">
        <v>1515</v>
      </c>
    </row>
    <row r="8" spans="1:6" ht="15" customHeight="1">
      <c r="A8" s="131" t="s">
        <v>372</v>
      </c>
      <c r="B8" s="35">
        <f t="shared" si="1"/>
        <v>2349</v>
      </c>
      <c r="C8" s="35">
        <v>1249</v>
      </c>
      <c r="D8" s="35">
        <v>1100</v>
      </c>
      <c r="E8" s="35">
        <v>418</v>
      </c>
      <c r="F8" s="35">
        <v>1931</v>
      </c>
    </row>
    <row r="9" spans="1:6" ht="15" customHeight="1">
      <c r="A9" s="130" t="s">
        <v>373</v>
      </c>
      <c r="B9" s="38">
        <f t="shared" si="1"/>
        <v>1660</v>
      </c>
      <c r="C9" s="38">
        <v>817</v>
      </c>
      <c r="D9" s="38">
        <v>843</v>
      </c>
      <c r="E9" s="38">
        <v>652</v>
      </c>
      <c r="F9" s="38">
        <v>1008</v>
      </c>
    </row>
    <row r="10" spans="1:6" ht="15" customHeight="1">
      <c r="A10" s="131" t="s">
        <v>575</v>
      </c>
      <c r="B10" s="35">
        <f t="shared" si="1"/>
        <v>2104</v>
      </c>
      <c r="C10" s="35">
        <v>1092</v>
      </c>
      <c r="D10" s="35">
        <v>1012</v>
      </c>
      <c r="E10" s="35">
        <v>429</v>
      </c>
      <c r="F10" s="35">
        <v>1675</v>
      </c>
    </row>
    <row r="11" spans="1:6" ht="15" customHeight="1">
      <c r="A11" s="130" t="s">
        <v>583</v>
      </c>
      <c r="B11" s="38">
        <f t="shared" si="1"/>
        <v>1339</v>
      </c>
      <c r="C11" s="38">
        <v>621</v>
      </c>
      <c r="D11" s="38">
        <v>718</v>
      </c>
      <c r="E11" s="38">
        <v>262</v>
      </c>
      <c r="F11" s="38">
        <v>1077</v>
      </c>
    </row>
    <row r="12" spans="1:6" ht="15" customHeight="1">
      <c r="A12" s="131" t="s">
        <v>584</v>
      </c>
      <c r="B12" s="35">
        <f t="shared" si="1"/>
        <v>1763</v>
      </c>
      <c r="C12" s="35">
        <v>900</v>
      </c>
      <c r="D12" s="35">
        <v>863</v>
      </c>
      <c r="E12" s="35">
        <v>609</v>
      </c>
      <c r="F12" s="35">
        <v>1154</v>
      </c>
    </row>
    <row r="13" spans="1:6" ht="15" customHeight="1">
      <c r="A13" s="130" t="s">
        <v>374</v>
      </c>
      <c r="B13" s="38">
        <f t="shared" si="1"/>
        <v>1643</v>
      </c>
      <c r="C13" s="38">
        <v>847</v>
      </c>
      <c r="D13" s="38">
        <v>796</v>
      </c>
      <c r="E13" s="38">
        <v>750</v>
      </c>
      <c r="F13" s="38">
        <v>893</v>
      </c>
    </row>
    <row r="14" spans="1:6" ht="15" customHeight="1">
      <c r="A14" s="131" t="s">
        <v>375</v>
      </c>
      <c r="B14" s="35">
        <f t="shared" si="1"/>
        <v>1414</v>
      </c>
      <c r="C14" s="35">
        <v>728</v>
      </c>
      <c r="D14" s="35">
        <v>686</v>
      </c>
      <c r="E14" s="34">
        <v>575</v>
      </c>
      <c r="F14" s="35">
        <v>839</v>
      </c>
    </row>
    <row r="15" spans="1:6" ht="15" customHeight="1">
      <c r="A15" s="130" t="s">
        <v>376</v>
      </c>
      <c r="B15" s="38">
        <f t="shared" si="1"/>
        <v>2010</v>
      </c>
      <c r="C15" s="38">
        <v>1048</v>
      </c>
      <c r="D15" s="38">
        <v>962</v>
      </c>
      <c r="E15" s="37">
        <v>714</v>
      </c>
      <c r="F15" s="38">
        <v>1296</v>
      </c>
    </row>
    <row r="16" spans="1:6" ht="15" customHeight="1">
      <c r="A16" s="131" t="s">
        <v>377</v>
      </c>
      <c r="B16" s="35">
        <f t="shared" si="1"/>
        <v>1660</v>
      </c>
      <c r="C16" s="35">
        <v>856</v>
      </c>
      <c r="D16" s="35">
        <v>804</v>
      </c>
      <c r="E16" s="34">
        <v>690</v>
      </c>
      <c r="F16" s="35">
        <v>970</v>
      </c>
    </row>
    <row r="17" spans="1:6" ht="15" customHeight="1">
      <c r="A17" s="130" t="s">
        <v>378</v>
      </c>
      <c r="B17" s="38">
        <f t="shared" si="1"/>
        <v>2463</v>
      </c>
      <c r="C17" s="38">
        <v>1273</v>
      </c>
      <c r="D17" s="38">
        <v>1190</v>
      </c>
      <c r="E17" s="37">
        <v>823</v>
      </c>
      <c r="F17" s="38">
        <v>1640</v>
      </c>
    </row>
    <row r="18" spans="1:6" ht="15" customHeight="1">
      <c r="A18" s="131" t="s">
        <v>379</v>
      </c>
      <c r="B18" s="35">
        <f t="shared" si="1"/>
        <v>1120</v>
      </c>
      <c r="C18" s="35">
        <v>550</v>
      </c>
      <c r="D18" s="35">
        <v>570</v>
      </c>
      <c r="E18" s="34">
        <v>637</v>
      </c>
      <c r="F18" s="35">
        <v>483</v>
      </c>
    </row>
    <row r="19" spans="1:6" ht="15" customHeight="1">
      <c r="A19" s="130" t="s">
        <v>421</v>
      </c>
      <c r="B19" s="38">
        <f t="shared" si="1"/>
        <v>992</v>
      </c>
      <c r="C19" s="38">
        <v>498</v>
      </c>
      <c r="D19" s="38">
        <v>494</v>
      </c>
      <c r="E19" s="37">
        <v>301</v>
      </c>
      <c r="F19" s="38">
        <v>691</v>
      </c>
    </row>
    <row r="20" spans="1:6" ht="15" customHeight="1">
      <c r="A20" s="131" t="s">
        <v>422</v>
      </c>
      <c r="B20" s="35">
        <f t="shared" si="1"/>
        <v>1569</v>
      </c>
      <c r="C20" s="35">
        <v>810</v>
      </c>
      <c r="D20" s="35">
        <v>759</v>
      </c>
      <c r="E20" s="34">
        <v>471</v>
      </c>
      <c r="F20" s="35">
        <v>1098</v>
      </c>
    </row>
    <row r="21" spans="1:6" ht="15" customHeight="1">
      <c r="A21" s="130" t="s">
        <v>423</v>
      </c>
      <c r="B21" s="38">
        <f t="shared" si="1"/>
        <v>1545</v>
      </c>
      <c r="C21" s="38">
        <v>797</v>
      </c>
      <c r="D21" s="38">
        <v>748</v>
      </c>
      <c r="E21" s="37">
        <v>508</v>
      </c>
      <c r="F21" s="38">
        <v>1037</v>
      </c>
    </row>
    <row r="22" spans="1:6" ht="15" customHeight="1">
      <c r="A22" s="131" t="s">
        <v>424</v>
      </c>
      <c r="B22" s="35">
        <f t="shared" si="1"/>
        <v>169</v>
      </c>
      <c r="C22" s="35">
        <v>77</v>
      </c>
      <c r="D22" s="35">
        <v>92</v>
      </c>
      <c r="E22" s="34">
        <v>169</v>
      </c>
      <c r="F22" s="35">
        <v>0</v>
      </c>
    </row>
    <row r="23" spans="1:6" ht="15" customHeight="1">
      <c r="A23" s="130" t="s">
        <v>425</v>
      </c>
      <c r="B23" s="38">
        <f t="shared" si="1"/>
        <v>388</v>
      </c>
      <c r="C23" s="38">
        <v>206</v>
      </c>
      <c r="D23" s="38">
        <v>182</v>
      </c>
      <c r="E23" s="37">
        <v>92</v>
      </c>
      <c r="F23" s="38">
        <v>296</v>
      </c>
    </row>
    <row r="24" spans="1:6" ht="15" customHeight="1">
      <c r="A24" s="131" t="s">
        <v>426</v>
      </c>
      <c r="B24" s="35">
        <f t="shared" si="1"/>
        <v>741</v>
      </c>
      <c r="C24" s="35">
        <v>358</v>
      </c>
      <c r="D24" s="35">
        <v>383</v>
      </c>
      <c r="E24" s="34">
        <v>594</v>
      </c>
      <c r="F24" s="35">
        <v>147</v>
      </c>
    </row>
    <row r="25" spans="1:6">
      <c r="A25" s="39" t="s">
        <v>23</v>
      </c>
    </row>
    <row r="26" spans="1:6">
      <c r="A26" s="39" t="s">
        <v>651</v>
      </c>
    </row>
  </sheetData>
  <mergeCells count="2">
    <mergeCell ref="E3:F3"/>
    <mergeCell ref="C3:D3"/>
  </mergeCells>
  <phoneticPr fontId="0" type="noConversion"/>
  <pageMargins left="0.39370078740157483" right="0.39370078740157483" top="0.59055118110236227" bottom="0.59055118110236227" header="0" footer="0"/>
  <pageSetup paperSize="9" scale="8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"/>
  <sheetViews>
    <sheetView workbookViewId="0"/>
  </sheetViews>
  <sheetFormatPr baseColWidth="10" defaultRowHeight="12.75"/>
  <cols>
    <col min="1" max="1" width="5.5703125" customWidth="1"/>
    <col min="2" max="2" width="75.7109375" customWidth="1"/>
    <col min="3" max="3" width="5.5703125" customWidth="1"/>
  </cols>
  <sheetData/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R29"/>
  <sheetViews>
    <sheetView zoomScaleNormal="100" workbookViewId="0"/>
  </sheetViews>
  <sheetFormatPr baseColWidth="10" defaultRowHeight="12.75"/>
  <cols>
    <col min="1" max="1" width="18.85546875" bestFit="1" customWidth="1"/>
    <col min="2" max="5" width="9" customWidth="1"/>
    <col min="6" max="6" width="9.5703125" customWidth="1"/>
    <col min="7" max="12" width="9" customWidth="1"/>
    <col min="13" max="13" width="7.140625" style="2" customWidth="1"/>
    <col min="14" max="15" width="11.5703125" style="247" customWidth="1"/>
    <col min="16" max="16" width="11.42578125" style="247" customWidth="1"/>
  </cols>
  <sheetData>
    <row r="1" spans="1:18" ht="15.75" customHeight="1">
      <c r="A1" s="24" t="s">
        <v>723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</row>
    <row r="2" spans="1:18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8" ht="18" customHeight="1">
      <c r="A3" s="29"/>
      <c r="B3" s="176"/>
      <c r="C3" s="366" t="s">
        <v>332</v>
      </c>
      <c r="D3" s="368"/>
      <c r="E3" s="366" t="s">
        <v>339</v>
      </c>
      <c r="F3" s="368"/>
      <c r="G3" s="367" t="s">
        <v>342</v>
      </c>
      <c r="H3" s="367"/>
      <c r="I3" s="367"/>
      <c r="J3" s="367"/>
      <c r="K3" s="367"/>
      <c r="L3" s="367"/>
      <c r="Q3" s="235"/>
      <c r="R3" s="235"/>
    </row>
    <row r="4" spans="1:18" ht="38.25">
      <c r="A4" s="30"/>
      <c r="B4" s="177" t="s">
        <v>259</v>
      </c>
      <c r="C4" s="61" t="s">
        <v>288</v>
      </c>
      <c r="D4" s="177" t="s">
        <v>333</v>
      </c>
      <c r="E4" s="74" t="s">
        <v>334</v>
      </c>
      <c r="F4" s="177" t="s">
        <v>335</v>
      </c>
      <c r="G4" s="31" t="s">
        <v>427</v>
      </c>
      <c r="H4" s="40" t="s">
        <v>347</v>
      </c>
      <c r="I4" s="32" t="s">
        <v>248</v>
      </c>
      <c r="J4" s="32" t="s">
        <v>348</v>
      </c>
      <c r="K4" s="32" t="s">
        <v>340</v>
      </c>
      <c r="L4" s="31" t="s">
        <v>341</v>
      </c>
      <c r="Q4" s="235"/>
      <c r="R4" s="235"/>
    </row>
    <row r="5" spans="1:18" ht="15" customHeight="1">
      <c r="A5" s="299" t="s">
        <v>153</v>
      </c>
      <c r="B5" s="252">
        <f>C5+D5</f>
        <v>2035</v>
      </c>
      <c r="C5" s="252">
        <f t="shared" ref="C5:L5" si="0">SUM(C6:C24)</f>
        <v>1085</v>
      </c>
      <c r="D5" s="252">
        <f t="shared" si="0"/>
        <v>950</v>
      </c>
      <c r="E5" s="252">
        <f t="shared" si="0"/>
        <v>1377</v>
      </c>
      <c r="F5" s="252">
        <f t="shared" si="0"/>
        <v>658</v>
      </c>
      <c r="G5" s="252">
        <f t="shared" si="0"/>
        <v>625</v>
      </c>
      <c r="H5" s="252">
        <f t="shared" si="0"/>
        <v>417</v>
      </c>
      <c r="I5" s="252">
        <f t="shared" si="0"/>
        <v>93</v>
      </c>
      <c r="J5" s="252">
        <f t="shared" si="0"/>
        <v>464</v>
      </c>
      <c r="K5" s="252">
        <f t="shared" si="0"/>
        <v>430</v>
      </c>
      <c r="L5" s="252">
        <f t="shared" si="0"/>
        <v>6</v>
      </c>
      <c r="Q5" s="235"/>
      <c r="R5" s="235"/>
    </row>
    <row r="6" spans="1:18" ht="15" customHeight="1">
      <c r="A6" s="131" t="s">
        <v>371</v>
      </c>
      <c r="B6" s="34">
        <f t="shared" ref="B6:B24" si="1">C6+D6</f>
        <v>31</v>
      </c>
      <c r="C6" s="35">
        <v>13</v>
      </c>
      <c r="D6" s="34">
        <v>18</v>
      </c>
      <c r="E6" s="34">
        <v>11</v>
      </c>
      <c r="F6" s="33">
        <v>20</v>
      </c>
      <c r="G6" s="35">
        <v>16</v>
      </c>
      <c r="H6" s="35">
        <v>1</v>
      </c>
      <c r="I6" s="35">
        <v>3</v>
      </c>
      <c r="J6" s="35">
        <v>6</v>
      </c>
      <c r="K6" s="35">
        <v>5</v>
      </c>
      <c r="L6" s="35">
        <v>0</v>
      </c>
      <c r="Q6" s="235"/>
      <c r="R6" s="235"/>
    </row>
    <row r="7" spans="1:18" ht="15" customHeight="1">
      <c r="A7" s="130" t="s">
        <v>574</v>
      </c>
      <c r="B7" s="37">
        <f t="shared" si="1"/>
        <v>67</v>
      </c>
      <c r="C7" s="38">
        <v>36</v>
      </c>
      <c r="D7" s="37">
        <v>31</v>
      </c>
      <c r="E7" s="37">
        <v>49</v>
      </c>
      <c r="F7" s="36">
        <v>18</v>
      </c>
      <c r="G7" s="38">
        <v>30</v>
      </c>
      <c r="H7" s="38">
        <v>7</v>
      </c>
      <c r="I7" s="38">
        <v>4</v>
      </c>
      <c r="J7" s="38">
        <v>13</v>
      </c>
      <c r="K7" s="38">
        <v>13</v>
      </c>
      <c r="L7" s="38">
        <v>0</v>
      </c>
      <c r="Q7" s="235"/>
      <c r="R7" s="235"/>
    </row>
    <row r="8" spans="1:18" ht="15" customHeight="1">
      <c r="A8" s="131" t="s">
        <v>372</v>
      </c>
      <c r="B8" s="34">
        <f t="shared" si="1"/>
        <v>105</v>
      </c>
      <c r="C8" s="35">
        <v>62</v>
      </c>
      <c r="D8" s="34">
        <v>43</v>
      </c>
      <c r="E8" s="34">
        <v>58</v>
      </c>
      <c r="F8" s="33">
        <v>47</v>
      </c>
      <c r="G8" s="35">
        <v>28</v>
      </c>
      <c r="H8" s="35">
        <v>14</v>
      </c>
      <c r="I8" s="35">
        <v>7</v>
      </c>
      <c r="J8" s="35">
        <v>26</v>
      </c>
      <c r="K8" s="35">
        <v>30</v>
      </c>
      <c r="L8" s="35">
        <v>0</v>
      </c>
      <c r="Q8" s="235"/>
      <c r="R8" s="235"/>
    </row>
    <row r="9" spans="1:18" ht="15" customHeight="1">
      <c r="A9" s="130" t="s">
        <v>373</v>
      </c>
      <c r="B9" s="37">
        <f t="shared" si="1"/>
        <v>98</v>
      </c>
      <c r="C9" s="38">
        <v>41</v>
      </c>
      <c r="D9" s="37">
        <v>57</v>
      </c>
      <c r="E9" s="37">
        <v>56</v>
      </c>
      <c r="F9" s="36">
        <v>42</v>
      </c>
      <c r="G9" s="38">
        <v>32</v>
      </c>
      <c r="H9" s="38">
        <v>16</v>
      </c>
      <c r="I9" s="38">
        <v>4</v>
      </c>
      <c r="J9" s="38">
        <v>30</v>
      </c>
      <c r="K9" s="38">
        <v>16</v>
      </c>
      <c r="L9" s="38">
        <v>0</v>
      </c>
      <c r="Q9" s="235"/>
      <c r="R9" s="235"/>
    </row>
    <row r="10" spans="1:18" ht="15" customHeight="1">
      <c r="A10" s="131" t="s">
        <v>575</v>
      </c>
      <c r="B10" s="34">
        <f t="shared" si="1"/>
        <v>184</v>
      </c>
      <c r="C10" s="35">
        <v>100</v>
      </c>
      <c r="D10" s="34">
        <v>84</v>
      </c>
      <c r="E10" s="34">
        <v>88</v>
      </c>
      <c r="F10" s="33">
        <v>96</v>
      </c>
      <c r="G10" s="35">
        <v>68</v>
      </c>
      <c r="H10" s="35">
        <v>35</v>
      </c>
      <c r="I10" s="35">
        <v>8</v>
      </c>
      <c r="J10" s="35">
        <v>39</v>
      </c>
      <c r="K10" s="35">
        <v>34</v>
      </c>
      <c r="L10" s="35">
        <v>0</v>
      </c>
      <c r="Q10" s="235"/>
      <c r="R10" s="235"/>
    </row>
    <row r="11" spans="1:18" ht="15" customHeight="1">
      <c r="A11" s="130" t="s">
        <v>583</v>
      </c>
      <c r="B11" s="37">
        <f t="shared" si="1"/>
        <v>41</v>
      </c>
      <c r="C11" s="38">
        <v>23</v>
      </c>
      <c r="D11" s="37">
        <v>18</v>
      </c>
      <c r="E11" s="37">
        <v>33</v>
      </c>
      <c r="F11" s="36">
        <v>8</v>
      </c>
      <c r="G11" s="38">
        <v>20</v>
      </c>
      <c r="H11" s="38">
        <v>6</v>
      </c>
      <c r="I11" s="38">
        <v>1</v>
      </c>
      <c r="J11" s="38">
        <v>3</v>
      </c>
      <c r="K11" s="38">
        <v>11</v>
      </c>
      <c r="L11" s="38">
        <v>0</v>
      </c>
      <c r="Q11" s="235"/>
      <c r="R11" s="235"/>
    </row>
    <row r="12" spans="1:18" ht="15" customHeight="1">
      <c r="A12" s="131" t="s">
        <v>584</v>
      </c>
      <c r="B12" s="34">
        <f t="shared" si="1"/>
        <v>172</v>
      </c>
      <c r="C12" s="35">
        <v>95</v>
      </c>
      <c r="D12" s="34">
        <v>77</v>
      </c>
      <c r="E12" s="34">
        <v>113</v>
      </c>
      <c r="F12" s="33">
        <v>59</v>
      </c>
      <c r="G12" s="35">
        <v>37</v>
      </c>
      <c r="H12" s="35">
        <v>38</v>
      </c>
      <c r="I12" s="35">
        <v>13</v>
      </c>
      <c r="J12" s="35">
        <v>43</v>
      </c>
      <c r="K12" s="35">
        <v>36</v>
      </c>
      <c r="L12" s="35">
        <v>5</v>
      </c>
      <c r="Q12" s="235"/>
      <c r="R12" s="235"/>
    </row>
    <row r="13" spans="1:18" ht="15" customHeight="1">
      <c r="A13" s="130" t="s">
        <v>374</v>
      </c>
      <c r="B13" s="37">
        <f t="shared" si="1"/>
        <v>88</v>
      </c>
      <c r="C13" s="38">
        <v>41</v>
      </c>
      <c r="D13" s="37">
        <v>47</v>
      </c>
      <c r="E13" s="37">
        <v>82</v>
      </c>
      <c r="F13" s="36">
        <v>6</v>
      </c>
      <c r="G13" s="38">
        <v>33</v>
      </c>
      <c r="H13" s="38">
        <v>14</v>
      </c>
      <c r="I13" s="38">
        <v>2</v>
      </c>
      <c r="J13" s="38">
        <v>20</v>
      </c>
      <c r="K13" s="38">
        <v>19</v>
      </c>
      <c r="L13" s="38">
        <v>0</v>
      </c>
      <c r="Q13" s="235"/>
      <c r="R13" s="235"/>
    </row>
    <row r="14" spans="1:18" ht="15" customHeight="1">
      <c r="A14" s="131" t="s">
        <v>375</v>
      </c>
      <c r="B14" s="34">
        <f t="shared" si="1"/>
        <v>135</v>
      </c>
      <c r="C14" s="34">
        <v>71</v>
      </c>
      <c r="D14" s="34">
        <v>64</v>
      </c>
      <c r="E14" s="34">
        <v>80</v>
      </c>
      <c r="F14" s="33">
        <v>55</v>
      </c>
      <c r="G14" s="35">
        <v>27</v>
      </c>
      <c r="H14" s="35">
        <v>27</v>
      </c>
      <c r="I14" s="35">
        <v>3</v>
      </c>
      <c r="J14" s="35">
        <v>40</v>
      </c>
      <c r="K14" s="35">
        <v>38</v>
      </c>
      <c r="L14" s="35">
        <v>0</v>
      </c>
      <c r="Q14" s="235"/>
      <c r="R14" s="235"/>
    </row>
    <row r="15" spans="1:18" ht="15" customHeight="1">
      <c r="A15" s="130" t="s">
        <v>376</v>
      </c>
      <c r="B15" s="37">
        <f t="shared" si="1"/>
        <v>195</v>
      </c>
      <c r="C15" s="37">
        <v>107</v>
      </c>
      <c r="D15" s="37">
        <v>88</v>
      </c>
      <c r="E15" s="37">
        <v>127</v>
      </c>
      <c r="F15" s="36">
        <v>68</v>
      </c>
      <c r="G15" s="38">
        <v>40</v>
      </c>
      <c r="H15" s="38">
        <v>29</v>
      </c>
      <c r="I15" s="38">
        <v>12</v>
      </c>
      <c r="J15" s="38">
        <v>57</v>
      </c>
      <c r="K15" s="38">
        <v>56</v>
      </c>
      <c r="L15" s="38">
        <v>1</v>
      </c>
      <c r="Q15" s="235"/>
      <c r="R15" s="235"/>
    </row>
    <row r="16" spans="1:18" ht="15" customHeight="1">
      <c r="A16" s="131" t="s">
        <v>377</v>
      </c>
      <c r="B16" s="34">
        <f t="shared" si="1"/>
        <v>176</v>
      </c>
      <c r="C16" s="34">
        <v>89</v>
      </c>
      <c r="D16" s="34">
        <v>87</v>
      </c>
      <c r="E16" s="34">
        <v>144</v>
      </c>
      <c r="F16" s="33">
        <v>32</v>
      </c>
      <c r="G16" s="35">
        <v>96</v>
      </c>
      <c r="H16" s="35">
        <v>37</v>
      </c>
      <c r="I16" s="35">
        <v>5</v>
      </c>
      <c r="J16" s="35">
        <v>18</v>
      </c>
      <c r="K16" s="35">
        <v>20</v>
      </c>
      <c r="L16" s="35">
        <v>0</v>
      </c>
      <c r="Q16" s="235"/>
      <c r="R16" s="235"/>
    </row>
    <row r="17" spans="1:18" ht="15" customHeight="1">
      <c r="A17" s="130" t="s">
        <v>378</v>
      </c>
      <c r="B17" s="37">
        <f t="shared" si="1"/>
        <v>202</v>
      </c>
      <c r="C17" s="37">
        <v>100</v>
      </c>
      <c r="D17" s="37">
        <v>102</v>
      </c>
      <c r="E17" s="37">
        <v>138</v>
      </c>
      <c r="F17" s="36">
        <v>64</v>
      </c>
      <c r="G17" s="38">
        <v>69</v>
      </c>
      <c r="H17" s="38">
        <v>32</v>
      </c>
      <c r="I17" s="38">
        <v>4</v>
      </c>
      <c r="J17" s="38">
        <v>48</v>
      </c>
      <c r="K17" s="38">
        <v>49</v>
      </c>
      <c r="L17" s="38">
        <v>0</v>
      </c>
      <c r="Q17" s="235"/>
      <c r="R17" s="235"/>
    </row>
    <row r="18" spans="1:18" ht="15" customHeight="1">
      <c r="A18" s="131" t="s">
        <v>379</v>
      </c>
      <c r="B18" s="34">
        <f t="shared" si="1"/>
        <v>85</v>
      </c>
      <c r="C18" s="34">
        <v>48</v>
      </c>
      <c r="D18" s="34">
        <v>37</v>
      </c>
      <c r="E18" s="34">
        <v>69</v>
      </c>
      <c r="F18" s="33">
        <v>16</v>
      </c>
      <c r="G18" s="35">
        <v>15</v>
      </c>
      <c r="H18" s="35">
        <v>15</v>
      </c>
      <c r="I18" s="35">
        <v>7</v>
      </c>
      <c r="J18" s="35">
        <v>21</v>
      </c>
      <c r="K18" s="35">
        <v>27</v>
      </c>
      <c r="L18" s="35">
        <v>0</v>
      </c>
      <c r="Q18" s="235"/>
      <c r="R18" s="235"/>
    </row>
    <row r="19" spans="1:18" ht="15" customHeight="1">
      <c r="A19" s="130" t="s">
        <v>421</v>
      </c>
      <c r="B19" s="37">
        <f t="shared" si="1"/>
        <v>43</v>
      </c>
      <c r="C19" s="37">
        <v>32</v>
      </c>
      <c r="D19" s="37">
        <v>11</v>
      </c>
      <c r="E19" s="37">
        <v>36</v>
      </c>
      <c r="F19" s="36">
        <v>7</v>
      </c>
      <c r="G19" s="38">
        <v>14</v>
      </c>
      <c r="H19" s="38">
        <v>7</v>
      </c>
      <c r="I19" s="38">
        <v>4</v>
      </c>
      <c r="J19" s="38">
        <v>13</v>
      </c>
      <c r="K19" s="38">
        <v>5</v>
      </c>
      <c r="L19" s="38">
        <v>0</v>
      </c>
      <c r="Q19" s="235"/>
      <c r="R19" s="235"/>
    </row>
    <row r="20" spans="1:18" ht="15" customHeight="1">
      <c r="A20" s="131" t="s">
        <v>422</v>
      </c>
      <c r="B20" s="34">
        <f t="shared" si="1"/>
        <v>177</v>
      </c>
      <c r="C20" s="34">
        <v>93</v>
      </c>
      <c r="D20" s="34">
        <v>84</v>
      </c>
      <c r="E20" s="34">
        <v>139</v>
      </c>
      <c r="F20" s="33">
        <v>38</v>
      </c>
      <c r="G20" s="35">
        <v>25</v>
      </c>
      <c r="H20" s="35">
        <v>82</v>
      </c>
      <c r="I20" s="35">
        <v>7</v>
      </c>
      <c r="J20" s="35">
        <v>42</v>
      </c>
      <c r="K20" s="35">
        <v>21</v>
      </c>
      <c r="L20" s="35">
        <v>0</v>
      </c>
      <c r="Q20" s="235"/>
      <c r="R20" s="235"/>
    </row>
    <row r="21" spans="1:18" ht="15" customHeight="1">
      <c r="A21" s="130" t="s">
        <v>423</v>
      </c>
      <c r="B21" s="37">
        <f t="shared" si="1"/>
        <v>154</v>
      </c>
      <c r="C21" s="37">
        <v>94</v>
      </c>
      <c r="D21" s="37">
        <v>60</v>
      </c>
      <c r="E21" s="37">
        <v>88</v>
      </c>
      <c r="F21" s="36">
        <v>66</v>
      </c>
      <c r="G21" s="38">
        <v>35</v>
      </c>
      <c r="H21" s="38">
        <v>42</v>
      </c>
      <c r="I21" s="38">
        <v>5</v>
      </c>
      <c r="J21" s="38">
        <v>31</v>
      </c>
      <c r="K21" s="38">
        <v>41</v>
      </c>
      <c r="L21" s="38">
        <v>0</v>
      </c>
      <c r="Q21" s="235"/>
      <c r="R21" s="235"/>
    </row>
    <row r="22" spans="1:18" ht="15" customHeight="1">
      <c r="A22" s="131" t="s">
        <v>424</v>
      </c>
      <c r="B22" s="34">
        <f t="shared" si="1"/>
        <v>3</v>
      </c>
      <c r="C22" s="34">
        <v>1</v>
      </c>
      <c r="D22" s="34">
        <v>2</v>
      </c>
      <c r="E22" s="34">
        <v>3</v>
      </c>
      <c r="F22" s="33">
        <v>0</v>
      </c>
      <c r="G22" s="35">
        <v>2</v>
      </c>
      <c r="H22" s="35">
        <v>0</v>
      </c>
      <c r="I22" s="35">
        <v>1</v>
      </c>
      <c r="J22" s="35">
        <v>0</v>
      </c>
      <c r="K22" s="35">
        <v>0</v>
      </c>
      <c r="L22" s="35">
        <v>0</v>
      </c>
      <c r="Q22" s="235"/>
      <c r="R22" s="235"/>
    </row>
    <row r="23" spans="1:18" ht="15" customHeight="1">
      <c r="A23" s="130" t="s">
        <v>425</v>
      </c>
      <c r="B23" s="37">
        <f t="shared" si="1"/>
        <v>29</v>
      </c>
      <c r="C23" s="37">
        <v>13</v>
      </c>
      <c r="D23" s="37">
        <v>16</v>
      </c>
      <c r="E23" s="37">
        <v>13</v>
      </c>
      <c r="F23" s="36">
        <v>16</v>
      </c>
      <c r="G23" s="38">
        <v>12</v>
      </c>
      <c r="H23" s="38">
        <v>8</v>
      </c>
      <c r="I23" s="38">
        <v>2</v>
      </c>
      <c r="J23" s="38">
        <v>4</v>
      </c>
      <c r="K23" s="38">
        <v>3</v>
      </c>
      <c r="L23" s="38">
        <v>0</v>
      </c>
      <c r="Q23" s="235"/>
      <c r="R23" s="235"/>
    </row>
    <row r="24" spans="1:18" ht="15" customHeight="1">
      <c r="A24" s="131" t="s">
        <v>426</v>
      </c>
      <c r="B24" s="34">
        <f t="shared" si="1"/>
        <v>50</v>
      </c>
      <c r="C24" s="34">
        <v>26</v>
      </c>
      <c r="D24" s="34">
        <v>24</v>
      </c>
      <c r="E24" s="34">
        <v>50</v>
      </c>
      <c r="F24" s="33">
        <v>0</v>
      </c>
      <c r="G24" s="35">
        <v>26</v>
      </c>
      <c r="H24" s="35">
        <v>7</v>
      </c>
      <c r="I24" s="35">
        <v>1</v>
      </c>
      <c r="J24" s="35">
        <v>10</v>
      </c>
      <c r="K24" s="35">
        <v>6</v>
      </c>
      <c r="L24" s="35">
        <v>0</v>
      </c>
      <c r="Q24" s="235"/>
      <c r="R24" s="235"/>
    </row>
    <row r="25" spans="1:18">
      <c r="A25" s="39" t="s">
        <v>23</v>
      </c>
      <c r="Q25" s="235"/>
      <c r="R25" s="235"/>
    </row>
    <row r="26" spans="1:18">
      <c r="A26" s="39" t="s">
        <v>651</v>
      </c>
      <c r="Q26" s="235"/>
      <c r="R26" s="235"/>
    </row>
    <row r="27" spans="1:18">
      <c r="Q27" s="235"/>
      <c r="R27" s="235"/>
    </row>
    <row r="28" spans="1:18">
      <c r="Q28" s="235"/>
      <c r="R28" s="235"/>
    </row>
    <row r="29" spans="1:18">
      <c r="Q29" s="235"/>
      <c r="R29" s="235"/>
    </row>
  </sheetData>
  <mergeCells count="3">
    <mergeCell ref="C3:D3"/>
    <mergeCell ref="E3:F3"/>
    <mergeCell ref="G3:L3"/>
  </mergeCells>
  <phoneticPr fontId="0" type="noConversion"/>
  <pageMargins left="0.39370078740157483" right="0.39370078740157483" top="0.59055118110236227" bottom="0.59055118110236227" header="0" footer="0"/>
  <pageSetup paperSize="9" scale="5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L23"/>
  <sheetViews>
    <sheetView workbookViewId="0"/>
  </sheetViews>
  <sheetFormatPr baseColWidth="10" defaultColWidth="11.42578125" defaultRowHeight="12.75"/>
  <cols>
    <col min="1" max="1" width="5.42578125" style="155" customWidth="1"/>
    <col min="2" max="2" width="75.7109375" style="155" customWidth="1"/>
    <col min="3" max="3" width="5.5703125" style="155" customWidth="1"/>
    <col min="4" max="8" width="11.42578125" style="155"/>
    <col min="9" max="9" width="13.7109375" style="155" customWidth="1"/>
    <col min="10" max="16384" width="11.42578125" style="155"/>
  </cols>
  <sheetData>
    <row r="1" spans="1:12" s="18" customFormat="1"/>
    <row r="3" spans="1:12" s="18" customFormat="1">
      <c r="J3" s="151"/>
      <c r="L3" s="152"/>
    </row>
    <row r="4" spans="1:12">
      <c r="A4" s="18"/>
      <c r="B4" s="18"/>
      <c r="C4" s="18"/>
      <c r="D4" s="18"/>
      <c r="E4" s="18"/>
      <c r="F4" s="18"/>
      <c r="G4" s="18"/>
      <c r="H4" s="18"/>
      <c r="I4" s="18"/>
      <c r="J4" s="18"/>
      <c r="K4" s="153"/>
      <c r="L4" s="154"/>
    </row>
    <row r="5" spans="1:12">
      <c r="K5" s="156"/>
      <c r="L5" s="157"/>
    </row>
    <row r="6" spans="1:12">
      <c r="K6" s="156"/>
      <c r="L6" s="157"/>
    </row>
    <row r="7" spans="1:12">
      <c r="K7" s="156"/>
      <c r="L7" s="157"/>
    </row>
    <row r="8" spans="1:12">
      <c r="K8" s="156"/>
      <c r="L8" s="157"/>
    </row>
    <row r="9" spans="1:12">
      <c r="K9" s="156"/>
      <c r="L9" s="157"/>
    </row>
    <row r="10" spans="1:12">
      <c r="K10" s="156"/>
      <c r="L10" s="157"/>
    </row>
    <row r="11" spans="1:12">
      <c r="K11" s="156"/>
      <c r="L11" s="157"/>
    </row>
    <row r="12" spans="1:12">
      <c r="K12" s="156"/>
      <c r="L12" s="157"/>
    </row>
    <row r="13" spans="1:12">
      <c r="K13" s="156"/>
      <c r="L13" s="157"/>
    </row>
    <row r="14" spans="1:12">
      <c r="K14" s="156"/>
      <c r="L14" s="157"/>
    </row>
    <row r="15" spans="1:12">
      <c r="K15" s="156"/>
      <c r="L15" s="157"/>
    </row>
    <row r="16" spans="1:12">
      <c r="K16" s="156"/>
      <c r="L16" s="157"/>
    </row>
    <row r="17" spans="11:12">
      <c r="K17" s="156"/>
      <c r="L17" s="157"/>
    </row>
    <row r="18" spans="11:12">
      <c r="K18" s="156"/>
      <c r="L18" s="157"/>
    </row>
    <row r="19" spans="11:12">
      <c r="K19" s="156"/>
      <c r="L19" s="157"/>
    </row>
    <row r="20" spans="11:12">
      <c r="K20" s="156"/>
      <c r="L20" s="157"/>
    </row>
    <row r="21" spans="11:12">
      <c r="K21" s="156"/>
      <c r="L21" s="157"/>
    </row>
    <row r="22" spans="11:12">
      <c r="K22" s="156"/>
      <c r="L22" s="157"/>
    </row>
    <row r="23" spans="11:12">
      <c r="K23" s="156"/>
      <c r="L23" s="15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P284"/>
  <sheetViews>
    <sheetView zoomScaleNormal="100" workbookViewId="0"/>
  </sheetViews>
  <sheetFormatPr baseColWidth="10" defaultRowHeight="12.75"/>
  <cols>
    <col min="1" max="1" width="19.28515625" customWidth="1"/>
    <col min="2" max="3" width="9.7109375" style="1" customWidth="1"/>
    <col min="4" max="4" width="12.140625" style="1" customWidth="1"/>
    <col min="5" max="5" width="13.28515625" style="1" customWidth="1"/>
    <col min="6" max="7" width="9.7109375" style="1" customWidth="1"/>
    <col min="8" max="8" width="11.5703125" style="1" customWidth="1"/>
    <col min="9" max="9" width="11.7109375" style="1" customWidth="1"/>
    <col min="10" max="11" width="9.7109375" customWidth="1"/>
    <col min="12" max="12" width="11.5703125" customWidth="1"/>
    <col min="13" max="13" width="11.7109375" customWidth="1"/>
    <col min="14" max="14" width="10.28515625" customWidth="1"/>
  </cols>
  <sheetData>
    <row r="1" spans="1:16" ht="15.75" customHeight="1">
      <c r="A1" s="24" t="s">
        <v>724</v>
      </c>
      <c r="B1" s="21"/>
      <c r="C1" s="21"/>
      <c r="D1" s="21"/>
      <c r="E1" s="21"/>
      <c r="F1" s="21"/>
      <c r="G1" s="21"/>
      <c r="H1" s="21"/>
      <c r="I1" s="21"/>
      <c r="J1" s="22"/>
      <c r="K1" s="22"/>
      <c r="L1" s="22"/>
      <c r="M1" s="22"/>
    </row>
    <row r="2" spans="1:16">
      <c r="A2" s="22"/>
      <c r="B2" s="21"/>
      <c r="C2" s="21"/>
      <c r="D2" s="21"/>
      <c r="E2" s="21"/>
      <c r="F2" s="21"/>
      <c r="G2" s="21"/>
      <c r="H2" s="21"/>
      <c r="I2" s="21"/>
      <c r="J2" s="22"/>
      <c r="K2" s="22"/>
      <c r="L2" s="22"/>
      <c r="M2" s="22"/>
    </row>
    <row r="3" spans="1:16" ht="15" customHeight="1">
      <c r="A3" s="29"/>
      <c r="B3" s="366" t="s">
        <v>343</v>
      </c>
      <c r="C3" s="366"/>
      <c r="D3" s="366"/>
      <c r="E3" s="368"/>
      <c r="F3" s="366" t="s">
        <v>346</v>
      </c>
      <c r="G3" s="366"/>
      <c r="H3" s="366"/>
      <c r="I3" s="368"/>
      <c r="J3" s="367" t="s">
        <v>155</v>
      </c>
      <c r="K3" s="367"/>
      <c r="L3" s="367"/>
      <c r="M3" s="367"/>
    </row>
    <row r="4" spans="1:16" ht="26.25" customHeight="1">
      <c r="A4" s="29"/>
      <c r="B4" s="61" t="s">
        <v>259</v>
      </c>
      <c r="C4" s="61" t="s">
        <v>344</v>
      </c>
      <c r="D4" s="74" t="s">
        <v>531</v>
      </c>
      <c r="E4" s="178" t="s">
        <v>532</v>
      </c>
      <c r="F4" s="61" t="s">
        <v>259</v>
      </c>
      <c r="G4" s="61" t="s">
        <v>344</v>
      </c>
      <c r="H4" s="74" t="s">
        <v>531</v>
      </c>
      <c r="I4" s="178" t="s">
        <v>532</v>
      </c>
      <c r="J4" s="31" t="s">
        <v>259</v>
      </c>
      <c r="K4" s="31" t="s">
        <v>344</v>
      </c>
      <c r="L4" s="74" t="s">
        <v>531</v>
      </c>
      <c r="M4" s="178" t="s">
        <v>532</v>
      </c>
    </row>
    <row r="5" spans="1:16" ht="15" customHeight="1">
      <c r="A5" s="299" t="s">
        <v>153</v>
      </c>
      <c r="B5" s="255">
        <f t="shared" ref="B5:I5" si="0">SUM(B6:B24)</f>
        <v>341</v>
      </c>
      <c r="C5" s="255">
        <f t="shared" si="0"/>
        <v>103</v>
      </c>
      <c r="D5" s="255">
        <f t="shared" si="0"/>
        <v>81</v>
      </c>
      <c r="E5" s="255">
        <f t="shared" si="0"/>
        <v>157</v>
      </c>
      <c r="F5" s="255">
        <f>SUM(F6:F24)</f>
        <v>1575</v>
      </c>
      <c r="G5" s="255">
        <f t="shared" si="0"/>
        <v>486</v>
      </c>
      <c r="H5" s="255">
        <f t="shared" si="0"/>
        <v>443</v>
      </c>
      <c r="I5" s="255">
        <f t="shared" si="0"/>
        <v>646</v>
      </c>
      <c r="J5" s="309">
        <v>17.390476190476189</v>
      </c>
      <c r="K5" s="309">
        <v>18.790123456790123</v>
      </c>
      <c r="L5" s="309">
        <v>23.151241534988714</v>
      </c>
      <c r="M5" s="309">
        <v>12.386996904024768</v>
      </c>
      <c r="N5" s="250"/>
    </row>
    <row r="6" spans="1:16" ht="15" customHeight="1">
      <c r="A6" s="131" t="s">
        <v>371</v>
      </c>
      <c r="B6" s="34">
        <f>SUM(C6:E6)</f>
        <v>8</v>
      </c>
      <c r="C6" s="35">
        <v>2</v>
      </c>
      <c r="D6" s="42">
        <v>3</v>
      </c>
      <c r="E6" s="42">
        <v>3</v>
      </c>
      <c r="F6" s="34">
        <f>SUM(G6:I6)</f>
        <v>30</v>
      </c>
      <c r="G6" s="35">
        <v>6</v>
      </c>
      <c r="H6" s="35">
        <v>15</v>
      </c>
      <c r="I6" s="34">
        <v>9</v>
      </c>
      <c r="J6" s="51">
        <v>21.366666666666667</v>
      </c>
      <c r="K6" s="43">
        <v>22.166666666666668</v>
      </c>
      <c r="L6" s="43">
        <v>26.333333333333332</v>
      </c>
      <c r="M6" s="44">
        <v>12.555555555555555</v>
      </c>
      <c r="N6" s="169"/>
      <c r="O6" s="142"/>
      <c r="P6" s="142"/>
    </row>
    <row r="7" spans="1:16" ht="15" customHeight="1">
      <c r="A7" s="130" t="s">
        <v>574</v>
      </c>
      <c r="B7" s="37">
        <f t="shared" ref="B7:B24" si="1">SUM(C7:E7)</f>
        <v>22</v>
      </c>
      <c r="C7" s="38">
        <v>2</v>
      </c>
      <c r="D7" s="45">
        <v>7</v>
      </c>
      <c r="E7" s="45">
        <v>13</v>
      </c>
      <c r="F7" s="37">
        <f t="shared" ref="F7:F24" si="2">SUM(G7:I7)</f>
        <v>105</v>
      </c>
      <c r="G7" s="38">
        <v>13</v>
      </c>
      <c r="H7" s="38">
        <v>31</v>
      </c>
      <c r="I7" s="37">
        <v>61</v>
      </c>
      <c r="J7" s="50">
        <v>17.333333333333332</v>
      </c>
      <c r="K7" s="46">
        <v>23.46153846153846</v>
      </c>
      <c r="L7" s="46">
        <v>24.548387096774192</v>
      </c>
      <c r="M7" s="46">
        <v>12.360655737704919</v>
      </c>
      <c r="N7" s="169"/>
      <c r="O7" s="142"/>
      <c r="P7" s="142"/>
    </row>
    <row r="8" spans="1:16" ht="15" customHeight="1">
      <c r="A8" s="131" t="s">
        <v>372</v>
      </c>
      <c r="B8" s="34">
        <f t="shared" si="1"/>
        <v>25</v>
      </c>
      <c r="C8" s="35">
        <v>3</v>
      </c>
      <c r="D8" s="42">
        <v>7</v>
      </c>
      <c r="E8" s="42">
        <v>15</v>
      </c>
      <c r="F8" s="34">
        <f t="shared" si="2"/>
        <v>135</v>
      </c>
      <c r="G8" s="35">
        <v>18</v>
      </c>
      <c r="H8" s="35">
        <v>47</v>
      </c>
      <c r="I8" s="34">
        <v>70</v>
      </c>
      <c r="J8" s="51">
        <v>17.399999999999999</v>
      </c>
      <c r="K8" s="43">
        <v>23.222222222222221</v>
      </c>
      <c r="L8" s="43">
        <v>22.659574468085108</v>
      </c>
      <c r="M8" s="43">
        <v>12.371428571428572</v>
      </c>
      <c r="N8" s="169"/>
      <c r="O8" s="142"/>
      <c r="P8" s="142"/>
    </row>
    <row r="9" spans="1:16" ht="15" customHeight="1">
      <c r="A9" s="130" t="s">
        <v>373</v>
      </c>
      <c r="B9" s="37">
        <f t="shared" si="1"/>
        <v>21</v>
      </c>
      <c r="C9" s="38">
        <v>6</v>
      </c>
      <c r="D9" s="45">
        <v>5</v>
      </c>
      <c r="E9" s="45">
        <v>10</v>
      </c>
      <c r="F9" s="37">
        <f t="shared" si="2"/>
        <v>100</v>
      </c>
      <c r="G9" s="38">
        <v>36</v>
      </c>
      <c r="H9" s="38">
        <v>23</v>
      </c>
      <c r="I9" s="37">
        <v>41</v>
      </c>
      <c r="J9" s="50">
        <v>16.600000000000001</v>
      </c>
      <c r="K9" s="46">
        <v>18.111111111111111</v>
      </c>
      <c r="L9" s="46">
        <v>22.434782608695652</v>
      </c>
      <c r="M9" s="46">
        <v>12</v>
      </c>
      <c r="N9" s="169"/>
      <c r="O9" s="142"/>
      <c r="P9" s="142"/>
    </row>
    <row r="10" spans="1:16" ht="15" customHeight="1">
      <c r="A10" s="131" t="s">
        <v>575</v>
      </c>
      <c r="B10" s="34">
        <f t="shared" si="1"/>
        <v>24</v>
      </c>
      <c r="C10" s="35">
        <v>5</v>
      </c>
      <c r="D10" s="42">
        <v>8</v>
      </c>
      <c r="E10" s="42">
        <v>11</v>
      </c>
      <c r="F10" s="34">
        <f t="shared" si="2"/>
        <v>109</v>
      </c>
      <c r="G10" s="35">
        <v>21</v>
      </c>
      <c r="H10" s="35">
        <v>51</v>
      </c>
      <c r="I10" s="34">
        <v>37</v>
      </c>
      <c r="J10" s="51">
        <v>19.302752293577981</v>
      </c>
      <c r="K10" s="43">
        <v>20.428571428571427</v>
      </c>
      <c r="L10" s="43">
        <v>23.862745098039216</v>
      </c>
      <c r="M10" s="43">
        <v>12.378378378378379</v>
      </c>
      <c r="N10" s="169"/>
      <c r="O10" s="142"/>
      <c r="P10" s="142"/>
    </row>
    <row r="11" spans="1:16" ht="15" customHeight="1">
      <c r="A11" s="130" t="s">
        <v>583</v>
      </c>
      <c r="B11" s="37">
        <f t="shared" si="1"/>
        <v>16</v>
      </c>
      <c r="C11" s="38">
        <v>3</v>
      </c>
      <c r="D11" s="45">
        <v>5</v>
      </c>
      <c r="E11" s="45">
        <v>8</v>
      </c>
      <c r="F11" s="37">
        <f t="shared" si="2"/>
        <v>70</v>
      </c>
      <c r="G11" s="38">
        <v>12</v>
      </c>
      <c r="H11" s="38">
        <v>32</v>
      </c>
      <c r="I11" s="37">
        <v>26</v>
      </c>
      <c r="J11" s="50">
        <v>19.12857142857143</v>
      </c>
      <c r="K11" s="46">
        <v>21.833333333333332</v>
      </c>
      <c r="L11" s="46">
        <v>24.0625</v>
      </c>
      <c r="M11" s="46">
        <v>11.807692307692308</v>
      </c>
      <c r="N11" s="169"/>
      <c r="O11" s="142"/>
      <c r="P11" s="142"/>
    </row>
    <row r="12" spans="1:16" ht="15" customHeight="1">
      <c r="A12" s="131" t="s">
        <v>584</v>
      </c>
      <c r="B12" s="34">
        <f t="shared" si="1"/>
        <v>23</v>
      </c>
      <c r="C12" s="35">
        <v>9</v>
      </c>
      <c r="D12" s="42">
        <v>7</v>
      </c>
      <c r="E12" s="42">
        <v>7</v>
      </c>
      <c r="F12" s="34">
        <f t="shared" si="2"/>
        <v>95</v>
      </c>
      <c r="G12" s="35">
        <v>31</v>
      </c>
      <c r="H12" s="35">
        <v>32</v>
      </c>
      <c r="I12" s="34">
        <v>32</v>
      </c>
      <c r="J12" s="51">
        <v>18.557894736842105</v>
      </c>
      <c r="K12" s="43">
        <v>19.64516129032258</v>
      </c>
      <c r="L12" s="43">
        <v>23.4375</v>
      </c>
      <c r="M12" s="43">
        <v>12.625</v>
      </c>
      <c r="N12" s="169"/>
      <c r="O12" s="142"/>
      <c r="P12" s="142"/>
    </row>
    <row r="13" spans="1:16" ht="15" customHeight="1">
      <c r="A13" s="130" t="s">
        <v>374</v>
      </c>
      <c r="B13" s="37">
        <f t="shared" si="1"/>
        <v>20</v>
      </c>
      <c r="C13" s="38">
        <v>8</v>
      </c>
      <c r="D13" s="45">
        <v>3</v>
      </c>
      <c r="E13" s="45">
        <v>9</v>
      </c>
      <c r="F13" s="37">
        <f t="shared" si="2"/>
        <v>93</v>
      </c>
      <c r="G13" s="38">
        <v>36</v>
      </c>
      <c r="H13" s="38">
        <v>18</v>
      </c>
      <c r="I13" s="37">
        <v>39</v>
      </c>
      <c r="J13" s="50">
        <v>17.666666666666668</v>
      </c>
      <c r="K13" s="46">
        <v>20.833333333333332</v>
      </c>
      <c r="L13" s="46">
        <v>22</v>
      </c>
      <c r="M13" s="46">
        <v>12.743589743589743</v>
      </c>
      <c r="N13" s="169"/>
      <c r="O13" s="142"/>
      <c r="P13" s="142"/>
    </row>
    <row r="14" spans="1:16" ht="15" customHeight="1">
      <c r="A14" s="131" t="s">
        <v>375</v>
      </c>
      <c r="B14" s="34">
        <f t="shared" si="1"/>
        <v>19</v>
      </c>
      <c r="C14" s="35">
        <v>6</v>
      </c>
      <c r="D14" s="42">
        <v>5</v>
      </c>
      <c r="E14" s="42">
        <v>8</v>
      </c>
      <c r="F14" s="34">
        <f t="shared" si="2"/>
        <v>83</v>
      </c>
      <c r="G14" s="35">
        <v>29</v>
      </c>
      <c r="H14" s="35">
        <v>22</v>
      </c>
      <c r="I14" s="34">
        <v>32</v>
      </c>
      <c r="J14" s="51">
        <v>17.036144578313252</v>
      </c>
      <c r="K14" s="43">
        <v>19.827586206896552</v>
      </c>
      <c r="L14" s="43">
        <v>20.136363636363637</v>
      </c>
      <c r="M14" s="43">
        <v>12.375</v>
      </c>
      <c r="N14" s="169"/>
      <c r="O14" s="142"/>
      <c r="P14" s="142"/>
    </row>
    <row r="15" spans="1:16" ht="15" customHeight="1">
      <c r="A15" s="130" t="s">
        <v>376</v>
      </c>
      <c r="B15" s="37">
        <f t="shared" si="1"/>
        <v>25</v>
      </c>
      <c r="C15" s="38">
        <v>9</v>
      </c>
      <c r="D15" s="45">
        <v>6</v>
      </c>
      <c r="E15" s="45">
        <v>10</v>
      </c>
      <c r="F15" s="37">
        <f t="shared" si="2"/>
        <v>114</v>
      </c>
      <c r="G15" s="38">
        <v>41</v>
      </c>
      <c r="H15" s="38">
        <v>35</v>
      </c>
      <c r="I15" s="37">
        <v>38</v>
      </c>
      <c r="J15" s="50">
        <v>17.631578947368421</v>
      </c>
      <c r="K15" s="46">
        <v>17.414634146341463</v>
      </c>
      <c r="L15" s="46">
        <v>23.285714285714285</v>
      </c>
      <c r="M15" s="46">
        <v>12.657894736842104</v>
      </c>
      <c r="N15" s="169"/>
      <c r="O15" s="142"/>
      <c r="P15" s="142"/>
    </row>
    <row r="16" spans="1:16" ht="15" customHeight="1">
      <c r="A16" s="131" t="s">
        <v>377</v>
      </c>
      <c r="B16" s="34">
        <f t="shared" si="1"/>
        <v>26</v>
      </c>
      <c r="C16" s="35">
        <v>12</v>
      </c>
      <c r="D16" s="42">
        <v>7</v>
      </c>
      <c r="E16" s="42">
        <v>7</v>
      </c>
      <c r="F16" s="34">
        <f t="shared" si="2"/>
        <v>99</v>
      </c>
      <c r="G16" s="35">
        <v>45</v>
      </c>
      <c r="H16" s="35">
        <v>31</v>
      </c>
      <c r="I16" s="34">
        <v>23</v>
      </c>
      <c r="J16" s="51">
        <v>16.767676767676768</v>
      </c>
      <c r="K16" s="43">
        <v>15.333333333333334</v>
      </c>
      <c r="L16" s="43">
        <v>21.967741935483872</v>
      </c>
      <c r="M16" s="43">
        <v>12.565217391304348</v>
      </c>
      <c r="N16" s="169"/>
      <c r="O16" s="142"/>
      <c r="P16" s="142"/>
    </row>
    <row r="17" spans="1:16" ht="15" customHeight="1">
      <c r="A17" s="130" t="s">
        <v>378</v>
      </c>
      <c r="B17" s="37">
        <f t="shared" si="1"/>
        <v>29</v>
      </c>
      <c r="C17" s="38">
        <v>9</v>
      </c>
      <c r="D17" s="45">
        <v>5</v>
      </c>
      <c r="E17" s="45">
        <v>15</v>
      </c>
      <c r="F17" s="37">
        <f t="shared" si="2"/>
        <v>147</v>
      </c>
      <c r="G17" s="38">
        <v>45</v>
      </c>
      <c r="H17" s="38">
        <v>33</v>
      </c>
      <c r="I17" s="37">
        <v>69</v>
      </c>
      <c r="J17" s="50">
        <v>16.755102040816325</v>
      </c>
      <c r="K17" s="46">
        <v>18.288888888888888</v>
      </c>
      <c r="L17" s="46">
        <v>24.333333333333332</v>
      </c>
      <c r="M17" s="46">
        <v>12.130434782608695</v>
      </c>
      <c r="N17" s="169"/>
      <c r="O17" s="142"/>
      <c r="P17" s="142"/>
    </row>
    <row r="18" spans="1:16" ht="15" customHeight="1">
      <c r="A18" s="131" t="s">
        <v>379</v>
      </c>
      <c r="B18" s="34">
        <f t="shared" si="1"/>
        <v>18</v>
      </c>
      <c r="C18" s="35">
        <v>8</v>
      </c>
      <c r="D18" s="42">
        <v>2</v>
      </c>
      <c r="E18" s="42">
        <v>8</v>
      </c>
      <c r="F18" s="34">
        <f t="shared" si="2"/>
        <v>79</v>
      </c>
      <c r="G18" s="35">
        <v>37</v>
      </c>
      <c r="H18" s="35">
        <v>7</v>
      </c>
      <c r="I18" s="34">
        <v>35</v>
      </c>
      <c r="J18" s="51">
        <v>14.177215189873417</v>
      </c>
      <c r="K18" s="43">
        <v>17.216216216216218</v>
      </c>
      <c r="L18" s="43">
        <v>11.142857142857142</v>
      </c>
      <c r="M18" s="43">
        <v>11.571428571428571</v>
      </c>
      <c r="N18" s="169"/>
      <c r="O18" s="142"/>
      <c r="P18" s="142"/>
    </row>
    <row r="19" spans="1:16" ht="15" customHeight="1">
      <c r="A19" s="130" t="s">
        <v>421</v>
      </c>
      <c r="B19" s="37">
        <f t="shared" si="1"/>
        <v>12</v>
      </c>
      <c r="C19" s="38">
        <v>2</v>
      </c>
      <c r="D19" s="45">
        <v>2</v>
      </c>
      <c r="E19" s="45">
        <v>8</v>
      </c>
      <c r="F19" s="37">
        <f t="shared" si="2"/>
        <v>59</v>
      </c>
      <c r="G19" s="38">
        <v>15</v>
      </c>
      <c r="H19" s="38">
        <v>9</v>
      </c>
      <c r="I19" s="37">
        <v>35</v>
      </c>
      <c r="J19" s="50">
        <v>16.8135593220339</v>
      </c>
      <c r="K19" s="46">
        <v>20.066666666666666</v>
      </c>
      <c r="L19" s="46">
        <v>26.333333333333332</v>
      </c>
      <c r="M19" s="46">
        <v>12.971428571428572</v>
      </c>
      <c r="N19" s="169"/>
      <c r="O19" s="142"/>
      <c r="P19" s="142"/>
    </row>
    <row r="20" spans="1:16" ht="15" customHeight="1">
      <c r="A20" s="131" t="s">
        <v>422</v>
      </c>
      <c r="B20" s="34">
        <f t="shared" si="1"/>
        <v>18</v>
      </c>
      <c r="C20" s="35">
        <v>6</v>
      </c>
      <c r="D20" s="42">
        <v>3</v>
      </c>
      <c r="E20" s="42">
        <v>9</v>
      </c>
      <c r="F20" s="34">
        <f t="shared" si="2"/>
        <v>90</v>
      </c>
      <c r="G20" s="35">
        <v>23</v>
      </c>
      <c r="H20" s="35">
        <v>25</v>
      </c>
      <c r="I20" s="34">
        <v>42</v>
      </c>
      <c r="J20" s="51">
        <v>17.433333333333334</v>
      </c>
      <c r="K20" s="43">
        <v>20.478260869565219</v>
      </c>
      <c r="L20" s="43">
        <v>22.84</v>
      </c>
      <c r="M20" s="43">
        <v>12.547619047619047</v>
      </c>
      <c r="N20" s="169"/>
      <c r="O20" s="142"/>
      <c r="P20" s="142"/>
    </row>
    <row r="21" spans="1:16" ht="15" customHeight="1">
      <c r="A21" s="130" t="s">
        <v>423</v>
      </c>
      <c r="B21" s="37">
        <f t="shared" si="1"/>
        <v>18</v>
      </c>
      <c r="C21" s="38">
        <v>4</v>
      </c>
      <c r="D21" s="45">
        <v>4</v>
      </c>
      <c r="E21" s="45">
        <v>10</v>
      </c>
      <c r="F21" s="37">
        <f t="shared" si="2"/>
        <v>95</v>
      </c>
      <c r="G21" s="38">
        <v>31</v>
      </c>
      <c r="H21" s="38">
        <v>23</v>
      </c>
      <c r="I21" s="37">
        <v>41</v>
      </c>
      <c r="J21" s="50">
        <v>16.263157894736842</v>
      </c>
      <c r="K21" s="46">
        <v>16.387096774193548</v>
      </c>
      <c r="L21" s="46">
        <v>22.869565217391305</v>
      </c>
      <c r="M21" s="46">
        <v>12.463414634146341</v>
      </c>
      <c r="N21" s="169"/>
      <c r="O21" s="142"/>
      <c r="P21" s="142"/>
    </row>
    <row r="22" spans="1:16" ht="15" customHeight="1">
      <c r="A22" s="131" t="s">
        <v>424</v>
      </c>
      <c r="B22" s="34">
        <f t="shared" si="1"/>
        <v>2</v>
      </c>
      <c r="C22" s="35">
        <v>2</v>
      </c>
      <c r="D22" s="42">
        <v>0</v>
      </c>
      <c r="E22" s="42">
        <v>0</v>
      </c>
      <c r="F22" s="34">
        <f t="shared" si="2"/>
        <v>9</v>
      </c>
      <c r="G22" s="35">
        <v>9</v>
      </c>
      <c r="H22" s="35">
        <v>0</v>
      </c>
      <c r="I22" s="34">
        <v>0</v>
      </c>
      <c r="J22" s="51">
        <v>18.777777777777779</v>
      </c>
      <c r="K22" s="43">
        <v>18.777777777777779</v>
      </c>
      <c r="L22" s="44" t="s">
        <v>245</v>
      </c>
      <c r="M22" s="44" t="s">
        <v>245</v>
      </c>
      <c r="N22" s="169"/>
      <c r="O22" s="142"/>
      <c r="P22" s="142"/>
    </row>
    <row r="23" spans="1:16" ht="15" customHeight="1">
      <c r="A23" s="130" t="s">
        <v>425</v>
      </c>
      <c r="B23" s="37">
        <f t="shared" si="1"/>
        <v>6</v>
      </c>
      <c r="C23" s="38">
        <v>1</v>
      </c>
      <c r="D23" s="45">
        <v>1</v>
      </c>
      <c r="E23" s="45">
        <v>4</v>
      </c>
      <c r="F23" s="37">
        <f t="shared" si="2"/>
        <v>22</v>
      </c>
      <c r="G23" s="38">
        <v>6</v>
      </c>
      <c r="H23" s="38">
        <v>6</v>
      </c>
      <c r="I23" s="37">
        <v>10</v>
      </c>
      <c r="J23" s="50">
        <v>17.636363636363637</v>
      </c>
      <c r="K23" s="46">
        <v>15.333333333333334</v>
      </c>
      <c r="L23" s="46">
        <v>25.666666666666668</v>
      </c>
      <c r="M23" s="46">
        <v>14.2</v>
      </c>
      <c r="N23" s="169"/>
      <c r="O23" s="142"/>
      <c r="P23" s="142"/>
    </row>
    <row r="24" spans="1:16" ht="15" customHeight="1">
      <c r="A24" s="131" t="s">
        <v>426</v>
      </c>
      <c r="B24" s="34">
        <f t="shared" si="1"/>
        <v>9</v>
      </c>
      <c r="C24" s="35">
        <v>6</v>
      </c>
      <c r="D24" s="42">
        <v>1</v>
      </c>
      <c r="E24" s="42">
        <v>2</v>
      </c>
      <c r="F24" s="34">
        <f t="shared" si="2"/>
        <v>41</v>
      </c>
      <c r="G24" s="42">
        <v>32</v>
      </c>
      <c r="H24" s="42">
        <v>3</v>
      </c>
      <c r="I24" s="42">
        <v>6</v>
      </c>
      <c r="J24" s="51">
        <v>18.073170731707318</v>
      </c>
      <c r="K24" s="43">
        <v>18.5625</v>
      </c>
      <c r="L24" s="44">
        <v>26</v>
      </c>
      <c r="M24" s="43">
        <v>11.5</v>
      </c>
      <c r="N24" s="169"/>
      <c r="O24" s="142"/>
      <c r="P24" s="142"/>
    </row>
    <row r="25" spans="1:16" s="17" customFormat="1" ht="12.75" customHeight="1">
      <c r="A25" s="39" t="s">
        <v>23</v>
      </c>
      <c r="B25" s="47"/>
      <c r="C25" s="47"/>
      <c r="D25" s="47"/>
      <c r="E25" s="47"/>
      <c r="F25" s="47"/>
      <c r="G25" s="47"/>
      <c r="H25" s="47"/>
      <c r="I25" s="47"/>
      <c r="J25" s="41"/>
      <c r="K25" s="41"/>
      <c r="L25" s="41"/>
      <c r="M25" s="41"/>
    </row>
    <row r="26" spans="1:16" s="17" customFormat="1" ht="12.75" customHeight="1">
      <c r="A26" s="39" t="s">
        <v>651</v>
      </c>
      <c r="B26" s="47"/>
      <c r="C26" s="47"/>
      <c r="D26" s="47"/>
      <c r="E26" s="47"/>
      <c r="F26" s="47"/>
      <c r="G26" s="47"/>
      <c r="H26" s="47"/>
      <c r="I26" s="47"/>
      <c r="J26" s="41"/>
      <c r="K26" s="41"/>
      <c r="L26" s="41"/>
      <c r="M26" s="41"/>
    </row>
    <row r="27" spans="1:16" s="17" customFormat="1" ht="12.75" customHeight="1">
      <c r="A27" s="41"/>
      <c r="B27" s="47"/>
      <c r="C27" s="47"/>
      <c r="D27" s="47"/>
      <c r="E27" s="47"/>
      <c r="F27" s="47"/>
      <c r="G27" s="47"/>
      <c r="H27" s="47"/>
      <c r="I27" s="47"/>
      <c r="J27" s="41"/>
      <c r="K27" s="41"/>
      <c r="L27" s="41"/>
      <c r="M27" s="41"/>
    </row>
    <row r="28" spans="1:16" s="17" customFormat="1" ht="12.75" customHeight="1">
      <c r="A28" s="41"/>
      <c r="B28" s="47"/>
      <c r="C28" s="47"/>
      <c r="D28" s="47"/>
      <c r="E28" s="47"/>
      <c r="F28" s="47"/>
      <c r="G28" s="47"/>
      <c r="H28" s="47"/>
      <c r="I28" s="47"/>
      <c r="J28" s="41"/>
      <c r="K28" s="41"/>
      <c r="L28" s="41"/>
      <c r="M28" s="41"/>
    </row>
    <row r="29" spans="1:16" s="17" customFormat="1" ht="12.75" customHeight="1">
      <c r="A29" s="41"/>
      <c r="B29" s="47"/>
      <c r="C29" s="47"/>
      <c r="D29" s="47"/>
      <c r="E29" s="47"/>
      <c r="F29" s="47"/>
      <c r="G29" s="47"/>
      <c r="H29" s="47"/>
      <c r="I29" s="47"/>
      <c r="J29" s="41"/>
      <c r="K29" s="41"/>
      <c r="L29" s="41"/>
      <c r="M29" s="41"/>
    </row>
    <row r="30" spans="1:16" s="17" customFormat="1" ht="12.75" customHeight="1">
      <c r="A30" s="41"/>
      <c r="B30" s="47"/>
      <c r="C30" s="47"/>
      <c r="D30" s="47"/>
      <c r="E30" s="47"/>
      <c r="F30" s="47"/>
      <c r="G30" s="47"/>
      <c r="H30" s="47"/>
      <c r="I30" s="47"/>
      <c r="J30" s="41"/>
      <c r="K30" s="41"/>
      <c r="L30" s="41"/>
      <c r="M30" s="41"/>
    </row>
    <row r="31" spans="1:16" s="17" customFormat="1" ht="12.75" customHeight="1">
      <c r="A31" s="41"/>
      <c r="B31" s="47"/>
      <c r="C31" s="47"/>
      <c r="D31" s="47"/>
      <c r="E31" s="47"/>
      <c r="F31" s="47"/>
      <c r="G31" s="47"/>
      <c r="H31" s="47"/>
      <c r="I31" s="47"/>
      <c r="J31" s="41"/>
      <c r="K31" s="41"/>
      <c r="L31" s="41"/>
      <c r="M31" s="41"/>
    </row>
    <row r="32" spans="1:16" s="17" customFormat="1" ht="12.75" customHeight="1">
      <c r="A32" s="41"/>
      <c r="B32" s="47"/>
      <c r="C32" s="47"/>
      <c r="D32" s="47"/>
      <c r="E32" s="47"/>
      <c r="F32" s="47"/>
      <c r="G32" s="47"/>
      <c r="H32" s="47"/>
      <c r="I32" s="47"/>
      <c r="J32" s="41"/>
      <c r="K32" s="41"/>
      <c r="L32" s="41"/>
      <c r="M32" s="41"/>
    </row>
    <row r="33" spans="1:13" s="17" customFormat="1" ht="12.75" customHeight="1">
      <c r="A33" s="41"/>
      <c r="B33" s="47"/>
      <c r="C33" s="47"/>
      <c r="D33" s="47"/>
      <c r="E33" s="47"/>
      <c r="F33" s="47"/>
      <c r="G33" s="47"/>
      <c r="H33" s="47"/>
      <c r="I33" s="47"/>
      <c r="J33" s="41"/>
      <c r="K33" s="41"/>
      <c r="L33" s="41"/>
      <c r="M33" s="41"/>
    </row>
    <row r="34" spans="1:13" s="17" customFormat="1" ht="12.75" customHeight="1">
      <c r="A34" s="41"/>
      <c r="B34" s="47"/>
      <c r="C34" s="47"/>
      <c r="D34" s="47"/>
      <c r="E34" s="47"/>
      <c r="F34" s="47"/>
      <c r="G34" s="47"/>
      <c r="H34" s="47"/>
      <c r="I34" s="47"/>
      <c r="J34" s="41"/>
      <c r="K34" s="41"/>
      <c r="L34" s="41"/>
      <c r="M34" s="41"/>
    </row>
    <row r="35" spans="1:13" s="17" customFormat="1" ht="12.75" customHeight="1">
      <c r="A35" s="41"/>
      <c r="B35" s="47"/>
      <c r="C35" s="47"/>
      <c r="D35" s="47"/>
      <c r="E35" s="47"/>
      <c r="F35" s="47"/>
      <c r="G35" s="47"/>
      <c r="H35" s="47"/>
      <c r="I35" s="47"/>
      <c r="J35" s="41"/>
      <c r="K35" s="41"/>
      <c r="L35" s="41"/>
      <c r="M35" s="41"/>
    </row>
    <row r="36" spans="1:13" s="17" customFormat="1" ht="12.75" customHeight="1">
      <c r="A36" s="41"/>
      <c r="B36" s="47"/>
      <c r="C36" s="47"/>
      <c r="D36" s="47"/>
      <c r="E36" s="47"/>
      <c r="F36" s="47"/>
      <c r="G36" s="47"/>
      <c r="H36" s="47"/>
      <c r="I36" s="47"/>
      <c r="J36" s="41"/>
      <c r="K36" s="41"/>
      <c r="L36" s="41"/>
      <c r="M36" s="41"/>
    </row>
    <row r="37" spans="1:13" s="17" customFormat="1" ht="12.75" customHeight="1">
      <c r="A37" s="41"/>
      <c r="B37" s="47"/>
      <c r="C37" s="47"/>
      <c r="D37" s="47"/>
      <c r="E37" s="47"/>
      <c r="F37" s="47"/>
      <c r="G37" s="47"/>
      <c r="H37" s="47"/>
      <c r="I37" s="47"/>
      <c r="J37" s="41"/>
      <c r="K37" s="41"/>
      <c r="L37" s="41"/>
      <c r="M37" s="41"/>
    </row>
    <row r="38" spans="1:13" s="17" customFormat="1" ht="12.75" customHeight="1">
      <c r="A38" s="41"/>
      <c r="B38" s="47"/>
      <c r="C38" s="47"/>
      <c r="D38" s="47"/>
      <c r="E38" s="47"/>
      <c r="F38" s="47"/>
      <c r="G38" s="47"/>
      <c r="H38" s="47"/>
      <c r="I38" s="47"/>
      <c r="J38" s="41"/>
      <c r="K38" s="41"/>
      <c r="L38" s="41"/>
      <c r="M38" s="41"/>
    </row>
    <row r="39" spans="1:13" s="17" customFormat="1" ht="12.75" customHeight="1">
      <c r="A39" s="41"/>
      <c r="B39" s="47"/>
      <c r="C39" s="47"/>
      <c r="D39" s="47"/>
      <c r="E39" s="47"/>
      <c r="F39" s="47"/>
      <c r="G39" s="47"/>
      <c r="H39" s="47"/>
      <c r="I39" s="47"/>
      <c r="J39" s="41"/>
      <c r="K39" s="41"/>
      <c r="L39" s="41"/>
      <c r="M39" s="41"/>
    </row>
    <row r="40" spans="1:13" s="17" customFormat="1" ht="12.75" customHeight="1">
      <c r="A40" s="41"/>
      <c r="B40" s="47"/>
      <c r="C40" s="47"/>
      <c r="D40" s="47"/>
      <c r="E40" s="47"/>
      <c r="F40" s="47"/>
      <c r="G40" s="47"/>
      <c r="H40" s="47"/>
      <c r="I40" s="47"/>
      <c r="J40" s="41"/>
      <c r="K40" s="41"/>
      <c r="L40" s="41"/>
      <c r="M40" s="41"/>
    </row>
    <row r="41" spans="1:13" s="17" customFormat="1" ht="12.75" customHeight="1">
      <c r="A41" s="41"/>
      <c r="B41" s="47"/>
      <c r="C41" s="47"/>
      <c r="D41" s="47"/>
      <c r="E41" s="47"/>
      <c r="F41" s="47"/>
      <c r="G41" s="47"/>
      <c r="H41" s="47"/>
      <c r="I41" s="47"/>
      <c r="J41" s="41"/>
      <c r="K41" s="41"/>
      <c r="L41" s="41"/>
      <c r="M41" s="41"/>
    </row>
    <row r="42" spans="1:13" s="17" customFormat="1" ht="12.75" customHeight="1">
      <c r="A42" s="41"/>
      <c r="B42" s="47"/>
      <c r="C42" s="47"/>
      <c r="D42" s="47"/>
      <c r="E42" s="47"/>
      <c r="F42" s="47"/>
      <c r="G42" s="47"/>
      <c r="H42" s="47"/>
      <c r="I42" s="47"/>
      <c r="J42" s="41"/>
      <c r="K42" s="41"/>
      <c r="L42" s="41"/>
      <c r="M42" s="41"/>
    </row>
    <row r="43" spans="1:13" s="17" customFormat="1" ht="12.75" customHeight="1">
      <c r="A43" s="41"/>
      <c r="B43" s="47"/>
      <c r="C43" s="47"/>
      <c r="D43" s="47"/>
      <c r="E43" s="47"/>
      <c r="F43" s="47"/>
      <c r="G43" s="47"/>
      <c r="H43" s="47"/>
      <c r="I43" s="47"/>
      <c r="J43" s="41"/>
      <c r="K43" s="41"/>
      <c r="L43" s="41"/>
      <c r="M43" s="41"/>
    </row>
    <row r="44" spans="1:13" s="17" customFormat="1" ht="12.75" customHeight="1">
      <c r="A44" s="41"/>
      <c r="B44" s="47"/>
      <c r="C44" s="47"/>
      <c r="D44" s="47"/>
      <c r="E44" s="47"/>
      <c r="F44" s="47"/>
      <c r="G44" s="47"/>
      <c r="H44" s="47"/>
      <c r="I44" s="47"/>
      <c r="J44" s="41"/>
      <c r="K44" s="41"/>
      <c r="L44" s="41"/>
      <c r="M44" s="41"/>
    </row>
    <row r="45" spans="1:13" s="17" customFormat="1" ht="12.75" customHeight="1">
      <c r="A45" s="41"/>
      <c r="B45" s="47"/>
      <c r="C45" s="47"/>
      <c r="D45" s="47"/>
      <c r="E45" s="47"/>
      <c r="F45" s="47"/>
      <c r="G45" s="47"/>
      <c r="H45" s="47"/>
      <c r="I45" s="47"/>
      <c r="J45" s="41"/>
      <c r="K45" s="41"/>
      <c r="L45" s="41"/>
      <c r="M45" s="41"/>
    </row>
    <row r="46" spans="1:13" s="17" customFormat="1" ht="12.75" customHeight="1">
      <c r="A46" s="41"/>
      <c r="B46" s="47"/>
      <c r="C46" s="47"/>
      <c r="D46" s="47"/>
      <c r="E46" s="47"/>
      <c r="F46" s="47"/>
      <c r="G46" s="47"/>
      <c r="H46" s="47"/>
      <c r="I46" s="47"/>
      <c r="J46" s="41"/>
      <c r="K46" s="41"/>
      <c r="L46" s="41"/>
      <c r="M46" s="41"/>
    </row>
    <row r="47" spans="1:13" s="17" customFormat="1" ht="12.75" customHeight="1">
      <c r="A47" s="41"/>
      <c r="B47" s="47"/>
      <c r="C47" s="47"/>
      <c r="D47" s="47"/>
      <c r="E47" s="47"/>
      <c r="F47" s="47"/>
      <c r="G47" s="47"/>
      <c r="H47" s="47"/>
      <c r="I47" s="47"/>
      <c r="J47" s="41"/>
      <c r="K47" s="41"/>
      <c r="L47" s="41"/>
      <c r="M47" s="41"/>
    </row>
    <row r="48" spans="1:13" s="17" customFormat="1" ht="12.75" customHeight="1">
      <c r="A48" s="41"/>
      <c r="B48" s="47"/>
      <c r="C48" s="47"/>
      <c r="D48" s="47"/>
      <c r="E48" s="47"/>
      <c r="F48" s="47"/>
      <c r="G48" s="47"/>
      <c r="H48" s="47"/>
      <c r="I48" s="47"/>
      <c r="J48" s="41"/>
      <c r="K48" s="41"/>
      <c r="L48" s="41"/>
      <c r="M48" s="41"/>
    </row>
    <row r="49" spans="1:13" s="17" customFormat="1" ht="12.75" customHeight="1">
      <c r="A49" s="41"/>
      <c r="B49" s="47"/>
      <c r="C49" s="47"/>
      <c r="D49" s="47"/>
      <c r="E49" s="47"/>
      <c r="F49" s="47"/>
      <c r="G49" s="47"/>
      <c r="H49" s="47"/>
      <c r="I49" s="47"/>
      <c r="J49" s="41"/>
      <c r="K49" s="41"/>
      <c r="L49" s="41"/>
      <c r="M49" s="41"/>
    </row>
    <row r="50" spans="1:13" s="17" customFormat="1" ht="12.75" customHeight="1">
      <c r="A50" s="41"/>
      <c r="B50" s="47"/>
      <c r="C50" s="47"/>
      <c r="D50" s="47"/>
      <c r="E50" s="47"/>
      <c r="F50" s="47"/>
      <c r="G50" s="47"/>
      <c r="H50" s="47"/>
      <c r="I50" s="47"/>
      <c r="J50" s="41"/>
      <c r="K50" s="41"/>
      <c r="L50" s="41"/>
      <c r="M50" s="41"/>
    </row>
    <row r="51" spans="1:13" s="17" customFormat="1" ht="12.75" customHeight="1">
      <c r="A51" s="41"/>
      <c r="B51" s="47"/>
      <c r="C51" s="47"/>
      <c r="D51" s="47"/>
      <c r="E51" s="47"/>
      <c r="F51" s="47"/>
      <c r="G51" s="47"/>
      <c r="H51" s="47"/>
      <c r="I51" s="47"/>
      <c r="J51" s="41"/>
      <c r="K51" s="41"/>
      <c r="L51" s="41"/>
      <c r="M51" s="41"/>
    </row>
    <row r="52" spans="1:13" s="17" customFormat="1" ht="12.75" customHeight="1">
      <c r="A52" s="41"/>
      <c r="B52" s="47"/>
      <c r="C52" s="47"/>
      <c r="D52" s="47"/>
      <c r="E52" s="47"/>
      <c r="F52" s="47"/>
      <c r="G52" s="47"/>
      <c r="H52" s="47"/>
      <c r="I52" s="47"/>
      <c r="J52" s="41"/>
      <c r="K52" s="41"/>
      <c r="L52" s="41"/>
      <c r="M52" s="41"/>
    </row>
    <row r="53" spans="1:13" s="17" customFormat="1" ht="12.75" customHeight="1">
      <c r="A53" s="41"/>
      <c r="B53" s="47"/>
      <c r="C53" s="47"/>
      <c r="D53" s="47"/>
      <c r="E53" s="47"/>
      <c r="F53" s="47"/>
      <c r="G53" s="47"/>
      <c r="H53" s="47"/>
      <c r="I53" s="47"/>
      <c r="J53" s="41"/>
      <c r="K53" s="41"/>
      <c r="L53" s="41"/>
      <c r="M53" s="41"/>
    </row>
    <row r="54" spans="1:13" s="17" customFormat="1" ht="12.75" customHeight="1">
      <c r="A54" s="41"/>
      <c r="B54" s="47"/>
      <c r="C54" s="47"/>
      <c r="D54" s="47"/>
      <c r="E54" s="47"/>
      <c r="F54" s="47"/>
      <c r="G54" s="47"/>
      <c r="H54" s="47"/>
      <c r="I54" s="47"/>
      <c r="J54" s="41"/>
      <c r="K54" s="41"/>
      <c r="L54" s="41"/>
      <c r="M54" s="41"/>
    </row>
    <row r="55" spans="1:13" s="17" customFormat="1" ht="12.75" customHeight="1">
      <c r="A55" s="41"/>
      <c r="B55" s="47"/>
      <c r="C55" s="47"/>
      <c r="D55" s="47"/>
      <c r="E55" s="47"/>
      <c r="F55" s="47"/>
      <c r="G55" s="47"/>
      <c r="H55" s="47"/>
      <c r="I55" s="47"/>
      <c r="J55" s="41"/>
      <c r="K55" s="41"/>
      <c r="L55" s="41"/>
      <c r="M55" s="41"/>
    </row>
    <row r="56" spans="1:13" s="17" customFormat="1" ht="12.75" customHeight="1">
      <c r="A56" s="41"/>
      <c r="B56" s="47"/>
      <c r="C56" s="47"/>
      <c r="D56" s="47"/>
      <c r="E56" s="47"/>
      <c r="F56" s="47"/>
      <c r="G56" s="47"/>
      <c r="H56" s="47"/>
      <c r="I56" s="47"/>
      <c r="J56" s="41"/>
      <c r="K56" s="41"/>
      <c r="L56" s="41"/>
      <c r="M56" s="41"/>
    </row>
    <row r="57" spans="1:13" s="17" customFormat="1" ht="12.75" customHeight="1">
      <c r="A57" s="41"/>
      <c r="B57" s="47"/>
      <c r="C57" s="47"/>
      <c r="D57" s="47"/>
      <c r="E57" s="47"/>
      <c r="F57" s="47"/>
      <c r="G57" s="47"/>
      <c r="H57" s="47"/>
      <c r="I57" s="47"/>
      <c r="J57" s="41"/>
      <c r="K57" s="41"/>
      <c r="L57" s="41"/>
      <c r="M57" s="41"/>
    </row>
    <row r="58" spans="1:13" s="17" customFormat="1" ht="12.75" customHeight="1">
      <c r="A58" s="41"/>
      <c r="B58" s="47"/>
      <c r="C58" s="47"/>
      <c r="D58" s="47"/>
      <c r="E58" s="47"/>
      <c r="F58" s="47"/>
      <c r="G58" s="47"/>
      <c r="H58" s="47"/>
      <c r="I58" s="47"/>
      <c r="J58" s="41"/>
      <c r="K58" s="41"/>
      <c r="L58" s="41"/>
      <c r="M58" s="41"/>
    </row>
    <row r="59" spans="1:13" s="17" customFormat="1" ht="12.75" customHeight="1">
      <c r="A59" s="41"/>
      <c r="B59" s="47"/>
      <c r="C59" s="47"/>
      <c r="D59" s="47"/>
      <c r="E59" s="47"/>
      <c r="F59" s="47"/>
      <c r="G59" s="47"/>
      <c r="H59" s="47"/>
      <c r="I59" s="47"/>
      <c r="J59" s="41"/>
      <c r="K59" s="41"/>
      <c r="L59" s="41"/>
      <c r="M59" s="41"/>
    </row>
    <row r="60" spans="1:13" s="17" customFormat="1" ht="12.75" customHeight="1">
      <c r="A60" s="41"/>
      <c r="B60" s="47"/>
      <c r="C60" s="47"/>
      <c r="D60" s="47"/>
      <c r="E60" s="47"/>
      <c r="F60" s="47"/>
      <c r="G60" s="47"/>
      <c r="H60" s="47"/>
      <c r="I60" s="47"/>
      <c r="J60" s="41"/>
      <c r="K60" s="41"/>
      <c r="L60" s="41"/>
      <c r="M60" s="41"/>
    </row>
    <row r="61" spans="1:13" s="17" customFormat="1" ht="12.75" customHeight="1">
      <c r="A61" s="41"/>
      <c r="B61" s="47"/>
      <c r="C61" s="47"/>
      <c r="D61" s="47"/>
      <c r="E61" s="47"/>
      <c r="F61" s="47"/>
      <c r="G61" s="47"/>
      <c r="H61" s="47"/>
      <c r="I61" s="47"/>
      <c r="J61" s="41"/>
      <c r="K61" s="41"/>
      <c r="L61" s="41"/>
      <c r="M61" s="41"/>
    </row>
    <row r="62" spans="1:13" s="17" customFormat="1" ht="12.75" customHeight="1">
      <c r="A62" s="41"/>
      <c r="B62" s="47"/>
      <c r="C62" s="47"/>
      <c r="D62" s="47"/>
      <c r="E62" s="47"/>
      <c r="F62" s="47"/>
      <c r="G62" s="47"/>
      <c r="H62" s="47"/>
      <c r="I62" s="47"/>
      <c r="J62" s="41"/>
      <c r="K62" s="41"/>
      <c r="L62" s="41"/>
      <c r="M62" s="41"/>
    </row>
    <row r="63" spans="1:13" s="17" customFormat="1" ht="12.75" customHeight="1">
      <c r="A63" s="41"/>
      <c r="B63" s="47"/>
      <c r="C63" s="47"/>
      <c r="D63" s="47"/>
      <c r="E63" s="47"/>
      <c r="F63" s="47"/>
      <c r="G63" s="47"/>
      <c r="H63" s="47"/>
      <c r="I63" s="47"/>
      <c r="J63" s="41"/>
      <c r="K63" s="41"/>
      <c r="L63" s="41"/>
      <c r="M63" s="41"/>
    </row>
    <row r="64" spans="1:13" s="17" customFormat="1" ht="12.75" customHeight="1">
      <c r="A64" s="41"/>
      <c r="B64" s="47"/>
      <c r="C64" s="47"/>
      <c r="D64" s="47"/>
      <c r="E64" s="47"/>
      <c r="F64" s="47"/>
      <c r="G64" s="47"/>
      <c r="H64" s="47"/>
      <c r="I64" s="47"/>
      <c r="J64" s="41"/>
      <c r="K64" s="41"/>
      <c r="L64" s="41"/>
      <c r="M64" s="41"/>
    </row>
    <row r="65" spans="1:13" s="17" customFormat="1" ht="12.75" customHeight="1">
      <c r="A65" s="41"/>
      <c r="B65" s="47"/>
      <c r="C65" s="47"/>
      <c r="D65" s="47"/>
      <c r="E65" s="47"/>
      <c r="F65" s="47"/>
      <c r="G65" s="47"/>
      <c r="H65" s="47"/>
      <c r="I65" s="47"/>
      <c r="J65" s="41"/>
      <c r="K65" s="41"/>
      <c r="L65" s="41"/>
      <c r="M65" s="41"/>
    </row>
    <row r="66" spans="1:13" s="17" customFormat="1" ht="12.75" customHeight="1">
      <c r="A66" s="41"/>
      <c r="B66" s="47"/>
      <c r="C66" s="47"/>
      <c r="D66" s="47"/>
      <c r="E66" s="47"/>
      <c r="F66" s="47"/>
      <c r="G66" s="47"/>
      <c r="H66" s="47"/>
      <c r="I66" s="47"/>
      <c r="J66" s="41"/>
      <c r="K66" s="41"/>
      <c r="L66" s="41"/>
      <c r="M66" s="41"/>
    </row>
    <row r="67" spans="1:13" s="17" customFormat="1" ht="12.75" customHeight="1">
      <c r="A67" s="41"/>
      <c r="B67" s="47"/>
      <c r="C67" s="47"/>
      <c r="D67" s="47"/>
      <c r="E67" s="47"/>
      <c r="F67" s="47"/>
      <c r="G67" s="47"/>
      <c r="H67" s="47"/>
      <c r="I67" s="47"/>
      <c r="J67" s="41"/>
      <c r="K67" s="41"/>
      <c r="L67" s="41"/>
      <c r="M67" s="41"/>
    </row>
    <row r="68" spans="1:13" s="17" customFormat="1" ht="12.75" customHeight="1">
      <c r="A68" s="41"/>
      <c r="B68" s="47"/>
      <c r="C68" s="47"/>
      <c r="D68" s="47"/>
      <c r="E68" s="47"/>
      <c r="F68" s="47"/>
      <c r="G68" s="47"/>
      <c r="H68" s="47"/>
      <c r="I68" s="47"/>
      <c r="J68" s="41"/>
      <c r="K68" s="41"/>
      <c r="L68" s="41"/>
      <c r="M68" s="41"/>
    </row>
    <row r="69" spans="1:13" s="17" customFormat="1" ht="12.75" customHeight="1">
      <c r="A69" s="41"/>
      <c r="B69" s="47"/>
      <c r="C69" s="47"/>
      <c r="D69" s="47"/>
      <c r="E69" s="47"/>
      <c r="F69" s="47"/>
      <c r="G69" s="47"/>
      <c r="H69" s="47"/>
      <c r="I69" s="47"/>
      <c r="J69" s="41"/>
      <c r="K69" s="41"/>
      <c r="L69" s="41"/>
      <c r="M69" s="41"/>
    </row>
    <row r="70" spans="1:13" s="17" customFormat="1" ht="12.75" customHeight="1">
      <c r="A70" s="41"/>
      <c r="B70" s="47"/>
      <c r="C70" s="47"/>
      <c r="D70" s="47"/>
      <c r="E70" s="47"/>
      <c r="F70" s="47"/>
      <c r="G70" s="47"/>
      <c r="H70" s="47"/>
      <c r="I70" s="47"/>
      <c r="J70" s="41"/>
      <c r="K70" s="41"/>
      <c r="L70" s="41"/>
      <c r="M70" s="41"/>
    </row>
    <row r="71" spans="1:13" s="17" customFormat="1" ht="12.75" customHeight="1">
      <c r="A71" s="41"/>
      <c r="B71" s="47"/>
      <c r="C71" s="47"/>
      <c r="D71" s="47"/>
      <c r="E71" s="47"/>
      <c r="F71" s="47"/>
      <c r="G71" s="47"/>
      <c r="H71" s="47"/>
      <c r="I71" s="47"/>
      <c r="J71" s="41"/>
      <c r="K71" s="41"/>
      <c r="L71" s="41"/>
      <c r="M71" s="41"/>
    </row>
    <row r="72" spans="1:13" s="17" customFormat="1" ht="12.75" customHeight="1">
      <c r="A72" s="41"/>
      <c r="B72" s="47"/>
      <c r="C72" s="47"/>
      <c r="D72" s="47"/>
      <c r="E72" s="47"/>
      <c r="F72" s="47"/>
      <c r="G72" s="47"/>
      <c r="H72" s="47"/>
      <c r="I72" s="47"/>
      <c r="J72" s="41"/>
      <c r="K72" s="41"/>
      <c r="L72" s="41"/>
      <c r="M72" s="41"/>
    </row>
    <row r="73" spans="1:13" s="17" customFormat="1" ht="12.75" customHeight="1">
      <c r="A73" s="41"/>
      <c r="B73" s="47"/>
      <c r="C73" s="47"/>
      <c r="D73" s="47"/>
      <c r="E73" s="47"/>
      <c r="F73" s="47"/>
      <c r="G73" s="47"/>
      <c r="H73" s="47"/>
      <c r="I73" s="47"/>
      <c r="J73" s="41"/>
      <c r="K73" s="41"/>
      <c r="L73" s="41"/>
      <c r="M73" s="41"/>
    </row>
    <row r="74" spans="1:13" s="17" customFormat="1" ht="12.75" customHeight="1">
      <c r="A74" s="41"/>
      <c r="B74" s="47"/>
      <c r="C74" s="47"/>
      <c r="D74" s="47"/>
      <c r="E74" s="47"/>
      <c r="F74" s="47"/>
      <c r="G74" s="47"/>
      <c r="H74" s="47"/>
      <c r="I74" s="47"/>
      <c r="J74" s="41"/>
      <c r="K74" s="41"/>
      <c r="L74" s="41"/>
      <c r="M74" s="41"/>
    </row>
    <row r="75" spans="1:13" s="17" customFormat="1" ht="12.75" customHeight="1">
      <c r="A75" s="41"/>
      <c r="B75" s="47"/>
      <c r="C75" s="47"/>
      <c r="D75" s="47"/>
      <c r="E75" s="47"/>
      <c r="F75" s="47"/>
      <c r="G75" s="47"/>
      <c r="H75" s="47"/>
      <c r="I75" s="47"/>
      <c r="J75" s="41"/>
      <c r="K75" s="41"/>
      <c r="L75" s="41"/>
      <c r="M75" s="41"/>
    </row>
    <row r="76" spans="1:13" s="17" customFormat="1" ht="12.75" customHeight="1">
      <c r="A76" s="41"/>
      <c r="B76" s="47"/>
      <c r="C76" s="47"/>
      <c r="D76" s="47"/>
      <c r="E76" s="47"/>
      <c r="F76" s="47"/>
      <c r="G76" s="47"/>
      <c r="H76" s="47"/>
      <c r="I76" s="47"/>
      <c r="J76" s="41"/>
      <c r="K76" s="41"/>
      <c r="L76" s="41"/>
      <c r="M76" s="41"/>
    </row>
    <row r="77" spans="1:13" s="17" customFormat="1" ht="12.75" customHeight="1">
      <c r="A77" s="41"/>
      <c r="B77" s="47"/>
      <c r="C77" s="47"/>
      <c r="D77" s="47"/>
      <c r="E77" s="47"/>
      <c r="F77" s="47"/>
      <c r="G77" s="47"/>
      <c r="H77" s="47"/>
      <c r="I77" s="47"/>
      <c r="J77" s="41"/>
      <c r="K77" s="41"/>
      <c r="L77" s="41"/>
      <c r="M77" s="41"/>
    </row>
    <row r="78" spans="1:13" s="17" customFormat="1" ht="12.75" customHeight="1">
      <c r="A78" s="41"/>
      <c r="B78" s="47"/>
      <c r="C78" s="47"/>
      <c r="D78" s="47"/>
      <c r="E78" s="47"/>
      <c r="F78" s="47"/>
      <c r="G78" s="47"/>
      <c r="H78" s="47"/>
      <c r="I78" s="47"/>
      <c r="J78" s="41"/>
      <c r="K78" s="41"/>
      <c r="L78" s="41"/>
      <c r="M78" s="41"/>
    </row>
    <row r="79" spans="1:13" s="17" customFormat="1" ht="12.75" customHeight="1">
      <c r="A79" s="41"/>
      <c r="B79" s="47"/>
      <c r="C79" s="47"/>
      <c r="D79" s="47"/>
      <c r="E79" s="47"/>
      <c r="F79" s="47"/>
      <c r="G79" s="47"/>
      <c r="H79" s="47"/>
      <c r="I79" s="47"/>
      <c r="J79" s="41"/>
      <c r="K79" s="41"/>
      <c r="L79" s="41"/>
      <c r="M79" s="41"/>
    </row>
    <row r="80" spans="1:13" s="17" customFormat="1" ht="12.75" customHeight="1">
      <c r="A80" s="41"/>
      <c r="B80" s="47"/>
      <c r="C80" s="47"/>
      <c r="D80" s="47"/>
      <c r="E80" s="47"/>
      <c r="F80" s="47"/>
      <c r="G80" s="47"/>
      <c r="H80" s="47"/>
      <c r="I80" s="47"/>
      <c r="J80" s="41"/>
      <c r="K80" s="41"/>
      <c r="L80" s="41"/>
      <c r="M80" s="41"/>
    </row>
    <row r="81" spans="1:13" s="17" customFormat="1" ht="12.75" customHeight="1">
      <c r="A81" s="41"/>
      <c r="B81" s="47"/>
      <c r="C81" s="47"/>
      <c r="D81" s="47"/>
      <c r="E81" s="47"/>
      <c r="F81" s="47"/>
      <c r="G81" s="47"/>
      <c r="H81" s="47"/>
      <c r="I81" s="47"/>
      <c r="J81" s="41"/>
      <c r="K81" s="41"/>
      <c r="L81" s="41"/>
      <c r="M81" s="41"/>
    </row>
    <row r="82" spans="1:13" s="17" customFormat="1" ht="12.75" customHeight="1">
      <c r="A82" s="41"/>
      <c r="B82" s="47"/>
      <c r="C82" s="47"/>
      <c r="D82" s="47"/>
      <c r="E82" s="47"/>
      <c r="F82" s="47"/>
      <c r="G82" s="47"/>
      <c r="H82" s="47"/>
      <c r="I82" s="47"/>
      <c r="J82" s="41"/>
      <c r="K82" s="41"/>
      <c r="L82" s="41"/>
      <c r="M82" s="41"/>
    </row>
    <row r="83" spans="1:13" s="17" customFormat="1" ht="12.75" customHeight="1">
      <c r="A83" s="41"/>
      <c r="B83" s="47"/>
      <c r="C83" s="47"/>
      <c r="D83" s="47"/>
      <c r="E83" s="47"/>
      <c r="F83" s="47"/>
      <c r="G83" s="47"/>
      <c r="H83" s="47"/>
      <c r="I83" s="47"/>
      <c r="J83" s="41"/>
      <c r="K83" s="41"/>
      <c r="L83" s="41"/>
      <c r="M83" s="41"/>
    </row>
    <row r="84" spans="1:13" s="17" customFormat="1" ht="12.75" customHeight="1">
      <c r="A84" s="41"/>
      <c r="B84" s="47"/>
      <c r="C84" s="47"/>
      <c r="D84" s="47"/>
      <c r="E84" s="47"/>
      <c r="F84" s="47"/>
      <c r="G84" s="47"/>
      <c r="H84" s="47"/>
      <c r="I84" s="47"/>
      <c r="J84" s="41"/>
      <c r="K84" s="41"/>
      <c r="L84" s="41"/>
      <c r="M84" s="41"/>
    </row>
    <row r="85" spans="1:13" s="17" customFormat="1" ht="12.75" customHeight="1">
      <c r="A85" s="41"/>
      <c r="B85" s="47"/>
      <c r="C85" s="47"/>
      <c r="D85" s="47"/>
      <c r="E85" s="47"/>
      <c r="F85" s="47"/>
      <c r="G85" s="47"/>
      <c r="H85" s="47"/>
      <c r="I85" s="47"/>
      <c r="J85" s="41"/>
      <c r="K85" s="41"/>
      <c r="L85" s="41"/>
      <c r="M85" s="41"/>
    </row>
    <row r="86" spans="1:13" s="17" customFormat="1" ht="12.75" customHeight="1">
      <c r="A86" s="41"/>
      <c r="B86" s="47"/>
      <c r="C86" s="47"/>
      <c r="D86" s="47"/>
      <c r="E86" s="47"/>
      <c r="F86" s="47"/>
      <c r="G86" s="47"/>
      <c r="H86" s="47"/>
      <c r="I86" s="47"/>
      <c r="J86" s="41"/>
      <c r="K86" s="41"/>
      <c r="L86" s="41"/>
      <c r="M86" s="41"/>
    </row>
    <row r="87" spans="1:13" s="17" customFormat="1" ht="12.75" customHeight="1">
      <c r="A87" s="41"/>
      <c r="B87" s="47"/>
      <c r="C87" s="47"/>
      <c r="D87" s="47"/>
      <c r="E87" s="47"/>
      <c r="F87" s="47"/>
      <c r="G87" s="47"/>
      <c r="H87" s="47"/>
      <c r="I87" s="47"/>
      <c r="J87" s="41"/>
      <c r="K87" s="41"/>
      <c r="L87" s="41"/>
      <c r="M87" s="41"/>
    </row>
    <row r="88" spans="1:13" s="17" customFormat="1" ht="12.75" customHeight="1">
      <c r="A88" s="41"/>
      <c r="B88" s="47"/>
      <c r="C88" s="47"/>
      <c r="D88" s="47"/>
      <c r="E88" s="47"/>
      <c r="F88" s="47"/>
      <c r="G88" s="47"/>
      <c r="H88" s="47"/>
      <c r="I88" s="47"/>
      <c r="J88" s="41"/>
      <c r="K88" s="41"/>
      <c r="L88" s="41"/>
      <c r="M88" s="41"/>
    </row>
    <row r="89" spans="1:13" s="17" customFormat="1" ht="12.75" customHeight="1">
      <c r="A89" s="41"/>
      <c r="B89" s="47"/>
      <c r="C89" s="47"/>
      <c r="D89" s="47"/>
      <c r="E89" s="47"/>
      <c r="F89" s="47"/>
      <c r="G89" s="47"/>
      <c r="H89" s="47"/>
      <c r="I89" s="47"/>
      <c r="J89" s="41"/>
      <c r="K89" s="41"/>
      <c r="L89" s="41"/>
      <c r="M89" s="41"/>
    </row>
    <row r="90" spans="1:13" s="17" customFormat="1" ht="12.75" customHeight="1">
      <c r="A90" s="41"/>
      <c r="B90" s="47"/>
      <c r="C90" s="47"/>
      <c r="D90" s="47"/>
      <c r="E90" s="47"/>
      <c r="F90" s="47"/>
      <c r="G90" s="47"/>
      <c r="H90" s="47"/>
      <c r="I90" s="47"/>
      <c r="J90" s="41"/>
      <c r="K90" s="41"/>
      <c r="L90" s="41"/>
      <c r="M90" s="41"/>
    </row>
    <row r="91" spans="1:13" s="17" customFormat="1" ht="12.75" customHeight="1">
      <c r="A91" s="41"/>
      <c r="B91" s="47"/>
      <c r="C91" s="47"/>
      <c r="D91" s="47"/>
      <c r="E91" s="47"/>
      <c r="F91" s="47"/>
      <c r="G91" s="47"/>
      <c r="H91" s="47"/>
      <c r="I91" s="47"/>
      <c r="J91" s="41"/>
      <c r="K91" s="41"/>
      <c r="L91" s="41"/>
      <c r="M91" s="41"/>
    </row>
    <row r="92" spans="1:13" s="17" customFormat="1" ht="12.75" customHeight="1">
      <c r="A92" s="41"/>
      <c r="B92" s="47"/>
      <c r="C92" s="47"/>
      <c r="D92" s="47"/>
      <c r="E92" s="47"/>
      <c r="F92" s="47"/>
      <c r="G92" s="47"/>
      <c r="H92" s="47"/>
      <c r="I92" s="47"/>
      <c r="J92" s="41"/>
      <c r="K92" s="41"/>
      <c r="L92" s="41"/>
      <c r="M92" s="41"/>
    </row>
    <row r="93" spans="1:13" s="17" customFormat="1" ht="12.75" customHeight="1">
      <c r="A93" s="41"/>
      <c r="B93" s="47"/>
      <c r="C93" s="47"/>
      <c r="D93" s="47"/>
      <c r="E93" s="47"/>
      <c r="F93" s="47"/>
      <c r="G93" s="47"/>
      <c r="H93" s="47"/>
      <c r="I93" s="47"/>
      <c r="J93" s="41"/>
      <c r="K93" s="41"/>
      <c r="L93" s="41"/>
      <c r="M93" s="41"/>
    </row>
    <row r="94" spans="1:13" s="17" customFormat="1" ht="12.75" customHeight="1">
      <c r="A94" s="41"/>
      <c r="B94" s="47"/>
      <c r="C94" s="47"/>
      <c r="D94" s="47"/>
      <c r="E94" s="47"/>
      <c r="F94" s="47"/>
      <c r="G94" s="47"/>
      <c r="H94" s="47"/>
      <c r="I94" s="47"/>
      <c r="J94" s="41"/>
      <c r="K94" s="41"/>
      <c r="L94" s="41"/>
      <c r="M94" s="41"/>
    </row>
    <row r="95" spans="1:13" s="17" customFormat="1" ht="12.75" customHeight="1">
      <c r="A95" s="41"/>
      <c r="B95" s="47"/>
      <c r="C95" s="47"/>
      <c r="D95" s="47"/>
      <c r="E95" s="47"/>
      <c r="F95" s="47"/>
      <c r="G95" s="47"/>
      <c r="H95" s="47"/>
      <c r="I95" s="47"/>
      <c r="J95" s="41"/>
      <c r="K95" s="41"/>
      <c r="L95" s="41"/>
      <c r="M95" s="41"/>
    </row>
    <row r="96" spans="1:13" s="17" customFormat="1" ht="12.75" customHeight="1">
      <c r="A96" s="41"/>
      <c r="B96" s="47"/>
      <c r="C96" s="47"/>
      <c r="D96" s="47"/>
      <c r="E96" s="47"/>
      <c r="F96" s="47"/>
      <c r="G96" s="47"/>
      <c r="H96" s="47"/>
      <c r="I96" s="47"/>
      <c r="J96" s="41"/>
      <c r="K96" s="41"/>
      <c r="L96" s="41"/>
      <c r="M96" s="41"/>
    </row>
    <row r="97" spans="1:13" s="17" customFormat="1" ht="12.75" customHeight="1">
      <c r="A97" s="41"/>
      <c r="B97" s="47"/>
      <c r="C97" s="47"/>
      <c r="D97" s="47"/>
      <c r="E97" s="47"/>
      <c r="F97" s="47"/>
      <c r="G97" s="47"/>
      <c r="H97" s="47"/>
      <c r="I97" s="47"/>
      <c r="J97" s="41"/>
      <c r="K97" s="41"/>
      <c r="L97" s="41"/>
      <c r="M97" s="41"/>
    </row>
    <row r="98" spans="1:13" s="17" customFormat="1" ht="12.75" customHeight="1">
      <c r="A98" s="41"/>
      <c r="B98" s="47"/>
      <c r="C98" s="47"/>
      <c r="D98" s="47"/>
      <c r="E98" s="47"/>
      <c r="F98" s="47"/>
      <c r="G98" s="47"/>
      <c r="H98" s="47"/>
      <c r="I98" s="47"/>
      <c r="J98" s="41"/>
      <c r="K98" s="41"/>
      <c r="L98" s="41"/>
      <c r="M98" s="41"/>
    </row>
    <row r="99" spans="1:13" s="17" customFormat="1" ht="12.75" customHeight="1">
      <c r="A99" s="41"/>
      <c r="B99" s="47"/>
      <c r="C99" s="47"/>
      <c r="D99" s="47"/>
      <c r="E99" s="47"/>
      <c r="F99" s="47"/>
      <c r="G99" s="47"/>
      <c r="H99" s="47"/>
      <c r="I99" s="47"/>
      <c r="J99" s="41"/>
      <c r="K99" s="41"/>
      <c r="L99" s="41"/>
      <c r="M99" s="41"/>
    </row>
    <row r="100" spans="1:13" s="17" customFormat="1" ht="12.75" customHeight="1">
      <c r="A100" s="41"/>
      <c r="B100" s="47"/>
      <c r="C100" s="47"/>
      <c r="D100" s="47"/>
      <c r="E100" s="47"/>
      <c r="F100" s="47"/>
      <c r="G100" s="47"/>
      <c r="H100" s="47"/>
      <c r="I100" s="47"/>
      <c r="J100" s="41"/>
      <c r="K100" s="41"/>
      <c r="L100" s="41"/>
      <c r="M100" s="41"/>
    </row>
    <row r="101" spans="1:13" s="17" customFormat="1" ht="12.75" customHeight="1">
      <c r="A101" s="41"/>
      <c r="B101" s="47"/>
      <c r="C101" s="47"/>
      <c r="D101" s="47"/>
      <c r="E101" s="47"/>
      <c r="F101" s="47"/>
      <c r="G101" s="47"/>
      <c r="H101" s="47"/>
      <c r="I101" s="47"/>
      <c r="J101" s="41"/>
      <c r="K101" s="41"/>
      <c r="L101" s="41"/>
      <c r="M101" s="41"/>
    </row>
    <row r="102" spans="1:13" s="17" customFormat="1" ht="12.75" customHeight="1">
      <c r="A102" s="41"/>
      <c r="B102" s="47"/>
      <c r="C102" s="47"/>
      <c r="D102" s="47"/>
      <c r="E102" s="47"/>
      <c r="F102" s="47"/>
      <c r="G102" s="47"/>
      <c r="H102" s="47"/>
      <c r="I102" s="47"/>
      <c r="J102" s="41"/>
      <c r="K102" s="41"/>
      <c r="L102" s="41"/>
      <c r="M102" s="41"/>
    </row>
    <row r="103" spans="1:13" s="17" customFormat="1" ht="12.75" customHeight="1">
      <c r="A103" s="41"/>
      <c r="B103" s="47"/>
      <c r="C103" s="47"/>
      <c r="D103" s="47"/>
      <c r="E103" s="47"/>
      <c r="F103" s="47"/>
      <c r="G103" s="47"/>
      <c r="H103" s="47"/>
      <c r="I103" s="47"/>
      <c r="J103" s="41"/>
      <c r="K103" s="41"/>
      <c r="L103" s="41"/>
      <c r="M103" s="41"/>
    </row>
    <row r="104" spans="1:13" s="17" customFormat="1" ht="12.75" customHeight="1">
      <c r="A104" s="41"/>
      <c r="B104" s="47"/>
      <c r="C104" s="47"/>
      <c r="D104" s="47"/>
      <c r="E104" s="47"/>
      <c r="F104" s="47"/>
      <c r="G104" s="47"/>
      <c r="H104" s="47"/>
      <c r="I104" s="47"/>
      <c r="J104" s="41"/>
      <c r="K104" s="41"/>
      <c r="L104" s="41"/>
      <c r="M104" s="41"/>
    </row>
    <row r="105" spans="1:13" s="17" customFormat="1" ht="12.75" customHeight="1">
      <c r="A105" s="41"/>
      <c r="B105" s="47"/>
      <c r="C105" s="47"/>
      <c r="D105" s="47"/>
      <c r="E105" s="47"/>
      <c r="F105" s="47"/>
      <c r="G105" s="47"/>
      <c r="H105" s="47"/>
      <c r="I105" s="47"/>
      <c r="J105" s="41"/>
      <c r="K105" s="41"/>
      <c r="L105" s="41"/>
      <c r="M105" s="41"/>
    </row>
    <row r="106" spans="1:13" s="17" customFormat="1" ht="12.75" customHeight="1">
      <c r="A106" s="41"/>
      <c r="B106" s="47"/>
      <c r="C106" s="47"/>
      <c r="D106" s="47"/>
      <c r="E106" s="47"/>
      <c r="F106" s="47"/>
      <c r="G106" s="47"/>
      <c r="H106" s="47"/>
      <c r="I106" s="47"/>
      <c r="J106" s="41"/>
      <c r="K106" s="41"/>
      <c r="L106" s="41"/>
      <c r="M106" s="41"/>
    </row>
    <row r="107" spans="1:13" s="17" customFormat="1" ht="12.75" customHeight="1">
      <c r="A107" s="41"/>
      <c r="B107" s="47"/>
      <c r="C107" s="47"/>
      <c r="D107" s="47"/>
      <c r="E107" s="47"/>
      <c r="F107" s="47"/>
      <c r="G107" s="47"/>
      <c r="H107" s="47"/>
      <c r="I107" s="47"/>
      <c r="J107" s="41"/>
      <c r="K107" s="41"/>
      <c r="L107" s="41"/>
      <c r="M107" s="41"/>
    </row>
    <row r="108" spans="1:13" s="17" customFormat="1" ht="12.75" customHeight="1">
      <c r="A108" s="41"/>
      <c r="B108" s="47"/>
      <c r="C108" s="47"/>
      <c r="D108" s="47"/>
      <c r="E108" s="47"/>
      <c r="F108" s="47"/>
      <c r="G108" s="47"/>
      <c r="H108" s="47"/>
      <c r="I108" s="47"/>
      <c r="J108" s="41"/>
      <c r="K108" s="41"/>
      <c r="L108" s="41"/>
      <c r="M108" s="41"/>
    </row>
    <row r="109" spans="1:13" s="17" customFormat="1" ht="12.75" customHeight="1">
      <c r="A109" s="41"/>
      <c r="B109" s="47"/>
      <c r="C109" s="47"/>
      <c r="D109" s="47"/>
      <c r="E109" s="47"/>
      <c r="F109" s="47"/>
      <c r="G109" s="47"/>
      <c r="H109" s="47"/>
      <c r="I109" s="47"/>
      <c r="J109" s="41"/>
      <c r="K109" s="41"/>
      <c r="L109" s="41"/>
      <c r="M109" s="41"/>
    </row>
    <row r="110" spans="1:13" s="17" customFormat="1" ht="12.75" customHeight="1">
      <c r="A110" s="41"/>
      <c r="B110" s="47"/>
      <c r="C110" s="47"/>
      <c r="D110" s="47"/>
      <c r="E110" s="47"/>
      <c r="F110" s="47"/>
      <c r="G110" s="47"/>
      <c r="H110" s="47"/>
      <c r="I110" s="47"/>
      <c r="J110" s="41"/>
      <c r="K110" s="41"/>
      <c r="L110" s="41"/>
      <c r="M110" s="41"/>
    </row>
    <row r="111" spans="1:13" s="17" customFormat="1" ht="12.75" customHeight="1">
      <c r="A111" s="41"/>
      <c r="B111" s="47"/>
      <c r="C111" s="47"/>
      <c r="D111" s="47"/>
      <c r="E111" s="47"/>
      <c r="F111" s="47"/>
      <c r="G111" s="47"/>
      <c r="H111" s="47"/>
      <c r="I111" s="47"/>
      <c r="J111" s="41"/>
      <c r="K111" s="41"/>
      <c r="L111" s="41"/>
      <c r="M111" s="41"/>
    </row>
    <row r="112" spans="1:13" s="17" customFormat="1" ht="12.75" customHeight="1">
      <c r="A112" s="41"/>
      <c r="B112" s="47"/>
      <c r="C112" s="47"/>
      <c r="D112" s="47"/>
      <c r="E112" s="47"/>
      <c r="F112" s="47"/>
      <c r="G112" s="47"/>
      <c r="H112" s="47"/>
      <c r="I112" s="47"/>
      <c r="J112" s="41"/>
      <c r="K112" s="41"/>
      <c r="L112" s="41"/>
      <c r="M112" s="41"/>
    </row>
    <row r="113" spans="1:13" s="17" customFormat="1" ht="12.75" customHeight="1">
      <c r="A113" s="41"/>
      <c r="B113" s="47"/>
      <c r="C113" s="47"/>
      <c r="D113" s="47"/>
      <c r="E113" s="47"/>
      <c r="F113" s="47"/>
      <c r="G113" s="47"/>
      <c r="H113" s="47"/>
      <c r="I113" s="47"/>
      <c r="J113" s="41"/>
      <c r="K113" s="41"/>
      <c r="L113" s="41"/>
      <c r="M113" s="41"/>
    </row>
    <row r="114" spans="1:13" s="17" customFormat="1" ht="12.75" customHeight="1">
      <c r="A114" s="41"/>
      <c r="B114" s="47"/>
      <c r="C114" s="47"/>
      <c r="D114" s="47"/>
      <c r="E114" s="47"/>
      <c r="F114" s="47"/>
      <c r="G114" s="47"/>
      <c r="H114" s="47"/>
      <c r="I114" s="47"/>
      <c r="J114" s="41"/>
      <c r="K114" s="41"/>
      <c r="L114" s="41"/>
      <c r="M114" s="41"/>
    </row>
    <row r="115" spans="1:13" s="17" customFormat="1" ht="12.75" customHeight="1">
      <c r="A115" s="41"/>
      <c r="B115" s="47"/>
      <c r="C115" s="47"/>
      <c r="D115" s="47"/>
      <c r="E115" s="47"/>
      <c r="F115" s="47"/>
      <c r="G115" s="47"/>
      <c r="H115" s="47"/>
      <c r="I115" s="47"/>
      <c r="J115" s="41"/>
      <c r="K115" s="41"/>
      <c r="L115" s="41"/>
      <c r="M115" s="41"/>
    </row>
    <row r="116" spans="1:13" s="17" customFormat="1" ht="12.75" customHeight="1">
      <c r="A116" s="41"/>
      <c r="B116" s="47"/>
      <c r="C116" s="47"/>
      <c r="D116" s="47"/>
      <c r="E116" s="47"/>
      <c r="F116" s="47"/>
      <c r="G116" s="47"/>
      <c r="H116" s="47"/>
      <c r="I116" s="47"/>
      <c r="J116" s="41"/>
      <c r="K116" s="41"/>
      <c r="L116" s="41"/>
      <c r="M116" s="41"/>
    </row>
    <row r="117" spans="1:13" s="17" customFormat="1" ht="12.75" customHeight="1">
      <c r="A117" s="41"/>
      <c r="B117" s="47"/>
      <c r="C117" s="47"/>
      <c r="D117" s="47"/>
      <c r="E117" s="47"/>
      <c r="F117" s="47"/>
      <c r="G117" s="47"/>
      <c r="H117" s="47"/>
      <c r="I117" s="47"/>
      <c r="J117" s="41"/>
      <c r="K117" s="41"/>
      <c r="L117" s="41"/>
      <c r="M117" s="41"/>
    </row>
    <row r="118" spans="1:13" s="17" customFormat="1" ht="12.75" customHeight="1">
      <c r="A118" s="41"/>
      <c r="B118" s="47"/>
      <c r="C118" s="47"/>
      <c r="D118" s="47"/>
      <c r="E118" s="47"/>
      <c r="F118" s="47"/>
      <c r="G118" s="47"/>
      <c r="H118" s="47"/>
      <c r="I118" s="47"/>
      <c r="J118" s="41"/>
      <c r="K118" s="41"/>
      <c r="L118" s="41"/>
      <c r="M118" s="41"/>
    </row>
    <row r="119" spans="1:13" s="17" customFormat="1" ht="12.75" customHeight="1">
      <c r="A119" s="41"/>
      <c r="B119" s="47"/>
      <c r="C119" s="47"/>
      <c r="D119" s="47"/>
      <c r="E119" s="47"/>
      <c r="F119" s="47"/>
      <c r="G119" s="47"/>
      <c r="H119" s="47"/>
      <c r="I119" s="47"/>
      <c r="J119" s="41"/>
      <c r="K119" s="41"/>
      <c r="L119" s="41"/>
      <c r="M119" s="41"/>
    </row>
    <row r="120" spans="1:13" s="17" customFormat="1" ht="12.75" customHeight="1">
      <c r="A120" s="41"/>
      <c r="B120" s="47"/>
      <c r="C120" s="47"/>
      <c r="D120" s="47"/>
      <c r="E120" s="47"/>
      <c r="F120" s="47"/>
      <c r="G120" s="47"/>
      <c r="H120" s="47"/>
      <c r="I120" s="47"/>
      <c r="J120" s="41"/>
      <c r="K120" s="41"/>
      <c r="L120" s="41"/>
      <c r="M120" s="41"/>
    </row>
    <row r="121" spans="1:13" s="17" customFormat="1" ht="12.75" customHeight="1">
      <c r="A121" s="41"/>
      <c r="B121" s="47"/>
      <c r="C121" s="47"/>
      <c r="D121" s="47"/>
      <c r="E121" s="47"/>
      <c r="F121" s="47"/>
      <c r="G121" s="47"/>
      <c r="H121" s="47"/>
      <c r="I121" s="47"/>
      <c r="J121" s="41"/>
      <c r="K121" s="41"/>
      <c r="L121" s="41"/>
      <c r="M121" s="41"/>
    </row>
    <row r="122" spans="1:13" s="17" customFormat="1" ht="12.75" customHeight="1">
      <c r="A122" s="41"/>
      <c r="B122" s="47"/>
      <c r="C122" s="47"/>
      <c r="D122" s="47"/>
      <c r="E122" s="47"/>
      <c r="F122" s="47"/>
      <c r="G122" s="47"/>
      <c r="H122" s="47"/>
      <c r="I122" s="47"/>
      <c r="J122" s="41"/>
      <c r="K122" s="41"/>
      <c r="L122" s="41"/>
      <c r="M122" s="41"/>
    </row>
    <row r="123" spans="1:13" s="17" customFormat="1" ht="12.75" customHeight="1">
      <c r="A123" s="41"/>
      <c r="B123" s="47"/>
      <c r="C123" s="47"/>
      <c r="D123" s="47"/>
      <c r="E123" s="47"/>
      <c r="F123" s="47"/>
      <c r="G123" s="47"/>
      <c r="H123" s="47"/>
      <c r="I123" s="47"/>
      <c r="J123" s="41"/>
      <c r="K123" s="41"/>
      <c r="L123" s="41"/>
      <c r="M123" s="41"/>
    </row>
    <row r="124" spans="1:13" s="17" customFormat="1" ht="12.75" customHeight="1">
      <c r="A124" s="41"/>
      <c r="B124" s="47"/>
      <c r="C124" s="47"/>
      <c r="D124" s="47"/>
      <c r="E124" s="47"/>
      <c r="F124" s="47"/>
      <c r="G124" s="47"/>
      <c r="H124" s="47"/>
      <c r="I124" s="47"/>
      <c r="J124" s="41"/>
      <c r="K124" s="41"/>
      <c r="L124" s="41"/>
      <c r="M124" s="41"/>
    </row>
    <row r="125" spans="1:13" s="17" customFormat="1" ht="12.75" customHeight="1">
      <c r="A125" s="41"/>
      <c r="B125" s="47"/>
      <c r="C125" s="47"/>
      <c r="D125" s="47"/>
      <c r="E125" s="47"/>
      <c r="F125" s="47"/>
      <c r="G125" s="47"/>
      <c r="H125" s="47"/>
      <c r="I125" s="47"/>
      <c r="J125" s="41"/>
      <c r="K125" s="41"/>
      <c r="L125" s="41"/>
      <c r="M125" s="41"/>
    </row>
    <row r="126" spans="1:13" s="17" customFormat="1" ht="12.75" customHeight="1">
      <c r="A126" s="41"/>
      <c r="B126" s="47"/>
      <c r="C126" s="47"/>
      <c r="D126" s="47"/>
      <c r="E126" s="47"/>
      <c r="F126" s="47"/>
      <c r="G126" s="47"/>
      <c r="H126" s="47"/>
      <c r="I126" s="47"/>
      <c r="J126" s="41"/>
      <c r="K126" s="41"/>
      <c r="L126" s="41"/>
      <c r="M126" s="41"/>
    </row>
    <row r="127" spans="1:13" s="17" customFormat="1" ht="12.75" customHeight="1">
      <c r="A127" s="41"/>
      <c r="B127" s="47"/>
      <c r="C127" s="47"/>
      <c r="D127" s="47"/>
      <c r="E127" s="47"/>
      <c r="F127" s="47"/>
      <c r="G127" s="47"/>
      <c r="H127" s="47"/>
      <c r="I127" s="47"/>
      <c r="J127" s="41"/>
      <c r="K127" s="41"/>
      <c r="L127" s="41"/>
      <c r="M127" s="41"/>
    </row>
    <row r="128" spans="1:13" s="17" customFormat="1" ht="12.75" customHeight="1">
      <c r="A128" s="41"/>
      <c r="B128" s="47"/>
      <c r="C128" s="47"/>
      <c r="D128" s="47"/>
      <c r="E128" s="47"/>
      <c r="F128" s="47"/>
      <c r="G128" s="47"/>
      <c r="H128" s="47"/>
      <c r="I128" s="47"/>
      <c r="J128" s="41"/>
      <c r="K128" s="41"/>
      <c r="L128" s="41"/>
      <c r="M128" s="41"/>
    </row>
    <row r="129" spans="1:13" s="17" customFormat="1" ht="12.75" customHeight="1">
      <c r="A129" s="41"/>
      <c r="B129" s="47"/>
      <c r="C129" s="47"/>
      <c r="D129" s="47"/>
      <c r="E129" s="47"/>
      <c r="F129" s="47"/>
      <c r="G129" s="47"/>
      <c r="H129" s="47"/>
      <c r="I129" s="47"/>
      <c r="J129" s="41"/>
      <c r="K129" s="41"/>
      <c r="L129" s="41"/>
      <c r="M129" s="41"/>
    </row>
    <row r="130" spans="1:13" s="17" customFormat="1" ht="12.75" customHeight="1">
      <c r="A130" s="41"/>
      <c r="B130" s="47"/>
      <c r="C130" s="47"/>
      <c r="D130" s="47"/>
      <c r="E130" s="47"/>
      <c r="F130" s="47"/>
      <c r="G130" s="47"/>
      <c r="H130" s="47"/>
      <c r="I130" s="47"/>
      <c r="J130" s="41"/>
      <c r="K130" s="41"/>
      <c r="L130" s="41"/>
      <c r="M130" s="41"/>
    </row>
    <row r="131" spans="1:13" s="17" customFormat="1" ht="12.75" customHeight="1">
      <c r="A131" s="41"/>
      <c r="B131" s="47"/>
      <c r="C131" s="47"/>
      <c r="D131" s="47"/>
      <c r="E131" s="47"/>
      <c r="F131" s="47"/>
      <c r="G131" s="47"/>
      <c r="H131" s="47"/>
      <c r="I131" s="47"/>
      <c r="J131" s="41"/>
      <c r="K131" s="41"/>
      <c r="L131" s="41"/>
      <c r="M131" s="41"/>
    </row>
    <row r="132" spans="1:13" s="17" customFormat="1" ht="12.75" customHeight="1">
      <c r="A132" s="41"/>
      <c r="B132" s="47"/>
      <c r="C132" s="47"/>
      <c r="D132" s="47"/>
      <c r="E132" s="47"/>
      <c r="F132" s="47"/>
      <c r="G132" s="47"/>
      <c r="H132" s="47"/>
      <c r="I132" s="47"/>
      <c r="J132" s="41"/>
      <c r="K132" s="41"/>
      <c r="L132" s="41"/>
      <c r="M132" s="41"/>
    </row>
    <row r="133" spans="1:13" s="17" customFormat="1" ht="12.75" customHeight="1">
      <c r="A133" s="41"/>
      <c r="B133" s="47"/>
      <c r="C133" s="47"/>
      <c r="D133" s="47"/>
      <c r="E133" s="47"/>
      <c r="F133" s="47"/>
      <c r="G133" s="47"/>
      <c r="H133" s="47"/>
      <c r="I133" s="47"/>
      <c r="J133" s="41"/>
      <c r="K133" s="41"/>
      <c r="L133" s="41"/>
      <c r="M133" s="41"/>
    </row>
    <row r="134" spans="1:13" s="17" customFormat="1" ht="12.75" customHeight="1">
      <c r="A134" s="41"/>
      <c r="B134" s="47"/>
      <c r="C134" s="47"/>
      <c r="D134" s="47"/>
      <c r="E134" s="47"/>
      <c r="F134" s="47"/>
      <c r="G134" s="47"/>
      <c r="H134" s="47"/>
      <c r="I134" s="47"/>
      <c r="J134" s="41"/>
      <c r="K134" s="41"/>
      <c r="L134" s="41"/>
      <c r="M134" s="41"/>
    </row>
    <row r="135" spans="1:13" s="17" customFormat="1" ht="12.75" customHeight="1">
      <c r="A135" s="41"/>
      <c r="B135" s="47"/>
      <c r="C135" s="47"/>
      <c r="D135" s="47"/>
      <c r="E135" s="47"/>
      <c r="F135" s="47"/>
      <c r="G135" s="47"/>
      <c r="H135" s="47"/>
      <c r="I135" s="47"/>
      <c r="J135" s="41"/>
      <c r="K135" s="41"/>
      <c r="L135" s="41"/>
      <c r="M135" s="41"/>
    </row>
    <row r="136" spans="1:13" s="17" customFormat="1" ht="12.75" customHeight="1">
      <c r="A136" s="41"/>
      <c r="B136" s="47"/>
      <c r="C136" s="47"/>
      <c r="D136" s="47"/>
      <c r="E136" s="47"/>
      <c r="F136" s="47"/>
      <c r="G136" s="47"/>
      <c r="H136" s="47"/>
      <c r="I136" s="47"/>
      <c r="J136" s="41"/>
      <c r="K136" s="41"/>
      <c r="L136" s="41"/>
      <c r="M136" s="41"/>
    </row>
    <row r="137" spans="1:13" s="17" customFormat="1" ht="12.75" customHeight="1">
      <c r="A137" s="41"/>
      <c r="B137" s="47"/>
      <c r="C137" s="47"/>
      <c r="D137" s="47"/>
      <c r="E137" s="47"/>
      <c r="F137" s="47"/>
      <c r="G137" s="47"/>
      <c r="H137" s="47"/>
      <c r="I137" s="47"/>
      <c r="J137" s="41"/>
      <c r="K137" s="41"/>
      <c r="L137" s="41"/>
      <c r="M137" s="41"/>
    </row>
    <row r="138" spans="1:13" s="17" customFormat="1" ht="12.75" customHeight="1">
      <c r="A138" s="41"/>
      <c r="B138" s="47"/>
      <c r="C138" s="47"/>
      <c r="D138" s="47"/>
      <c r="E138" s="47"/>
      <c r="F138" s="47"/>
      <c r="G138" s="47"/>
      <c r="H138" s="47"/>
      <c r="I138" s="47"/>
      <c r="J138" s="41"/>
      <c r="K138" s="41"/>
      <c r="L138" s="41"/>
      <c r="M138" s="41"/>
    </row>
    <row r="139" spans="1:13" s="17" customFormat="1" ht="12.75" customHeight="1">
      <c r="A139" s="41"/>
      <c r="B139" s="47"/>
      <c r="C139" s="47"/>
      <c r="D139" s="47"/>
      <c r="E139" s="47"/>
      <c r="F139" s="47"/>
      <c r="G139" s="47"/>
      <c r="H139" s="47"/>
      <c r="I139" s="47"/>
      <c r="J139" s="41"/>
      <c r="K139" s="41"/>
      <c r="L139" s="41"/>
      <c r="M139" s="41"/>
    </row>
    <row r="140" spans="1:13" s="17" customFormat="1" ht="12.75" customHeight="1">
      <c r="A140" s="41"/>
      <c r="B140" s="47"/>
      <c r="C140" s="47"/>
      <c r="D140" s="47"/>
      <c r="E140" s="47"/>
      <c r="F140" s="47"/>
      <c r="G140" s="47"/>
      <c r="H140" s="47"/>
      <c r="I140" s="47"/>
      <c r="J140" s="41"/>
      <c r="K140" s="41"/>
      <c r="L140" s="41"/>
      <c r="M140" s="41"/>
    </row>
    <row r="141" spans="1:13" s="17" customFormat="1" ht="12.75" customHeight="1">
      <c r="A141" s="41"/>
      <c r="B141" s="47"/>
      <c r="C141" s="47"/>
      <c r="D141" s="47"/>
      <c r="E141" s="47"/>
      <c r="F141" s="47"/>
      <c r="G141" s="47"/>
      <c r="H141" s="47"/>
      <c r="I141" s="47"/>
      <c r="J141" s="41"/>
      <c r="K141" s="41"/>
      <c r="L141" s="41"/>
      <c r="M141" s="41"/>
    </row>
    <row r="142" spans="1:13" s="17" customFormat="1" ht="12.75" customHeight="1">
      <c r="A142" s="41"/>
      <c r="B142" s="47"/>
      <c r="C142" s="47"/>
      <c r="D142" s="47"/>
      <c r="E142" s="47"/>
      <c r="F142" s="47"/>
      <c r="G142" s="47"/>
      <c r="H142" s="47"/>
      <c r="I142" s="47"/>
      <c r="J142" s="41"/>
      <c r="K142" s="41"/>
      <c r="L142" s="41"/>
      <c r="M142" s="41"/>
    </row>
    <row r="143" spans="1:13" s="17" customFormat="1" ht="12.75" customHeight="1">
      <c r="A143" s="41"/>
      <c r="B143" s="47"/>
      <c r="C143" s="47"/>
      <c r="D143" s="47"/>
      <c r="E143" s="47"/>
      <c r="F143" s="47"/>
      <c r="G143" s="47"/>
      <c r="H143" s="47"/>
      <c r="I143" s="47"/>
      <c r="J143" s="41"/>
      <c r="K143" s="41"/>
      <c r="L143" s="41"/>
      <c r="M143" s="41"/>
    </row>
    <row r="144" spans="1:13" s="17" customFormat="1" ht="12.75" customHeight="1">
      <c r="A144" s="41"/>
      <c r="B144" s="47"/>
      <c r="C144" s="47"/>
      <c r="D144" s="47"/>
      <c r="E144" s="47"/>
      <c r="F144" s="47"/>
      <c r="G144" s="47"/>
      <c r="H144" s="47"/>
      <c r="I144" s="47"/>
      <c r="J144" s="41"/>
      <c r="K144" s="41"/>
      <c r="L144" s="41"/>
      <c r="M144" s="41"/>
    </row>
    <row r="145" spans="1:13" s="17" customFormat="1" ht="12.75" customHeight="1">
      <c r="A145" s="41"/>
      <c r="B145" s="47"/>
      <c r="C145" s="47"/>
      <c r="D145" s="47"/>
      <c r="E145" s="47"/>
      <c r="F145" s="47"/>
      <c r="G145" s="47"/>
      <c r="H145" s="47"/>
      <c r="I145" s="47"/>
      <c r="J145" s="41"/>
      <c r="K145" s="41"/>
      <c r="L145" s="41"/>
      <c r="M145" s="41"/>
    </row>
    <row r="146" spans="1:13" s="17" customFormat="1" ht="12.75" customHeight="1">
      <c r="A146" s="41"/>
      <c r="B146" s="47"/>
      <c r="C146" s="47"/>
      <c r="D146" s="47"/>
      <c r="E146" s="47"/>
      <c r="F146" s="47"/>
      <c r="G146" s="47"/>
      <c r="H146" s="47"/>
      <c r="I146" s="47"/>
      <c r="J146" s="41"/>
      <c r="K146" s="41"/>
      <c r="L146" s="41"/>
      <c r="M146" s="41"/>
    </row>
    <row r="147" spans="1:13" s="17" customFormat="1" ht="12.75" customHeight="1">
      <c r="A147" s="41"/>
      <c r="B147" s="47"/>
      <c r="C147" s="47"/>
      <c r="D147" s="47"/>
      <c r="E147" s="47"/>
      <c r="F147" s="47"/>
      <c r="G147" s="47"/>
      <c r="H147" s="47"/>
      <c r="I147" s="47"/>
      <c r="J147" s="41"/>
      <c r="K147" s="41"/>
      <c r="L147" s="41"/>
      <c r="M147" s="41"/>
    </row>
    <row r="148" spans="1:13" s="17" customFormat="1" ht="12.75" customHeight="1">
      <c r="A148" s="41"/>
      <c r="B148" s="47"/>
      <c r="C148" s="47"/>
      <c r="D148" s="47"/>
      <c r="E148" s="47"/>
      <c r="F148" s="47"/>
      <c r="G148" s="47"/>
      <c r="H148" s="47"/>
      <c r="I148" s="47"/>
      <c r="J148" s="41"/>
      <c r="K148" s="41"/>
      <c r="L148" s="41"/>
      <c r="M148" s="41"/>
    </row>
    <row r="149" spans="1:13" s="17" customFormat="1" ht="12.75" customHeight="1">
      <c r="A149" s="41"/>
      <c r="B149" s="47"/>
      <c r="C149" s="47"/>
      <c r="D149" s="47"/>
      <c r="E149" s="47"/>
      <c r="F149" s="47"/>
      <c r="G149" s="47"/>
      <c r="H149" s="47"/>
      <c r="I149" s="47"/>
      <c r="J149" s="41"/>
      <c r="K149" s="41"/>
      <c r="L149" s="41"/>
      <c r="M149" s="41"/>
    </row>
    <row r="150" spans="1:13" s="17" customFormat="1" ht="12.75" customHeight="1">
      <c r="A150" s="41"/>
      <c r="B150" s="47"/>
      <c r="C150" s="47"/>
      <c r="D150" s="47"/>
      <c r="E150" s="47"/>
      <c r="F150" s="47"/>
      <c r="G150" s="47"/>
      <c r="H150" s="47"/>
      <c r="I150" s="47"/>
      <c r="J150" s="41"/>
      <c r="K150" s="41"/>
      <c r="L150" s="41"/>
      <c r="M150" s="41"/>
    </row>
    <row r="151" spans="1:13" s="17" customFormat="1" ht="12.75" customHeight="1">
      <c r="A151" s="41"/>
      <c r="B151" s="47"/>
      <c r="C151" s="47"/>
      <c r="D151" s="47"/>
      <c r="E151" s="47"/>
      <c r="F151" s="47"/>
      <c r="G151" s="47"/>
      <c r="H151" s="47"/>
      <c r="I151" s="47"/>
      <c r="J151" s="41"/>
      <c r="K151" s="41"/>
      <c r="L151" s="41"/>
      <c r="M151" s="41"/>
    </row>
    <row r="152" spans="1:13" s="17" customFormat="1" ht="12.75" customHeight="1">
      <c r="A152" s="41"/>
      <c r="B152" s="47"/>
      <c r="C152" s="47"/>
      <c r="D152" s="47"/>
      <c r="E152" s="47"/>
      <c r="F152" s="47"/>
      <c r="G152" s="47"/>
      <c r="H152" s="47"/>
      <c r="I152" s="47"/>
      <c r="J152" s="41"/>
      <c r="K152" s="41"/>
      <c r="L152" s="41"/>
      <c r="M152" s="41"/>
    </row>
    <row r="153" spans="1:13" s="17" customFormat="1" ht="12.75" customHeight="1">
      <c r="A153" s="41"/>
      <c r="B153" s="47"/>
      <c r="C153" s="47"/>
      <c r="D153" s="47"/>
      <c r="E153" s="47"/>
      <c r="F153" s="47"/>
      <c r="G153" s="47"/>
      <c r="H153" s="47"/>
      <c r="I153" s="47"/>
      <c r="J153" s="41"/>
      <c r="K153" s="41"/>
      <c r="L153" s="41"/>
      <c r="M153" s="41"/>
    </row>
    <row r="154" spans="1:13" s="17" customFormat="1" ht="12.75" customHeight="1">
      <c r="A154" s="41"/>
      <c r="B154" s="47"/>
      <c r="C154" s="47"/>
      <c r="D154" s="47"/>
      <c r="E154" s="47"/>
      <c r="F154" s="47"/>
      <c r="G154" s="47"/>
      <c r="H154" s="47"/>
      <c r="I154" s="47"/>
      <c r="J154" s="41"/>
      <c r="K154" s="41"/>
      <c r="L154" s="41"/>
      <c r="M154" s="41"/>
    </row>
    <row r="155" spans="1:13" s="17" customFormat="1" ht="12.75" customHeight="1">
      <c r="A155" s="41"/>
      <c r="B155" s="47"/>
      <c r="C155" s="47"/>
      <c r="D155" s="47"/>
      <c r="E155" s="47"/>
      <c r="F155" s="47"/>
      <c r="G155" s="47"/>
      <c r="H155" s="47"/>
      <c r="I155" s="47"/>
      <c r="J155" s="41"/>
      <c r="K155" s="41"/>
      <c r="L155" s="41"/>
      <c r="M155" s="41"/>
    </row>
    <row r="156" spans="1:13" s="17" customFormat="1" ht="12.75" customHeight="1">
      <c r="A156" s="41"/>
      <c r="B156" s="47"/>
      <c r="C156" s="47"/>
      <c r="D156" s="47"/>
      <c r="E156" s="47"/>
      <c r="F156" s="47"/>
      <c r="G156" s="47"/>
      <c r="H156" s="47"/>
      <c r="I156" s="47"/>
      <c r="J156" s="41"/>
      <c r="K156" s="41"/>
      <c r="L156" s="41"/>
      <c r="M156" s="41"/>
    </row>
    <row r="157" spans="1:13" s="17" customFormat="1" ht="12.75" customHeight="1">
      <c r="A157" s="41"/>
      <c r="B157" s="47"/>
      <c r="C157" s="47"/>
      <c r="D157" s="47"/>
      <c r="E157" s="47"/>
      <c r="F157" s="47"/>
      <c r="G157" s="47"/>
      <c r="H157" s="47"/>
      <c r="I157" s="47"/>
      <c r="J157" s="41"/>
      <c r="K157" s="41"/>
      <c r="L157" s="41"/>
      <c r="M157" s="41"/>
    </row>
    <row r="158" spans="1:13" s="17" customFormat="1" ht="12.75" customHeight="1">
      <c r="A158" s="41"/>
      <c r="B158" s="47"/>
      <c r="C158" s="47"/>
      <c r="D158" s="47"/>
      <c r="E158" s="47"/>
      <c r="F158" s="47"/>
      <c r="G158" s="47"/>
      <c r="H158" s="47"/>
      <c r="I158" s="47"/>
      <c r="J158" s="41"/>
      <c r="K158" s="41"/>
      <c r="L158" s="41"/>
      <c r="M158" s="41"/>
    </row>
    <row r="159" spans="1:13" s="17" customFormat="1" ht="12.75" customHeight="1">
      <c r="A159" s="41"/>
      <c r="B159" s="47"/>
      <c r="C159" s="47"/>
      <c r="D159" s="47"/>
      <c r="E159" s="47"/>
      <c r="F159" s="47"/>
      <c r="G159" s="47"/>
      <c r="H159" s="47"/>
      <c r="I159" s="47"/>
      <c r="J159" s="41"/>
      <c r="K159" s="41"/>
      <c r="L159" s="41"/>
      <c r="M159" s="41"/>
    </row>
    <row r="160" spans="1:13" s="17" customFormat="1" ht="12.75" customHeight="1">
      <c r="A160" s="41"/>
      <c r="B160" s="47"/>
      <c r="C160" s="47"/>
      <c r="D160" s="47"/>
      <c r="E160" s="47"/>
      <c r="F160" s="47"/>
      <c r="G160" s="47"/>
      <c r="H160" s="47"/>
      <c r="I160" s="47"/>
      <c r="J160" s="41"/>
      <c r="K160" s="41"/>
      <c r="L160" s="41"/>
      <c r="M160" s="41"/>
    </row>
    <row r="161" spans="1:13" s="17" customFormat="1" ht="12.75" customHeight="1">
      <c r="A161" s="41"/>
      <c r="B161" s="47"/>
      <c r="C161" s="47"/>
      <c r="D161" s="47"/>
      <c r="E161" s="47"/>
      <c r="F161" s="47"/>
      <c r="G161" s="47"/>
      <c r="H161" s="47"/>
      <c r="I161" s="47"/>
      <c r="J161" s="41"/>
      <c r="K161" s="41"/>
      <c r="L161" s="41"/>
      <c r="M161" s="41"/>
    </row>
    <row r="162" spans="1:13" s="17" customFormat="1" ht="12.75" customHeight="1">
      <c r="A162" s="41"/>
      <c r="B162" s="47"/>
      <c r="C162" s="47"/>
      <c r="D162" s="47"/>
      <c r="E162" s="47"/>
      <c r="F162" s="47"/>
      <c r="G162" s="47"/>
      <c r="H162" s="47"/>
      <c r="I162" s="47"/>
      <c r="J162" s="41"/>
      <c r="K162" s="41"/>
      <c r="L162" s="41"/>
      <c r="M162" s="41"/>
    </row>
    <row r="163" spans="1:13" s="17" customFormat="1" ht="12.75" customHeight="1">
      <c r="A163" s="41"/>
      <c r="B163" s="47"/>
      <c r="C163" s="47"/>
      <c r="D163" s="47"/>
      <c r="E163" s="47"/>
      <c r="F163" s="47"/>
      <c r="G163" s="47"/>
      <c r="H163" s="47"/>
      <c r="I163" s="47"/>
      <c r="J163" s="41"/>
      <c r="K163" s="41"/>
      <c r="L163" s="41"/>
      <c r="M163" s="41"/>
    </row>
    <row r="164" spans="1:13" s="17" customFormat="1" ht="12.75" customHeight="1">
      <c r="A164" s="41"/>
      <c r="B164" s="47"/>
      <c r="C164" s="47"/>
      <c r="D164" s="47"/>
      <c r="E164" s="47"/>
      <c r="F164" s="47"/>
      <c r="G164" s="47"/>
      <c r="H164" s="47"/>
      <c r="I164" s="47"/>
      <c r="J164" s="41"/>
      <c r="K164" s="41"/>
      <c r="L164" s="41"/>
      <c r="M164" s="41"/>
    </row>
    <row r="165" spans="1:13" s="17" customFormat="1" ht="12.75" customHeight="1">
      <c r="A165" s="41"/>
      <c r="B165" s="47"/>
      <c r="C165" s="47"/>
      <c r="D165" s="47"/>
      <c r="E165" s="47"/>
      <c r="F165" s="47"/>
      <c r="G165" s="47"/>
      <c r="H165" s="47"/>
      <c r="I165" s="47"/>
      <c r="J165" s="41"/>
      <c r="K165" s="41"/>
      <c r="L165" s="41"/>
      <c r="M165" s="41"/>
    </row>
    <row r="166" spans="1:13" s="17" customFormat="1" ht="12.75" customHeight="1">
      <c r="A166" s="41"/>
      <c r="B166" s="47"/>
      <c r="C166" s="47"/>
      <c r="D166" s="47"/>
      <c r="E166" s="47"/>
      <c r="F166" s="47"/>
      <c r="G166" s="47"/>
      <c r="H166" s="47"/>
      <c r="I166" s="47"/>
      <c r="J166" s="41"/>
      <c r="K166" s="41"/>
      <c r="L166" s="41"/>
      <c r="M166" s="41"/>
    </row>
    <row r="167" spans="1:13" s="17" customFormat="1" ht="12.75" customHeight="1">
      <c r="A167" s="41"/>
      <c r="B167" s="47"/>
      <c r="C167" s="47"/>
      <c r="D167" s="47"/>
      <c r="E167" s="47"/>
      <c r="F167" s="47"/>
      <c r="G167" s="47"/>
      <c r="H167" s="47"/>
      <c r="I167" s="47"/>
      <c r="J167" s="41"/>
      <c r="K167" s="41"/>
      <c r="L167" s="41"/>
      <c r="M167" s="41"/>
    </row>
    <row r="168" spans="1:13" s="17" customFormat="1" ht="12.75" customHeight="1">
      <c r="A168" s="41"/>
      <c r="B168" s="47"/>
      <c r="C168" s="47"/>
      <c r="D168" s="47"/>
      <c r="E168" s="47"/>
      <c r="F168" s="47"/>
      <c r="G168" s="47"/>
      <c r="H168" s="47"/>
      <c r="I168" s="47"/>
      <c r="J168" s="41"/>
      <c r="K168" s="41"/>
      <c r="L168" s="41"/>
      <c r="M168" s="41"/>
    </row>
    <row r="169" spans="1:13" s="17" customFormat="1" ht="12.75" customHeight="1">
      <c r="A169" s="41"/>
      <c r="B169" s="47"/>
      <c r="C169" s="47"/>
      <c r="D169" s="47"/>
      <c r="E169" s="47"/>
      <c r="F169" s="47"/>
      <c r="G169" s="47"/>
      <c r="H169" s="47"/>
      <c r="I169" s="47"/>
      <c r="J169" s="41"/>
      <c r="K169" s="41"/>
      <c r="L169" s="41"/>
      <c r="M169" s="41"/>
    </row>
    <row r="170" spans="1:13" s="17" customFormat="1" ht="12.75" customHeight="1">
      <c r="A170" s="41"/>
      <c r="B170" s="47"/>
      <c r="C170" s="47"/>
      <c r="D170" s="47"/>
      <c r="E170" s="47"/>
      <c r="F170" s="47"/>
      <c r="G170" s="47"/>
      <c r="H170" s="47"/>
      <c r="I170" s="47"/>
      <c r="J170" s="41"/>
      <c r="K170" s="41"/>
      <c r="L170" s="41"/>
      <c r="M170" s="41"/>
    </row>
    <row r="171" spans="1:13" s="17" customFormat="1" ht="12.75" customHeight="1">
      <c r="A171" s="41"/>
      <c r="B171" s="47"/>
      <c r="C171" s="47"/>
      <c r="D171" s="47"/>
      <c r="E171" s="47"/>
      <c r="F171" s="47"/>
      <c r="G171" s="47"/>
      <c r="H171" s="47"/>
      <c r="I171" s="47"/>
      <c r="J171" s="41"/>
      <c r="K171" s="41"/>
      <c r="L171" s="41"/>
      <c r="M171" s="41"/>
    </row>
    <row r="172" spans="1:13" s="17" customFormat="1" ht="12.75" customHeight="1">
      <c r="A172" s="41"/>
      <c r="B172" s="47"/>
      <c r="C172" s="47"/>
      <c r="D172" s="47"/>
      <c r="E172" s="47"/>
      <c r="F172" s="47"/>
      <c r="G172" s="47"/>
      <c r="H172" s="47"/>
      <c r="I172" s="47"/>
      <c r="J172" s="41"/>
      <c r="K172" s="41"/>
      <c r="L172" s="41"/>
      <c r="M172" s="41"/>
    </row>
    <row r="173" spans="1:13" s="17" customFormat="1" ht="12.75" customHeight="1">
      <c r="A173" s="41"/>
      <c r="B173" s="47"/>
      <c r="C173" s="47"/>
      <c r="D173" s="47"/>
      <c r="E173" s="47"/>
      <c r="F173" s="47"/>
      <c r="G173" s="47"/>
      <c r="H173" s="47"/>
      <c r="I173" s="47"/>
      <c r="J173" s="41"/>
      <c r="K173" s="41"/>
      <c r="L173" s="41"/>
      <c r="M173" s="41"/>
    </row>
    <row r="174" spans="1:13" s="17" customFormat="1" ht="12.75" customHeight="1">
      <c r="A174" s="41"/>
      <c r="B174" s="47"/>
      <c r="C174" s="47"/>
      <c r="D174" s="47"/>
      <c r="E174" s="47"/>
      <c r="F174" s="47"/>
      <c r="G174" s="47"/>
      <c r="H174" s="47"/>
      <c r="I174" s="47"/>
      <c r="J174" s="41"/>
      <c r="K174" s="41"/>
      <c r="L174" s="41"/>
      <c r="M174" s="41"/>
    </row>
    <row r="175" spans="1:13" s="17" customFormat="1" ht="12.75" customHeight="1">
      <c r="A175" s="41"/>
      <c r="B175" s="47"/>
      <c r="C175" s="47"/>
      <c r="D175" s="47"/>
      <c r="E175" s="47"/>
      <c r="F175" s="47"/>
      <c r="G175" s="47"/>
      <c r="H175" s="47"/>
      <c r="I175" s="47"/>
      <c r="J175" s="41"/>
      <c r="K175" s="41"/>
      <c r="L175" s="41"/>
      <c r="M175" s="41"/>
    </row>
    <row r="176" spans="1:13" s="17" customFormat="1" ht="12.75" customHeight="1">
      <c r="A176" s="41"/>
      <c r="B176" s="47"/>
      <c r="C176" s="47"/>
      <c r="D176" s="47"/>
      <c r="E176" s="47"/>
      <c r="F176" s="47"/>
      <c r="G176" s="47"/>
      <c r="H176" s="47"/>
      <c r="I176" s="47"/>
      <c r="J176" s="41"/>
      <c r="K176" s="41"/>
      <c r="L176" s="41"/>
      <c r="M176" s="41"/>
    </row>
    <row r="177" spans="1:13" s="17" customFormat="1" ht="12.75" customHeight="1">
      <c r="A177" s="41"/>
      <c r="B177" s="47"/>
      <c r="C177" s="47"/>
      <c r="D177" s="47"/>
      <c r="E177" s="47"/>
      <c r="F177" s="47"/>
      <c r="G177" s="47"/>
      <c r="H177" s="47"/>
      <c r="I177" s="47"/>
      <c r="J177" s="41"/>
      <c r="K177" s="41"/>
      <c r="L177" s="41"/>
      <c r="M177" s="41"/>
    </row>
    <row r="178" spans="1:13" s="17" customFormat="1" ht="12.75" customHeight="1">
      <c r="A178" s="41"/>
      <c r="B178" s="47"/>
      <c r="C178" s="47"/>
      <c r="D178" s="47"/>
      <c r="E178" s="47"/>
      <c r="F178" s="47"/>
      <c r="G178" s="47"/>
      <c r="H178" s="47"/>
      <c r="I178" s="47"/>
      <c r="J178" s="41"/>
      <c r="K178" s="41"/>
      <c r="L178" s="41"/>
      <c r="M178" s="41"/>
    </row>
    <row r="179" spans="1:13" s="17" customFormat="1" ht="12.75" customHeight="1">
      <c r="A179" s="41"/>
      <c r="B179" s="47"/>
      <c r="C179" s="47"/>
      <c r="D179" s="47"/>
      <c r="E179" s="47"/>
      <c r="F179" s="47"/>
      <c r="G179" s="47"/>
      <c r="H179" s="47"/>
      <c r="I179" s="47"/>
      <c r="J179" s="41"/>
      <c r="K179" s="41"/>
      <c r="L179" s="41"/>
      <c r="M179" s="41"/>
    </row>
    <row r="180" spans="1:13" s="17" customFormat="1" ht="12.75" customHeight="1">
      <c r="A180" s="41"/>
      <c r="B180" s="47"/>
      <c r="C180" s="47"/>
      <c r="D180" s="47"/>
      <c r="E180" s="47"/>
      <c r="F180" s="47"/>
      <c r="G180" s="47"/>
      <c r="H180" s="47"/>
      <c r="I180" s="47"/>
      <c r="J180" s="41"/>
      <c r="K180" s="41"/>
      <c r="L180" s="41"/>
      <c r="M180" s="41"/>
    </row>
    <row r="181" spans="1:13" s="17" customFormat="1" ht="12.75" customHeight="1">
      <c r="A181" s="41"/>
      <c r="B181" s="47"/>
      <c r="C181" s="47"/>
      <c r="D181" s="47"/>
      <c r="E181" s="47"/>
      <c r="F181" s="47"/>
      <c r="G181" s="47"/>
      <c r="H181" s="47"/>
      <c r="I181" s="47"/>
      <c r="J181" s="41"/>
      <c r="K181" s="41"/>
      <c r="L181" s="41"/>
      <c r="M181" s="41"/>
    </row>
    <row r="182" spans="1:13" s="17" customFormat="1" ht="12.75" customHeight="1">
      <c r="A182" s="41"/>
      <c r="B182" s="47"/>
      <c r="C182" s="47"/>
      <c r="D182" s="47"/>
      <c r="E182" s="47"/>
      <c r="F182" s="47"/>
      <c r="G182" s="47"/>
      <c r="H182" s="47"/>
      <c r="I182" s="47"/>
      <c r="J182" s="41"/>
      <c r="K182" s="41"/>
      <c r="L182" s="41"/>
      <c r="M182" s="41"/>
    </row>
    <row r="183" spans="1:13" s="17" customFormat="1" ht="12.75" customHeight="1">
      <c r="A183" s="41"/>
      <c r="B183" s="47"/>
      <c r="C183" s="47"/>
      <c r="D183" s="47"/>
      <c r="E183" s="47"/>
      <c r="F183" s="47"/>
      <c r="G183" s="47"/>
      <c r="H183" s="47"/>
      <c r="I183" s="47"/>
      <c r="J183" s="41"/>
      <c r="K183" s="41"/>
      <c r="L183" s="41"/>
      <c r="M183" s="41"/>
    </row>
    <row r="184" spans="1:13" s="17" customFormat="1" ht="12.75" customHeight="1">
      <c r="A184" s="41"/>
      <c r="B184" s="47"/>
      <c r="C184" s="47"/>
      <c r="D184" s="47"/>
      <c r="E184" s="47"/>
      <c r="F184" s="47"/>
      <c r="G184" s="47"/>
      <c r="H184" s="47"/>
      <c r="I184" s="47"/>
      <c r="J184" s="41"/>
      <c r="K184" s="41"/>
      <c r="L184" s="41"/>
      <c r="M184" s="41"/>
    </row>
    <row r="185" spans="1:13" s="17" customFormat="1" ht="12.75" customHeight="1">
      <c r="A185" s="41"/>
      <c r="B185" s="47"/>
      <c r="C185" s="47"/>
      <c r="D185" s="47"/>
      <c r="E185" s="47"/>
      <c r="F185" s="47"/>
      <c r="G185" s="47"/>
      <c r="H185" s="47"/>
      <c r="I185" s="47"/>
      <c r="J185" s="41"/>
      <c r="K185" s="41"/>
      <c r="L185" s="41"/>
      <c r="M185" s="41"/>
    </row>
    <row r="186" spans="1:13" s="17" customFormat="1" ht="12.75" customHeight="1">
      <c r="A186" s="41"/>
      <c r="B186" s="47"/>
      <c r="C186" s="47"/>
      <c r="D186" s="47"/>
      <c r="E186" s="47"/>
      <c r="F186" s="47"/>
      <c r="G186" s="47"/>
      <c r="H186" s="47"/>
      <c r="I186" s="47"/>
      <c r="J186" s="41"/>
      <c r="K186" s="41"/>
      <c r="L186" s="41"/>
      <c r="M186" s="41"/>
    </row>
    <row r="187" spans="1:13" s="17" customFormat="1" ht="12.75" customHeight="1">
      <c r="A187" s="41"/>
      <c r="B187" s="47"/>
      <c r="C187" s="47"/>
      <c r="D187" s="47"/>
      <c r="E187" s="47"/>
      <c r="F187" s="47"/>
      <c r="G187" s="47"/>
      <c r="H187" s="47"/>
      <c r="I187" s="47"/>
      <c r="J187" s="41"/>
      <c r="K187" s="41"/>
      <c r="L187" s="41"/>
      <c r="M187" s="41"/>
    </row>
    <row r="188" spans="1:13" s="17" customFormat="1" ht="12.75" customHeight="1">
      <c r="A188" s="41"/>
      <c r="B188" s="47"/>
      <c r="C188" s="47"/>
      <c r="D188" s="47"/>
      <c r="E188" s="47"/>
      <c r="F188" s="47"/>
      <c r="G188" s="47"/>
      <c r="H188" s="47"/>
      <c r="I188" s="47"/>
      <c r="J188" s="41"/>
      <c r="K188" s="41"/>
      <c r="L188" s="41"/>
      <c r="M188" s="41"/>
    </row>
    <row r="189" spans="1:13" s="17" customFormat="1" ht="12.75" customHeight="1">
      <c r="A189" s="41"/>
      <c r="B189" s="47"/>
      <c r="C189" s="47"/>
      <c r="D189" s="47"/>
      <c r="E189" s="47"/>
      <c r="F189" s="47"/>
      <c r="G189" s="47"/>
      <c r="H189" s="47"/>
      <c r="I189" s="47"/>
      <c r="J189" s="41"/>
      <c r="K189" s="41"/>
      <c r="L189" s="41"/>
      <c r="M189" s="41"/>
    </row>
    <row r="190" spans="1:13" s="17" customFormat="1" ht="12.75" customHeight="1">
      <c r="A190" s="41"/>
      <c r="B190" s="47"/>
      <c r="C190" s="47"/>
      <c r="D190" s="47"/>
      <c r="E190" s="47"/>
      <c r="F190" s="47"/>
      <c r="G190" s="47"/>
      <c r="H190" s="47"/>
      <c r="I190" s="47"/>
      <c r="J190" s="41"/>
      <c r="K190" s="41"/>
      <c r="L190" s="41"/>
      <c r="M190" s="41"/>
    </row>
    <row r="191" spans="1:13" s="17" customFormat="1" ht="12.75" customHeight="1">
      <c r="A191" s="41"/>
      <c r="B191" s="47"/>
      <c r="C191" s="47"/>
      <c r="D191" s="47"/>
      <c r="E191" s="47"/>
      <c r="F191" s="47"/>
      <c r="G191" s="47"/>
      <c r="H191" s="47"/>
      <c r="I191" s="47"/>
      <c r="J191" s="41"/>
      <c r="K191" s="41"/>
      <c r="L191" s="41"/>
      <c r="M191" s="41"/>
    </row>
    <row r="192" spans="1:13" s="17" customFormat="1" ht="12.75" customHeight="1">
      <c r="A192" s="41"/>
      <c r="B192" s="47"/>
      <c r="C192" s="47"/>
      <c r="D192" s="47"/>
      <c r="E192" s="47"/>
      <c r="F192" s="47"/>
      <c r="G192" s="47"/>
      <c r="H192" s="47"/>
      <c r="I192" s="47"/>
      <c r="J192" s="41"/>
      <c r="K192" s="41"/>
      <c r="L192" s="41"/>
      <c r="M192" s="41"/>
    </row>
    <row r="193" spans="1:13" s="17" customFormat="1" ht="12.75" customHeight="1">
      <c r="A193" s="41"/>
      <c r="B193" s="47"/>
      <c r="C193" s="47"/>
      <c r="D193" s="47"/>
      <c r="E193" s="47"/>
      <c r="F193" s="47"/>
      <c r="G193" s="47"/>
      <c r="H193" s="47"/>
      <c r="I193" s="47"/>
      <c r="J193" s="41"/>
      <c r="K193" s="41"/>
      <c r="L193" s="41"/>
      <c r="M193" s="41"/>
    </row>
    <row r="194" spans="1:13" s="17" customFormat="1" ht="12.75" customHeight="1">
      <c r="A194" s="41"/>
      <c r="B194" s="47"/>
      <c r="C194" s="47"/>
      <c r="D194" s="47"/>
      <c r="E194" s="47"/>
      <c r="F194" s="47"/>
      <c r="G194" s="47"/>
      <c r="H194" s="47"/>
      <c r="I194" s="47"/>
      <c r="J194" s="41"/>
      <c r="K194" s="41"/>
      <c r="L194" s="41"/>
      <c r="M194" s="41"/>
    </row>
    <row r="195" spans="1:13" s="17" customFormat="1" ht="12.75" customHeight="1">
      <c r="A195" s="41"/>
      <c r="B195" s="47"/>
      <c r="C195" s="47"/>
      <c r="D195" s="47"/>
      <c r="E195" s="47"/>
      <c r="F195" s="47"/>
      <c r="G195" s="47"/>
      <c r="H195" s="47"/>
      <c r="I195" s="47"/>
      <c r="J195" s="41"/>
      <c r="K195" s="41"/>
      <c r="L195" s="41"/>
      <c r="M195" s="41"/>
    </row>
    <row r="196" spans="1:13" s="17" customFormat="1" ht="12.75" customHeight="1">
      <c r="A196" s="41"/>
      <c r="B196" s="47"/>
      <c r="C196" s="47"/>
      <c r="D196" s="47"/>
      <c r="E196" s="47"/>
      <c r="F196" s="47"/>
      <c r="G196" s="47"/>
      <c r="H196" s="47"/>
      <c r="I196" s="47"/>
      <c r="J196" s="41"/>
      <c r="K196" s="41"/>
      <c r="L196" s="41"/>
      <c r="M196" s="41"/>
    </row>
    <row r="197" spans="1:13" s="17" customFormat="1" ht="12.75" customHeight="1">
      <c r="A197" s="41"/>
      <c r="B197" s="47"/>
      <c r="C197" s="47"/>
      <c r="D197" s="47"/>
      <c r="E197" s="47"/>
      <c r="F197" s="47"/>
      <c r="G197" s="47"/>
      <c r="H197" s="47"/>
      <c r="I197" s="47"/>
      <c r="J197" s="41"/>
      <c r="K197" s="41"/>
      <c r="L197" s="41"/>
      <c r="M197" s="41"/>
    </row>
    <row r="198" spans="1:13" s="17" customFormat="1" ht="12.75" customHeight="1">
      <c r="A198" s="41"/>
      <c r="B198" s="47"/>
      <c r="C198" s="47"/>
      <c r="D198" s="47"/>
      <c r="E198" s="47"/>
      <c r="F198" s="47"/>
      <c r="G198" s="47"/>
      <c r="H198" s="47"/>
      <c r="I198" s="47"/>
      <c r="J198" s="41"/>
      <c r="K198" s="41"/>
      <c r="L198" s="41"/>
      <c r="M198" s="41"/>
    </row>
    <row r="199" spans="1:13" s="17" customFormat="1" ht="12.75" customHeight="1">
      <c r="A199" s="41"/>
      <c r="B199" s="47"/>
      <c r="C199" s="47"/>
      <c r="D199" s="47"/>
      <c r="E199" s="47"/>
      <c r="F199" s="47"/>
      <c r="G199" s="47"/>
      <c r="H199" s="47"/>
      <c r="I199" s="47"/>
      <c r="J199" s="41"/>
      <c r="K199" s="41"/>
      <c r="L199" s="41"/>
      <c r="M199" s="41"/>
    </row>
    <row r="200" spans="1:13" s="17" customFormat="1" ht="12.75" customHeight="1">
      <c r="A200" s="41"/>
      <c r="B200" s="47"/>
      <c r="C200" s="47"/>
      <c r="D200" s="47"/>
      <c r="E200" s="47"/>
      <c r="F200" s="47"/>
      <c r="G200" s="47"/>
      <c r="H200" s="47"/>
      <c r="I200" s="47"/>
      <c r="J200" s="41"/>
      <c r="K200" s="41"/>
      <c r="L200" s="41"/>
      <c r="M200" s="41"/>
    </row>
    <row r="201" spans="1:13" s="17" customFormat="1" ht="12.75" customHeight="1">
      <c r="A201" s="41"/>
      <c r="B201" s="47"/>
      <c r="C201" s="47"/>
      <c r="D201" s="47"/>
      <c r="E201" s="47"/>
      <c r="F201" s="47"/>
      <c r="G201" s="47"/>
      <c r="H201" s="47"/>
      <c r="I201" s="47"/>
      <c r="J201" s="41"/>
      <c r="K201" s="41"/>
      <c r="L201" s="41"/>
      <c r="M201" s="41"/>
    </row>
    <row r="202" spans="1:13" s="17" customFormat="1" ht="12.75" customHeight="1">
      <c r="A202" s="41"/>
      <c r="B202" s="47"/>
      <c r="C202" s="47"/>
      <c r="D202" s="47"/>
      <c r="E202" s="47"/>
      <c r="F202" s="47"/>
      <c r="G202" s="47"/>
      <c r="H202" s="47"/>
      <c r="I202" s="47"/>
      <c r="J202" s="41"/>
      <c r="K202" s="41"/>
      <c r="L202" s="41"/>
      <c r="M202" s="41"/>
    </row>
    <row r="203" spans="1:13" s="17" customFormat="1" ht="12.75" customHeight="1">
      <c r="A203" s="41"/>
      <c r="B203" s="47"/>
      <c r="C203" s="47"/>
      <c r="D203" s="47"/>
      <c r="E203" s="47"/>
      <c r="F203" s="47"/>
      <c r="G203" s="47"/>
      <c r="H203" s="47"/>
      <c r="I203" s="47"/>
      <c r="J203" s="41"/>
      <c r="K203" s="41"/>
      <c r="L203" s="41"/>
      <c r="M203" s="41"/>
    </row>
    <row r="204" spans="1:13" s="17" customFormat="1" ht="12.75" customHeight="1">
      <c r="A204" s="41"/>
      <c r="B204" s="47"/>
      <c r="C204" s="47"/>
      <c r="D204" s="47"/>
      <c r="E204" s="47"/>
      <c r="F204" s="47"/>
      <c r="G204" s="47"/>
      <c r="H204" s="47"/>
      <c r="I204" s="47"/>
      <c r="J204" s="41"/>
      <c r="K204" s="41"/>
      <c r="L204" s="41"/>
      <c r="M204" s="41"/>
    </row>
    <row r="205" spans="1:13" s="17" customFormat="1" ht="12.75" customHeight="1">
      <c r="A205" s="41"/>
      <c r="B205" s="47"/>
      <c r="C205" s="47"/>
      <c r="D205" s="47"/>
      <c r="E205" s="47"/>
      <c r="F205" s="47"/>
      <c r="G205" s="47"/>
      <c r="H205" s="47"/>
      <c r="I205" s="47"/>
      <c r="J205" s="41"/>
      <c r="K205" s="41"/>
      <c r="L205" s="41"/>
      <c r="M205" s="41"/>
    </row>
    <row r="206" spans="1:13" s="17" customFormat="1" ht="12.75" customHeight="1">
      <c r="A206" s="41"/>
      <c r="B206" s="47"/>
      <c r="C206" s="47"/>
      <c r="D206" s="47"/>
      <c r="E206" s="47"/>
      <c r="F206" s="47"/>
      <c r="G206" s="47"/>
      <c r="H206" s="47"/>
      <c r="I206" s="47"/>
      <c r="J206" s="41"/>
      <c r="K206" s="41"/>
      <c r="L206" s="41"/>
      <c r="M206" s="41"/>
    </row>
    <row r="207" spans="1:13" s="17" customFormat="1" ht="12.75" customHeight="1">
      <c r="A207" s="41"/>
      <c r="B207" s="47"/>
      <c r="C207" s="47"/>
      <c r="D207" s="47"/>
      <c r="E207" s="47"/>
      <c r="F207" s="47"/>
      <c r="G207" s="47"/>
      <c r="H207" s="47"/>
      <c r="I207" s="47"/>
      <c r="J207" s="41"/>
      <c r="K207" s="41"/>
      <c r="L207" s="41"/>
      <c r="M207" s="41"/>
    </row>
    <row r="208" spans="1:13" s="17" customFormat="1" ht="12.75" customHeight="1">
      <c r="A208" s="41"/>
      <c r="B208" s="47"/>
      <c r="C208" s="47"/>
      <c r="D208" s="47"/>
      <c r="E208" s="47"/>
      <c r="F208" s="47"/>
      <c r="G208" s="47"/>
      <c r="H208" s="47"/>
      <c r="I208" s="47"/>
      <c r="J208" s="41"/>
      <c r="K208" s="41"/>
      <c r="L208" s="41"/>
      <c r="M208" s="41"/>
    </row>
    <row r="209" spans="1:13" s="17" customFormat="1" ht="12.75" customHeight="1">
      <c r="A209" s="41"/>
      <c r="B209" s="47"/>
      <c r="C209" s="47"/>
      <c r="D209" s="47"/>
      <c r="E209" s="47"/>
      <c r="F209" s="47"/>
      <c r="G209" s="47"/>
      <c r="H209" s="47"/>
      <c r="I209" s="47"/>
      <c r="J209" s="41"/>
      <c r="K209" s="41"/>
      <c r="L209" s="41"/>
      <c r="M209" s="41"/>
    </row>
    <row r="210" spans="1:13" s="17" customFormat="1" ht="12.75" customHeight="1">
      <c r="A210" s="41"/>
      <c r="B210" s="47"/>
      <c r="C210" s="47"/>
      <c r="D210" s="47"/>
      <c r="E210" s="47"/>
      <c r="F210" s="47"/>
      <c r="G210" s="47"/>
      <c r="H210" s="47"/>
      <c r="I210" s="47"/>
      <c r="J210" s="41"/>
      <c r="K210" s="41"/>
      <c r="L210" s="41"/>
      <c r="M210" s="41"/>
    </row>
    <row r="211" spans="1:13" s="17" customFormat="1" ht="12.75" customHeight="1">
      <c r="A211" s="41"/>
      <c r="B211" s="47"/>
      <c r="C211" s="47"/>
      <c r="D211" s="47"/>
      <c r="E211" s="47"/>
      <c r="F211" s="47"/>
      <c r="G211" s="47"/>
      <c r="H211" s="47"/>
      <c r="I211" s="47"/>
      <c r="J211" s="41"/>
      <c r="K211" s="41"/>
      <c r="L211" s="41"/>
      <c r="M211" s="41"/>
    </row>
    <row r="212" spans="1:13" s="17" customFormat="1" ht="12.75" customHeight="1">
      <c r="A212" s="41"/>
      <c r="B212" s="47"/>
      <c r="C212" s="47"/>
      <c r="D212" s="47"/>
      <c r="E212" s="47"/>
      <c r="F212" s="47"/>
      <c r="G212" s="47"/>
      <c r="H212" s="47"/>
      <c r="I212" s="47"/>
      <c r="J212" s="41"/>
      <c r="K212" s="41"/>
      <c r="L212" s="41"/>
      <c r="M212" s="41"/>
    </row>
    <row r="213" spans="1:13" s="17" customFormat="1" ht="12.75" customHeight="1">
      <c r="A213" s="41"/>
      <c r="B213" s="47"/>
      <c r="C213" s="47"/>
      <c r="D213" s="47"/>
      <c r="E213" s="47"/>
      <c r="F213" s="47"/>
      <c r="G213" s="47"/>
      <c r="H213" s="47"/>
      <c r="I213" s="47"/>
      <c r="J213" s="41"/>
      <c r="K213" s="41"/>
      <c r="L213" s="41"/>
      <c r="M213" s="41"/>
    </row>
    <row r="214" spans="1:13" s="17" customFormat="1" ht="12.75" customHeight="1">
      <c r="A214" s="41"/>
      <c r="B214" s="47"/>
      <c r="C214" s="47"/>
      <c r="D214" s="47"/>
      <c r="E214" s="47"/>
      <c r="F214" s="47"/>
      <c r="G214" s="47"/>
      <c r="H214" s="47"/>
      <c r="I214" s="47"/>
      <c r="J214" s="41"/>
      <c r="K214" s="41"/>
      <c r="L214" s="41"/>
      <c r="M214" s="41"/>
    </row>
    <row r="215" spans="1:13" s="17" customFormat="1" ht="12.75" customHeight="1">
      <c r="A215" s="41"/>
      <c r="B215" s="47"/>
      <c r="C215" s="47"/>
      <c r="D215" s="47"/>
      <c r="E215" s="47"/>
      <c r="F215" s="47"/>
      <c r="G215" s="47"/>
      <c r="H215" s="47"/>
      <c r="I215" s="47"/>
      <c r="J215" s="41"/>
      <c r="K215" s="41"/>
      <c r="L215" s="41"/>
      <c r="M215" s="41"/>
    </row>
    <row r="216" spans="1:13" s="17" customFormat="1" ht="12.75" customHeight="1">
      <c r="A216" s="41"/>
      <c r="B216" s="47"/>
      <c r="C216" s="47"/>
      <c r="D216" s="47"/>
      <c r="E216" s="47"/>
      <c r="F216" s="47"/>
      <c r="G216" s="47"/>
      <c r="H216" s="47"/>
      <c r="I216" s="47"/>
      <c r="J216" s="41"/>
      <c r="K216" s="41"/>
      <c r="L216" s="41"/>
      <c r="M216" s="41"/>
    </row>
    <row r="217" spans="1:13" s="17" customFormat="1" ht="12.75" customHeight="1">
      <c r="A217" s="41"/>
      <c r="B217" s="47"/>
      <c r="C217" s="47"/>
      <c r="D217" s="47"/>
      <c r="E217" s="47"/>
      <c r="F217" s="47"/>
      <c r="G217" s="47"/>
      <c r="H217" s="47"/>
      <c r="I217" s="47"/>
      <c r="J217" s="41"/>
      <c r="K217" s="41"/>
      <c r="L217" s="41"/>
      <c r="M217" s="41"/>
    </row>
    <row r="218" spans="1:13" s="17" customFormat="1" ht="12.75" customHeight="1">
      <c r="A218" s="41"/>
      <c r="B218" s="47"/>
      <c r="C218" s="47"/>
      <c r="D218" s="47"/>
      <c r="E218" s="47"/>
      <c r="F218" s="47"/>
      <c r="G218" s="47"/>
      <c r="H218" s="47"/>
      <c r="I218" s="47"/>
      <c r="J218" s="41"/>
      <c r="K218" s="41"/>
      <c r="L218" s="41"/>
      <c r="M218" s="41"/>
    </row>
    <row r="219" spans="1:13" s="17" customFormat="1" ht="12.75" customHeight="1">
      <c r="A219" s="41"/>
      <c r="B219" s="47"/>
      <c r="C219" s="47"/>
      <c r="D219" s="47"/>
      <c r="E219" s="47"/>
      <c r="F219" s="47"/>
      <c r="G219" s="47"/>
      <c r="H219" s="47"/>
      <c r="I219" s="47"/>
      <c r="J219" s="41"/>
      <c r="K219" s="41"/>
      <c r="L219" s="41"/>
      <c r="M219" s="41"/>
    </row>
    <row r="220" spans="1:13" s="17" customFormat="1" ht="12.75" customHeight="1">
      <c r="A220" s="41"/>
      <c r="B220" s="47"/>
      <c r="C220" s="47"/>
      <c r="D220" s="47"/>
      <c r="E220" s="47"/>
      <c r="F220" s="47"/>
      <c r="G220" s="47"/>
      <c r="H220" s="47"/>
      <c r="I220" s="47"/>
      <c r="J220" s="41"/>
      <c r="K220" s="41"/>
      <c r="L220" s="41"/>
      <c r="M220" s="41"/>
    </row>
    <row r="221" spans="1:13" s="17" customFormat="1" ht="12.75" customHeight="1">
      <c r="A221" s="41"/>
      <c r="B221" s="47"/>
      <c r="C221" s="47"/>
      <c r="D221" s="47"/>
      <c r="E221" s="47"/>
      <c r="F221" s="47"/>
      <c r="G221" s="47"/>
      <c r="H221" s="47"/>
      <c r="I221" s="47"/>
      <c r="J221" s="41"/>
      <c r="K221" s="41"/>
      <c r="L221" s="41"/>
      <c r="M221" s="41"/>
    </row>
    <row r="222" spans="1:13" s="17" customFormat="1" ht="12.75" customHeight="1">
      <c r="A222" s="41"/>
      <c r="B222" s="47"/>
      <c r="C222" s="47"/>
      <c r="D222" s="47"/>
      <c r="E222" s="47"/>
      <c r="F222" s="47"/>
      <c r="G222" s="47"/>
      <c r="H222" s="47"/>
      <c r="I222" s="47"/>
      <c r="J222" s="41"/>
      <c r="K222" s="41"/>
      <c r="L222" s="41"/>
      <c r="M222" s="41"/>
    </row>
    <row r="223" spans="1:13" s="17" customFormat="1" ht="12.75" customHeight="1">
      <c r="A223" s="41"/>
      <c r="B223" s="47"/>
      <c r="C223" s="47"/>
      <c r="D223" s="47"/>
      <c r="E223" s="47"/>
      <c r="F223" s="47"/>
      <c r="G223" s="47"/>
      <c r="H223" s="47"/>
      <c r="I223" s="47"/>
      <c r="J223" s="41"/>
      <c r="K223" s="41"/>
      <c r="L223" s="41"/>
      <c r="M223" s="41"/>
    </row>
    <row r="224" spans="1:13" s="17" customFormat="1" ht="12.75" customHeight="1">
      <c r="A224" s="41"/>
      <c r="B224" s="47"/>
      <c r="C224" s="47"/>
      <c r="D224" s="47"/>
      <c r="E224" s="47"/>
      <c r="F224" s="47"/>
      <c r="G224" s="47"/>
      <c r="H224" s="47"/>
      <c r="I224" s="47"/>
      <c r="J224" s="41"/>
      <c r="K224" s="41"/>
      <c r="L224" s="41"/>
      <c r="M224" s="41"/>
    </row>
    <row r="225" spans="1:13" s="17" customFormat="1" ht="12.75" customHeight="1">
      <c r="A225" s="41"/>
      <c r="B225" s="47"/>
      <c r="C225" s="47"/>
      <c r="D225" s="47"/>
      <c r="E225" s="47"/>
      <c r="F225" s="47"/>
      <c r="G225" s="47"/>
      <c r="H225" s="47"/>
      <c r="I225" s="47"/>
      <c r="J225" s="41"/>
      <c r="K225" s="41"/>
      <c r="L225" s="41"/>
      <c r="M225" s="41"/>
    </row>
    <row r="226" spans="1:13" s="17" customFormat="1" ht="12.75" customHeight="1">
      <c r="A226" s="41"/>
      <c r="B226" s="47"/>
      <c r="C226" s="47"/>
      <c r="D226" s="47"/>
      <c r="E226" s="47"/>
      <c r="F226" s="47"/>
      <c r="G226" s="47"/>
      <c r="H226" s="47"/>
      <c r="I226" s="47"/>
      <c r="J226" s="41"/>
      <c r="K226" s="41"/>
      <c r="L226" s="41"/>
      <c r="M226" s="41"/>
    </row>
    <row r="227" spans="1:13" s="17" customFormat="1" ht="12.75" customHeight="1">
      <c r="A227" s="41"/>
      <c r="B227" s="47"/>
      <c r="C227" s="47"/>
      <c r="D227" s="47"/>
      <c r="E227" s="47"/>
      <c r="F227" s="47"/>
      <c r="G227" s="47"/>
      <c r="H227" s="47"/>
      <c r="I227" s="47"/>
      <c r="J227" s="41"/>
      <c r="K227" s="41"/>
      <c r="L227" s="41"/>
      <c r="M227" s="41"/>
    </row>
    <row r="228" spans="1:13" s="17" customFormat="1" ht="12.75" customHeight="1">
      <c r="A228" s="41"/>
      <c r="B228" s="47"/>
      <c r="C228" s="47"/>
      <c r="D228" s="47"/>
      <c r="E228" s="47"/>
      <c r="F228" s="47"/>
      <c r="G228" s="47"/>
      <c r="H228" s="47"/>
      <c r="I228" s="47"/>
      <c r="J228" s="41"/>
      <c r="K228" s="41"/>
      <c r="L228" s="41"/>
      <c r="M228" s="41"/>
    </row>
    <row r="229" spans="1:13" s="17" customFormat="1" ht="12.75" customHeight="1">
      <c r="A229" s="41"/>
      <c r="B229" s="47"/>
      <c r="C229" s="47"/>
      <c r="D229" s="47"/>
      <c r="E229" s="47"/>
      <c r="F229" s="47"/>
      <c r="G229" s="47"/>
      <c r="H229" s="47"/>
      <c r="I229" s="47"/>
      <c r="J229" s="41"/>
      <c r="K229" s="41"/>
      <c r="L229" s="41"/>
      <c r="M229" s="41"/>
    </row>
    <row r="230" spans="1:13" s="17" customFormat="1" ht="12.75" customHeight="1">
      <c r="A230" s="41"/>
      <c r="B230" s="47"/>
      <c r="C230" s="47"/>
      <c r="D230" s="47"/>
      <c r="E230" s="47"/>
      <c r="F230" s="47"/>
      <c r="G230" s="47"/>
      <c r="H230" s="47"/>
      <c r="I230" s="47"/>
      <c r="J230" s="41"/>
      <c r="K230" s="41"/>
      <c r="L230" s="41"/>
      <c r="M230" s="41"/>
    </row>
    <row r="231" spans="1:13" s="17" customFormat="1" ht="12.75" customHeight="1">
      <c r="A231" s="41"/>
      <c r="B231" s="47"/>
      <c r="C231" s="47"/>
      <c r="D231" s="47"/>
      <c r="E231" s="47"/>
      <c r="F231" s="47"/>
      <c r="G231" s="47"/>
      <c r="H231" s="47"/>
      <c r="I231" s="47"/>
      <c r="J231" s="41"/>
      <c r="K231" s="41"/>
      <c r="L231" s="41"/>
      <c r="M231" s="41"/>
    </row>
    <row r="232" spans="1:13" s="17" customFormat="1" ht="12.75" customHeight="1">
      <c r="A232" s="41"/>
      <c r="B232" s="47"/>
      <c r="C232" s="47"/>
      <c r="D232" s="47"/>
      <c r="E232" s="47"/>
      <c r="F232" s="47"/>
      <c r="G232" s="47"/>
      <c r="H232" s="47"/>
      <c r="I232" s="47"/>
      <c r="J232" s="41"/>
      <c r="K232" s="41"/>
      <c r="L232" s="41"/>
      <c r="M232" s="41"/>
    </row>
    <row r="233" spans="1:13" s="17" customFormat="1" ht="12.75" customHeight="1">
      <c r="A233" s="41"/>
      <c r="B233" s="47"/>
      <c r="C233" s="47"/>
      <c r="D233" s="47"/>
      <c r="E233" s="47"/>
      <c r="F233" s="47"/>
      <c r="G233" s="47"/>
      <c r="H233" s="47"/>
      <c r="I233" s="47"/>
      <c r="J233" s="41"/>
      <c r="K233" s="41"/>
      <c r="L233" s="41"/>
      <c r="M233" s="41"/>
    </row>
    <row r="234" spans="1:13" s="17" customFormat="1" ht="12.75" customHeight="1">
      <c r="A234" s="41"/>
      <c r="B234" s="47"/>
      <c r="C234" s="47"/>
      <c r="D234" s="47"/>
      <c r="E234" s="47"/>
      <c r="F234" s="47"/>
      <c r="G234" s="47"/>
      <c r="H234" s="47"/>
      <c r="I234" s="47"/>
      <c r="J234" s="41"/>
      <c r="K234" s="41"/>
      <c r="L234" s="41"/>
      <c r="M234" s="41"/>
    </row>
    <row r="235" spans="1:13" s="17" customFormat="1" ht="12.75" customHeight="1">
      <c r="A235" s="41"/>
      <c r="B235" s="47"/>
      <c r="C235" s="47"/>
      <c r="D235" s="47"/>
      <c r="E235" s="47"/>
      <c r="F235" s="47"/>
      <c r="G235" s="47"/>
      <c r="H235" s="47"/>
      <c r="I235" s="47"/>
      <c r="J235" s="41"/>
      <c r="K235" s="41"/>
      <c r="L235" s="41"/>
      <c r="M235" s="41"/>
    </row>
    <row r="236" spans="1:13" s="17" customFormat="1" ht="12.75" customHeight="1">
      <c r="A236" s="41"/>
      <c r="B236" s="47"/>
      <c r="C236" s="47"/>
      <c r="D236" s="47"/>
      <c r="E236" s="47"/>
      <c r="F236" s="47"/>
      <c r="G236" s="47"/>
      <c r="H236" s="47"/>
      <c r="I236" s="47"/>
      <c r="J236" s="41"/>
      <c r="K236" s="41"/>
      <c r="L236" s="41"/>
      <c r="M236" s="41"/>
    </row>
    <row r="237" spans="1:13" s="17" customFormat="1" ht="12.75" customHeight="1">
      <c r="A237" s="41"/>
      <c r="B237" s="47"/>
      <c r="C237" s="47"/>
      <c r="D237" s="47"/>
      <c r="E237" s="47"/>
      <c r="F237" s="47"/>
      <c r="G237" s="47"/>
      <c r="H237" s="47"/>
      <c r="I237" s="47"/>
      <c r="J237" s="41"/>
      <c r="K237" s="41"/>
      <c r="L237" s="41"/>
      <c r="M237" s="41"/>
    </row>
    <row r="238" spans="1:13" s="17" customFormat="1" ht="12.75" customHeight="1">
      <c r="A238" s="41"/>
      <c r="B238" s="47"/>
      <c r="C238" s="47"/>
      <c r="D238" s="47"/>
      <c r="E238" s="47"/>
      <c r="F238" s="47"/>
      <c r="G238" s="47"/>
      <c r="H238" s="47"/>
      <c r="I238" s="47"/>
      <c r="J238" s="41"/>
      <c r="K238" s="41"/>
      <c r="L238" s="41"/>
      <c r="M238" s="41"/>
    </row>
    <row r="239" spans="1:13" s="17" customFormat="1" ht="12.75" customHeight="1">
      <c r="A239" s="41"/>
      <c r="B239" s="47"/>
      <c r="C239" s="47"/>
      <c r="D239" s="47"/>
      <c r="E239" s="47"/>
      <c r="F239" s="47"/>
      <c r="G239" s="47"/>
      <c r="H239" s="47"/>
      <c r="I239" s="47"/>
      <c r="J239" s="41"/>
      <c r="K239" s="41"/>
      <c r="L239" s="41"/>
      <c r="M239" s="41"/>
    </row>
    <row r="240" spans="1:13" s="17" customFormat="1" ht="12.75" customHeight="1">
      <c r="A240" s="41"/>
      <c r="B240" s="47"/>
      <c r="C240" s="47"/>
      <c r="D240" s="47"/>
      <c r="E240" s="47"/>
      <c r="F240" s="47"/>
      <c r="G240" s="47"/>
      <c r="H240" s="47"/>
      <c r="I240" s="47"/>
      <c r="J240" s="41"/>
      <c r="K240" s="41"/>
      <c r="L240" s="41"/>
      <c r="M240" s="41"/>
    </row>
    <row r="241" spans="1:13" s="17" customFormat="1" ht="12.75" customHeight="1">
      <c r="A241" s="41"/>
      <c r="B241" s="47"/>
      <c r="C241" s="47"/>
      <c r="D241" s="47"/>
      <c r="E241" s="47"/>
      <c r="F241" s="47"/>
      <c r="G241" s="47"/>
      <c r="H241" s="47"/>
      <c r="I241" s="47"/>
      <c r="J241" s="41"/>
      <c r="K241" s="41"/>
      <c r="L241" s="41"/>
      <c r="M241" s="41"/>
    </row>
    <row r="242" spans="1:13" s="17" customFormat="1" ht="12.75" customHeight="1">
      <c r="A242" s="41"/>
      <c r="B242" s="47"/>
      <c r="C242" s="47"/>
      <c r="D242" s="47"/>
      <c r="E242" s="47"/>
      <c r="F242" s="47"/>
      <c r="G242" s="47"/>
      <c r="H242" s="47"/>
      <c r="I242" s="47"/>
      <c r="J242" s="41"/>
      <c r="K242" s="41"/>
      <c r="L242" s="41"/>
      <c r="M242" s="41"/>
    </row>
    <row r="243" spans="1:13" s="17" customFormat="1" ht="12.75" customHeight="1">
      <c r="A243" s="41"/>
      <c r="B243" s="47"/>
      <c r="C243" s="47"/>
      <c r="D243" s="47"/>
      <c r="E243" s="47"/>
      <c r="F243" s="47"/>
      <c r="G243" s="47"/>
      <c r="H243" s="47"/>
      <c r="I243" s="47"/>
      <c r="J243" s="41"/>
      <c r="K243" s="41"/>
      <c r="L243" s="41"/>
      <c r="M243" s="41"/>
    </row>
    <row r="244" spans="1:13" s="17" customFormat="1" ht="12.75" customHeight="1">
      <c r="A244" s="41"/>
      <c r="B244" s="47"/>
      <c r="C244" s="47"/>
      <c r="D244" s="47"/>
      <c r="E244" s="47"/>
      <c r="F244" s="47"/>
      <c r="G244" s="47"/>
      <c r="H244" s="47"/>
      <c r="I244" s="47"/>
      <c r="J244" s="41"/>
      <c r="K244" s="41"/>
      <c r="L244" s="41"/>
      <c r="M244" s="41"/>
    </row>
    <row r="245" spans="1:13" s="17" customFormat="1" ht="12.75" customHeight="1">
      <c r="A245" s="41"/>
      <c r="B245" s="47"/>
      <c r="C245" s="47"/>
      <c r="D245" s="47"/>
      <c r="E245" s="47"/>
      <c r="F245" s="47"/>
      <c r="G245" s="47"/>
      <c r="H245" s="47"/>
      <c r="I245" s="47"/>
      <c r="J245" s="41"/>
      <c r="K245" s="41"/>
      <c r="L245" s="41"/>
      <c r="M245" s="41"/>
    </row>
    <row r="246" spans="1:13" s="17" customFormat="1" ht="12.75" customHeight="1">
      <c r="A246" s="41"/>
      <c r="B246" s="47"/>
      <c r="C246" s="47"/>
      <c r="D246" s="47"/>
      <c r="E246" s="47"/>
      <c r="F246" s="47"/>
      <c r="G246" s="47"/>
      <c r="H246" s="47"/>
      <c r="I246" s="47"/>
      <c r="J246" s="41"/>
      <c r="K246" s="41"/>
      <c r="L246" s="41"/>
      <c r="M246" s="41"/>
    </row>
    <row r="247" spans="1:13" s="17" customFormat="1" ht="12.75" customHeight="1">
      <c r="A247" s="41"/>
      <c r="B247" s="47"/>
      <c r="C247" s="47"/>
      <c r="D247" s="47"/>
      <c r="E247" s="47"/>
      <c r="F247" s="47"/>
      <c r="G247" s="47"/>
      <c r="H247" s="47"/>
      <c r="I247" s="47"/>
      <c r="J247" s="41"/>
      <c r="K247" s="41"/>
      <c r="L247" s="41"/>
      <c r="M247" s="41"/>
    </row>
    <row r="248" spans="1:13" s="17" customFormat="1" ht="12.75" customHeight="1">
      <c r="A248" s="41"/>
      <c r="B248" s="47"/>
      <c r="C248" s="47"/>
      <c r="D248" s="47"/>
      <c r="E248" s="47"/>
      <c r="F248" s="47"/>
      <c r="G248" s="47"/>
      <c r="H248" s="47"/>
      <c r="I248" s="47"/>
      <c r="J248" s="41"/>
      <c r="K248" s="41"/>
      <c r="L248" s="41"/>
      <c r="M248" s="41"/>
    </row>
    <row r="249" spans="1:13" s="17" customFormat="1" ht="12.75" customHeight="1">
      <c r="A249" s="41"/>
      <c r="B249" s="47"/>
      <c r="C249" s="47"/>
      <c r="D249" s="47"/>
      <c r="E249" s="47"/>
      <c r="F249" s="47"/>
      <c r="G249" s="47"/>
      <c r="H249" s="47"/>
      <c r="I249" s="47"/>
      <c r="J249" s="41"/>
      <c r="K249" s="41"/>
      <c r="L249" s="41"/>
      <c r="M249" s="41"/>
    </row>
    <row r="250" spans="1:13" s="17" customFormat="1" ht="12.75" customHeight="1">
      <c r="A250" s="41"/>
      <c r="B250" s="47"/>
      <c r="C250" s="47"/>
      <c r="D250" s="47"/>
      <c r="E250" s="47"/>
      <c r="F250" s="47"/>
      <c r="G250" s="47"/>
      <c r="H250" s="47"/>
      <c r="I250" s="47"/>
      <c r="J250" s="41"/>
      <c r="K250" s="41"/>
      <c r="L250" s="41"/>
      <c r="M250" s="41"/>
    </row>
    <row r="251" spans="1:13" s="17" customFormat="1" ht="12.75" customHeight="1">
      <c r="A251" s="41"/>
      <c r="B251" s="47"/>
      <c r="C251" s="47"/>
      <c r="D251" s="47"/>
      <c r="E251" s="47"/>
      <c r="F251" s="47"/>
      <c r="G251" s="47"/>
      <c r="H251" s="47"/>
      <c r="I251" s="47"/>
      <c r="J251" s="41"/>
      <c r="K251" s="41"/>
      <c r="L251" s="41"/>
      <c r="M251" s="41"/>
    </row>
    <row r="252" spans="1:13" s="17" customFormat="1" ht="12.75" customHeight="1">
      <c r="A252" s="41"/>
      <c r="B252" s="47"/>
      <c r="C252" s="47"/>
      <c r="D252" s="47"/>
      <c r="E252" s="47"/>
      <c r="F252" s="47"/>
      <c r="G252" s="47"/>
      <c r="H252" s="47"/>
      <c r="I252" s="47"/>
      <c r="J252" s="41"/>
      <c r="K252" s="41"/>
      <c r="L252" s="41"/>
      <c r="M252" s="41"/>
    </row>
    <row r="253" spans="1:13" s="17" customFormat="1" ht="12.75" customHeight="1">
      <c r="A253" s="41"/>
      <c r="B253" s="47"/>
      <c r="C253" s="47"/>
      <c r="D253" s="47"/>
      <c r="E253" s="47"/>
      <c r="F253" s="47"/>
      <c r="G253" s="47"/>
      <c r="H253" s="47"/>
      <c r="I253" s="47"/>
      <c r="J253" s="41"/>
      <c r="K253" s="41"/>
      <c r="L253" s="41"/>
      <c r="M253" s="41"/>
    </row>
    <row r="254" spans="1:13" s="17" customFormat="1" ht="12.75" customHeight="1">
      <c r="A254" s="41"/>
      <c r="B254" s="47"/>
      <c r="C254" s="47"/>
      <c r="D254" s="47"/>
      <c r="E254" s="47"/>
      <c r="F254" s="47"/>
      <c r="G254" s="47"/>
      <c r="H254" s="47"/>
      <c r="I254" s="47"/>
      <c r="J254" s="41"/>
      <c r="K254" s="41"/>
      <c r="L254" s="41"/>
      <c r="M254" s="41"/>
    </row>
    <row r="255" spans="1:13" s="17" customFormat="1" ht="12.75" customHeight="1">
      <c r="A255" s="41"/>
      <c r="B255" s="47"/>
      <c r="C255" s="47"/>
      <c r="D255" s="47"/>
      <c r="E255" s="47"/>
      <c r="F255" s="47"/>
      <c r="G255" s="47"/>
      <c r="H255" s="47"/>
      <c r="I255" s="47"/>
      <c r="J255" s="41"/>
      <c r="K255" s="41"/>
      <c r="L255" s="41"/>
      <c r="M255" s="41"/>
    </row>
    <row r="256" spans="1:13" s="17" customFormat="1" ht="12.75" customHeight="1">
      <c r="A256" s="41"/>
      <c r="B256" s="47"/>
      <c r="C256" s="47"/>
      <c r="D256" s="47"/>
      <c r="E256" s="47"/>
      <c r="F256" s="47"/>
      <c r="G256" s="47"/>
      <c r="H256" s="47"/>
      <c r="I256" s="47"/>
      <c r="J256" s="41"/>
      <c r="K256" s="41"/>
      <c r="L256" s="41"/>
      <c r="M256" s="41"/>
    </row>
    <row r="257" spans="1:13" s="17" customFormat="1" ht="12.75" customHeight="1">
      <c r="A257" s="41"/>
      <c r="B257" s="47"/>
      <c r="C257" s="47"/>
      <c r="D257" s="47"/>
      <c r="E257" s="47"/>
      <c r="F257" s="47"/>
      <c r="G257" s="47"/>
      <c r="H257" s="47"/>
      <c r="I257" s="47"/>
      <c r="J257" s="41"/>
      <c r="K257" s="41"/>
      <c r="L257" s="41"/>
      <c r="M257" s="41"/>
    </row>
    <row r="258" spans="1:13" s="17" customFormat="1" ht="12.75" customHeight="1">
      <c r="A258" s="41"/>
      <c r="B258" s="47"/>
      <c r="C258" s="47"/>
      <c r="D258" s="47"/>
      <c r="E258" s="47"/>
      <c r="F258" s="47"/>
      <c r="G258" s="47"/>
      <c r="H258" s="47"/>
      <c r="I258" s="47"/>
      <c r="J258" s="41"/>
      <c r="K258" s="41"/>
      <c r="L258" s="41"/>
      <c r="M258" s="41"/>
    </row>
    <row r="259" spans="1:13" s="17" customFormat="1" ht="12.75" customHeight="1">
      <c r="A259" s="41"/>
      <c r="B259" s="47"/>
      <c r="C259" s="47"/>
      <c r="D259" s="47"/>
      <c r="E259" s="47"/>
      <c r="F259" s="47"/>
      <c r="G259" s="47"/>
      <c r="H259" s="47"/>
      <c r="I259" s="47"/>
      <c r="J259" s="41"/>
      <c r="K259" s="41"/>
      <c r="L259" s="41"/>
      <c r="M259" s="41"/>
    </row>
    <row r="260" spans="1:13" s="17" customFormat="1" ht="12.75" customHeight="1">
      <c r="A260" s="41"/>
      <c r="B260" s="47"/>
      <c r="C260" s="47"/>
      <c r="D260" s="47"/>
      <c r="E260" s="47"/>
      <c r="F260" s="47"/>
      <c r="G260" s="47"/>
      <c r="H260" s="47"/>
      <c r="I260" s="47"/>
      <c r="J260" s="41"/>
      <c r="K260" s="41"/>
      <c r="L260" s="41"/>
      <c r="M260" s="41"/>
    </row>
    <row r="261" spans="1:13" s="17" customFormat="1" ht="12.75" customHeight="1">
      <c r="A261" s="41"/>
      <c r="B261" s="47"/>
      <c r="C261" s="47"/>
      <c r="D261" s="47"/>
      <c r="E261" s="47"/>
      <c r="F261" s="47"/>
      <c r="G261" s="47"/>
      <c r="H261" s="47"/>
      <c r="I261" s="47"/>
      <c r="J261" s="41"/>
      <c r="K261" s="41"/>
      <c r="L261" s="41"/>
      <c r="M261" s="41"/>
    </row>
    <row r="262" spans="1:13" s="17" customFormat="1" ht="12.75" customHeight="1">
      <c r="A262" s="41"/>
      <c r="B262" s="47"/>
      <c r="C262" s="47"/>
      <c r="D262" s="47"/>
      <c r="E262" s="47"/>
      <c r="F262" s="47"/>
      <c r="G262" s="47"/>
      <c r="H262" s="47"/>
      <c r="I262" s="47"/>
      <c r="J262" s="41"/>
      <c r="K262" s="41"/>
      <c r="L262" s="41"/>
      <c r="M262" s="41"/>
    </row>
    <row r="263" spans="1:13" s="17" customFormat="1" ht="12.75" customHeight="1">
      <c r="A263" s="41"/>
      <c r="B263" s="47"/>
      <c r="C263" s="47"/>
      <c r="D263" s="47"/>
      <c r="E263" s="47"/>
      <c r="F263" s="47"/>
      <c r="G263" s="47"/>
      <c r="H263" s="47"/>
      <c r="I263" s="47"/>
      <c r="J263" s="41"/>
      <c r="K263" s="41"/>
      <c r="L263" s="41"/>
      <c r="M263" s="41"/>
    </row>
    <row r="264" spans="1:13" s="17" customFormat="1" ht="12.75" customHeight="1">
      <c r="A264" s="41"/>
      <c r="B264" s="47"/>
      <c r="C264" s="47"/>
      <c r="D264" s="47"/>
      <c r="E264" s="47"/>
      <c r="F264" s="47"/>
      <c r="G264" s="47"/>
      <c r="H264" s="47"/>
      <c r="I264" s="47"/>
      <c r="J264" s="41"/>
      <c r="K264" s="41"/>
      <c r="L264" s="41"/>
      <c r="M264" s="41"/>
    </row>
    <row r="265" spans="1:13" s="17" customFormat="1" ht="12.75" customHeight="1">
      <c r="A265" s="41"/>
      <c r="B265" s="47"/>
      <c r="C265" s="47"/>
      <c r="D265" s="47"/>
      <c r="E265" s="47"/>
      <c r="F265" s="47"/>
      <c r="G265" s="47"/>
      <c r="H265" s="47"/>
      <c r="I265" s="47"/>
      <c r="J265" s="41"/>
      <c r="K265" s="41"/>
      <c r="L265" s="41"/>
      <c r="M265" s="41"/>
    </row>
    <row r="266" spans="1:13" s="17" customFormat="1" ht="12.75" customHeight="1">
      <c r="A266" s="41"/>
      <c r="B266" s="47"/>
      <c r="C266" s="47"/>
      <c r="D266" s="47"/>
      <c r="E266" s="47"/>
      <c r="F266" s="47"/>
      <c r="G266" s="47"/>
      <c r="H266" s="47"/>
      <c r="I266" s="47"/>
      <c r="J266" s="41"/>
      <c r="K266" s="41"/>
      <c r="L266" s="41"/>
      <c r="M266" s="41"/>
    </row>
    <row r="267" spans="1:13" s="17" customFormat="1" ht="12.75" customHeight="1">
      <c r="A267" s="41"/>
      <c r="B267" s="47"/>
      <c r="C267" s="47"/>
      <c r="D267" s="47"/>
      <c r="E267" s="47"/>
      <c r="F267" s="47"/>
      <c r="G267" s="47"/>
      <c r="H267" s="47"/>
      <c r="I267" s="47"/>
      <c r="J267" s="41"/>
      <c r="K267" s="41"/>
      <c r="L267" s="41"/>
      <c r="M267" s="41"/>
    </row>
    <row r="268" spans="1:13" s="17" customFormat="1" ht="12.75" customHeight="1">
      <c r="A268" s="41"/>
      <c r="B268" s="47"/>
      <c r="C268" s="47"/>
      <c r="D268" s="47"/>
      <c r="E268" s="47"/>
      <c r="F268" s="47"/>
      <c r="G268" s="47"/>
      <c r="H268" s="47"/>
      <c r="I268" s="47"/>
      <c r="J268" s="41"/>
      <c r="K268" s="41"/>
      <c r="L268" s="41"/>
      <c r="M268" s="41"/>
    </row>
    <row r="269" spans="1:13" s="17" customFormat="1" ht="12.75" customHeight="1">
      <c r="A269" s="41"/>
      <c r="B269" s="47"/>
      <c r="C269" s="47"/>
      <c r="D269" s="47"/>
      <c r="E269" s="47"/>
      <c r="F269" s="47"/>
      <c r="G269" s="47"/>
      <c r="H269" s="47"/>
      <c r="I269" s="47"/>
      <c r="J269" s="41"/>
      <c r="K269" s="41"/>
      <c r="L269" s="41"/>
      <c r="M269" s="41"/>
    </row>
    <row r="270" spans="1:13" s="17" customFormat="1" ht="12.75" customHeight="1">
      <c r="A270" s="41"/>
      <c r="B270" s="47"/>
      <c r="C270" s="47"/>
      <c r="D270" s="47"/>
      <c r="E270" s="47"/>
      <c r="F270" s="47"/>
      <c r="G270" s="47"/>
      <c r="H270" s="47"/>
      <c r="I270" s="47"/>
      <c r="J270" s="41"/>
      <c r="K270" s="41"/>
      <c r="L270" s="41"/>
      <c r="M270" s="41"/>
    </row>
    <row r="271" spans="1:13" s="17" customFormat="1" ht="12.75" customHeight="1">
      <c r="A271" s="41"/>
      <c r="B271" s="47"/>
      <c r="C271" s="47"/>
      <c r="D271" s="47"/>
      <c r="E271" s="47"/>
      <c r="F271" s="47"/>
      <c r="G271" s="47"/>
      <c r="H271" s="47"/>
      <c r="I271" s="47"/>
      <c r="J271" s="41"/>
      <c r="K271" s="41"/>
      <c r="L271" s="41"/>
      <c r="M271" s="41"/>
    </row>
    <row r="272" spans="1:13" s="17" customFormat="1" ht="12.75" customHeight="1">
      <c r="A272" s="41"/>
      <c r="B272" s="47"/>
      <c r="C272" s="47"/>
      <c r="D272" s="47"/>
      <c r="E272" s="47"/>
      <c r="F272" s="47"/>
      <c r="G272" s="47"/>
      <c r="H272" s="47"/>
      <c r="I272" s="47"/>
      <c r="J272" s="41"/>
      <c r="K272" s="41"/>
      <c r="L272" s="41"/>
      <c r="M272" s="41"/>
    </row>
    <row r="273" spans="1:13" s="17" customFormat="1" ht="12.75" customHeight="1">
      <c r="A273" s="41"/>
      <c r="B273" s="47"/>
      <c r="C273" s="47"/>
      <c r="D273" s="47"/>
      <c r="E273" s="47"/>
      <c r="F273" s="47"/>
      <c r="G273" s="47"/>
      <c r="H273" s="47"/>
      <c r="I273" s="47"/>
      <c r="J273" s="41"/>
      <c r="K273" s="41"/>
      <c r="L273" s="41"/>
      <c r="M273" s="41"/>
    </row>
    <row r="274" spans="1:13" s="17" customFormat="1" ht="12.75" customHeight="1">
      <c r="A274" s="41"/>
      <c r="B274" s="47"/>
      <c r="C274" s="47"/>
      <c r="D274" s="47"/>
      <c r="E274" s="47"/>
      <c r="F274" s="47"/>
      <c r="G274" s="47"/>
      <c r="H274" s="47"/>
      <c r="I274" s="47"/>
      <c r="J274" s="41"/>
      <c r="K274" s="41"/>
      <c r="L274" s="41"/>
      <c r="M274" s="41"/>
    </row>
    <row r="275" spans="1:13" s="17" customFormat="1" ht="12.75" customHeight="1">
      <c r="A275" s="41"/>
      <c r="B275" s="47"/>
      <c r="C275" s="47"/>
      <c r="D275" s="47"/>
      <c r="E275" s="47"/>
      <c r="F275" s="47"/>
      <c r="G275" s="47"/>
      <c r="H275" s="47"/>
      <c r="I275" s="47"/>
      <c r="J275" s="41"/>
      <c r="K275" s="41"/>
      <c r="L275" s="41"/>
      <c r="M275" s="41"/>
    </row>
    <row r="276" spans="1:13" s="17" customFormat="1" ht="12.75" customHeight="1">
      <c r="A276" s="41"/>
      <c r="B276" s="47"/>
      <c r="C276" s="47"/>
      <c r="D276" s="47"/>
      <c r="E276" s="47"/>
      <c r="F276" s="47"/>
      <c r="G276" s="47"/>
      <c r="H276" s="47"/>
      <c r="I276" s="47"/>
      <c r="J276" s="41"/>
      <c r="K276" s="41"/>
      <c r="L276" s="41"/>
      <c r="M276" s="41"/>
    </row>
    <row r="277" spans="1:13" s="17" customFormat="1" ht="12.75" customHeight="1">
      <c r="A277" s="41"/>
      <c r="B277" s="47"/>
      <c r="C277" s="47"/>
      <c r="D277" s="47"/>
      <c r="E277" s="47"/>
      <c r="F277" s="47"/>
      <c r="G277" s="47"/>
      <c r="H277" s="47"/>
      <c r="I277" s="47"/>
      <c r="J277" s="41"/>
      <c r="K277" s="41"/>
      <c r="L277" s="41"/>
      <c r="M277" s="41"/>
    </row>
    <row r="278" spans="1:13" s="17" customFormat="1" ht="12.75" customHeight="1">
      <c r="A278" s="41"/>
      <c r="B278" s="47"/>
      <c r="C278" s="47"/>
      <c r="D278" s="47"/>
      <c r="E278" s="47"/>
      <c r="F278" s="47"/>
      <c r="G278" s="47"/>
      <c r="H278" s="47"/>
      <c r="I278" s="47"/>
      <c r="J278" s="41"/>
      <c r="K278" s="41"/>
      <c r="L278" s="41"/>
      <c r="M278" s="41"/>
    </row>
    <row r="279" spans="1:13" s="17" customFormat="1" ht="12.75" customHeight="1">
      <c r="A279" s="41"/>
      <c r="B279" s="47"/>
      <c r="C279" s="47"/>
      <c r="D279" s="47"/>
      <c r="E279" s="47"/>
      <c r="F279" s="47"/>
      <c r="G279" s="47"/>
      <c r="H279" s="47"/>
      <c r="I279" s="47"/>
      <c r="J279" s="41"/>
      <c r="K279" s="41"/>
      <c r="L279" s="41"/>
      <c r="M279" s="41"/>
    </row>
    <row r="280" spans="1:13" s="17" customFormat="1" ht="12.75" customHeight="1">
      <c r="A280" s="41"/>
      <c r="B280" s="47"/>
      <c r="C280" s="47"/>
      <c r="D280" s="47"/>
      <c r="E280" s="47"/>
      <c r="F280" s="47"/>
      <c r="G280" s="47"/>
      <c r="H280" s="47"/>
      <c r="I280" s="47"/>
      <c r="J280" s="41"/>
      <c r="K280" s="41"/>
      <c r="L280" s="41"/>
      <c r="M280" s="41"/>
    </row>
    <row r="281" spans="1:13" s="17" customFormat="1" ht="12.75" customHeight="1">
      <c r="A281" s="41"/>
      <c r="B281" s="47"/>
      <c r="C281" s="47"/>
      <c r="D281" s="47"/>
      <c r="E281" s="47"/>
      <c r="F281" s="47"/>
      <c r="G281" s="47"/>
      <c r="H281" s="47"/>
      <c r="I281" s="47"/>
      <c r="J281" s="41"/>
      <c r="K281" s="41"/>
      <c r="L281" s="41"/>
      <c r="M281" s="41"/>
    </row>
    <row r="282" spans="1:13" s="17" customFormat="1" ht="12.75" customHeight="1">
      <c r="A282" s="41"/>
      <c r="B282" s="47"/>
      <c r="C282" s="47"/>
      <c r="D282" s="47"/>
      <c r="E282" s="47"/>
      <c r="F282" s="47"/>
      <c r="G282" s="47"/>
      <c r="H282" s="47"/>
      <c r="I282" s="47"/>
      <c r="J282" s="41"/>
      <c r="K282" s="41"/>
      <c r="L282" s="41"/>
      <c r="M282" s="41"/>
    </row>
    <row r="283" spans="1:13">
      <c r="A283" s="41"/>
      <c r="B283" s="47"/>
      <c r="C283" s="47"/>
      <c r="D283" s="47"/>
      <c r="E283" s="47"/>
      <c r="F283" s="47"/>
      <c r="G283" s="47"/>
      <c r="H283" s="47"/>
      <c r="I283" s="47"/>
      <c r="J283" s="41"/>
      <c r="K283" s="41"/>
      <c r="L283" s="41"/>
      <c r="M283" s="41"/>
    </row>
    <row r="284" spans="1:13">
      <c r="A284" s="41"/>
      <c r="B284" s="47"/>
      <c r="C284" s="47"/>
      <c r="D284" s="47"/>
      <c r="E284" s="47"/>
      <c r="F284" s="47"/>
      <c r="G284" s="47"/>
      <c r="H284" s="47"/>
      <c r="I284" s="47"/>
      <c r="J284" s="41"/>
      <c r="K284" s="41"/>
      <c r="L284" s="41"/>
      <c r="M284" s="41"/>
    </row>
  </sheetData>
  <mergeCells count="3">
    <mergeCell ref="B3:E3"/>
    <mergeCell ref="F3:I3"/>
    <mergeCell ref="J3:M3"/>
  </mergeCells>
  <phoneticPr fontId="0" type="noConversion"/>
  <pageMargins left="0.39370078740157483" right="0.39370078740157483" top="0.59055118110236227" bottom="0.59055118110236227" header="0" footer="0"/>
  <pageSetup paperSize="9" scale="5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 F6:F24" formulaRange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"/>
  <sheetViews>
    <sheetView workbookViewId="0"/>
  </sheetViews>
  <sheetFormatPr baseColWidth="10" defaultColWidth="11.42578125" defaultRowHeight="12.75"/>
  <cols>
    <col min="1" max="1" width="5.42578125" style="18" customWidth="1"/>
    <col min="2" max="2" width="75.7109375" style="18" customWidth="1"/>
    <col min="3" max="3" width="5.5703125" style="18" customWidth="1"/>
    <col min="4" max="16384" width="11.42578125" style="18"/>
  </cols>
  <sheetData/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S542"/>
  <sheetViews>
    <sheetView zoomScaleNormal="100" workbookViewId="0"/>
  </sheetViews>
  <sheetFormatPr baseColWidth="10" defaultRowHeight="12.75"/>
  <cols>
    <col min="1" max="1" width="18.7109375" bestFit="1" customWidth="1"/>
    <col min="2" max="4" width="9.5703125" style="1" customWidth="1"/>
    <col min="5" max="5" width="11.7109375" style="1" customWidth="1"/>
    <col min="6" max="6" width="13.140625" style="1" customWidth="1"/>
    <col min="7" max="8" width="9.5703125" style="1" customWidth="1"/>
    <col min="9" max="10" width="12.140625" style="1" customWidth="1"/>
    <col min="11" max="12" width="9.5703125" style="1" customWidth="1"/>
    <col min="13" max="13" width="12" style="1" customWidth="1"/>
    <col min="14" max="14" width="12.42578125" style="1" customWidth="1"/>
    <col min="15" max="16" width="9.5703125" style="1" customWidth="1"/>
    <col min="17" max="17" width="12.140625" style="1" customWidth="1"/>
    <col min="18" max="18" width="12.5703125" style="1" customWidth="1"/>
  </cols>
  <sheetData>
    <row r="1" spans="1:19" ht="15.75" customHeight="1">
      <c r="A1" s="24" t="s">
        <v>725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</row>
    <row r="2" spans="1:19">
      <c r="A2" s="22"/>
      <c r="B2" s="21"/>
      <c r="C2" s="27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</row>
    <row r="3" spans="1:19" ht="15" customHeight="1">
      <c r="A3" s="29"/>
      <c r="B3" s="370" t="s">
        <v>37</v>
      </c>
      <c r="C3" s="371" t="s">
        <v>349</v>
      </c>
      <c r="D3" s="372"/>
      <c r="E3" s="372"/>
      <c r="F3" s="373"/>
      <c r="G3" s="371" t="s">
        <v>350</v>
      </c>
      <c r="H3" s="372"/>
      <c r="I3" s="372"/>
      <c r="J3" s="373"/>
      <c r="K3" s="371" t="s">
        <v>351</v>
      </c>
      <c r="L3" s="372"/>
      <c r="M3" s="372"/>
      <c r="N3" s="373"/>
      <c r="O3" s="369" t="s">
        <v>352</v>
      </c>
      <c r="P3" s="369"/>
      <c r="Q3" s="369"/>
      <c r="R3" s="369"/>
    </row>
    <row r="4" spans="1:19" ht="30.75" customHeight="1">
      <c r="A4" s="29"/>
      <c r="B4" s="370"/>
      <c r="C4" s="200" t="s">
        <v>259</v>
      </c>
      <c r="D4" s="61" t="s">
        <v>344</v>
      </c>
      <c r="E4" s="74" t="s">
        <v>380</v>
      </c>
      <c r="F4" s="178" t="s">
        <v>381</v>
      </c>
      <c r="G4" s="200" t="s">
        <v>259</v>
      </c>
      <c r="H4" s="61" t="s">
        <v>344</v>
      </c>
      <c r="I4" s="74" t="s">
        <v>380</v>
      </c>
      <c r="J4" s="178" t="s">
        <v>381</v>
      </c>
      <c r="K4" s="200" t="s">
        <v>259</v>
      </c>
      <c r="L4" s="61" t="s">
        <v>344</v>
      </c>
      <c r="M4" s="74" t="s">
        <v>380</v>
      </c>
      <c r="N4" s="178" t="s">
        <v>381</v>
      </c>
      <c r="O4" s="31" t="s">
        <v>259</v>
      </c>
      <c r="P4" s="31" t="s">
        <v>344</v>
      </c>
      <c r="Q4" s="74" t="s">
        <v>380</v>
      </c>
      <c r="R4" s="178" t="s">
        <v>381</v>
      </c>
    </row>
    <row r="5" spans="1:19" ht="15" customHeight="1">
      <c r="A5" s="299" t="s">
        <v>153</v>
      </c>
      <c r="B5" s="255">
        <f>SUM(B6:B24)</f>
        <v>27390</v>
      </c>
      <c r="C5" s="255">
        <f>SUM(C6:C24)</f>
        <v>9219</v>
      </c>
      <c r="D5" s="255">
        <f>SUM(D6:D24)</f>
        <v>1110</v>
      </c>
      <c r="E5" s="255">
        <f>SUM(E6:E24)</f>
        <v>294</v>
      </c>
      <c r="F5" s="255">
        <f>SUM(F6:F24)</f>
        <v>7815</v>
      </c>
      <c r="G5" s="255">
        <f t="shared" ref="G5:R5" si="0">SUM(G6:G24)</f>
        <v>5873</v>
      </c>
      <c r="H5" s="255">
        <f t="shared" si="0"/>
        <v>2625</v>
      </c>
      <c r="I5" s="255">
        <f t="shared" si="0"/>
        <v>3148</v>
      </c>
      <c r="J5" s="255">
        <f t="shared" si="0"/>
        <v>100</v>
      </c>
      <c r="K5" s="255">
        <f t="shared" si="0"/>
        <v>5863</v>
      </c>
      <c r="L5" s="255">
        <f t="shared" si="0"/>
        <v>2611</v>
      </c>
      <c r="M5" s="255">
        <f t="shared" si="0"/>
        <v>3218</v>
      </c>
      <c r="N5" s="255">
        <f t="shared" si="0"/>
        <v>34</v>
      </c>
      <c r="O5" s="255">
        <f t="shared" si="0"/>
        <v>6435</v>
      </c>
      <c r="P5" s="255">
        <f t="shared" si="0"/>
        <v>2786</v>
      </c>
      <c r="Q5" s="255">
        <f t="shared" si="0"/>
        <v>3596</v>
      </c>
      <c r="R5" s="255">
        <f t="shared" si="0"/>
        <v>53</v>
      </c>
    </row>
    <row r="6" spans="1:19" ht="15" customHeight="1">
      <c r="A6" s="131" t="s">
        <v>371</v>
      </c>
      <c r="B6" s="34">
        <f t="shared" ref="B6:B24" si="1">C6+G6+K6+O6</f>
        <v>641</v>
      </c>
      <c r="C6" s="34">
        <f>SUM(D6:F6)</f>
        <v>113</v>
      </c>
      <c r="D6" s="188">
        <v>0</v>
      </c>
      <c r="E6" s="188">
        <v>0</v>
      </c>
      <c r="F6" s="188">
        <v>113</v>
      </c>
      <c r="G6" s="34">
        <f>SUM(H6:J6)</f>
        <v>168</v>
      </c>
      <c r="H6" s="191">
        <v>45</v>
      </c>
      <c r="I6" s="191">
        <v>123</v>
      </c>
      <c r="J6" s="188">
        <v>0</v>
      </c>
      <c r="K6" s="34">
        <f>SUM(L6:N6)</f>
        <v>168</v>
      </c>
      <c r="L6" s="33">
        <v>41</v>
      </c>
      <c r="M6" s="33">
        <v>127</v>
      </c>
      <c r="N6" s="34">
        <v>0</v>
      </c>
      <c r="O6" s="34">
        <f>SUM(P6:R6)</f>
        <v>192</v>
      </c>
      <c r="P6" s="33">
        <v>47</v>
      </c>
      <c r="Q6" s="33">
        <v>145</v>
      </c>
      <c r="R6" s="34">
        <v>0</v>
      </c>
      <c r="S6" s="250"/>
    </row>
    <row r="7" spans="1:19" ht="15" customHeight="1">
      <c r="A7" s="130" t="s">
        <v>574</v>
      </c>
      <c r="B7" s="37">
        <f t="shared" si="1"/>
        <v>1820</v>
      </c>
      <c r="C7" s="37">
        <f t="shared" ref="C7:C24" si="2">SUM(D7:F7)</f>
        <v>701</v>
      </c>
      <c r="D7" s="189">
        <v>0</v>
      </c>
      <c r="E7" s="189">
        <v>0</v>
      </c>
      <c r="F7" s="190">
        <v>701</v>
      </c>
      <c r="G7" s="37">
        <f t="shared" ref="G7:G24" si="3">SUM(H7:J7)</f>
        <v>368</v>
      </c>
      <c r="H7" s="190">
        <v>105</v>
      </c>
      <c r="I7" s="190">
        <v>238</v>
      </c>
      <c r="J7" s="190">
        <v>25</v>
      </c>
      <c r="K7" s="37">
        <f t="shared" ref="K7:K24" si="4">SUM(L7:N7)</f>
        <v>355</v>
      </c>
      <c r="L7" s="36">
        <v>97</v>
      </c>
      <c r="M7" s="36">
        <v>241</v>
      </c>
      <c r="N7" s="36">
        <v>17</v>
      </c>
      <c r="O7" s="37">
        <f t="shared" ref="O7:O24" si="5">SUM(P7:R7)</f>
        <v>396</v>
      </c>
      <c r="P7" s="36">
        <v>103</v>
      </c>
      <c r="Q7" s="36">
        <v>282</v>
      </c>
      <c r="R7" s="36">
        <v>11</v>
      </c>
      <c r="S7" s="250"/>
    </row>
    <row r="8" spans="1:19" ht="15" customHeight="1">
      <c r="A8" s="131" t="s">
        <v>372</v>
      </c>
      <c r="B8" s="34">
        <f t="shared" si="1"/>
        <v>2349</v>
      </c>
      <c r="C8" s="34">
        <f t="shared" si="2"/>
        <v>871</v>
      </c>
      <c r="D8" s="188">
        <v>0</v>
      </c>
      <c r="E8" s="188">
        <v>63</v>
      </c>
      <c r="F8" s="191">
        <v>808</v>
      </c>
      <c r="G8" s="34">
        <f t="shared" si="3"/>
        <v>471</v>
      </c>
      <c r="H8" s="191">
        <v>128</v>
      </c>
      <c r="I8" s="191">
        <v>308</v>
      </c>
      <c r="J8" s="191">
        <v>35</v>
      </c>
      <c r="K8" s="34">
        <f t="shared" si="4"/>
        <v>491</v>
      </c>
      <c r="L8" s="33">
        <v>143</v>
      </c>
      <c r="M8" s="33">
        <v>337</v>
      </c>
      <c r="N8" s="33">
        <v>11</v>
      </c>
      <c r="O8" s="34">
        <f t="shared" si="5"/>
        <v>516</v>
      </c>
      <c r="P8" s="33">
        <v>147</v>
      </c>
      <c r="Q8" s="33">
        <v>357</v>
      </c>
      <c r="R8" s="33">
        <v>12</v>
      </c>
      <c r="S8" s="250"/>
    </row>
    <row r="9" spans="1:19" ht="15" customHeight="1">
      <c r="A9" s="130" t="s">
        <v>373</v>
      </c>
      <c r="B9" s="37">
        <f t="shared" si="1"/>
        <v>1660</v>
      </c>
      <c r="C9" s="37">
        <f t="shared" si="2"/>
        <v>657</v>
      </c>
      <c r="D9" s="189">
        <v>161</v>
      </c>
      <c r="E9" s="189">
        <v>30</v>
      </c>
      <c r="F9" s="190">
        <v>466</v>
      </c>
      <c r="G9" s="37">
        <f t="shared" si="3"/>
        <v>307</v>
      </c>
      <c r="H9" s="190">
        <v>157</v>
      </c>
      <c r="I9" s="190">
        <v>150</v>
      </c>
      <c r="J9" s="190">
        <v>0</v>
      </c>
      <c r="K9" s="37">
        <f t="shared" si="4"/>
        <v>320</v>
      </c>
      <c r="L9" s="36">
        <v>163</v>
      </c>
      <c r="M9" s="36">
        <v>157</v>
      </c>
      <c r="N9" s="37">
        <v>0</v>
      </c>
      <c r="O9" s="37">
        <f t="shared" si="5"/>
        <v>376</v>
      </c>
      <c r="P9" s="36">
        <v>171</v>
      </c>
      <c r="Q9" s="36">
        <v>179</v>
      </c>
      <c r="R9" s="37">
        <v>26</v>
      </c>
      <c r="S9" s="250"/>
    </row>
    <row r="10" spans="1:19" ht="15" customHeight="1">
      <c r="A10" s="131" t="s">
        <v>575</v>
      </c>
      <c r="B10" s="34">
        <f t="shared" si="1"/>
        <v>2104</v>
      </c>
      <c r="C10" s="34">
        <f t="shared" si="2"/>
        <v>458</v>
      </c>
      <c r="D10" s="188">
        <v>0</v>
      </c>
      <c r="E10" s="188">
        <v>0</v>
      </c>
      <c r="F10" s="191">
        <v>458</v>
      </c>
      <c r="G10" s="34">
        <f t="shared" si="3"/>
        <v>532</v>
      </c>
      <c r="H10" s="191">
        <v>138</v>
      </c>
      <c r="I10" s="191">
        <v>394</v>
      </c>
      <c r="J10" s="188">
        <v>0</v>
      </c>
      <c r="K10" s="34">
        <f t="shared" si="4"/>
        <v>525</v>
      </c>
      <c r="L10" s="33">
        <v>139</v>
      </c>
      <c r="M10" s="33">
        <v>386</v>
      </c>
      <c r="N10" s="34">
        <v>0</v>
      </c>
      <c r="O10" s="34">
        <f t="shared" si="5"/>
        <v>589</v>
      </c>
      <c r="P10" s="33">
        <v>152</v>
      </c>
      <c r="Q10" s="33">
        <v>437</v>
      </c>
      <c r="R10" s="34">
        <v>0</v>
      </c>
      <c r="S10" s="250"/>
    </row>
    <row r="11" spans="1:19" ht="15" customHeight="1">
      <c r="A11" s="130" t="s">
        <v>583</v>
      </c>
      <c r="B11" s="37">
        <f t="shared" si="1"/>
        <v>1339</v>
      </c>
      <c r="C11" s="37">
        <f t="shared" si="2"/>
        <v>307</v>
      </c>
      <c r="D11" s="189">
        <v>0</v>
      </c>
      <c r="E11" s="189">
        <v>0</v>
      </c>
      <c r="F11" s="190">
        <v>307</v>
      </c>
      <c r="G11" s="37">
        <f t="shared" si="3"/>
        <v>329</v>
      </c>
      <c r="H11" s="190">
        <v>81</v>
      </c>
      <c r="I11" s="190">
        <v>248</v>
      </c>
      <c r="J11" s="190">
        <v>0</v>
      </c>
      <c r="K11" s="37">
        <f t="shared" si="4"/>
        <v>329</v>
      </c>
      <c r="L11" s="36">
        <v>82</v>
      </c>
      <c r="M11" s="36">
        <v>247</v>
      </c>
      <c r="N11" s="36">
        <v>0</v>
      </c>
      <c r="O11" s="37">
        <f t="shared" si="5"/>
        <v>374</v>
      </c>
      <c r="P11" s="36">
        <v>99</v>
      </c>
      <c r="Q11" s="36">
        <v>275</v>
      </c>
      <c r="R11" s="36">
        <v>0</v>
      </c>
      <c r="S11" s="250"/>
    </row>
    <row r="12" spans="1:19" ht="15" customHeight="1">
      <c r="A12" s="131" t="s">
        <v>584</v>
      </c>
      <c r="B12" s="34">
        <f t="shared" si="1"/>
        <v>1763</v>
      </c>
      <c r="C12" s="34">
        <f t="shared" si="2"/>
        <v>508</v>
      </c>
      <c r="D12" s="188">
        <v>104</v>
      </c>
      <c r="E12" s="188">
        <v>0</v>
      </c>
      <c r="F12" s="191">
        <v>404</v>
      </c>
      <c r="G12" s="34">
        <f t="shared" si="3"/>
        <v>409</v>
      </c>
      <c r="H12" s="191">
        <v>172</v>
      </c>
      <c r="I12" s="191">
        <v>237</v>
      </c>
      <c r="J12" s="188">
        <v>0</v>
      </c>
      <c r="K12" s="34">
        <f t="shared" si="4"/>
        <v>409</v>
      </c>
      <c r="L12" s="33">
        <v>165</v>
      </c>
      <c r="M12" s="33">
        <v>244</v>
      </c>
      <c r="N12" s="34">
        <v>0</v>
      </c>
      <c r="O12" s="34">
        <f t="shared" si="5"/>
        <v>437</v>
      </c>
      <c r="P12" s="33">
        <v>168</v>
      </c>
      <c r="Q12" s="33">
        <v>269</v>
      </c>
      <c r="R12" s="34">
        <v>0</v>
      </c>
      <c r="S12" s="250"/>
    </row>
    <row r="13" spans="1:19" ht="15" customHeight="1">
      <c r="A13" s="130" t="s">
        <v>374</v>
      </c>
      <c r="B13" s="37">
        <f t="shared" si="1"/>
        <v>1643</v>
      </c>
      <c r="C13" s="37">
        <f t="shared" si="2"/>
        <v>576</v>
      </c>
      <c r="D13" s="190">
        <v>41</v>
      </c>
      <c r="E13" s="189">
        <v>38</v>
      </c>
      <c r="F13" s="190">
        <v>497</v>
      </c>
      <c r="G13" s="37">
        <f t="shared" si="3"/>
        <v>352</v>
      </c>
      <c r="H13" s="190">
        <v>243</v>
      </c>
      <c r="I13" s="190">
        <v>109</v>
      </c>
      <c r="J13" s="190">
        <v>0</v>
      </c>
      <c r="K13" s="37">
        <f t="shared" si="4"/>
        <v>344</v>
      </c>
      <c r="L13" s="36">
        <v>230</v>
      </c>
      <c r="M13" s="36">
        <v>114</v>
      </c>
      <c r="N13" s="36">
        <v>0</v>
      </c>
      <c r="O13" s="37">
        <f t="shared" si="5"/>
        <v>371</v>
      </c>
      <c r="P13" s="36">
        <v>236</v>
      </c>
      <c r="Q13" s="36">
        <v>135</v>
      </c>
      <c r="R13" s="36">
        <v>0</v>
      </c>
      <c r="S13" s="250"/>
    </row>
    <row r="14" spans="1:19" ht="15" customHeight="1">
      <c r="A14" s="131" t="s">
        <v>375</v>
      </c>
      <c r="B14" s="34">
        <f t="shared" si="1"/>
        <v>1414</v>
      </c>
      <c r="C14" s="34">
        <f t="shared" si="2"/>
        <v>437</v>
      </c>
      <c r="D14" s="191">
        <v>0</v>
      </c>
      <c r="E14" s="191">
        <v>54</v>
      </c>
      <c r="F14" s="191">
        <v>383</v>
      </c>
      <c r="G14" s="34">
        <f t="shared" si="3"/>
        <v>338</v>
      </c>
      <c r="H14" s="191">
        <v>205</v>
      </c>
      <c r="I14" s="191">
        <v>125</v>
      </c>
      <c r="J14" s="188">
        <v>8</v>
      </c>
      <c r="K14" s="34">
        <f t="shared" si="4"/>
        <v>304</v>
      </c>
      <c r="L14" s="33">
        <v>176</v>
      </c>
      <c r="M14" s="33">
        <v>125</v>
      </c>
      <c r="N14" s="34">
        <v>3</v>
      </c>
      <c r="O14" s="34">
        <f t="shared" si="5"/>
        <v>335</v>
      </c>
      <c r="P14" s="33">
        <v>194</v>
      </c>
      <c r="Q14" s="33">
        <v>139</v>
      </c>
      <c r="R14" s="34">
        <v>2</v>
      </c>
      <c r="S14" s="250"/>
    </row>
    <row r="15" spans="1:19" ht="15" customHeight="1">
      <c r="A15" s="130" t="s">
        <v>376</v>
      </c>
      <c r="B15" s="37">
        <f t="shared" si="1"/>
        <v>2010</v>
      </c>
      <c r="C15" s="37">
        <f t="shared" si="2"/>
        <v>639</v>
      </c>
      <c r="D15" s="190">
        <v>130</v>
      </c>
      <c r="E15" s="189">
        <v>28</v>
      </c>
      <c r="F15" s="190">
        <v>481</v>
      </c>
      <c r="G15" s="37">
        <f t="shared" si="3"/>
        <v>426</v>
      </c>
      <c r="H15" s="190">
        <v>170</v>
      </c>
      <c r="I15" s="190">
        <v>256</v>
      </c>
      <c r="J15" s="189">
        <v>0</v>
      </c>
      <c r="K15" s="37">
        <f t="shared" si="4"/>
        <v>450</v>
      </c>
      <c r="L15" s="36">
        <v>197</v>
      </c>
      <c r="M15" s="36">
        <v>253</v>
      </c>
      <c r="N15" s="37">
        <v>0</v>
      </c>
      <c r="O15" s="37">
        <f t="shared" si="5"/>
        <v>495</v>
      </c>
      <c r="P15" s="36">
        <v>217</v>
      </c>
      <c r="Q15" s="36">
        <v>278</v>
      </c>
      <c r="R15" s="37">
        <v>0</v>
      </c>
      <c r="S15" s="250"/>
    </row>
    <row r="16" spans="1:19" ht="15" customHeight="1">
      <c r="A16" s="131" t="s">
        <v>377</v>
      </c>
      <c r="B16" s="34">
        <f t="shared" si="1"/>
        <v>1660</v>
      </c>
      <c r="C16" s="34">
        <f t="shared" si="2"/>
        <v>386</v>
      </c>
      <c r="D16" s="188">
        <v>97</v>
      </c>
      <c r="E16" s="188">
        <v>0</v>
      </c>
      <c r="F16" s="188">
        <v>289</v>
      </c>
      <c r="G16" s="34">
        <f t="shared" si="3"/>
        <v>410</v>
      </c>
      <c r="H16" s="191">
        <v>198</v>
      </c>
      <c r="I16" s="191">
        <v>212</v>
      </c>
      <c r="J16" s="188">
        <v>0</v>
      </c>
      <c r="K16" s="34">
        <f t="shared" si="4"/>
        <v>414</v>
      </c>
      <c r="L16" s="33">
        <v>189</v>
      </c>
      <c r="M16" s="33">
        <v>225</v>
      </c>
      <c r="N16" s="34">
        <v>0</v>
      </c>
      <c r="O16" s="34">
        <f t="shared" si="5"/>
        <v>450</v>
      </c>
      <c r="P16" s="33">
        <v>206</v>
      </c>
      <c r="Q16" s="33">
        <v>244</v>
      </c>
      <c r="R16" s="34">
        <v>0</v>
      </c>
      <c r="S16" s="250"/>
    </row>
    <row r="17" spans="1:19" ht="15" customHeight="1">
      <c r="A17" s="130" t="s">
        <v>378</v>
      </c>
      <c r="B17" s="37">
        <f t="shared" si="1"/>
        <v>2463</v>
      </c>
      <c r="C17" s="37">
        <f t="shared" si="2"/>
        <v>927</v>
      </c>
      <c r="D17" s="190">
        <v>109</v>
      </c>
      <c r="E17" s="189">
        <v>0</v>
      </c>
      <c r="F17" s="189">
        <v>818</v>
      </c>
      <c r="G17" s="37">
        <f t="shared" si="3"/>
        <v>516</v>
      </c>
      <c r="H17" s="190">
        <v>242</v>
      </c>
      <c r="I17" s="190">
        <v>260</v>
      </c>
      <c r="J17" s="189">
        <v>14</v>
      </c>
      <c r="K17" s="37">
        <f t="shared" si="4"/>
        <v>490</v>
      </c>
      <c r="L17" s="36">
        <v>225</v>
      </c>
      <c r="M17" s="36">
        <v>262</v>
      </c>
      <c r="N17" s="37">
        <v>3</v>
      </c>
      <c r="O17" s="37">
        <f t="shared" si="5"/>
        <v>530</v>
      </c>
      <c r="P17" s="36">
        <v>247</v>
      </c>
      <c r="Q17" s="36">
        <v>281</v>
      </c>
      <c r="R17" s="37">
        <v>2</v>
      </c>
      <c r="S17" s="250"/>
    </row>
    <row r="18" spans="1:19" ht="15" customHeight="1">
      <c r="A18" s="131" t="s">
        <v>379</v>
      </c>
      <c r="B18" s="34">
        <f t="shared" si="1"/>
        <v>1120</v>
      </c>
      <c r="C18" s="34">
        <f t="shared" si="2"/>
        <v>562</v>
      </c>
      <c r="D18" s="191">
        <v>143</v>
      </c>
      <c r="E18" s="188">
        <v>32</v>
      </c>
      <c r="F18" s="188">
        <v>387</v>
      </c>
      <c r="G18" s="34">
        <f t="shared" si="3"/>
        <v>184</v>
      </c>
      <c r="H18" s="191">
        <v>155</v>
      </c>
      <c r="I18" s="191">
        <v>11</v>
      </c>
      <c r="J18" s="191">
        <v>18</v>
      </c>
      <c r="K18" s="34">
        <f t="shared" si="4"/>
        <v>183</v>
      </c>
      <c r="L18" s="33">
        <v>170</v>
      </c>
      <c r="M18" s="33">
        <v>13</v>
      </c>
      <c r="N18" s="34">
        <v>0</v>
      </c>
      <c r="O18" s="34">
        <f t="shared" si="5"/>
        <v>191</v>
      </c>
      <c r="P18" s="33">
        <v>169</v>
      </c>
      <c r="Q18" s="33">
        <v>22</v>
      </c>
      <c r="R18" s="33">
        <v>0</v>
      </c>
      <c r="S18" s="250"/>
    </row>
    <row r="19" spans="1:19" ht="15" customHeight="1">
      <c r="A19" s="130" t="s">
        <v>421</v>
      </c>
      <c r="B19" s="37">
        <f t="shared" si="1"/>
        <v>992</v>
      </c>
      <c r="C19" s="37">
        <f t="shared" si="2"/>
        <v>454</v>
      </c>
      <c r="D19" s="189">
        <v>0</v>
      </c>
      <c r="E19" s="189">
        <v>0</v>
      </c>
      <c r="F19" s="190">
        <v>454</v>
      </c>
      <c r="G19" s="37">
        <f t="shared" si="3"/>
        <v>171</v>
      </c>
      <c r="H19" s="190">
        <v>96</v>
      </c>
      <c r="I19" s="190">
        <v>75</v>
      </c>
      <c r="J19" s="190">
        <v>0</v>
      </c>
      <c r="K19" s="37">
        <f t="shared" si="4"/>
        <v>173</v>
      </c>
      <c r="L19" s="36">
        <v>96</v>
      </c>
      <c r="M19" s="36">
        <v>77</v>
      </c>
      <c r="N19" s="36">
        <v>0</v>
      </c>
      <c r="O19" s="37">
        <f t="shared" si="5"/>
        <v>194</v>
      </c>
      <c r="P19" s="36">
        <v>109</v>
      </c>
      <c r="Q19" s="36">
        <v>85</v>
      </c>
      <c r="R19" s="36">
        <v>0</v>
      </c>
      <c r="S19" s="250"/>
    </row>
    <row r="20" spans="1:19" ht="15" customHeight="1">
      <c r="A20" s="131" t="s">
        <v>422</v>
      </c>
      <c r="B20" s="34">
        <f t="shared" si="1"/>
        <v>1569</v>
      </c>
      <c r="C20" s="34">
        <f t="shared" si="2"/>
        <v>594</v>
      </c>
      <c r="D20" s="188">
        <v>18</v>
      </c>
      <c r="E20" s="188">
        <v>49</v>
      </c>
      <c r="F20" s="191">
        <v>527</v>
      </c>
      <c r="G20" s="34">
        <f t="shared" si="3"/>
        <v>288</v>
      </c>
      <c r="H20" s="191">
        <v>126</v>
      </c>
      <c r="I20" s="191">
        <v>162</v>
      </c>
      <c r="J20" s="188">
        <v>0</v>
      </c>
      <c r="K20" s="34">
        <f t="shared" si="4"/>
        <v>327</v>
      </c>
      <c r="L20" s="33">
        <v>161</v>
      </c>
      <c r="M20" s="33">
        <v>166</v>
      </c>
      <c r="N20" s="34">
        <v>0</v>
      </c>
      <c r="O20" s="34">
        <f t="shared" si="5"/>
        <v>360</v>
      </c>
      <c r="P20" s="33">
        <v>166</v>
      </c>
      <c r="Q20" s="33">
        <v>194</v>
      </c>
      <c r="R20" s="34">
        <v>0</v>
      </c>
      <c r="S20" s="250"/>
    </row>
    <row r="21" spans="1:19" ht="15" customHeight="1">
      <c r="A21" s="130" t="s">
        <v>423</v>
      </c>
      <c r="B21" s="37">
        <f t="shared" si="1"/>
        <v>1545</v>
      </c>
      <c r="C21" s="37">
        <f t="shared" si="2"/>
        <v>702</v>
      </c>
      <c r="D21" s="189">
        <v>191</v>
      </c>
      <c r="E21" s="189">
        <v>0</v>
      </c>
      <c r="F21" s="190">
        <v>511</v>
      </c>
      <c r="G21" s="37">
        <f t="shared" si="3"/>
        <v>273</v>
      </c>
      <c r="H21" s="190">
        <v>108</v>
      </c>
      <c r="I21" s="190">
        <v>165</v>
      </c>
      <c r="J21" s="189">
        <v>0</v>
      </c>
      <c r="K21" s="37">
        <f t="shared" si="4"/>
        <v>271</v>
      </c>
      <c r="L21" s="36">
        <v>100</v>
      </c>
      <c r="M21" s="36">
        <v>171</v>
      </c>
      <c r="N21" s="37">
        <v>0</v>
      </c>
      <c r="O21" s="37">
        <f t="shared" si="5"/>
        <v>299</v>
      </c>
      <c r="P21" s="36">
        <v>109</v>
      </c>
      <c r="Q21" s="36">
        <v>190</v>
      </c>
      <c r="R21" s="37">
        <v>0</v>
      </c>
      <c r="S21" s="250"/>
    </row>
    <row r="22" spans="1:19" ht="15" customHeight="1">
      <c r="A22" s="131" t="s">
        <v>424</v>
      </c>
      <c r="B22" s="34">
        <f t="shared" si="1"/>
        <v>169</v>
      </c>
      <c r="C22" s="34">
        <f t="shared" si="2"/>
        <v>0</v>
      </c>
      <c r="D22" s="188">
        <v>0</v>
      </c>
      <c r="E22" s="188">
        <v>0</v>
      </c>
      <c r="F22" s="191">
        <v>0</v>
      </c>
      <c r="G22" s="34">
        <f t="shared" si="3"/>
        <v>69</v>
      </c>
      <c r="H22" s="191">
        <v>69</v>
      </c>
      <c r="I22" s="188">
        <v>0</v>
      </c>
      <c r="J22" s="188">
        <v>0</v>
      </c>
      <c r="K22" s="34">
        <f t="shared" si="4"/>
        <v>56</v>
      </c>
      <c r="L22" s="33">
        <v>56</v>
      </c>
      <c r="M22" s="34">
        <v>0</v>
      </c>
      <c r="N22" s="34">
        <v>0</v>
      </c>
      <c r="O22" s="34">
        <f t="shared" si="5"/>
        <v>44</v>
      </c>
      <c r="P22" s="33">
        <v>44</v>
      </c>
      <c r="Q22" s="34">
        <v>0</v>
      </c>
      <c r="R22" s="34">
        <v>0</v>
      </c>
      <c r="S22" s="250"/>
    </row>
    <row r="23" spans="1:19" ht="15" customHeight="1">
      <c r="A23" s="130" t="s">
        <v>425</v>
      </c>
      <c r="B23" s="37">
        <f t="shared" si="1"/>
        <v>388</v>
      </c>
      <c r="C23" s="37">
        <f t="shared" si="2"/>
        <v>142</v>
      </c>
      <c r="D23" s="189">
        <v>0</v>
      </c>
      <c r="E23" s="189">
        <v>0</v>
      </c>
      <c r="F23" s="190">
        <v>142</v>
      </c>
      <c r="G23" s="37">
        <f t="shared" si="3"/>
        <v>79</v>
      </c>
      <c r="H23" s="190">
        <v>29</v>
      </c>
      <c r="I23" s="190">
        <v>50</v>
      </c>
      <c r="J23" s="189">
        <v>0</v>
      </c>
      <c r="K23" s="37">
        <f t="shared" si="4"/>
        <v>85</v>
      </c>
      <c r="L23" s="36">
        <v>35</v>
      </c>
      <c r="M23" s="36">
        <v>50</v>
      </c>
      <c r="N23" s="37">
        <v>0</v>
      </c>
      <c r="O23" s="37">
        <f t="shared" si="5"/>
        <v>82</v>
      </c>
      <c r="P23" s="36">
        <v>28</v>
      </c>
      <c r="Q23" s="36">
        <v>54</v>
      </c>
      <c r="R23" s="37">
        <v>0</v>
      </c>
      <c r="S23" s="250"/>
    </row>
    <row r="24" spans="1:19" ht="15" customHeight="1">
      <c r="A24" s="131" t="s">
        <v>426</v>
      </c>
      <c r="B24" s="34">
        <f t="shared" si="1"/>
        <v>741</v>
      </c>
      <c r="C24" s="34">
        <f t="shared" si="2"/>
        <v>185</v>
      </c>
      <c r="D24" s="191">
        <v>116</v>
      </c>
      <c r="E24" s="188">
        <v>0</v>
      </c>
      <c r="F24" s="191">
        <v>69</v>
      </c>
      <c r="G24" s="34">
        <f t="shared" si="3"/>
        <v>183</v>
      </c>
      <c r="H24" s="191">
        <v>158</v>
      </c>
      <c r="I24" s="191">
        <v>25</v>
      </c>
      <c r="J24" s="188">
        <v>0</v>
      </c>
      <c r="K24" s="34">
        <f t="shared" si="4"/>
        <v>169</v>
      </c>
      <c r="L24" s="33">
        <v>146</v>
      </c>
      <c r="M24" s="33">
        <v>23</v>
      </c>
      <c r="N24" s="34">
        <v>0</v>
      </c>
      <c r="O24" s="34">
        <f t="shared" si="5"/>
        <v>204</v>
      </c>
      <c r="P24" s="33">
        <v>174</v>
      </c>
      <c r="Q24" s="33">
        <v>30</v>
      </c>
      <c r="R24" s="34">
        <v>0</v>
      </c>
      <c r="S24" s="250"/>
    </row>
    <row r="25" spans="1:19" s="17" customFormat="1" ht="12.75" customHeight="1">
      <c r="A25" s="39" t="s">
        <v>23</v>
      </c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250"/>
    </row>
    <row r="26" spans="1:19" s="17" customFormat="1" ht="12.75" customHeight="1">
      <c r="A26" s="39" t="s">
        <v>651</v>
      </c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250"/>
    </row>
    <row r="27" spans="1:19" s="17" customFormat="1" ht="12.75" customHeight="1">
      <c r="A27" s="41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</row>
    <row r="28" spans="1:19" s="17" customFormat="1" ht="12.75" customHeight="1">
      <c r="A28" s="41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</row>
    <row r="29" spans="1:19" s="17" customFormat="1" ht="12.75" customHeight="1">
      <c r="A29" s="41"/>
      <c r="B29" s="47"/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</row>
    <row r="30" spans="1:19" s="17" customFormat="1" ht="12.75" customHeight="1">
      <c r="A30" s="41"/>
      <c r="B30" s="47"/>
      <c r="C30" s="47"/>
      <c r="D30" s="47"/>
      <c r="E30" s="47"/>
      <c r="F30" s="47"/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</row>
    <row r="31" spans="1:19" s="17" customFormat="1" ht="12.75" customHeight="1">
      <c r="A31" s="41"/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</row>
    <row r="32" spans="1:19" s="17" customFormat="1" ht="12.75" customHeight="1">
      <c r="A32" s="41"/>
      <c r="B32" s="47"/>
      <c r="C32" s="47"/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</row>
    <row r="33" spans="1:18" s="17" customFormat="1" ht="12.75" customHeight="1">
      <c r="A33" s="41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</row>
    <row r="34" spans="1:18" s="17" customFormat="1" ht="12.75" customHeight="1">
      <c r="A34" s="41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</row>
    <row r="35" spans="1:18" s="17" customFormat="1" ht="12.75" customHeight="1">
      <c r="A35" s="41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</row>
    <row r="36" spans="1:18" s="17" customFormat="1" ht="12.75" customHeight="1">
      <c r="A36" s="41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</row>
    <row r="37" spans="1:18" s="17" customFormat="1" ht="12.75" customHeight="1">
      <c r="A37" s="41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</row>
    <row r="38" spans="1:18" s="17" customFormat="1" ht="12.75" customHeight="1">
      <c r="A38" s="41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</row>
    <row r="39" spans="1:18" s="17" customFormat="1" ht="12.75" customHeight="1">
      <c r="A39" s="41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</row>
    <row r="40" spans="1:18" s="17" customFormat="1" ht="12.75" customHeight="1">
      <c r="A40" s="41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</row>
    <row r="41" spans="1:18" s="17" customFormat="1" ht="12.75" customHeight="1">
      <c r="A41" s="41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</row>
    <row r="42" spans="1:18" s="17" customFormat="1" ht="12.75" customHeight="1">
      <c r="A42" s="41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</row>
    <row r="43" spans="1:18" s="17" customFormat="1" ht="12.75" customHeight="1">
      <c r="A43" s="41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</row>
    <row r="44" spans="1:18" s="17" customFormat="1" ht="12.75" customHeight="1">
      <c r="A44" s="41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</row>
    <row r="45" spans="1:18" s="17" customFormat="1" ht="12.75" customHeight="1">
      <c r="A45" s="41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</row>
    <row r="46" spans="1:18" s="17" customFormat="1" ht="12.75" customHeight="1">
      <c r="A46" s="41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</row>
    <row r="47" spans="1:18" s="17" customFormat="1" ht="12.75" customHeight="1">
      <c r="A47" s="41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</row>
    <row r="48" spans="1:18" s="17" customFormat="1" ht="12.75" customHeight="1">
      <c r="A48" s="41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</row>
    <row r="49" spans="1:18" s="17" customFormat="1" ht="12.75" customHeight="1">
      <c r="A49" s="41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</row>
    <row r="50" spans="1:18" s="17" customFormat="1" ht="12.75" customHeight="1">
      <c r="A50" s="41"/>
      <c r="B50" s="47"/>
      <c r="C50" s="47"/>
      <c r="D50" s="47"/>
      <c r="E50" s="47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</row>
    <row r="51" spans="1:18" s="17" customFormat="1" ht="12.75" customHeight="1">
      <c r="A51" s="41"/>
      <c r="B51" s="47"/>
      <c r="C51" s="47"/>
      <c r="D51" s="47"/>
      <c r="E51" s="47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</row>
    <row r="52" spans="1:18" s="17" customFormat="1" ht="12.75" customHeight="1">
      <c r="A52" s="41"/>
      <c r="B52" s="47"/>
      <c r="C52" s="47"/>
      <c r="D52" s="47"/>
      <c r="E52" s="47"/>
      <c r="F52" s="47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</row>
    <row r="53" spans="1:18" s="17" customFormat="1" ht="12.75" customHeight="1">
      <c r="A53" s="41"/>
      <c r="B53" s="47"/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</row>
    <row r="54" spans="1:18" s="17" customFormat="1" ht="12.75" customHeight="1">
      <c r="A54" s="41"/>
      <c r="B54" s="47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</row>
    <row r="55" spans="1:18" s="17" customFormat="1" ht="12.75" customHeight="1">
      <c r="A55" s="41"/>
      <c r="B55" s="47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</row>
    <row r="56" spans="1:18" s="17" customFormat="1" ht="12.75" customHeight="1">
      <c r="A56" s="41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</row>
    <row r="57" spans="1:18" s="17" customFormat="1" ht="12.75" customHeight="1">
      <c r="A57" s="41"/>
      <c r="B57" s="47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</row>
    <row r="58" spans="1:18" s="17" customFormat="1" ht="12.75" customHeight="1">
      <c r="A58" s="41"/>
      <c r="B58" s="47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</row>
    <row r="59" spans="1:18" s="17" customFormat="1" ht="12.75" customHeight="1">
      <c r="A59" s="41"/>
      <c r="B59" s="47"/>
      <c r="C59" s="47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</row>
    <row r="60" spans="1:18" s="17" customFormat="1" ht="12.75" customHeight="1">
      <c r="A60" s="41"/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</row>
    <row r="61" spans="1:18" s="17" customFormat="1" ht="12.75" customHeight="1">
      <c r="A61" s="41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</row>
    <row r="62" spans="1:18" s="17" customFormat="1" ht="12.75" customHeight="1">
      <c r="A62" s="41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</row>
    <row r="63" spans="1:18" s="17" customFormat="1" ht="12.75" customHeight="1">
      <c r="A63" s="41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</row>
    <row r="64" spans="1:18" s="17" customFormat="1" ht="12.75" customHeight="1">
      <c r="A64" s="41"/>
      <c r="B64" s="47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</row>
    <row r="65" spans="1:18" s="17" customFormat="1" ht="12.75" customHeight="1">
      <c r="A65" s="41"/>
      <c r="B65" s="47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</row>
    <row r="66" spans="1:18" s="17" customFormat="1" ht="12.75" customHeight="1">
      <c r="A66" s="41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</row>
    <row r="67" spans="1:18" s="17" customFormat="1" ht="12.75" customHeight="1">
      <c r="A67" s="41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</row>
    <row r="68" spans="1:18" s="17" customFormat="1" ht="12.75" customHeight="1">
      <c r="A68" s="41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</row>
    <row r="69" spans="1:18" s="17" customFormat="1" ht="12.75" customHeight="1">
      <c r="A69" s="41"/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</row>
    <row r="70" spans="1:18" s="17" customFormat="1" ht="12.75" customHeight="1">
      <c r="A70" s="41"/>
      <c r="B70" s="47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</row>
    <row r="71" spans="1:18" s="17" customFormat="1" ht="12.75" customHeight="1">
      <c r="A71" s="41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</row>
    <row r="72" spans="1:18" s="17" customFormat="1" ht="12.75" customHeight="1">
      <c r="A72" s="41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</row>
    <row r="73" spans="1:18" s="17" customFormat="1" ht="12.75" customHeight="1">
      <c r="A73" s="41"/>
      <c r="B73" s="47"/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</row>
    <row r="74" spans="1:18" s="17" customFormat="1" ht="12.75" customHeight="1">
      <c r="A74" s="41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</row>
    <row r="75" spans="1:18" s="17" customFormat="1" ht="12.75" customHeight="1">
      <c r="A75" s="41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</row>
    <row r="76" spans="1:18" s="17" customFormat="1" ht="12.75" customHeight="1">
      <c r="A76" s="41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</row>
    <row r="77" spans="1:18" s="17" customFormat="1" ht="12.75" customHeight="1">
      <c r="A77" s="41"/>
      <c r="B77" s="47"/>
      <c r="C77" s="47"/>
      <c r="D77" s="47"/>
      <c r="E77" s="47"/>
      <c r="F77" s="47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</row>
    <row r="78" spans="1:18" s="17" customFormat="1" ht="12.75" customHeight="1">
      <c r="A78" s="41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</row>
    <row r="79" spans="1:18" s="17" customFormat="1" ht="12.75" customHeight="1">
      <c r="A79" s="41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</row>
    <row r="80" spans="1:18" s="17" customFormat="1" ht="12.75" customHeight="1">
      <c r="A80" s="41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</row>
    <row r="81" spans="1:18" s="17" customFormat="1" ht="12.75" customHeight="1">
      <c r="A81" s="41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</row>
    <row r="82" spans="1:18" s="17" customFormat="1" ht="12.75" customHeight="1">
      <c r="A82" s="41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</row>
    <row r="83" spans="1:18" s="17" customFormat="1" ht="12.75" customHeight="1">
      <c r="A83" s="41"/>
      <c r="B83" s="47"/>
      <c r="C83" s="47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</row>
    <row r="84" spans="1:18" s="17" customFormat="1" ht="12.75" customHeight="1">
      <c r="A84" s="41"/>
      <c r="B84" s="47"/>
      <c r="C84" s="47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</row>
    <row r="85" spans="1:18" s="17" customFormat="1" ht="12.75" customHeight="1">
      <c r="A85" s="41"/>
      <c r="B85" s="47"/>
      <c r="C85" s="47"/>
      <c r="D85" s="47"/>
      <c r="E85" s="47"/>
      <c r="F85" s="47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</row>
    <row r="86" spans="1:18" s="17" customFormat="1" ht="12.75" customHeight="1">
      <c r="A86" s="41"/>
      <c r="B86" s="47"/>
      <c r="C86" s="47"/>
      <c r="D86" s="47"/>
      <c r="E86" s="47"/>
      <c r="F86" s="47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</row>
    <row r="87" spans="1:18" s="17" customFormat="1" ht="12.75" customHeight="1">
      <c r="A87" s="41"/>
      <c r="B87" s="47"/>
      <c r="C87" s="47"/>
      <c r="D87" s="47"/>
      <c r="E87" s="47"/>
      <c r="F87" s="47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</row>
    <row r="88" spans="1:18" s="17" customFormat="1" ht="12.75" customHeight="1">
      <c r="A88" s="41"/>
      <c r="B88" s="47"/>
      <c r="C88" s="47"/>
      <c r="D88" s="47"/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</row>
    <row r="89" spans="1:18" s="17" customFormat="1" ht="12.75" customHeight="1">
      <c r="A89" s="41"/>
      <c r="B89" s="47"/>
      <c r="C89" s="47"/>
      <c r="D89" s="47"/>
      <c r="E89" s="47"/>
      <c r="F89" s="47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</row>
    <row r="90" spans="1:18" s="17" customFormat="1" ht="12.75" customHeight="1">
      <c r="A90" s="41"/>
      <c r="B90" s="47"/>
      <c r="C90" s="47"/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</row>
    <row r="91" spans="1:18" s="17" customFormat="1" ht="12.75" customHeight="1">
      <c r="A91" s="41"/>
      <c r="B91" s="47"/>
      <c r="C91" s="47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</row>
    <row r="92" spans="1:18" s="17" customFormat="1" ht="12.75" customHeight="1">
      <c r="A92" s="41"/>
      <c r="B92" s="47"/>
      <c r="C92" s="47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</row>
    <row r="93" spans="1:18" s="17" customFormat="1" ht="12.75" customHeight="1">
      <c r="A93" s="41"/>
      <c r="B93" s="47"/>
      <c r="C93" s="47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</row>
    <row r="94" spans="1:18" s="17" customFormat="1" ht="12.75" customHeight="1">
      <c r="A94" s="41"/>
      <c r="B94" s="47"/>
      <c r="C94" s="47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</row>
    <row r="95" spans="1:18" s="17" customFormat="1" ht="12.75" customHeight="1">
      <c r="A95" s="41"/>
      <c r="B95" s="47"/>
      <c r="C95" s="47"/>
      <c r="D95" s="47"/>
      <c r="E95" s="47"/>
      <c r="F95" s="47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</row>
    <row r="96" spans="1:18" s="17" customFormat="1" ht="12.75" customHeight="1">
      <c r="A96" s="41"/>
      <c r="B96" s="47"/>
      <c r="C96" s="47"/>
      <c r="D96" s="47"/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</row>
    <row r="97" spans="1:18" s="17" customFormat="1" ht="12.75" customHeight="1">
      <c r="A97" s="41"/>
      <c r="B97" s="47"/>
      <c r="C97" s="47"/>
      <c r="D97" s="47"/>
      <c r="E97" s="47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</row>
    <row r="98" spans="1:18" s="17" customFormat="1" ht="12.75" customHeight="1">
      <c r="A98" s="41"/>
      <c r="B98" s="47"/>
      <c r="C98" s="47"/>
      <c r="D98" s="47"/>
      <c r="E98" s="47"/>
      <c r="F98" s="47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</row>
    <row r="99" spans="1:18" s="17" customFormat="1" ht="12.75" customHeight="1">
      <c r="A99" s="41"/>
      <c r="B99" s="47"/>
      <c r="C99" s="47"/>
      <c r="D99" s="47"/>
      <c r="E99" s="47"/>
      <c r="F99" s="47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</row>
    <row r="100" spans="1:18" s="17" customFormat="1" ht="12.75" customHeight="1">
      <c r="A100" s="41"/>
      <c r="B100" s="47"/>
      <c r="C100" s="47"/>
      <c r="D100" s="47"/>
      <c r="E100" s="47"/>
      <c r="F100" s="47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</row>
    <row r="101" spans="1:18" s="17" customFormat="1" ht="12.75" customHeight="1">
      <c r="A101" s="41"/>
      <c r="B101" s="47"/>
      <c r="C101" s="47"/>
      <c r="D101" s="47"/>
      <c r="E101" s="47"/>
      <c r="F101" s="47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</row>
    <row r="102" spans="1:18" s="17" customFormat="1" ht="12.75" customHeight="1">
      <c r="A102" s="41"/>
      <c r="B102" s="47"/>
      <c r="C102" s="47"/>
      <c r="D102" s="47"/>
      <c r="E102" s="47"/>
      <c r="F102" s="47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</row>
    <row r="103" spans="1:18" s="17" customFormat="1" ht="12.75" customHeight="1">
      <c r="A103" s="41"/>
      <c r="B103" s="47"/>
      <c r="C103" s="47"/>
      <c r="D103" s="47"/>
      <c r="E103" s="47"/>
      <c r="F103" s="47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</row>
    <row r="104" spans="1:18" s="17" customFormat="1" ht="12.75" customHeight="1">
      <c r="A104" s="41"/>
      <c r="B104" s="47"/>
      <c r="C104" s="47"/>
      <c r="D104" s="47"/>
      <c r="E104" s="47"/>
      <c r="F104" s="47"/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</row>
    <row r="105" spans="1:18" s="17" customFormat="1" ht="12.75" customHeight="1">
      <c r="A105" s="41"/>
      <c r="B105" s="47"/>
      <c r="C105" s="47"/>
      <c r="D105" s="47"/>
      <c r="E105" s="47"/>
      <c r="F105" s="47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</row>
    <row r="106" spans="1:18" s="17" customFormat="1" ht="12.75" customHeight="1">
      <c r="A106" s="41"/>
      <c r="B106" s="47"/>
      <c r="C106" s="47"/>
      <c r="D106" s="47"/>
      <c r="E106" s="47"/>
      <c r="F106" s="47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</row>
    <row r="107" spans="1:18" s="17" customFormat="1" ht="12.75" customHeight="1">
      <c r="A107" s="41"/>
      <c r="B107" s="47"/>
      <c r="C107" s="47"/>
      <c r="D107" s="47"/>
      <c r="E107" s="47"/>
      <c r="F107" s="47"/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</row>
    <row r="108" spans="1:18" s="17" customFormat="1" ht="12.75" customHeight="1">
      <c r="A108" s="41"/>
      <c r="B108" s="47"/>
      <c r="C108" s="47"/>
      <c r="D108" s="47"/>
      <c r="E108" s="47"/>
      <c r="F108" s="47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</row>
    <row r="109" spans="1:18" s="17" customFormat="1" ht="12.75" customHeight="1">
      <c r="A109" s="41"/>
      <c r="B109" s="47"/>
      <c r="C109" s="47"/>
      <c r="D109" s="47"/>
      <c r="E109" s="47"/>
      <c r="F109" s="47"/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</row>
    <row r="110" spans="1:18" s="17" customFormat="1" ht="12.75" customHeight="1">
      <c r="A110" s="41"/>
      <c r="B110" s="47"/>
      <c r="C110" s="47"/>
      <c r="D110" s="47"/>
      <c r="E110" s="47"/>
      <c r="F110" s="47"/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</row>
    <row r="111" spans="1:18" s="17" customFormat="1" ht="12.75" customHeight="1">
      <c r="A111" s="41"/>
      <c r="B111" s="47"/>
      <c r="C111" s="47"/>
      <c r="D111" s="47"/>
      <c r="E111" s="47"/>
      <c r="F111" s="47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</row>
    <row r="112" spans="1:18" s="17" customFormat="1" ht="12.75" customHeight="1">
      <c r="A112" s="41"/>
      <c r="B112" s="47"/>
      <c r="C112" s="47"/>
      <c r="D112" s="47"/>
      <c r="E112" s="47"/>
      <c r="F112" s="47"/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</row>
    <row r="113" spans="1:18" s="17" customFormat="1" ht="12.75" customHeight="1">
      <c r="A113" s="41"/>
      <c r="B113" s="47"/>
      <c r="C113" s="47"/>
      <c r="D113" s="47"/>
      <c r="E113" s="47"/>
      <c r="F113" s="47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</row>
    <row r="114" spans="1:18" s="17" customFormat="1" ht="12.75" customHeight="1">
      <c r="A114" s="41"/>
      <c r="B114" s="47"/>
      <c r="C114" s="47"/>
      <c r="D114" s="47"/>
      <c r="E114" s="47"/>
      <c r="F114" s="47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</row>
    <row r="115" spans="1:18" s="17" customFormat="1" ht="12.75" customHeight="1">
      <c r="A115" s="41"/>
      <c r="B115" s="47"/>
      <c r="C115" s="47"/>
      <c r="D115" s="47"/>
      <c r="E115" s="47"/>
      <c r="F115" s="47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</row>
    <row r="116" spans="1:18" s="17" customFormat="1" ht="12.75" customHeight="1">
      <c r="A116" s="41"/>
      <c r="B116" s="47"/>
      <c r="C116" s="47"/>
      <c r="D116" s="47"/>
      <c r="E116" s="47"/>
      <c r="F116" s="47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</row>
    <row r="117" spans="1:18" s="17" customFormat="1" ht="12.75" customHeight="1">
      <c r="A117" s="41"/>
      <c r="B117" s="47"/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</row>
    <row r="118" spans="1:18" s="17" customFormat="1" ht="12.75" customHeight="1">
      <c r="A118" s="41"/>
      <c r="B118" s="47"/>
      <c r="C118" s="47"/>
      <c r="D118" s="47"/>
      <c r="E118" s="47"/>
      <c r="F118" s="47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</row>
    <row r="119" spans="1:18" s="17" customFormat="1" ht="12.75" customHeight="1">
      <c r="A119" s="41"/>
      <c r="B119" s="47"/>
      <c r="C119" s="47"/>
      <c r="D119" s="47"/>
      <c r="E119" s="47"/>
      <c r="F119" s="47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</row>
    <row r="120" spans="1:18" s="17" customFormat="1" ht="12.75" customHeight="1">
      <c r="A120" s="41"/>
      <c r="B120" s="47"/>
      <c r="C120" s="47"/>
      <c r="D120" s="47"/>
      <c r="E120" s="47"/>
      <c r="F120" s="47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</row>
    <row r="121" spans="1:18" s="17" customFormat="1" ht="12.75" customHeight="1">
      <c r="A121" s="41"/>
      <c r="B121" s="47"/>
      <c r="C121" s="47"/>
      <c r="D121" s="47"/>
      <c r="E121" s="47"/>
      <c r="F121" s="47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</row>
    <row r="122" spans="1:18" s="17" customFormat="1" ht="12.75" customHeight="1">
      <c r="A122" s="41"/>
      <c r="B122" s="47"/>
      <c r="C122" s="47"/>
      <c r="D122" s="47"/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</row>
    <row r="123" spans="1:18" s="17" customFormat="1" ht="12.75" customHeight="1">
      <c r="A123" s="41"/>
      <c r="B123" s="47"/>
      <c r="C123" s="47"/>
      <c r="D123" s="47"/>
      <c r="E123" s="47"/>
      <c r="F123" s="47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</row>
    <row r="124" spans="1:18" s="17" customFormat="1" ht="12.75" customHeight="1">
      <c r="A124" s="41"/>
      <c r="B124" s="47"/>
      <c r="C124" s="47"/>
      <c r="D124" s="47"/>
      <c r="E124" s="47"/>
      <c r="F124" s="47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</row>
    <row r="125" spans="1:18" s="17" customFormat="1" ht="12.75" customHeight="1">
      <c r="A125" s="41"/>
      <c r="B125" s="47"/>
      <c r="C125" s="47"/>
      <c r="D125" s="47"/>
      <c r="E125" s="47"/>
      <c r="F125" s="47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</row>
    <row r="126" spans="1:18" s="17" customFormat="1" ht="12.75" customHeight="1">
      <c r="A126" s="41"/>
      <c r="B126" s="47"/>
      <c r="C126" s="47"/>
      <c r="D126" s="47"/>
      <c r="E126" s="47"/>
      <c r="F126" s="47"/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</row>
    <row r="127" spans="1:18" s="17" customFormat="1" ht="12.75" customHeight="1">
      <c r="A127" s="41"/>
      <c r="B127" s="47"/>
      <c r="C127" s="47"/>
      <c r="D127" s="47"/>
      <c r="E127" s="47"/>
      <c r="F127" s="47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</row>
    <row r="128" spans="1:18" s="17" customFormat="1" ht="12.75" customHeight="1">
      <c r="A128" s="41"/>
      <c r="B128" s="47"/>
      <c r="C128" s="47"/>
      <c r="D128" s="47"/>
      <c r="E128" s="47"/>
      <c r="F128" s="47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</row>
    <row r="129" spans="1:18" s="17" customFormat="1" ht="12.75" customHeight="1">
      <c r="A129" s="41"/>
      <c r="B129" s="47"/>
      <c r="C129" s="47"/>
      <c r="D129" s="47"/>
      <c r="E129" s="47"/>
      <c r="F129" s="47"/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</row>
    <row r="130" spans="1:18" s="17" customFormat="1" ht="12.75" customHeight="1">
      <c r="A130" s="41"/>
      <c r="B130" s="47"/>
      <c r="C130" s="47"/>
      <c r="D130" s="47"/>
      <c r="E130" s="47"/>
      <c r="F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</row>
    <row r="131" spans="1:18" s="17" customFormat="1" ht="12.75" customHeight="1">
      <c r="A131" s="41"/>
      <c r="B131" s="47"/>
      <c r="C131" s="47"/>
      <c r="D131" s="47"/>
      <c r="E131" s="47"/>
      <c r="F131" s="47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</row>
    <row r="132" spans="1:18" s="17" customFormat="1" ht="12.75" customHeight="1">
      <c r="A132" s="41"/>
      <c r="B132" s="47"/>
      <c r="C132" s="47"/>
      <c r="D132" s="47"/>
      <c r="E132" s="47"/>
      <c r="F132" s="47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</row>
    <row r="133" spans="1:18" s="17" customFormat="1" ht="12.75" customHeight="1">
      <c r="A133" s="41"/>
      <c r="B133" s="47"/>
      <c r="C133" s="47"/>
      <c r="D133" s="47"/>
      <c r="E133" s="47"/>
      <c r="F133" s="47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</row>
    <row r="134" spans="1:18" s="17" customFormat="1" ht="12.75" customHeight="1">
      <c r="A134" s="41"/>
      <c r="B134" s="47"/>
      <c r="C134" s="47"/>
      <c r="D134" s="47"/>
      <c r="E134" s="47"/>
      <c r="F134" s="47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</row>
    <row r="135" spans="1:18" s="17" customFormat="1" ht="12.75" customHeight="1">
      <c r="A135" s="41"/>
      <c r="B135" s="47"/>
      <c r="C135" s="47"/>
      <c r="D135" s="47"/>
      <c r="E135" s="47"/>
      <c r="F135" s="47"/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</row>
    <row r="136" spans="1:18" s="17" customFormat="1" ht="12.75" customHeight="1">
      <c r="A136" s="41"/>
      <c r="B136" s="47"/>
      <c r="C136" s="47"/>
      <c r="D136" s="47"/>
      <c r="E136" s="47"/>
      <c r="F136" s="47"/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</row>
    <row r="137" spans="1:18" s="17" customFormat="1" ht="12.75" customHeight="1">
      <c r="A137" s="41"/>
      <c r="B137" s="47"/>
      <c r="C137" s="47"/>
      <c r="D137" s="47"/>
      <c r="E137" s="47"/>
      <c r="F137" s="47"/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</row>
    <row r="138" spans="1:18" s="17" customFormat="1" ht="12.75" customHeight="1">
      <c r="A138" s="41"/>
      <c r="B138" s="47"/>
      <c r="C138" s="47"/>
      <c r="D138" s="47"/>
      <c r="E138" s="47"/>
      <c r="F138" s="47"/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</row>
    <row r="139" spans="1:18" s="17" customFormat="1" ht="12.75" customHeight="1">
      <c r="A139" s="41"/>
      <c r="B139" s="47"/>
      <c r="C139" s="47"/>
      <c r="D139" s="47"/>
      <c r="E139" s="47"/>
      <c r="F139" s="47"/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</row>
    <row r="140" spans="1:18" s="17" customFormat="1" ht="12.75" customHeight="1">
      <c r="A140" s="41"/>
      <c r="B140" s="47"/>
      <c r="C140" s="47"/>
      <c r="D140" s="47"/>
      <c r="E140" s="47"/>
      <c r="F140" s="47"/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</row>
    <row r="141" spans="1:18" s="17" customFormat="1" ht="12.75" customHeight="1">
      <c r="A141" s="41"/>
      <c r="B141" s="47"/>
      <c r="C141" s="47"/>
      <c r="D141" s="47"/>
      <c r="E141" s="47"/>
      <c r="F141" s="47"/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</row>
    <row r="142" spans="1:18" s="17" customFormat="1" ht="12.75" customHeight="1">
      <c r="A142" s="41"/>
      <c r="B142" s="47"/>
      <c r="C142" s="47"/>
      <c r="D142" s="47"/>
      <c r="E142" s="47"/>
      <c r="F142" s="47"/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</row>
    <row r="143" spans="1:18" s="17" customFormat="1" ht="12.75" customHeight="1">
      <c r="A143" s="41"/>
      <c r="B143" s="47"/>
      <c r="C143" s="47"/>
      <c r="D143" s="47"/>
      <c r="E143" s="47"/>
      <c r="F143" s="47"/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</row>
    <row r="144" spans="1:18" s="17" customFormat="1" ht="12.75" customHeight="1">
      <c r="A144" s="41"/>
      <c r="B144" s="47"/>
      <c r="C144" s="47"/>
      <c r="D144" s="47"/>
      <c r="E144" s="47"/>
      <c r="F144" s="47"/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</row>
    <row r="145" spans="1:18" s="17" customFormat="1" ht="12.75" customHeight="1">
      <c r="A145" s="41"/>
      <c r="B145" s="47"/>
      <c r="C145" s="47"/>
      <c r="D145" s="47"/>
      <c r="E145" s="47"/>
      <c r="F145" s="47"/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</row>
    <row r="146" spans="1:18" s="17" customFormat="1" ht="12.75" customHeight="1">
      <c r="A146" s="41"/>
      <c r="B146" s="47"/>
      <c r="C146" s="47"/>
      <c r="D146" s="47"/>
      <c r="E146" s="47"/>
      <c r="F146" s="47"/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</row>
    <row r="147" spans="1:18" s="17" customFormat="1" ht="12.75" customHeight="1">
      <c r="A147" s="41"/>
      <c r="B147" s="47"/>
      <c r="C147" s="47"/>
      <c r="D147" s="47"/>
      <c r="E147" s="47"/>
      <c r="F147" s="47"/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</row>
    <row r="148" spans="1:18" s="17" customFormat="1" ht="12.75" customHeight="1">
      <c r="A148" s="41"/>
      <c r="B148" s="47"/>
      <c r="C148" s="47"/>
      <c r="D148" s="47"/>
      <c r="E148" s="47"/>
      <c r="F148" s="47"/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</row>
    <row r="149" spans="1:18" s="17" customFormat="1" ht="12.75" customHeight="1">
      <c r="A149" s="41"/>
      <c r="B149" s="47"/>
      <c r="C149" s="47"/>
      <c r="D149" s="47"/>
      <c r="E149" s="47"/>
      <c r="F149" s="47"/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</row>
    <row r="150" spans="1:18" s="17" customFormat="1" ht="12.75" customHeight="1">
      <c r="A150" s="41"/>
      <c r="B150" s="47"/>
      <c r="C150" s="47"/>
      <c r="D150" s="47"/>
      <c r="E150" s="47"/>
      <c r="F150" s="47"/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</row>
    <row r="151" spans="1:18" s="17" customFormat="1" ht="12.75" customHeight="1">
      <c r="A151" s="41"/>
      <c r="B151" s="47"/>
      <c r="C151" s="47"/>
      <c r="D151" s="47"/>
      <c r="E151" s="47"/>
      <c r="F151" s="47"/>
      <c r="G151" s="47"/>
      <c r="H151" s="47"/>
      <c r="I151" s="47"/>
      <c r="J151" s="47"/>
      <c r="K151" s="47"/>
      <c r="L151" s="47"/>
      <c r="M151" s="47"/>
      <c r="N151" s="47"/>
      <c r="O151" s="47"/>
      <c r="P151" s="47"/>
      <c r="Q151" s="47"/>
      <c r="R151" s="47"/>
    </row>
    <row r="152" spans="1:18" s="17" customFormat="1" ht="12.75" customHeight="1">
      <c r="A152" s="41"/>
      <c r="B152" s="47"/>
      <c r="C152" s="47"/>
      <c r="D152" s="47"/>
      <c r="E152" s="47"/>
      <c r="F152" s="47"/>
      <c r="G152" s="47"/>
      <c r="H152" s="47"/>
      <c r="I152" s="47"/>
      <c r="J152" s="47"/>
      <c r="K152" s="47"/>
      <c r="L152" s="47"/>
      <c r="M152" s="47"/>
      <c r="N152" s="47"/>
      <c r="O152" s="47"/>
      <c r="P152" s="47"/>
      <c r="Q152" s="47"/>
      <c r="R152" s="47"/>
    </row>
    <row r="153" spans="1:18" s="17" customFormat="1" ht="12.75" customHeight="1">
      <c r="A153" s="41"/>
      <c r="B153" s="47"/>
      <c r="C153" s="47"/>
      <c r="D153" s="47"/>
      <c r="E153" s="47"/>
      <c r="F153" s="47"/>
      <c r="G153" s="47"/>
      <c r="H153" s="47"/>
      <c r="I153" s="47"/>
      <c r="J153" s="47"/>
      <c r="K153" s="47"/>
      <c r="L153" s="47"/>
      <c r="M153" s="47"/>
      <c r="N153" s="47"/>
      <c r="O153" s="47"/>
      <c r="P153" s="47"/>
      <c r="Q153" s="47"/>
      <c r="R153" s="47"/>
    </row>
    <row r="154" spans="1:18" s="17" customFormat="1" ht="12.75" customHeight="1">
      <c r="A154" s="41"/>
      <c r="B154" s="47"/>
      <c r="C154" s="47"/>
      <c r="D154" s="47"/>
      <c r="E154" s="47"/>
      <c r="F154" s="47"/>
      <c r="G154" s="47"/>
      <c r="H154" s="47"/>
      <c r="I154" s="47"/>
      <c r="J154" s="47"/>
      <c r="K154" s="47"/>
      <c r="L154" s="47"/>
      <c r="M154" s="47"/>
      <c r="N154" s="47"/>
      <c r="O154" s="47"/>
      <c r="P154" s="47"/>
      <c r="Q154" s="47"/>
      <c r="R154" s="47"/>
    </row>
    <row r="155" spans="1:18" s="17" customFormat="1" ht="12.75" customHeight="1">
      <c r="A155" s="41"/>
      <c r="B155" s="47"/>
      <c r="C155" s="47"/>
      <c r="D155" s="47"/>
      <c r="E155" s="47"/>
      <c r="F155" s="47"/>
      <c r="G155" s="47"/>
      <c r="H155" s="47"/>
      <c r="I155" s="47"/>
      <c r="J155" s="47"/>
      <c r="K155" s="47"/>
      <c r="L155" s="47"/>
      <c r="M155" s="47"/>
      <c r="N155" s="47"/>
      <c r="O155" s="47"/>
      <c r="P155" s="47"/>
      <c r="Q155" s="47"/>
      <c r="R155" s="47"/>
    </row>
    <row r="156" spans="1:18" s="17" customFormat="1" ht="12.75" customHeight="1">
      <c r="A156" s="41"/>
      <c r="B156" s="47"/>
      <c r="C156" s="47"/>
      <c r="D156" s="47"/>
      <c r="E156" s="47"/>
      <c r="F156" s="47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</row>
    <row r="157" spans="1:18" s="17" customFormat="1" ht="12.75" customHeight="1">
      <c r="A157" s="41"/>
      <c r="B157" s="47"/>
      <c r="C157" s="47"/>
      <c r="D157" s="47"/>
      <c r="E157" s="47"/>
      <c r="F157" s="47"/>
      <c r="G157" s="47"/>
      <c r="H157" s="47"/>
      <c r="I157" s="47"/>
      <c r="J157" s="47"/>
      <c r="K157" s="47"/>
      <c r="L157" s="47"/>
      <c r="M157" s="47"/>
      <c r="N157" s="47"/>
      <c r="O157" s="47"/>
      <c r="P157" s="47"/>
      <c r="Q157" s="47"/>
      <c r="R157" s="47"/>
    </row>
    <row r="158" spans="1:18" s="17" customFormat="1" ht="12.75" customHeight="1">
      <c r="A158" s="41"/>
      <c r="B158" s="47"/>
      <c r="C158" s="47"/>
      <c r="D158" s="47"/>
      <c r="E158" s="47"/>
      <c r="F158" s="47"/>
      <c r="G158" s="47"/>
      <c r="H158" s="47"/>
      <c r="I158" s="47"/>
      <c r="J158" s="47"/>
      <c r="K158" s="47"/>
      <c r="L158" s="47"/>
      <c r="M158" s="47"/>
      <c r="N158" s="47"/>
      <c r="O158" s="47"/>
      <c r="P158" s="47"/>
      <c r="Q158" s="47"/>
      <c r="R158" s="47"/>
    </row>
    <row r="159" spans="1:18" s="17" customFormat="1" ht="12.75" customHeight="1">
      <c r="A159" s="41"/>
      <c r="B159" s="47"/>
      <c r="C159" s="47"/>
      <c r="D159" s="47"/>
      <c r="E159" s="47"/>
      <c r="F159" s="47"/>
      <c r="G159" s="47"/>
      <c r="H159" s="47"/>
      <c r="I159" s="47"/>
      <c r="J159" s="47"/>
      <c r="K159" s="47"/>
      <c r="L159" s="47"/>
      <c r="M159" s="47"/>
      <c r="N159" s="47"/>
      <c r="O159" s="47"/>
      <c r="P159" s="47"/>
      <c r="Q159" s="47"/>
      <c r="R159" s="47"/>
    </row>
    <row r="160" spans="1:18" s="17" customFormat="1" ht="12.75" customHeight="1">
      <c r="A160" s="41"/>
      <c r="B160" s="47"/>
      <c r="C160" s="47"/>
      <c r="D160" s="47"/>
      <c r="E160" s="47"/>
      <c r="F160" s="47"/>
      <c r="G160" s="47"/>
      <c r="H160" s="47"/>
      <c r="I160" s="47"/>
      <c r="J160" s="47"/>
      <c r="K160" s="47"/>
      <c r="L160" s="47"/>
      <c r="M160" s="47"/>
      <c r="N160" s="47"/>
      <c r="O160" s="47"/>
      <c r="P160" s="47"/>
      <c r="Q160" s="47"/>
      <c r="R160" s="47"/>
    </row>
    <row r="161" spans="1:18" s="17" customFormat="1" ht="12.75" customHeight="1">
      <c r="A161" s="41"/>
      <c r="B161" s="47"/>
      <c r="C161" s="47"/>
      <c r="D161" s="47"/>
      <c r="E161" s="47"/>
      <c r="F161" s="47"/>
      <c r="G161" s="47"/>
      <c r="H161" s="47"/>
      <c r="I161" s="47"/>
      <c r="J161" s="47"/>
      <c r="K161" s="47"/>
      <c r="L161" s="47"/>
      <c r="M161" s="47"/>
      <c r="N161" s="47"/>
      <c r="O161" s="47"/>
      <c r="P161" s="47"/>
      <c r="Q161" s="47"/>
      <c r="R161" s="47"/>
    </row>
    <row r="162" spans="1:18" s="17" customFormat="1" ht="12.75" customHeight="1">
      <c r="A162" s="41"/>
      <c r="B162" s="47"/>
      <c r="C162" s="47"/>
      <c r="D162" s="47"/>
      <c r="E162" s="47"/>
      <c r="F162" s="47"/>
      <c r="G162" s="47"/>
      <c r="H162" s="47"/>
      <c r="I162" s="47"/>
      <c r="J162" s="47"/>
      <c r="K162" s="47"/>
      <c r="L162" s="47"/>
      <c r="M162" s="47"/>
      <c r="N162" s="47"/>
      <c r="O162" s="47"/>
      <c r="P162" s="47"/>
      <c r="Q162" s="47"/>
      <c r="R162" s="47"/>
    </row>
    <row r="163" spans="1:18" s="17" customFormat="1" ht="12.75" customHeight="1">
      <c r="A163" s="41"/>
      <c r="B163" s="47"/>
      <c r="C163" s="47"/>
      <c r="D163" s="47"/>
      <c r="E163" s="47"/>
      <c r="F163" s="47"/>
      <c r="G163" s="47"/>
      <c r="H163" s="47"/>
      <c r="I163" s="47"/>
      <c r="J163" s="47"/>
      <c r="K163" s="47"/>
      <c r="L163" s="47"/>
      <c r="M163" s="47"/>
      <c r="N163" s="47"/>
      <c r="O163" s="47"/>
      <c r="P163" s="47"/>
      <c r="Q163" s="47"/>
      <c r="R163" s="47"/>
    </row>
    <row r="164" spans="1:18" s="17" customFormat="1" ht="12.75" customHeight="1">
      <c r="A164" s="41"/>
      <c r="B164" s="47"/>
      <c r="C164" s="47"/>
      <c r="D164" s="47"/>
      <c r="E164" s="47"/>
      <c r="F164" s="47"/>
      <c r="G164" s="47"/>
      <c r="H164" s="47"/>
      <c r="I164" s="47"/>
      <c r="J164" s="47"/>
      <c r="K164" s="47"/>
      <c r="L164" s="47"/>
      <c r="M164" s="47"/>
      <c r="N164" s="47"/>
      <c r="O164" s="47"/>
      <c r="P164" s="47"/>
      <c r="Q164" s="47"/>
      <c r="R164" s="47"/>
    </row>
    <row r="165" spans="1:18" s="17" customFormat="1" ht="12.75" customHeight="1">
      <c r="A165" s="41"/>
      <c r="B165" s="47"/>
      <c r="C165" s="47"/>
      <c r="D165" s="47"/>
      <c r="E165" s="47"/>
      <c r="F165" s="47"/>
      <c r="G165" s="47"/>
      <c r="H165" s="47"/>
      <c r="I165" s="47"/>
      <c r="J165" s="47"/>
      <c r="K165" s="47"/>
      <c r="L165" s="47"/>
      <c r="M165" s="47"/>
      <c r="N165" s="47"/>
      <c r="O165" s="47"/>
      <c r="P165" s="47"/>
      <c r="Q165" s="47"/>
      <c r="R165" s="47"/>
    </row>
    <row r="166" spans="1:18" s="17" customFormat="1" ht="12.75" customHeight="1">
      <c r="A166" s="41"/>
      <c r="B166" s="47"/>
      <c r="C166" s="47"/>
      <c r="D166" s="47"/>
      <c r="E166" s="47"/>
      <c r="F166" s="47"/>
      <c r="G166" s="47"/>
      <c r="H166" s="47"/>
      <c r="I166" s="47"/>
      <c r="J166" s="47"/>
      <c r="K166" s="47"/>
      <c r="L166" s="47"/>
      <c r="M166" s="47"/>
      <c r="N166" s="47"/>
      <c r="O166" s="47"/>
      <c r="P166" s="47"/>
      <c r="Q166" s="47"/>
      <c r="R166" s="47"/>
    </row>
    <row r="167" spans="1:18" s="17" customFormat="1" ht="12.75" customHeight="1">
      <c r="A167" s="41"/>
      <c r="B167" s="47"/>
      <c r="C167" s="47"/>
      <c r="D167" s="47"/>
      <c r="E167" s="47"/>
      <c r="F167" s="47"/>
      <c r="G167" s="47"/>
      <c r="H167" s="47"/>
      <c r="I167" s="47"/>
      <c r="J167" s="47"/>
      <c r="K167" s="47"/>
      <c r="L167" s="47"/>
      <c r="M167" s="47"/>
      <c r="N167" s="47"/>
      <c r="O167" s="47"/>
      <c r="P167" s="47"/>
      <c r="Q167" s="47"/>
      <c r="R167" s="47"/>
    </row>
    <row r="168" spans="1:18" s="17" customFormat="1" ht="12.75" customHeight="1">
      <c r="A168" s="41"/>
      <c r="B168" s="47"/>
      <c r="C168" s="47"/>
      <c r="D168" s="47"/>
      <c r="E168" s="47"/>
      <c r="F168" s="47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</row>
    <row r="169" spans="1:18" s="17" customFormat="1" ht="12.75" customHeight="1">
      <c r="A169" s="41"/>
      <c r="B169" s="47"/>
      <c r="C169" s="47"/>
      <c r="D169" s="47"/>
      <c r="E169" s="47"/>
      <c r="F169" s="47"/>
      <c r="G169" s="47"/>
      <c r="H169" s="47"/>
      <c r="I169" s="47"/>
      <c r="J169" s="47"/>
      <c r="K169" s="47"/>
      <c r="L169" s="47"/>
      <c r="M169" s="47"/>
      <c r="N169" s="47"/>
      <c r="O169" s="47"/>
      <c r="P169" s="47"/>
      <c r="Q169" s="47"/>
      <c r="R169" s="47"/>
    </row>
    <row r="170" spans="1:18" s="17" customFormat="1" ht="12.75" customHeight="1">
      <c r="A170" s="41"/>
      <c r="B170" s="47"/>
      <c r="C170" s="47"/>
      <c r="D170" s="47"/>
      <c r="E170" s="47"/>
      <c r="F170" s="47"/>
      <c r="G170" s="47"/>
      <c r="H170" s="47"/>
      <c r="I170" s="47"/>
      <c r="J170" s="47"/>
      <c r="K170" s="47"/>
      <c r="L170" s="47"/>
      <c r="M170" s="47"/>
      <c r="N170" s="47"/>
      <c r="O170" s="47"/>
      <c r="P170" s="47"/>
      <c r="Q170" s="47"/>
      <c r="R170" s="47"/>
    </row>
    <row r="171" spans="1:18" s="17" customFormat="1" ht="12.75" customHeight="1">
      <c r="A171" s="41"/>
      <c r="B171" s="47"/>
      <c r="C171" s="47"/>
      <c r="D171" s="47"/>
      <c r="E171" s="47"/>
      <c r="F171" s="47"/>
      <c r="G171" s="47"/>
      <c r="H171" s="47"/>
      <c r="I171" s="47"/>
      <c r="J171" s="47"/>
      <c r="K171" s="47"/>
      <c r="L171" s="47"/>
      <c r="M171" s="47"/>
      <c r="N171" s="47"/>
      <c r="O171" s="47"/>
      <c r="P171" s="47"/>
      <c r="Q171" s="47"/>
      <c r="R171" s="47"/>
    </row>
    <row r="172" spans="1:18" s="17" customFormat="1" ht="12.75" customHeight="1">
      <c r="A172" s="41"/>
      <c r="B172" s="47"/>
      <c r="C172" s="47"/>
      <c r="D172" s="47"/>
      <c r="E172" s="47"/>
      <c r="F172" s="47"/>
      <c r="G172" s="47"/>
      <c r="H172" s="47"/>
      <c r="I172" s="47"/>
      <c r="J172" s="47"/>
      <c r="K172" s="47"/>
      <c r="L172" s="47"/>
      <c r="M172" s="47"/>
      <c r="N172" s="47"/>
      <c r="O172" s="47"/>
      <c r="P172" s="47"/>
      <c r="Q172" s="47"/>
      <c r="R172" s="47"/>
    </row>
    <row r="173" spans="1:18" s="17" customFormat="1" ht="12.75" customHeight="1">
      <c r="A173" s="41"/>
      <c r="B173" s="47"/>
      <c r="C173" s="47"/>
      <c r="D173" s="47"/>
      <c r="E173" s="47"/>
      <c r="F173" s="47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</row>
    <row r="174" spans="1:18" s="17" customFormat="1" ht="12.75" customHeight="1">
      <c r="A174" s="41"/>
      <c r="B174" s="47"/>
      <c r="C174" s="47"/>
      <c r="D174" s="47"/>
      <c r="E174" s="47"/>
      <c r="F174" s="47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</row>
    <row r="175" spans="1:18" s="17" customFormat="1" ht="12.75" customHeight="1">
      <c r="A175" s="41"/>
      <c r="B175" s="47"/>
      <c r="C175" s="47"/>
      <c r="D175" s="47"/>
      <c r="E175" s="47"/>
      <c r="F175" s="47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</row>
    <row r="176" spans="1:18" s="17" customFormat="1" ht="12.75" customHeight="1">
      <c r="A176" s="41"/>
      <c r="B176" s="47"/>
      <c r="C176" s="47"/>
      <c r="D176" s="47"/>
      <c r="E176" s="47"/>
      <c r="F176" s="47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</row>
    <row r="177" spans="1:18" s="17" customFormat="1" ht="12.75" customHeight="1">
      <c r="A177" s="41"/>
      <c r="B177" s="47"/>
      <c r="C177" s="47"/>
      <c r="D177" s="47"/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</row>
    <row r="178" spans="1:18" s="17" customFormat="1" ht="12.75" customHeight="1">
      <c r="A178" s="41"/>
      <c r="B178" s="47"/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</row>
    <row r="179" spans="1:18" s="17" customFormat="1" ht="12.75" customHeight="1">
      <c r="A179" s="41"/>
      <c r="B179" s="47"/>
      <c r="C179" s="47"/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</row>
    <row r="180" spans="1:18" s="17" customFormat="1" ht="12.75" customHeight="1">
      <c r="A180" s="41"/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</row>
    <row r="181" spans="1:18" s="17" customFormat="1" ht="12.75" customHeight="1">
      <c r="A181" s="41"/>
      <c r="B181" s="47"/>
      <c r="C181" s="47"/>
      <c r="D181" s="47"/>
      <c r="E181" s="47"/>
      <c r="F181" s="47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</row>
    <row r="182" spans="1:18" s="17" customFormat="1" ht="12.75" customHeight="1">
      <c r="A182" s="41"/>
      <c r="B182" s="47"/>
      <c r="C182" s="47"/>
      <c r="D182" s="47"/>
      <c r="E182" s="47"/>
      <c r="F182" s="47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</row>
    <row r="183" spans="1:18" s="17" customFormat="1" ht="12.75" customHeight="1">
      <c r="A183" s="41"/>
      <c r="B183" s="47"/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</row>
    <row r="184" spans="1:18" s="17" customFormat="1" ht="12.75" customHeight="1">
      <c r="A184" s="41"/>
      <c r="B184" s="47"/>
      <c r="C184" s="47"/>
      <c r="D184" s="47"/>
      <c r="E184" s="47"/>
      <c r="F184" s="47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</row>
    <row r="185" spans="1:18" s="17" customFormat="1" ht="12.75" customHeight="1">
      <c r="A185" s="41"/>
      <c r="B185" s="47"/>
      <c r="C185" s="47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</row>
    <row r="186" spans="1:18" s="17" customFormat="1" ht="12.75" customHeight="1">
      <c r="A186" s="41"/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</row>
    <row r="187" spans="1:18" s="17" customFormat="1" ht="12.75" customHeight="1">
      <c r="A187" s="41"/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</row>
    <row r="188" spans="1:18" s="17" customFormat="1" ht="12.75" customHeight="1">
      <c r="A188" s="41"/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</row>
    <row r="189" spans="1:18" s="17" customFormat="1" ht="12.75" customHeight="1">
      <c r="A189" s="41"/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</row>
    <row r="190" spans="1:18" s="17" customFormat="1" ht="12.75" customHeight="1">
      <c r="A190" s="41"/>
      <c r="B190" s="47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</row>
    <row r="191" spans="1:18" s="17" customFormat="1" ht="12.75" customHeight="1">
      <c r="A191" s="41"/>
      <c r="B191" s="47"/>
      <c r="C191" s="47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</row>
    <row r="192" spans="1:18" s="17" customFormat="1" ht="12.75" customHeight="1">
      <c r="A192" s="41"/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</row>
    <row r="193" spans="1:18" s="17" customFormat="1" ht="12.75" customHeight="1">
      <c r="A193" s="41"/>
      <c r="B193" s="47"/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</row>
    <row r="194" spans="1:18" s="17" customFormat="1" ht="12.75" customHeight="1">
      <c r="A194" s="41"/>
      <c r="B194" s="47"/>
      <c r="C194" s="47"/>
      <c r="D194" s="47"/>
      <c r="E194" s="47"/>
      <c r="F194" s="47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</row>
    <row r="195" spans="1:18" s="17" customFormat="1" ht="12.75" customHeight="1">
      <c r="A195" s="41"/>
      <c r="B195" s="47"/>
      <c r="C195" s="47"/>
      <c r="D195" s="47"/>
      <c r="E195" s="47"/>
      <c r="F195" s="47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</row>
    <row r="196" spans="1:18" s="17" customFormat="1" ht="12.75" customHeight="1">
      <c r="A196" s="41"/>
      <c r="B196" s="47"/>
      <c r="C196" s="47"/>
      <c r="D196" s="47"/>
      <c r="E196" s="47"/>
      <c r="F196" s="47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</row>
    <row r="197" spans="1:18" s="17" customFormat="1" ht="12.75" customHeight="1">
      <c r="A197" s="41"/>
      <c r="B197" s="47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</row>
    <row r="198" spans="1:18" s="17" customFormat="1" ht="12.75" customHeight="1">
      <c r="A198" s="41"/>
      <c r="B198" s="47"/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</row>
    <row r="199" spans="1:18" s="17" customFormat="1" ht="12.75" customHeight="1">
      <c r="A199" s="41"/>
      <c r="B199" s="47"/>
      <c r="C199" s="47"/>
      <c r="D199" s="47"/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</row>
    <row r="200" spans="1:18" s="17" customFormat="1" ht="12.75" customHeight="1">
      <c r="A200" s="41"/>
      <c r="B200" s="47"/>
      <c r="C200" s="47"/>
      <c r="D200" s="47"/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</row>
    <row r="201" spans="1:18" s="17" customFormat="1" ht="12.75" customHeight="1">
      <c r="A201" s="41"/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</row>
    <row r="202" spans="1:18" s="17" customFormat="1" ht="12.75" customHeight="1">
      <c r="A202" s="41"/>
      <c r="B202" s="47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</row>
    <row r="203" spans="1:18" s="17" customFormat="1" ht="12.75" customHeight="1">
      <c r="A203" s="41"/>
      <c r="B203" s="47"/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</row>
    <row r="204" spans="1:18" s="17" customFormat="1" ht="12.75" customHeight="1">
      <c r="A204" s="41"/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</row>
    <row r="205" spans="1:18" s="17" customFormat="1" ht="12.75" customHeight="1">
      <c r="A205" s="41"/>
      <c r="B205" s="47"/>
      <c r="C205" s="47"/>
      <c r="D205" s="47"/>
      <c r="E205" s="47"/>
      <c r="F205" s="47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</row>
    <row r="206" spans="1:18" s="17" customFormat="1" ht="12.75" customHeight="1">
      <c r="A206" s="41"/>
      <c r="B206" s="47"/>
      <c r="C206" s="47"/>
      <c r="D206" s="47"/>
      <c r="E206" s="47"/>
      <c r="F206" s="47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</row>
    <row r="207" spans="1:18" s="17" customFormat="1" ht="12.75" customHeight="1">
      <c r="A207" s="41"/>
      <c r="B207" s="47"/>
      <c r="C207" s="47"/>
      <c r="D207" s="47"/>
      <c r="E207" s="47"/>
      <c r="F207" s="47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</row>
    <row r="208" spans="1:18" s="17" customFormat="1" ht="12.75" customHeight="1">
      <c r="A208" s="41"/>
      <c r="B208" s="47"/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</row>
    <row r="209" spans="1:18" s="17" customFormat="1" ht="12.75" customHeight="1">
      <c r="A209" s="41"/>
      <c r="B209" s="47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</row>
    <row r="210" spans="1:18" s="17" customFormat="1" ht="12.75" customHeight="1">
      <c r="A210" s="41"/>
      <c r="B210" s="47"/>
      <c r="C210" s="47"/>
      <c r="D210" s="47"/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</row>
    <row r="211" spans="1:18" s="17" customFormat="1" ht="12.75" customHeight="1">
      <c r="A211" s="41"/>
      <c r="B211" s="47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</row>
    <row r="212" spans="1:18" s="17" customFormat="1" ht="12.75" customHeight="1">
      <c r="A212" s="41"/>
      <c r="B212" s="47"/>
      <c r="C212" s="47"/>
      <c r="D212" s="47"/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</row>
    <row r="213" spans="1:18" s="17" customFormat="1" ht="12.75" customHeight="1">
      <c r="A213" s="41"/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</row>
    <row r="214" spans="1:18" s="17" customFormat="1" ht="12.75" customHeight="1">
      <c r="A214" s="41"/>
      <c r="B214" s="47"/>
      <c r="C214" s="47"/>
      <c r="D214" s="47"/>
      <c r="E214" s="47"/>
      <c r="F214" s="47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</row>
    <row r="215" spans="1:18" s="17" customFormat="1" ht="12.75" customHeight="1">
      <c r="A215" s="41"/>
      <c r="B215" s="47"/>
      <c r="C215" s="47"/>
      <c r="D215" s="47"/>
      <c r="E215" s="47"/>
      <c r="F215" s="47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</row>
    <row r="216" spans="1:18" s="17" customFormat="1" ht="12.75" customHeight="1">
      <c r="A216" s="41"/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</row>
    <row r="217" spans="1:18" s="17" customFormat="1" ht="12.75" customHeight="1">
      <c r="A217" s="41"/>
      <c r="B217" s="47"/>
      <c r="C217" s="47"/>
      <c r="D217" s="47"/>
      <c r="E217" s="47"/>
      <c r="F217" s="47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</row>
    <row r="218" spans="1:18" s="17" customFormat="1" ht="12.75" customHeight="1">
      <c r="A218" s="41"/>
      <c r="B218" s="47"/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</row>
    <row r="219" spans="1:18" s="17" customFormat="1" ht="12.75" customHeight="1">
      <c r="A219" s="41"/>
      <c r="B219" s="47"/>
      <c r="C219" s="47"/>
      <c r="D219" s="47"/>
      <c r="E219" s="47"/>
      <c r="F219" s="47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</row>
    <row r="220" spans="1:18" s="17" customFormat="1" ht="12.75" customHeight="1">
      <c r="A220" s="41"/>
      <c r="B220" s="47"/>
      <c r="C220" s="47"/>
      <c r="D220" s="47"/>
      <c r="E220" s="47"/>
      <c r="F220" s="47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</row>
    <row r="221" spans="1:18" s="17" customFormat="1" ht="12.75" customHeight="1">
      <c r="A221" s="41"/>
      <c r="B221" s="47"/>
      <c r="C221" s="47"/>
      <c r="D221" s="47"/>
      <c r="E221" s="47"/>
      <c r="F221" s="47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</row>
    <row r="222" spans="1:18" s="17" customFormat="1" ht="12.75" customHeight="1">
      <c r="A222" s="41"/>
      <c r="B222" s="47"/>
      <c r="C222" s="47"/>
      <c r="D222" s="47"/>
      <c r="E222" s="47"/>
      <c r="F222" s="47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</row>
    <row r="223" spans="1:18" s="17" customFormat="1" ht="12.75" customHeight="1">
      <c r="A223" s="41"/>
      <c r="B223" s="47"/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</row>
    <row r="224" spans="1:18" s="17" customFormat="1" ht="12.75" customHeight="1">
      <c r="A224" s="41"/>
      <c r="B224" s="47"/>
      <c r="C224" s="47"/>
      <c r="D224" s="47"/>
      <c r="E224" s="47"/>
      <c r="F224" s="47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</row>
    <row r="225" spans="1:18" s="17" customFormat="1" ht="12.75" customHeight="1">
      <c r="A225" s="41"/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</row>
    <row r="226" spans="1:18" s="17" customFormat="1" ht="12.75" customHeight="1">
      <c r="A226" s="41"/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</row>
    <row r="227" spans="1:18" s="17" customFormat="1" ht="12.75" customHeight="1">
      <c r="A227" s="41"/>
      <c r="B227" s="47"/>
      <c r="C227" s="47"/>
      <c r="D227" s="47"/>
      <c r="E227" s="47"/>
      <c r="F227" s="47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</row>
    <row r="228" spans="1:18" s="17" customFormat="1" ht="12.75" customHeight="1">
      <c r="A228" s="41"/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</row>
    <row r="229" spans="1:18" s="17" customFormat="1" ht="12.75" customHeight="1">
      <c r="A229" s="41"/>
      <c r="B229" s="47"/>
      <c r="C229" s="47"/>
      <c r="D229" s="47"/>
      <c r="E229" s="47"/>
      <c r="F229" s="47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</row>
    <row r="230" spans="1:18" s="17" customFormat="1" ht="12.75" customHeight="1">
      <c r="A230" s="41"/>
      <c r="B230" s="47"/>
      <c r="C230" s="47"/>
      <c r="D230" s="47"/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</row>
    <row r="231" spans="1:18" s="17" customFormat="1" ht="12.75" customHeight="1">
      <c r="A231" s="41"/>
      <c r="B231" s="47"/>
      <c r="C231" s="47"/>
      <c r="D231" s="47"/>
      <c r="E231" s="47"/>
      <c r="F231" s="47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</row>
    <row r="232" spans="1:18" s="17" customFormat="1" ht="12.75" customHeight="1">
      <c r="A232" s="41"/>
      <c r="B232" s="47"/>
      <c r="C232" s="47"/>
      <c r="D232" s="47"/>
      <c r="E232" s="47"/>
      <c r="F232" s="47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</row>
    <row r="233" spans="1:18" s="17" customFormat="1" ht="12.75" customHeight="1">
      <c r="A233" s="41"/>
      <c r="B233" s="47"/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</row>
    <row r="234" spans="1:18" s="17" customFormat="1" ht="12.75" customHeight="1">
      <c r="A234" s="41"/>
      <c r="B234" s="47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</row>
    <row r="235" spans="1:18" s="17" customFormat="1" ht="12.75" customHeight="1">
      <c r="A235" s="41"/>
      <c r="B235" s="47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</row>
    <row r="236" spans="1:18" s="17" customFormat="1" ht="12.75" customHeight="1">
      <c r="A236" s="41"/>
      <c r="B236" s="47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</row>
    <row r="237" spans="1:18" s="17" customFormat="1" ht="12.75" customHeight="1">
      <c r="A237" s="41"/>
      <c r="B237" s="4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</row>
    <row r="238" spans="1:18" s="17" customFormat="1" ht="12.75" customHeight="1">
      <c r="A238" s="41"/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</row>
    <row r="239" spans="1:18" s="17" customFormat="1" ht="12.75" customHeight="1">
      <c r="A239" s="41"/>
      <c r="B239" s="47"/>
      <c r="C239" s="47"/>
      <c r="D239" s="47"/>
      <c r="E239" s="47"/>
      <c r="F239" s="47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</row>
    <row r="240" spans="1:18" s="17" customFormat="1" ht="12.75" customHeight="1">
      <c r="A240" s="41"/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</row>
    <row r="241" spans="1:18" s="17" customFormat="1" ht="12.75" customHeight="1">
      <c r="A241" s="41"/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</row>
    <row r="242" spans="1:18" s="17" customFormat="1" ht="12.75" customHeight="1">
      <c r="A242" s="41"/>
      <c r="B242" s="47"/>
      <c r="C242" s="47"/>
      <c r="D242" s="47"/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</row>
    <row r="243" spans="1:18" s="17" customFormat="1" ht="12.75" customHeight="1">
      <c r="A243" s="41"/>
      <c r="B243" s="47"/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</row>
    <row r="244" spans="1:18" s="17" customFormat="1" ht="12.75" customHeight="1">
      <c r="A244" s="41"/>
      <c r="B244" s="47"/>
      <c r="C244" s="47"/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</row>
    <row r="245" spans="1:18" s="17" customFormat="1" ht="12.75" customHeight="1">
      <c r="A245" s="41"/>
      <c r="B245" s="47"/>
      <c r="C245" s="47"/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</row>
    <row r="246" spans="1:18" s="17" customFormat="1" ht="12.75" customHeight="1">
      <c r="A246" s="41"/>
      <c r="B246" s="47"/>
      <c r="C246" s="47"/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</row>
    <row r="247" spans="1:18" s="17" customFormat="1" ht="12.75" customHeight="1">
      <c r="A247" s="41"/>
      <c r="B247" s="47"/>
      <c r="C247" s="47"/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</row>
    <row r="248" spans="1:18" s="17" customFormat="1" ht="12.75" customHeight="1">
      <c r="A248" s="41"/>
      <c r="B248" s="47"/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</row>
    <row r="249" spans="1:18" s="17" customFormat="1" ht="12.75" customHeight="1">
      <c r="A249" s="41"/>
      <c r="B249" s="47"/>
      <c r="C249" s="47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</row>
    <row r="250" spans="1:18" s="17" customFormat="1" ht="12.75" customHeight="1">
      <c r="A250" s="41"/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</row>
    <row r="251" spans="1:18" s="17" customFormat="1" ht="12.75" customHeight="1">
      <c r="A251" s="41"/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</row>
    <row r="252" spans="1:18" s="17" customFormat="1" ht="12.75" customHeight="1">
      <c r="A252" s="41"/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</row>
    <row r="253" spans="1:18" s="17" customFormat="1" ht="12.75" customHeight="1">
      <c r="A253" s="41"/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</row>
    <row r="254" spans="1:18" s="17" customFormat="1" ht="12.75" customHeight="1">
      <c r="A254" s="41"/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</row>
    <row r="255" spans="1:18" s="17" customFormat="1" ht="12.75" customHeight="1">
      <c r="A255" s="41"/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</row>
    <row r="256" spans="1:18" s="17" customFormat="1" ht="12.75" customHeight="1">
      <c r="A256" s="41"/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</row>
    <row r="257" spans="1:18" s="17" customFormat="1" ht="12.75" customHeight="1">
      <c r="A257" s="41"/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</row>
    <row r="258" spans="1:18" s="17" customFormat="1" ht="12.75" customHeight="1">
      <c r="A258" s="41"/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</row>
    <row r="259" spans="1:18" s="17" customFormat="1" ht="12.75" customHeight="1">
      <c r="A259" s="41"/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</row>
    <row r="260" spans="1:18" s="17" customFormat="1" ht="12.75" customHeight="1">
      <c r="A260" s="41"/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</row>
    <row r="261" spans="1:18" s="17" customFormat="1" ht="12.75" customHeight="1">
      <c r="A261" s="41"/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</row>
    <row r="262" spans="1:18" s="17" customFormat="1" ht="12.75" customHeight="1">
      <c r="A262" s="41"/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</row>
    <row r="263" spans="1:18" s="17" customFormat="1" ht="12.75" customHeight="1">
      <c r="A263" s="41"/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</row>
    <row r="264" spans="1:18" s="17" customFormat="1" ht="12.75" customHeight="1">
      <c r="A264" s="41"/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</row>
    <row r="265" spans="1:18" s="17" customFormat="1" ht="12.75" customHeight="1">
      <c r="A265" s="41"/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</row>
    <row r="266" spans="1:18" s="17" customFormat="1" ht="12.75" customHeight="1">
      <c r="A266" s="41"/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</row>
    <row r="267" spans="1:18" s="17" customFormat="1" ht="12.75" customHeight="1">
      <c r="A267" s="41"/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</row>
    <row r="268" spans="1:18" s="17" customFormat="1" ht="12.75" customHeight="1">
      <c r="A268" s="41"/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</row>
    <row r="269" spans="1:18" s="17" customFormat="1" ht="12.75" customHeight="1">
      <c r="A269" s="41"/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</row>
    <row r="270" spans="1:18" s="17" customFormat="1" ht="12.75" customHeight="1">
      <c r="A270" s="41"/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</row>
    <row r="271" spans="1:18" s="17" customFormat="1" ht="12.75" customHeight="1">
      <c r="A271" s="41"/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</row>
    <row r="272" spans="1:18" s="17" customFormat="1" ht="12.75" customHeight="1">
      <c r="A272" s="41"/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</row>
    <row r="273" spans="1:18" s="17" customFormat="1" ht="12.75" customHeight="1">
      <c r="A273" s="41"/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</row>
    <row r="274" spans="1:18" s="17" customFormat="1" ht="12.75" customHeight="1">
      <c r="A274" s="41"/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</row>
    <row r="275" spans="1:18" s="17" customFormat="1" ht="12.75" customHeight="1">
      <c r="A275" s="41"/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</row>
    <row r="276" spans="1:18" s="17" customFormat="1" ht="12.75" customHeight="1">
      <c r="A276" s="41"/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</row>
    <row r="277" spans="1:18" s="17" customFormat="1" ht="12.75" customHeight="1">
      <c r="A277" s="41"/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</row>
    <row r="278" spans="1:18" s="17" customFormat="1" ht="12.75" customHeight="1">
      <c r="A278" s="41"/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</row>
    <row r="279" spans="1:18" s="17" customFormat="1" ht="12.75" customHeight="1">
      <c r="A279" s="41"/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</row>
    <row r="280" spans="1:18" s="17" customFormat="1" ht="12.75" customHeight="1">
      <c r="A280" s="41"/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</row>
    <row r="281" spans="1:18" s="17" customFormat="1" ht="12.75" customHeight="1">
      <c r="A281" s="41"/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</row>
    <row r="282" spans="1:18" s="17" customFormat="1" ht="12.75" customHeight="1">
      <c r="A282" s="41"/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</row>
    <row r="283" spans="1:18" s="17" customFormat="1" ht="12.75" customHeight="1">
      <c r="A283" s="41"/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</row>
    <row r="284" spans="1:18" s="17" customFormat="1" ht="12.75" customHeight="1">
      <c r="A284" s="41"/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</row>
    <row r="285" spans="1:18" s="17" customFormat="1" ht="12.75" customHeight="1">
      <c r="A285" s="41"/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</row>
    <row r="286" spans="1:18" s="17" customFormat="1" ht="12.75" customHeight="1">
      <c r="A286" s="41"/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</row>
    <row r="287" spans="1:18" s="17" customFormat="1" ht="12.75" customHeight="1">
      <c r="A287" s="41"/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</row>
    <row r="288" spans="1:18" s="17" customFormat="1" ht="12.75" customHeight="1">
      <c r="A288" s="41"/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</row>
    <row r="289" spans="1:18" s="17" customFormat="1" ht="12.75" customHeight="1">
      <c r="A289" s="41"/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</row>
    <row r="290" spans="1:18" s="17" customFormat="1" ht="12.75" customHeight="1">
      <c r="A290" s="41"/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</row>
    <row r="291" spans="1:18" s="17" customFormat="1" ht="12.75" customHeight="1">
      <c r="A291" s="41"/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</row>
    <row r="292" spans="1:18" s="17" customFormat="1" ht="12.75" customHeight="1">
      <c r="A292" s="41"/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</row>
    <row r="293" spans="1:18" s="17" customFormat="1" ht="12.75" customHeight="1">
      <c r="A293" s="41"/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</row>
    <row r="294" spans="1:18" s="17" customFormat="1" ht="12.75" customHeight="1">
      <c r="A294" s="41"/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</row>
    <row r="295" spans="1:18" s="17" customFormat="1" ht="12.75" customHeight="1">
      <c r="A295" s="41"/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</row>
    <row r="296" spans="1:18" s="17" customFormat="1" ht="12.75" customHeight="1">
      <c r="A296" s="41"/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</row>
    <row r="297" spans="1:18" s="17" customFormat="1" ht="12.75" customHeight="1">
      <c r="A297" s="41"/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</row>
    <row r="298" spans="1:18" s="17" customFormat="1" ht="12.75" customHeight="1">
      <c r="A298" s="41"/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</row>
    <row r="299" spans="1:18" s="17" customFormat="1" ht="12.75" customHeight="1">
      <c r="A299" s="41"/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</row>
    <row r="300" spans="1:18" s="17" customFormat="1" ht="12.75" customHeight="1">
      <c r="A300" s="41"/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</row>
    <row r="301" spans="1:18" s="17" customFormat="1" ht="12.75" customHeight="1">
      <c r="A301" s="41"/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</row>
    <row r="302" spans="1:18" s="17" customFormat="1" ht="12.75" customHeight="1">
      <c r="A302" s="41"/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</row>
    <row r="303" spans="1:18" s="17" customFormat="1" ht="12.75" customHeight="1">
      <c r="A303" s="41"/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</row>
    <row r="304" spans="1:18" s="17" customFormat="1" ht="12.75" customHeight="1">
      <c r="A304" s="41"/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</row>
    <row r="305" spans="1:18" s="17" customFormat="1" ht="12.75" customHeight="1">
      <c r="A305" s="41"/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</row>
    <row r="306" spans="1:18" s="17" customFormat="1" ht="12.75" customHeight="1">
      <c r="A306" s="41"/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</row>
    <row r="307" spans="1:18" s="17" customFormat="1" ht="12.75" customHeight="1">
      <c r="A307" s="41"/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</row>
    <row r="308" spans="1:18" s="17" customFormat="1" ht="12.75" customHeight="1">
      <c r="A308" s="41"/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</row>
    <row r="309" spans="1:18" s="17" customFormat="1" ht="12.75" customHeight="1">
      <c r="A309" s="41"/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</row>
    <row r="310" spans="1:18" s="17" customFormat="1" ht="12.75" customHeight="1">
      <c r="A310" s="41"/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</row>
    <row r="311" spans="1:18" s="17" customFormat="1" ht="12.75" customHeight="1">
      <c r="A311" s="41"/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</row>
    <row r="312" spans="1:18" s="17" customFormat="1" ht="12.75" customHeight="1">
      <c r="A312" s="41"/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</row>
    <row r="313" spans="1:18" s="17" customFormat="1" ht="12.75" customHeight="1">
      <c r="A313" s="41"/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</row>
    <row r="314" spans="1:18" s="17" customFormat="1" ht="12.75" customHeight="1">
      <c r="A314" s="41"/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</row>
    <row r="315" spans="1:18" s="17" customFormat="1" ht="12.75" customHeight="1">
      <c r="A315" s="41"/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</row>
    <row r="316" spans="1:18" s="17" customFormat="1" ht="12.75" customHeight="1">
      <c r="A316" s="41"/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</row>
    <row r="317" spans="1:18" s="17" customFormat="1" ht="12.75" customHeight="1">
      <c r="A317" s="41"/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</row>
    <row r="318" spans="1:18" s="17" customFormat="1" ht="12.75" customHeight="1">
      <c r="A318" s="41"/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</row>
    <row r="319" spans="1:18" s="17" customFormat="1" ht="12.75" customHeight="1">
      <c r="A319" s="41"/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</row>
    <row r="320" spans="1:18" s="17" customFormat="1" ht="12.75" customHeight="1">
      <c r="A320" s="41"/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</row>
    <row r="321" spans="1:18" s="17" customFormat="1" ht="12.75" customHeight="1">
      <c r="A321" s="41"/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</row>
    <row r="322" spans="1:18" s="17" customFormat="1" ht="12.75" customHeight="1">
      <c r="A322" s="41"/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</row>
    <row r="323" spans="1:18" s="17" customFormat="1" ht="12.75" customHeight="1">
      <c r="A323" s="41"/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</row>
    <row r="324" spans="1:18" s="17" customFormat="1" ht="12.75" customHeight="1">
      <c r="A324" s="41"/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</row>
    <row r="325" spans="1:18" s="17" customFormat="1" ht="12.75" customHeight="1">
      <c r="A325" s="41"/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</row>
    <row r="326" spans="1:18" s="17" customFormat="1" ht="12.75" customHeight="1">
      <c r="A326" s="41"/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</row>
    <row r="327" spans="1:18" s="17" customFormat="1" ht="12.75" customHeight="1">
      <c r="A327" s="41"/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</row>
    <row r="328" spans="1:18" s="17" customFormat="1" ht="12.75" customHeight="1">
      <c r="A328" s="41"/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</row>
    <row r="329" spans="1:18" s="17" customFormat="1" ht="12.75" customHeight="1">
      <c r="A329" s="41"/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</row>
    <row r="330" spans="1:18" s="17" customFormat="1" ht="12.75" customHeight="1">
      <c r="A330" s="41"/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</row>
    <row r="331" spans="1:18" s="17" customFormat="1" ht="12.75" customHeight="1">
      <c r="A331" s="41"/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</row>
    <row r="332" spans="1:18" s="17" customFormat="1" ht="12.75" customHeight="1">
      <c r="A332" s="41"/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</row>
    <row r="333" spans="1:18" s="17" customFormat="1" ht="12.75" customHeight="1">
      <c r="A333" s="41"/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</row>
    <row r="334" spans="1:18" s="17" customFormat="1" ht="12.75" customHeight="1">
      <c r="A334" s="41"/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</row>
    <row r="335" spans="1:18" s="17" customFormat="1" ht="12.75" customHeight="1">
      <c r="A335" s="41"/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</row>
    <row r="336" spans="1:18" s="17" customFormat="1" ht="12.75" customHeight="1">
      <c r="A336" s="41"/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</row>
    <row r="337" spans="1:18" s="17" customFormat="1" ht="12.75" customHeight="1">
      <c r="A337" s="41"/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</row>
    <row r="338" spans="1:18" s="17" customFormat="1" ht="12.75" customHeight="1">
      <c r="A338" s="41"/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</row>
    <row r="339" spans="1:18" s="17" customFormat="1" ht="12.75" customHeight="1">
      <c r="A339" s="41"/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</row>
    <row r="340" spans="1:18" s="17" customFormat="1" ht="12.75" customHeight="1">
      <c r="A340" s="41"/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</row>
    <row r="341" spans="1:18" s="17" customFormat="1" ht="12.75" customHeight="1">
      <c r="A341" s="41"/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</row>
    <row r="342" spans="1:18" s="17" customFormat="1" ht="12.75" customHeight="1">
      <c r="A342" s="41"/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</row>
    <row r="343" spans="1:18" s="17" customFormat="1" ht="12.75" customHeight="1">
      <c r="A343" s="41"/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</row>
    <row r="344" spans="1:18" s="17" customFormat="1" ht="12.75" customHeight="1">
      <c r="A344" s="41"/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</row>
    <row r="345" spans="1:18" s="17" customFormat="1" ht="12.75" customHeight="1">
      <c r="A345" s="41"/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</row>
    <row r="346" spans="1:18" s="17" customFormat="1" ht="12.75" customHeight="1">
      <c r="A346" s="41"/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</row>
    <row r="347" spans="1:18" s="17" customFormat="1" ht="12.75" customHeight="1">
      <c r="A347" s="41"/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</row>
    <row r="348" spans="1:18" s="17" customFormat="1" ht="12.75" customHeight="1">
      <c r="A348" s="41"/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</row>
    <row r="349" spans="1:18" s="17" customFormat="1" ht="12.75" customHeight="1">
      <c r="A349" s="41"/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</row>
    <row r="350" spans="1:18" s="17" customFormat="1" ht="12.75" customHeight="1">
      <c r="A350" s="41"/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</row>
    <row r="351" spans="1:18" s="17" customFormat="1" ht="12.75" customHeight="1">
      <c r="A351" s="41"/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</row>
    <row r="352" spans="1:18" s="17" customFormat="1" ht="12.75" customHeight="1">
      <c r="A352" s="41"/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</row>
    <row r="353" spans="1:18" s="17" customFormat="1" ht="12.75" customHeight="1">
      <c r="A353" s="41"/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</row>
    <row r="354" spans="1:18" s="17" customFormat="1" ht="12.75" customHeight="1">
      <c r="A354" s="41"/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</row>
    <row r="355" spans="1:18" s="17" customFormat="1" ht="12.75" customHeight="1">
      <c r="A355" s="41"/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</row>
    <row r="356" spans="1:18" s="17" customFormat="1" ht="12.75" customHeight="1">
      <c r="A356" s="41"/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</row>
    <row r="357" spans="1:18" s="17" customFormat="1" ht="12.75" customHeight="1">
      <c r="A357" s="41"/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</row>
    <row r="358" spans="1:18" s="17" customFormat="1" ht="12.75" customHeight="1">
      <c r="A358" s="41"/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</row>
    <row r="359" spans="1:18" s="17" customFormat="1" ht="12.75" customHeight="1">
      <c r="A359" s="41"/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</row>
    <row r="360" spans="1:18" s="17" customFormat="1" ht="12.75" customHeight="1">
      <c r="A360" s="41"/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</row>
    <row r="361" spans="1:18" s="17" customFormat="1" ht="12.75" customHeight="1">
      <c r="A361" s="41"/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</row>
    <row r="362" spans="1:18" s="17" customFormat="1" ht="12.75" customHeight="1">
      <c r="A362" s="41"/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</row>
    <row r="363" spans="1:18" s="17" customFormat="1" ht="12.75" customHeight="1">
      <c r="A363" s="41"/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</row>
    <row r="364" spans="1:18" s="17" customFormat="1" ht="12.75" customHeight="1">
      <c r="A364" s="41"/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</row>
    <row r="365" spans="1:18" s="17" customFormat="1" ht="12.75" customHeight="1">
      <c r="A365" s="41"/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</row>
    <row r="366" spans="1:18" s="17" customFormat="1" ht="12.75" customHeight="1">
      <c r="A366" s="41"/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</row>
    <row r="367" spans="1:18" s="17" customFormat="1" ht="12.75" customHeight="1">
      <c r="A367" s="41"/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</row>
    <row r="368" spans="1:18" s="17" customFormat="1" ht="12.75" customHeight="1">
      <c r="A368" s="41"/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</row>
    <row r="369" spans="1:18" s="17" customFormat="1" ht="12.75" customHeight="1">
      <c r="A369" s="41"/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</row>
    <row r="370" spans="1:18" s="17" customFormat="1" ht="12.75" customHeight="1">
      <c r="A370" s="41"/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</row>
    <row r="371" spans="1:18" s="17" customFormat="1" ht="12.75" customHeight="1">
      <c r="A371" s="41"/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</row>
    <row r="372" spans="1:18" s="17" customFormat="1" ht="12.75" customHeight="1">
      <c r="A372" s="41"/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</row>
    <row r="373" spans="1:18" s="17" customFormat="1" ht="12.75" customHeight="1">
      <c r="A373" s="41"/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</row>
    <row r="374" spans="1:18" s="17" customFormat="1" ht="12.75" customHeight="1">
      <c r="A374" s="41"/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</row>
    <row r="375" spans="1:18" s="17" customFormat="1" ht="12.75" customHeight="1">
      <c r="A375" s="41"/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</row>
    <row r="376" spans="1:18" s="17" customFormat="1" ht="12.75" customHeight="1">
      <c r="A376" s="41"/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</row>
    <row r="377" spans="1:18" s="17" customFormat="1" ht="12.75" customHeight="1">
      <c r="A377" s="41"/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</row>
    <row r="378" spans="1:18" s="17" customFormat="1" ht="12.75" customHeight="1">
      <c r="A378" s="41"/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</row>
    <row r="379" spans="1:18" s="17" customFormat="1" ht="12.75" customHeight="1">
      <c r="A379" s="41"/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</row>
    <row r="380" spans="1:18" s="17" customFormat="1" ht="12.75" customHeight="1">
      <c r="A380" s="41"/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</row>
    <row r="381" spans="1:18" s="17" customFormat="1" ht="12.75" customHeight="1">
      <c r="A381" s="41"/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</row>
    <row r="382" spans="1:18" s="17" customFormat="1" ht="12.75" customHeight="1">
      <c r="A382" s="41"/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</row>
    <row r="383" spans="1:18" s="17" customFormat="1" ht="12.75" customHeight="1">
      <c r="A383" s="41"/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</row>
    <row r="384" spans="1:18" s="17" customFormat="1" ht="12.75" customHeight="1">
      <c r="A384" s="41"/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</row>
    <row r="385" spans="1:18" s="17" customFormat="1" ht="12.75" customHeight="1">
      <c r="A385" s="41"/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</row>
    <row r="386" spans="1:18" s="17" customFormat="1" ht="12.75" customHeight="1">
      <c r="A386" s="41"/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</row>
    <row r="387" spans="1:18" s="17" customFormat="1" ht="12.75" customHeight="1">
      <c r="A387" s="41"/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</row>
    <row r="388" spans="1:18" s="17" customFormat="1" ht="12.75" customHeight="1">
      <c r="A388" s="41"/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</row>
    <row r="389" spans="1:18" s="17" customFormat="1" ht="12.75" customHeight="1">
      <c r="A389" s="41"/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</row>
    <row r="390" spans="1:18" s="17" customFormat="1" ht="12.75" customHeight="1">
      <c r="A390" s="41"/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</row>
    <row r="391" spans="1:18" s="17" customFormat="1" ht="12.75" customHeight="1">
      <c r="A391" s="41"/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</row>
    <row r="392" spans="1:18" s="17" customFormat="1" ht="12.75" customHeight="1">
      <c r="A392" s="41"/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</row>
    <row r="393" spans="1:18" s="17" customFormat="1" ht="12.75" customHeight="1">
      <c r="A393" s="41"/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</row>
    <row r="394" spans="1:18" s="17" customFormat="1" ht="12.75" customHeight="1">
      <c r="A394" s="41"/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</row>
    <row r="395" spans="1:18" s="17" customFormat="1" ht="12.75" customHeight="1">
      <c r="A395" s="41"/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</row>
    <row r="396" spans="1:18" s="17" customFormat="1" ht="12.75" customHeight="1">
      <c r="A396" s="41"/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</row>
    <row r="397" spans="1:18" s="17" customFormat="1" ht="12.75" customHeight="1">
      <c r="A397" s="41"/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</row>
    <row r="398" spans="1:18" s="17" customFormat="1" ht="12.75" customHeight="1">
      <c r="A398" s="41"/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</row>
    <row r="399" spans="1:18" s="17" customFormat="1" ht="12.75" customHeight="1">
      <c r="A399" s="41"/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</row>
    <row r="400" spans="1:18" s="17" customFormat="1" ht="12.75" customHeight="1">
      <c r="A400" s="41"/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</row>
    <row r="401" spans="1:18" s="17" customFormat="1" ht="12.75" customHeight="1">
      <c r="A401" s="41"/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</row>
    <row r="402" spans="1:18" s="17" customFormat="1" ht="12.75" customHeight="1">
      <c r="A402" s="41"/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</row>
    <row r="403" spans="1:18" s="17" customFormat="1" ht="12.75" customHeight="1">
      <c r="A403" s="41"/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</row>
    <row r="404" spans="1:18" s="17" customFormat="1" ht="12.75" customHeight="1">
      <c r="A404" s="41"/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</row>
    <row r="405" spans="1:18" s="17" customFormat="1" ht="12.75" customHeight="1">
      <c r="A405" s="41"/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</row>
    <row r="406" spans="1:18" s="17" customFormat="1" ht="12.75" customHeight="1">
      <c r="A406" s="41"/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</row>
    <row r="407" spans="1:18" s="17" customFormat="1" ht="12.75" customHeight="1">
      <c r="A407" s="41"/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</row>
    <row r="408" spans="1:18" s="17" customFormat="1" ht="12.75" customHeight="1">
      <c r="A408" s="41"/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</row>
    <row r="409" spans="1:18" s="17" customFormat="1" ht="12.75" customHeight="1">
      <c r="A409" s="41"/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</row>
    <row r="410" spans="1:18" s="17" customFormat="1" ht="12.75" customHeight="1">
      <c r="A410" s="41"/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</row>
    <row r="411" spans="1:18" s="17" customFormat="1" ht="12.75" customHeight="1">
      <c r="A411" s="41"/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</row>
    <row r="412" spans="1:18" s="17" customFormat="1" ht="12.75" customHeight="1">
      <c r="A412" s="41"/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</row>
    <row r="413" spans="1:18" s="17" customFormat="1" ht="12.75" customHeight="1">
      <c r="A413" s="41"/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</row>
    <row r="414" spans="1:18" s="17" customFormat="1" ht="12.75" customHeight="1">
      <c r="A414" s="41"/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</row>
    <row r="415" spans="1:18" s="17" customFormat="1" ht="12.75" customHeight="1">
      <c r="A415" s="41"/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</row>
    <row r="416" spans="1:18" s="17" customFormat="1" ht="12.75" customHeight="1">
      <c r="A416" s="41"/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</row>
    <row r="417" spans="1:18" s="17" customFormat="1" ht="12.75" customHeight="1">
      <c r="A417" s="41"/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</row>
    <row r="418" spans="1:18" s="17" customFormat="1" ht="12.75" customHeight="1">
      <c r="A418" s="41"/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</row>
    <row r="419" spans="1:18" s="17" customFormat="1" ht="12.75" customHeight="1">
      <c r="A419" s="41"/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</row>
    <row r="420" spans="1:18" s="17" customFormat="1" ht="12.75" customHeight="1">
      <c r="A420" s="41"/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</row>
    <row r="421" spans="1:18" s="17" customFormat="1" ht="12.75" customHeight="1">
      <c r="A421" s="41"/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</row>
    <row r="422" spans="1:18" s="17" customFormat="1" ht="12.75" customHeight="1">
      <c r="A422" s="41"/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</row>
    <row r="423" spans="1:18" s="17" customFormat="1" ht="12.75" customHeight="1">
      <c r="A423" s="41"/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</row>
    <row r="424" spans="1:18" s="17" customFormat="1" ht="12.75" customHeight="1">
      <c r="A424" s="41"/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</row>
    <row r="425" spans="1:18" s="17" customFormat="1" ht="12.75" customHeight="1">
      <c r="A425" s="41"/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</row>
    <row r="426" spans="1:18" s="17" customFormat="1" ht="12.75" customHeight="1">
      <c r="A426" s="41"/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</row>
    <row r="427" spans="1:18" s="17" customFormat="1" ht="12.75" customHeight="1">
      <c r="A427" s="41"/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</row>
    <row r="428" spans="1:18" s="17" customFormat="1" ht="12.75" customHeight="1">
      <c r="A428" s="41"/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</row>
    <row r="429" spans="1:18" s="17" customFormat="1" ht="12.75" customHeight="1">
      <c r="A429" s="41"/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</row>
    <row r="430" spans="1:18" s="17" customFormat="1" ht="12.75" customHeight="1">
      <c r="A430" s="41"/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</row>
    <row r="431" spans="1:18" s="17" customFormat="1" ht="12.75" customHeight="1">
      <c r="A431" s="41"/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</row>
    <row r="432" spans="1:18" s="17" customFormat="1" ht="12.75" customHeight="1">
      <c r="A432" s="41"/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</row>
    <row r="433" spans="1:18" s="17" customFormat="1" ht="12.75" customHeight="1">
      <c r="A433" s="41"/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</row>
    <row r="434" spans="1:18" s="17" customFormat="1" ht="12.75" customHeight="1">
      <c r="A434" s="41"/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</row>
    <row r="435" spans="1:18" s="17" customFormat="1" ht="12.75" customHeight="1">
      <c r="A435" s="41"/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</row>
    <row r="436" spans="1:18" s="17" customFormat="1" ht="12.75" customHeight="1">
      <c r="A436" s="41"/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</row>
    <row r="437" spans="1:18" s="17" customFormat="1" ht="12.75" customHeight="1">
      <c r="A437" s="41"/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</row>
    <row r="438" spans="1:18" s="17" customFormat="1" ht="12.75" customHeight="1">
      <c r="A438" s="41"/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</row>
    <row r="439" spans="1:18" s="17" customFormat="1" ht="12.75" customHeight="1">
      <c r="A439" s="41"/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</row>
    <row r="440" spans="1:18" s="17" customFormat="1" ht="12.75" customHeight="1">
      <c r="A440" s="41"/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</row>
    <row r="441" spans="1:18" s="17" customFormat="1" ht="12.75" customHeight="1">
      <c r="A441" s="41"/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</row>
    <row r="442" spans="1:18" s="17" customFormat="1" ht="12.75" customHeight="1">
      <c r="A442" s="41"/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</row>
    <row r="443" spans="1:18" s="17" customFormat="1" ht="12.75" customHeight="1">
      <c r="A443" s="41"/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</row>
    <row r="444" spans="1:18" s="17" customFormat="1" ht="12.75" customHeight="1">
      <c r="A444" s="41"/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</row>
    <row r="445" spans="1:18" s="17" customFormat="1" ht="12.75" customHeight="1">
      <c r="A445" s="41"/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</row>
    <row r="446" spans="1:18" s="17" customFormat="1" ht="12.75" customHeight="1">
      <c r="A446" s="41"/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</row>
    <row r="447" spans="1:18" s="17" customFormat="1" ht="12.75" customHeight="1">
      <c r="A447" s="41"/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</row>
    <row r="448" spans="1:18" s="17" customFormat="1" ht="12.75" customHeight="1">
      <c r="A448" s="41"/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</row>
    <row r="449" spans="1:18" s="17" customFormat="1" ht="12.75" customHeight="1">
      <c r="A449" s="41"/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</row>
    <row r="450" spans="1:18" s="17" customFormat="1" ht="12.75" customHeight="1">
      <c r="A450" s="41"/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</row>
    <row r="451" spans="1:18" s="17" customFormat="1" ht="12.75" customHeight="1">
      <c r="A451" s="41"/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</row>
    <row r="452" spans="1:18" s="17" customFormat="1" ht="12.75" customHeight="1">
      <c r="A452" s="41"/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</row>
    <row r="453" spans="1:18" s="17" customFormat="1" ht="12.75" customHeight="1">
      <c r="A453" s="41"/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</row>
    <row r="454" spans="1:18" s="17" customFormat="1" ht="12.75" customHeight="1">
      <c r="A454" s="41"/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</row>
    <row r="455" spans="1:18" s="17" customFormat="1" ht="12.75" customHeight="1">
      <c r="A455" s="41"/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</row>
    <row r="456" spans="1:18" s="17" customFormat="1" ht="12.75" customHeight="1">
      <c r="A456" s="41"/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</row>
    <row r="457" spans="1:18" s="17" customFormat="1" ht="12.75" customHeight="1">
      <c r="A457" s="41"/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</row>
    <row r="458" spans="1:18" s="17" customFormat="1" ht="12.75" customHeight="1">
      <c r="A458" s="41"/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</row>
    <row r="459" spans="1:18" s="17" customFormat="1" ht="12.75" customHeight="1">
      <c r="A459" s="41"/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</row>
    <row r="460" spans="1:18" s="17" customFormat="1" ht="12.75" customHeight="1">
      <c r="A460" s="41"/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</row>
    <row r="461" spans="1:18" s="17" customFormat="1" ht="12.75" customHeight="1">
      <c r="A461" s="41"/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</row>
    <row r="462" spans="1:18" s="17" customFormat="1" ht="12.75" customHeight="1">
      <c r="A462" s="41"/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</row>
    <row r="463" spans="1:18" s="17" customFormat="1" ht="12.75" customHeight="1">
      <c r="A463" s="41"/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</row>
    <row r="464" spans="1:18" s="17" customFormat="1" ht="12.75" customHeight="1">
      <c r="A464" s="41"/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</row>
    <row r="465" spans="1:18" s="17" customFormat="1" ht="12.75" customHeight="1">
      <c r="A465" s="41"/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</row>
    <row r="466" spans="1:18" s="17" customFormat="1" ht="12.75" customHeight="1">
      <c r="A466" s="41"/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</row>
    <row r="467" spans="1:18" s="17" customFormat="1" ht="12.75" customHeight="1">
      <c r="A467" s="41"/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</row>
    <row r="468" spans="1:18" s="17" customFormat="1" ht="12.75" customHeight="1">
      <c r="A468" s="41"/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</row>
    <row r="469" spans="1:18" s="17" customFormat="1" ht="12.75" customHeight="1">
      <c r="A469" s="41"/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</row>
    <row r="470" spans="1:18" s="17" customFormat="1" ht="12.75" customHeight="1">
      <c r="A470" s="41"/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</row>
    <row r="471" spans="1:18" s="17" customFormat="1" ht="12.75" customHeight="1">
      <c r="A471" s="41"/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</row>
    <row r="472" spans="1:18" s="17" customFormat="1" ht="12.75" customHeight="1">
      <c r="A472" s="41"/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</row>
    <row r="473" spans="1:18" s="17" customFormat="1" ht="12.75" customHeight="1">
      <c r="A473" s="41"/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</row>
    <row r="474" spans="1:18" s="17" customFormat="1" ht="12.75" customHeight="1">
      <c r="A474" s="41"/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</row>
    <row r="475" spans="1:18" s="17" customFormat="1" ht="12.75" customHeight="1">
      <c r="A475" s="41"/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</row>
    <row r="476" spans="1:18" s="17" customFormat="1" ht="12.75" customHeight="1">
      <c r="A476" s="41"/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</row>
    <row r="477" spans="1:18" s="17" customFormat="1" ht="12.75" customHeight="1">
      <c r="A477" s="41"/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</row>
    <row r="478" spans="1:18" s="17" customFormat="1" ht="12.75" customHeight="1">
      <c r="A478" s="41"/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</row>
    <row r="479" spans="1:18" s="17" customFormat="1" ht="12.75" customHeight="1">
      <c r="A479" s="41"/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</row>
    <row r="480" spans="1:18" s="17" customFormat="1" ht="12.75" customHeight="1">
      <c r="A480" s="41"/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</row>
    <row r="481" spans="1:18" s="17" customFormat="1" ht="12.75" customHeight="1">
      <c r="A481" s="41"/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</row>
    <row r="482" spans="1:18" s="17" customFormat="1" ht="12.75" customHeight="1">
      <c r="A482" s="41"/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</row>
    <row r="483" spans="1:18" s="17" customFormat="1" ht="12.75" customHeight="1">
      <c r="A483" s="41"/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</row>
    <row r="484" spans="1:18" s="17" customFormat="1" ht="12.75" customHeight="1">
      <c r="A484" s="41"/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</row>
    <row r="485" spans="1:18" s="17" customFormat="1" ht="12.75" customHeight="1">
      <c r="A485" s="41"/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</row>
    <row r="486" spans="1:18" s="17" customFormat="1" ht="12.75" customHeight="1">
      <c r="A486" s="41"/>
      <c r="B486" s="47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</row>
    <row r="487" spans="1:18" s="17" customFormat="1" ht="12.75" customHeight="1">
      <c r="A487" s="41"/>
      <c r="B487" s="47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</row>
    <row r="488" spans="1:18" s="17" customFormat="1" ht="12.75" customHeight="1">
      <c r="A488" s="41"/>
      <c r="B488" s="47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</row>
    <row r="489" spans="1:18" s="17" customFormat="1" ht="12.75" customHeight="1">
      <c r="A489" s="41"/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</row>
    <row r="490" spans="1:18" s="17" customFormat="1" ht="12.75" customHeight="1">
      <c r="A490" s="41"/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</row>
    <row r="491" spans="1:18" s="17" customFormat="1" ht="12.75" customHeight="1">
      <c r="A491" s="41"/>
      <c r="B491" s="47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</row>
    <row r="492" spans="1:18" s="17" customFormat="1" ht="12.75" customHeight="1">
      <c r="A492" s="41"/>
      <c r="B492" s="47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</row>
    <row r="493" spans="1:18" s="17" customFormat="1" ht="12.75" customHeight="1">
      <c r="A493" s="41"/>
      <c r="B493" s="47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</row>
    <row r="494" spans="1:18" s="17" customFormat="1" ht="12.75" customHeight="1">
      <c r="A494" s="41"/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</row>
    <row r="495" spans="1:18" s="17" customFormat="1" ht="12.75" customHeight="1">
      <c r="A495" s="41"/>
      <c r="B495" s="47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</row>
    <row r="496" spans="1:18" s="17" customFormat="1" ht="12.75" customHeight="1">
      <c r="A496" s="41"/>
      <c r="B496" s="47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</row>
    <row r="497" spans="1:18" s="17" customFormat="1" ht="12.75" customHeight="1">
      <c r="A497" s="41"/>
      <c r="B497" s="47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</row>
    <row r="498" spans="1:18" s="17" customFormat="1" ht="12.75" customHeight="1">
      <c r="A498" s="41"/>
      <c r="B498" s="47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</row>
    <row r="499" spans="1:18" s="17" customFormat="1" ht="12.75" customHeight="1">
      <c r="A499" s="41"/>
      <c r="B499" s="47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</row>
    <row r="500" spans="1:18" s="17" customFormat="1" ht="12.75" customHeight="1">
      <c r="A500" s="41"/>
      <c r="B500" s="47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</row>
    <row r="501" spans="1:18" s="17" customFormat="1" ht="12.75" customHeight="1">
      <c r="A501" s="41"/>
      <c r="B501" s="47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</row>
    <row r="502" spans="1:18" s="17" customFormat="1" ht="12.75" customHeight="1">
      <c r="A502" s="41"/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</row>
    <row r="503" spans="1:18" s="17" customFormat="1" ht="12.75" customHeight="1">
      <c r="A503" s="41"/>
      <c r="B503" s="47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</row>
    <row r="504" spans="1:18" s="17" customFormat="1" ht="12.75" customHeight="1">
      <c r="A504" s="41"/>
      <c r="B504" s="47"/>
      <c r="C504" s="47"/>
      <c r="D504" s="47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</row>
    <row r="505" spans="1:18" s="17" customFormat="1" ht="12.75" customHeight="1">
      <c r="A505" s="41"/>
      <c r="B505" s="47"/>
      <c r="C505" s="47"/>
      <c r="D505" s="47"/>
      <c r="E505" s="47"/>
      <c r="F505" s="47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</row>
    <row r="506" spans="1:18" s="17" customFormat="1" ht="12.75" customHeight="1">
      <c r="A506" s="41"/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</row>
    <row r="507" spans="1:18" s="17" customFormat="1" ht="12.75" customHeight="1">
      <c r="A507" s="41"/>
      <c r="B507" s="47"/>
      <c r="C507" s="47"/>
      <c r="D507" s="47"/>
      <c r="E507" s="47"/>
      <c r="F507" s="47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</row>
    <row r="508" spans="1:18" s="17" customFormat="1" ht="12.75" customHeight="1">
      <c r="A508" s="41"/>
      <c r="B508" s="47"/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</row>
    <row r="509" spans="1:18" s="17" customFormat="1" ht="12.75" customHeight="1">
      <c r="A509" s="41"/>
      <c r="B509" s="47"/>
      <c r="C509" s="47"/>
      <c r="D509" s="47"/>
      <c r="E509" s="47"/>
      <c r="F509" s="47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</row>
    <row r="510" spans="1:18" s="17" customFormat="1" ht="12.75" customHeight="1">
      <c r="A510" s="41"/>
      <c r="B510" s="47"/>
      <c r="C510" s="47"/>
      <c r="D510" s="47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</row>
    <row r="511" spans="1:18" s="17" customFormat="1" ht="12.75" customHeight="1">
      <c r="A511" s="41"/>
      <c r="B511" s="47"/>
      <c r="C511" s="47"/>
      <c r="D511" s="47"/>
      <c r="E511" s="47"/>
      <c r="F511" s="47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</row>
    <row r="512" spans="1:18" s="17" customFormat="1" ht="12.75" customHeight="1">
      <c r="A512" s="41"/>
      <c r="B512" s="47"/>
      <c r="C512" s="47"/>
      <c r="D512" s="47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</row>
    <row r="513" spans="1:18" s="17" customFormat="1" ht="12.75" customHeight="1">
      <c r="A513" s="41"/>
      <c r="B513" s="47"/>
      <c r="C513" s="47"/>
      <c r="D513" s="47"/>
      <c r="E513" s="47"/>
      <c r="F513" s="47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</row>
    <row r="514" spans="1:18" s="17" customFormat="1" ht="12.75" customHeight="1">
      <c r="A514" s="41"/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</row>
    <row r="515" spans="1:18" s="17" customFormat="1" ht="12.75" customHeight="1">
      <c r="A515" s="41"/>
      <c r="B515" s="47"/>
      <c r="C515" s="47"/>
      <c r="D515" s="47"/>
      <c r="E515" s="47"/>
      <c r="F515" s="47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</row>
    <row r="516" spans="1:18" s="17" customFormat="1" ht="12.75" customHeight="1">
      <c r="A516" s="41"/>
      <c r="B516" s="47"/>
      <c r="C516" s="47"/>
      <c r="D516" s="47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</row>
    <row r="517" spans="1:18" s="17" customFormat="1" ht="12.75" customHeight="1">
      <c r="A517" s="41"/>
      <c r="B517" s="47"/>
      <c r="C517" s="47"/>
      <c r="D517" s="47"/>
      <c r="E517" s="47"/>
      <c r="F517" s="47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</row>
    <row r="518" spans="1:18" s="17" customFormat="1" ht="12.75" customHeight="1">
      <c r="A518" s="41"/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</row>
    <row r="519" spans="1:18" s="17" customFormat="1" ht="12.75" customHeight="1">
      <c r="A519" s="41"/>
      <c r="B519" s="47"/>
      <c r="C519" s="47"/>
      <c r="D519" s="47"/>
      <c r="E519" s="47"/>
      <c r="F519" s="47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</row>
    <row r="520" spans="1:18" s="17" customFormat="1" ht="12.75" customHeight="1">
      <c r="A520" s="41"/>
      <c r="B520" s="47"/>
      <c r="C520" s="47"/>
      <c r="D520" s="47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</row>
    <row r="521" spans="1:18" s="17" customFormat="1" ht="12.75" customHeight="1">
      <c r="A521" s="41"/>
      <c r="B521" s="47"/>
      <c r="C521" s="47"/>
      <c r="D521" s="47"/>
      <c r="E521" s="47"/>
      <c r="F521" s="47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</row>
    <row r="522" spans="1:18" s="17" customFormat="1" ht="12.75" customHeight="1">
      <c r="A522" s="41"/>
      <c r="B522" s="47"/>
      <c r="C522" s="47"/>
      <c r="D522" s="47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</row>
    <row r="523" spans="1:18" s="17" customFormat="1" ht="12.75" customHeight="1">
      <c r="A523" s="41"/>
      <c r="B523" s="47"/>
      <c r="C523" s="47"/>
      <c r="D523" s="47"/>
      <c r="E523" s="47"/>
      <c r="F523" s="47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</row>
    <row r="524" spans="1:18" s="17" customFormat="1" ht="12.75" customHeight="1">
      <c r="A524" s="41"/>
      <c r="B524" s="47"/>
      <c r="C524" s="47"/>
      <c r="D524" s="47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</row>
    <row r="525" spans="1:18" s="17" customFormat="1" ht="12.75" customHeight="1">
      <c r="A525" s="41"/>
      <c r="B525" s="47"/>
      <c r="C525" s="47"/>
      <c r="D525" s="47"/>
      <c r="E525" s="47"/>
      <c r="F525" s="47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</row>
    <row r="526" spans="1:18" s="17" customFormat="1" ht="12.75" customHeight="1">
      <c r="A526" s="41"/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</row>
    <row r="527" spans="1:18" s="17" customFormat="1" ht="12.75" customHeight="1">
      <c r="A527" s="41"/>
      <c r="B527" s="47"/>
      <c r="C527" s="47"/>
      <c r="D527" s="47"/>
      <c r="E527" s="47"/>
      <c r="F527" s="47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</row>
    <row r="528" spans="1:18" s="17" customFormat="1" ht="12.75" customHeight="1">
      <c r="A528" s="41"/>
      <c r="B528" s="47"/>
      <c r="C528" s="47"/>
      <c r="D528" s="47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</row>
    <row r="529" spans="1:18" s="17" customFormat="1" ht="12.75" customHeight="1">
      <c r="A529" s="41"/>
      <c r="B529" s="47"/>
      <c r="C529" s="47"/>
      <c r="D529" s="47"/>
      <c r="E529" s="47"/>
      <c r="F529" s="47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</row>
    <row r="530" spans="1:18" s="17" customFormat="1" ht="12.75" customHeight="1">
      <c r="A530" s="41"/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</row>
    <row r="531" spans="1:18" s="17" customFormat="1" ht="12.75" customHeight="1">
      <c r="A531" s="41"/>
      <c r="B531" s="47"/>
      <c r="C531" s="47"/>
      <c r="D531" s="47"/>
      <c r="E531" s="47"/>
      <c r="F531" s="47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</row>
    <row r="532" spans="1:18" s="17" customFormat="1" ht="12.75" customHeight="1">
      <c r="A532" s="41"/>
      <c r="B532" s="47"/>
      <c r="C532" s="47"/>
      <c r="D532" s="47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</row>
    <row r="533" spans="1:18" s="17" customFormat="1" ht="12.75" customHeight="1">
      <c r="A533" s="41"/>
      <c r="B533" s="47"/>
      <c r="C533" s="47"/>
      <c r="D533" s="47"/>
      <c r="E533" s="47"/>
      <c r="F533" s="47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</row>
    <row r="534" spans="1:18" s="17" customFormat="1" ht="12.75" customHeight="1">
      <c r="A534" s="41"/>
      <c r="B534" s="47"/>
      <c r="C534" s="47"/>
      <c r="D534" s="47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</row>
    <row r="535" spans="1:18" s="17" customFormat="1" ht="12.75" customHeight="1">
      <c r="A535" s="41"/>
      <c r="B535" s="47"/>
      <c r="C535" s="47"/>
      <c r="D535" s="47"/>
      <c r="E535" s="47"/>
      <c r="F535" s="47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</row>
    <row r="536" spans="1:18" s="17" customFormat="1" ht="12.75" customHeight="1">
      <c r="A536" s="41"/>
      <c r="B536" s="47"/>
      <c r="C536" s="47"/>
      <c r="D536" s="47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</row>
    <row r="537" spans="1:18" s="17" customFormat="1" ht="12.75" customHeight="1">
      <c r="A537" s="41"/>
      <c r="B537" s="47"/>
      <c r="C537" s="47"/>
      <c r="D537" s="47"/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</row>
    <row r="538" spans="1:18" s="17" customFormat="1" ht="12.75" customHeight="1">
      <c r="A538" s="41"/>
      <c r="B538" s="47"/>
      <c r="C538" s="47"/>
      <c r="D538" s="47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</row>
    <row r="539" spans="1:18" s="17" customFormat="1" ht="12.75" customHeight="1">
      <c r="A539" s="41"/>
      <c r="B539" s="47"/>
      <c r="C539" s="47"/>
      <c r="D539" s="47"/>
      <c r="E539" s="47"/>
      <c r="F539" s="47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</row>
    <row r="540" spans="1:18" s="17" customFormat="1" ht="12.75" customHeight="1">
      <c r="A540" s="41"/>
      <c r="B540" s="47"/>
      <c r="C540" s="47"/>
      <c r="D540" s="47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</row>
    <row r="541" spans="1:18">
      <c r="A541" s="41"/>
      <c r="B541" s="47"/>
      <c r="C541" s="47"/>
      <c r="D541" s="47"/>
      <c r="E541" s="47"/>
      <c r="F541" s="47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</row>
    <row r="542" spans="1:18">
      <c r="A542" s="41"/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</row>
  </sheetData>
  <mergeCells count="5">
    <mergeCell ref="O3:R3"/>
    <mergeCell ref="B3:B4"/>
    <mergeCell ref="C3:F3"/>
    <mergeCell ref="G3:J3"/>
    <mergeCell ref="K3:N3"/>
  </mergeCells>
  <phoneticPr fontId="0" type="noConversion"/>
  <pageMargins left="0.39370078740157483" right="0.39370078740157483" top="0.59055118110236227" bottom="0.59055118110236227" header="0" footer="0"/>
  <pageSetup paperSize="9" scale="68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F763"/>
  <sheetViews>
    <sheetView workbookViewId="0"/>
  </sheetViews>
  <sheetFormatPr baseColWidth="10" defaultRowHeight="12.75"/>
  <cols>
    <col min="1" max="1" width="22.7109375" customWidth="1"/>
    <col min="2" max="6" width="12" style="1" customWidth="1"/>
  </cols>
  <sheetData>
    <row r="1" spans="1:6" ht="15.75" customHeight="1">
      <c r="A1" s="24" t="s">
        <v>726</v>
      </c>
      <c r="B1" s="22"/>
      <c r="C1" s="22"/>
      <c r="D1" s="22"/>
      <c r="E1" s="22"/>
      <c r="F1" s="22"/>
    </row>
    <row r="2" spans="1:6">
      <c r="A2" s="22"/>
      <c r="B2" s="21"/>
      <c r="C2" s="21"/>
      <c r="D2" s="21"/>
      <c r="E2" s="21"/>
      <c r="F2" s="21"/>
    </row>
    <row r="3" spans="1:6" ht="15" customHeight="1">
      <c r="A3" s="29"/>
      <c r="B3" s="176"/>
      <c r="C3" s="365" t="s">
        <v>332</v>
      </c>
      <c r="D3" s="366"/>
      <c r="E3" s="365" t="s">
        <v>339</v>
      </c>
      <c r="F3" s="368"/>
    </row>
    <row r="4" spans="1:6" ht="15" customHeight="1">
      <c r="A4" s="30"/>
      <c r="B4" s="177" t="s">
        <v>259</v>
      </c>
      <c r="C4" s="61" t="s">
        <v>288</v>
      </c>
      <c r="D4" s="61" t="s">
        <v>333</v>
      </c>
      <c r="E4" s="204" t="s">
        <v>334</v>
      </c>
      <c r="F4" s="177" t="s">
        <v>39</v>
      </c>
    </row>
    <row r="5" spans="1:6" ht="15" customHeight="1">
      <c r="A5" s="299" t="s">
        <v>153</v>
      </c>
      <c r="B5" s="252">
        <f>SUM(B6:B24)</f>
        <v>42499</v>
      </c>
      <c r="C5" s="252">
        <f t="shared" ref="C5:F5" si="0">SUM(C6:C24)</f>
        <v>21708</v>
      </c>
      <c r="D5" s="252">
        <f t="shared" si="0"/>
        <v>20791</v>
      </c>
      <c r="E5" s="252">
        <f t="shared" si="0"/>
        <v>18512</v>
      </c>
      <c r="F5" s="252">
        <f t="shared" si="0"/>
        <v>23987</v>
      </c>
    </row>
    <row r="6" spans="1:6" ht="15" customHeight="1">
      <c r="A6" s="131" t="s">
        <v>371</v>
      </c>
      <c r="B6" s="34">
        <f>C6+D6</f>
        <v>1311</v>
      </c>
      <c r="C6" s="35">
        <v>691</v>
      </c>
      <c r="D6" s="34">
        <v>620</v>
      </c>
      <c r="E6" s="35">
        <v>294</v>
      </c>
      <c r="F6" s="35">
        <v>1017</v>
      </c>
    </row>
    <row r="7" spans="1:6" ht="15" customHeight="1">
      <c r="A7" s="130" t="s">
        <v>574</v>
      </c>
      <c r="B7" s="38">
        <f t="shared" ref="B7:B24" si="1">C7+D7</f>
        <v>2406</v>
      </c>
      <c r="C7" s="38">
        <v>1253</v>
      </c>
      <c r="D7" s="37">
        <v>1153</v>
      </c>
      <c r="E7" s="38">
        <v>555</v>
      </c>
      <c r="F7" s="38">
        <v>1851</v>
      </c>
    </row>
    <row r="8" spans="1:6" ht="15" customHeight="1">
      <c r="A8" s="131" t="s">
        <v>372</v>
      </c>
      <c r="B8" s="34">
        <f t="shared" si="1"/>
        <v>3343</v>
      </c>
      <c r="C8" s="35">
        <v>1718</v>
      </c>
      <c r="D8" s="34">
        <v>1625</v>
      </c>
      <c r="E8" s="35">
        <v>862</v>
      </c>
      <c r="F8" s="35">
        <v>2481</v>
      </c>
    </row>
    <row r="9" spans="1:6" ht="15" customHeight="1">
      <c r="A9" s="130" t="s">
        <v>373</v>
      </c>
      <c r="B9" s="38">
        <f t="shared" si="1"/>
        <v>2846</v>
      </c>
      <c r="C9" s="38">
        <v>1336</v>
      </c>
      <c r="D9" s="37">
        <v>1510</v>
      </c>
      <c r="E9" s="38">
        <v>832</v>
      </c>
      <c r="F9" s="38">
        <v>2014</v>
      </c>
    </row>
    <row r="10" spans="1:6" ht="15" customHeight="1">
      <c r="A10" s="131" t="s">
        <v>575</v>
      </c>
      <c r="B10" s="34">
        <f t="shared" si="1"/>
        <v>3704</v>
      </c>
      <c r="C10" s="35">
        <v>1919</v>
      </c>
      <c r="D10" s="34">
        <v>1785</v>
      </c>
      <c r="E10" s="35">
        <v>984</v>
      </c>
      <c r="F10" s="35">
        <v>2720</v>
      </c>
    </row>
    <row r="11" spans="1:6" ht="15" customHeight="1">
      <c r="A11" s="130" t="s">
        <v>583</v>
      </c>
      <c r="B11" s="38">
        <f t="shared" si="1"/>
        <v>2341</v>
      </c>
      <c r="C11" s="38">
        <v>1100</v>
      </c>
      <c r="D11" s="37">
        <v>1241</v>
      </c>
      <c r="E11" s="38">
        <v>579</v>
      </c>
      <c r="F11" s="38">
        <v>1762</v>
      </c>
    </row>
    <row r="12" spans="1:6" ht="15" customHeight="1">
      <c r="A12" s="131" t="s">
        <v>584</v>
      </c>
      <c r="B12" s="34">
        <f t="shared" si="1"/>
        <v>3119</v>
      </c>
      <c r="C12" s="35">
        <v>1566</v>
      </c>
      <c r="D12" s="34">
        <v>1553</v>
      </c>
      <c r="E12" s="35">
        <v>1243</v>
      </c>
      <c r="F12" s="35">
        <v>1876</v>
      </c>
    </row>
    <row r="13" spans="1:6" ht="15" customHeight="1">
      <c r="A13" s="130" t="s">
        <v>374</v>
      </c>
      <c r="B13" s="38">
        <f t="shared" si="1"/>
        <v>2316</v>
      </c>
      <c r="C13" s="38">
        <v>1165</v>
      </c>
      <c r="D13" s="37">
        <v>1151</v>
      </c>
      <c r="E13" s="38">
        <v>1623</v>
      </c>
      <c r="F13" s="38">
        <v>693</v>
      </c>
    </row>
    <row r="14" spans="1:6" ht="15" customHeight="1">
      <c r="A14" s="131" t="s">
        <v>375</v>
      </c>
      <c r="B14" s="34">
        <f t="shared" si="1"/>
        <v>2359</v>
      </c>
      <c r="C14" s="35">
        <v>1203</v>
      </c>
      <c r="D14" s="34">
        <v>1156</v>
      </c>
      <c r="E14" s="34">
        <v>1431</v>
      </c>
      <c r="F14" s="35">
        <v>928</v>
      </c>
    </row>
    <row r="15" spans="1:6" ht="15" customHeight="1">
      <c r="A15" s="130" t="s">
        <v>376</v>
      </c>
      <c r="B15" s="38">
        <f t="shared" si="1"/>
        <v>3221</v>
      </c>
      <c r="C15" s="38">
        <v>1712</v>
      </c>
      <c r="D15" s="37">
        <v>1509</v>
      </c>
      <c r="E15" s="37">
        <v>1487</v>
      </c>
      <c r="F15" s="38">
        <v>1734</v>
      </c>
    </row>
    <row r="16" spans="1:6" ht="15" customHeight="1">
      <c r="A16" s="131" t="s">
        <v>377</v>
      </c>
      <c r="B16" s="34">
        <f t="shared" si="1"/>
        <v>3145</v>
      </c>
      <c r="C16" s="35">
        <v>1611</v>
      </c>
      <c r="D16" s="34">
        <v>1534</v>
      </c>
      <c r="E16" s="34">
        <v>1471</v>
      </c>
      <c r="F16" s="35">
        <v>1674</v>
      </c>
    </row>
    <row r="17" spans="1:6" ht="15" customHeight="1">
      <c r="A17" s="130" t="s">
        <v>378</v>
      </c>
      <c r="B17" s="38">
        <f t="shared" si="1"/>
        <v>3603</v>
      </c>
      <c r="C17" s="38">
        <v>1890</v>
      </c>
      <c r="D17" s="37">
        <v>1713</v>
      </c>
      <c r="E17" s="37">
        <v>1719</v>
      </c>
      <c r="F17" s="38">
        <v>1884</v>
      </c>
    </row>
    <row r="18" spans="1:6" ht="15" customHeight="1">
      <c r="A18" s="131" t="s">
        <v>379</v>
      </c>
      <c r="B18" s="34">
        <f t="shared" si="1"/>
        <v>1251</v>
      </c>
      <c r="C18" s="35">
        <v>636</v>
      </c>
      <c r="D18" s="34">
        <v>615</v>
      </c>
      <c r="E18" s="34">
        <v>1172</v>
      </c>
      <c r="F18" s="35">
        <v>79</v>
      </c>
    </row>
    <row r="19" spans="1:6" ht="15" customHeight="1">
      <c r="A19" s="130" t="s">
        <v>421</v>
      </c>
      <c r="B19" s="38">
        <f t="shared" si="1"/>
        <v>1179</v>
      </c>
      <c r="C19" s="38">
        <v>610</v>
      </c>
      <c r="D19" s="37">
        <v>569</v>
      </c>
      <c r="E19" s="37">
        <v>667</v>
      </c>
      <c r="F19" s="38">
        <v>512</v>
      </c>
    </row>
    <row r="20" spans="1:6" ht="15" customHeight="1">
      <c r="A20" s="131" t="s">
        <v>422</v>
      </c>
      <c r="B20" s="34">
        <f t="shared" si="1"/>
        <v>2317</v>
      </c>
      <c r="C20" s="35">
        <v>1159</v>
      </c>
      <c r="D20" s="34">
        <v>1158</v>
      </c>
      <c r="E20" s="34">
        <v>1129</v>
      </c>
      <c r="F20" s="35">
        <v>1188</v>
      </c>
    </row>
    <row r="21" spans="1:6" ht="15" customHeight="1">
      <c r="A21" s="130" t="s">
        <v>423</v>
      </c>
      <c r="B21" s="38">
        <f t="shared" si="1"/>
        <v>1881</v>
      </c>
      <c r="C21" s="38">
        <v>1000</v>
      </c>
      <c r="D21" s="37">
        <v>881</v>
      </c>
      <c r="E21" s="37">
        <v>794</v>
      </c>
      <c r="F21" s="38">
        <v>1087</v>
      </c>
    </row>
    <row r="22" spans="1:6" ht="15" customHeight="1">
      <c r="A22" s="131" t="s">
        <v>424</v>
      </c>
      <c r="B22" s="34">
        <f t="shared" si="1"/>
        <v>345</v>
      </c>
      <c r="C22" s="35">
        <v>171</v>
      </c>
      <c r="D22" s="34">
        <v>174</v>
      </c>
      <c r="E22" s="34">
        <v>345</v>
      </c>
      <c r="F22" s="35">
        <v>0</v>
      </c>
    </row>
    <row r="23" spans="1:6" ht="15" customHeight="1">
      <c r="A23" s="130" t="s">
        <v>425</v>
      </c>
      <c r="B23" s="38">
        <f t="shared" si="1"/>
        <v>559</v>
      </c>
      <c r="C23" s="38">
        <v>294</v>
      </c>
      <c r="D23" s="37">
        <v>265</v>
      </c>
      <c r="E23" s="37">
        <v>238</v>
      </c>
      <c r="F23" s="38">
        <v>321</v>
      </c>
    </row>
    <row r="24" spans="1:6" ht="15" customHeight="1">
      <c r="A24" s="131" t="s">
        <v>426</v>
      </c>
      <c r="B24" s="34">
        <f t="shared" si="1"/>
        <v>1253</v>
      </c>
      <c r="C24" s="35">
        <v>674</v>
      </c>
      <c r="D24" s="34">
        <v>579</v>
      </c>
      <c r="E24" s="34">
        <v>1087</v>
      </c>
      <c r="F24" s="35">
        <v>166</v>
      </c>
    </row>
    <row r="25" spans="1:6" s="17" customFormat="1" ht="12.75" customHeight="1">
      <c r="A25" s="39" t="s">
        <v>23</v>
      </c>
      <c r="B25" s="47"/>
      <c r="C25" s="47"/>
      <c r="D25" s="47"/>
      <c r="E25" s="47"/>
      <c r="F25" s="47"/>
    </row>
    <row r="26" spans="1:6" s="17" customFormat="1" ht="12.75" customHeight="1">
      <c r="A26" s="39" t="s">
        <v>651</v>
      </c>
      <c r="B26" s="47"/>
      <c r="C26" s="47"/>
      <c r="D26" s="47"/>
      <c r="E26" s="47"/>
      <c r="F26" s="47"/>
    </row>
    <row r="27" spans="1:6" s="17" customFormat="1" ht="12.75" customHeight="1">
      <c r="A27" s="41"/>
      <c r="B27" s="47"/>
      <c r="C27" s="47"/>
      <c r="D27" s="47"/>
      <c r="E27" s="47"/>
      <c r="F27" s="47"/>
    </row>
    <row r="28" spans="1:6" s="17" customFormat="1" ht="12.75" customHeight="1">
      <c r="A28" s="41"/>
      <c r="B28" s="47"/>
      <c r="C28" s="47"/>
      <c r="D28" s="47"/>
      <c r="E28" s="47"/>
      <c r="F28" s="47"/>
    </row>
    <row r="29" spans="1:6" s="17" customFormat="1" ht="12.75" customHeight="1">
      <c r="A29" s="41"/>
      <c r="B29" s="47"/>
      <c r="C29" s="47"/>
      <c r="D29" s="47"/>
      <c r="E29" s="47"/>
      <c r="F29" s="47"/>
    </row>
    <row r="30" spans="1:6" s="17" customFormat="1" ht="12.75" customHeight="1">
      <c r="A30" s="41"/>
      <c r="B30" s="47"/>
      <c r="C30" s="47"/>
      <c r="D30" s="47"/>
      <c r="E30" s="47"/>
      <c r="F30" s="47"/>
    </row>
    <row r="31" spans="1:6" s="17" customFormat="1" ht="12.75" customHeight="1">
      <c r="A31" s="41"/>
      <c r="B31" s="47"/>
      <c r="C31" s="47"/>
      <c r="D31" s="47"/>
      <c r="E31" s="47"/>
      <c r="F31" s="47"/>
    </row>
    <row r="32" spans="1:6" s="17" customFormat="1" ht="12.75" customHeight="1">
      <c r="A32" s="41"/>
      <c r="B32" s="47"/>
      <c r="C32" s="47"/>
      <c r="D32" s="47"/>
      <c r="E32" s="47"/>
      <c r="F32" s="47"/>
    </row>
    <row r="33" spans="1:6" s="17" customFormat="1" ht="12.75" customHeight="1">
      <c r="A33" s="41"/>
      <c r="B33" s="47"/>
      <c r="C33" s="47"/>
      <c r="D33" s="47"/>
      <c r="E33" s="47"/>
      <c r="F33" s="47"/>
    </row>
    <row r="34" spans="1:6" s="17" customFormat="1" ht="12.75" customHeight="1">
      <c r="A34" s="41"/>
      <c r="B34" s="47"/>
      <c r="C34" s="47"/>
      <c r="D34" s="47"/>
      <c r="E34" s="47"/>
      <c r="F34" s="47"/>
    </row>
    <row r="35" spans="1:6" s="17" customFormat="1" ht="12.75" customHeight="1">
      <c r="A35" s="41"/>
      <c r="B35" s="47"/>
      <c r="C35" s="47"/>
      <c r="D35" s="47"/>
      <c r="E35" s="47"/>
      <c r="F35" s="47"/>
    </row>
    <row r="36" spans="1:6" s="17" customFormat="1" ht="12.75" customHeight="1">
      <c r="A36" s="41"/>
      <c r="B36" s="47"/>
      <c r="C36" s="47"/>
      <c r="D36" s="47"/>
      <c r="E36" s="47"/>
      <c r="F36" s="47"/>
    </row>
    <row r="37" spans="1:6" s="17" customFormat="1" ht="12.75" customHeight="1">
      <c r="A37" s="41"/>
      <c r="B37" s="47"/>
      <c r="C37" s="47"/>
      <c r="D37" s="47"/>
      <c r="E37" s="47"/>
      <c r="F37" s="47"/>
    </row>
    <row r="38" spans="1:6" s="17" customFormat="1" ht="12.75" customHeight="1">
      <c r="A38" s="41"/>
      <c r="B38" s="47"/>
      <c r="C38" s="47"/>
      <c r="D38" s="47"/>
      <c r="E38" s="47"/>
      <c r="F38" s="47"/>
    </row>
    <row r="39" spans="1:6" s="17" customFormat="1" ht="12.75" customHeight="1">
      <c r="A39" s="41"/>
      <c r="B39" s="47"/>
      <c r="C39" s="47"/>
      <c r="D39" s="47"/>
      <c r="E39" s="47"/>
      <c r="F39" s="47"/>
    </row>
    <row r="40" spans="1:6" s="17" customFormat="1" ht="12.75" customHeight="1">
      <c r="A40" s="41"/>
      <c r="B40" s="47"/>
      <c r="C40" s="47"/>
      <c r="D40" s="47"/>
      <c r="E40" s="47"/>
      <c r="F40" s="47"/>
    </row>
    <row r="41" spans="1:6" s="17" customFormat="1" ht="12.75" customHeight="1">
      <c r="A41" s="41"/>
      <c r="B41" s="47"/>
      <c r="C41" s="47"/>
      <c r="D41" s="47"/>
      <c r="E41" s="47"/>
      <c r="F41" s="47"/>
    </row>
    <row r="42" spans="1:6" s="17" customFormat="1" ht="12.75" customHeight="1">
      <c r="A42" s="41"/>
      <c r="B42" s="47"/>
      <c r="C42" s="47"/>
      <c r="D42" s="47"/>
      <c r="E42" s="47"/>
      <c r="F42" s="47"/>
    </row>
    <row r="43" spans="1:6" s="17" customFormat="1" ht="12.75" customHeight="1">
      <c r="A43" s="41"/>
      <c r="B43" s="47"/>
      <c r="C43" s="47"/>
      <c r="D43" s="47"/>
      <c r="E43" s="47"/>
      <c r="F43" s="47"/>
    </row>
    <row r="44" spans="1:6" s="17" customFormat="1" ht="12.75" customHeight="1">
      <c r="A44" s="41"/>
      <c r="B44" s="47"/>
      <c r="C44" s="47"/>
      <c r="D44" s="47"/>
      <c r="E44" s="47"/>
      <c r="F44" s="47"/>
    </row>
    <row r="45" spans="1:6" s="17" customFormat="1" ht="12.75" customHeight="1">
      <c r="A45" s="41"/>
      <c r="B45" s="47"/>
      <c r="C45" s="47"/>
      <c r="D45" s="47"/>
      <c r="E45" s="47"/>
      <c r="F45" s="47"/>
    </row>
    <row r="46" spans="1:6" s="17" customFormat="1" ht="12.75" customHeight="1">
      <c r="A46" s="41"/>
      <c r="B46" s="47"/>
      <c r="C46" s="47"/>
      <c r="D46" s="47"/>
      <c r="E46" s="47"/>
      <c r="F46" s="47"/>
    </row>
    <row r="47" spans="1:6" s="17" customFormat="1" ht="12.75" customHeight="1">
      <c r="A47" s="41"/>
      <c r="B47" s="47"/>
      <c r="C47" s="47"/>
      <c r="D47" s="47"/>
      <c r="E47" s="47"/>
      <c r="F47" s="47"/>
    </row>
    <row r="48" spans="1:6" s="17" customFormat="1" ht="12.75" customHeight="1">
      <c r="A48" s="41"/>
      <c r="B48" s="47"/>
      <c r="C48" s="47"/>
      <c r="D48" s="47"/>
      <c r="E48" s="47"/>
      <c r="F48" s="47"/>
    </row>
    <row r="49" spans="1:6" s="17" customFormat="1" ht="12.75" customHeight="1">
      <c r="A49" s="41"/>
      <c r="B49" s="47"/>
      <c r="C49" s="47"/>
      <c r="D49" s="47"/>
      <c r="E49" s="47"/>
      <c r="F49" s="47"/>
    </row>
    <row r="50" spans="1:6" s="17" customFormat="1" ht="12.75" customHeight="1">
      <c r="A50" s="41"/>
      <c r="B50" s="47"/>
      <c r="C50" s="47"/>
      <c r="D50" s="47"/>
      <c r="E50" s="47"/>
      <c r="F50" s="47"/>
    </row>
    <row r="51" spans="1:6" s="17" customFormat="1" ht="12.75" customHeight="1">
      <c r="A51" s="41"/>
      <c r="B51" s="47"/>
      <c r="C51" s="47"/>
      <c r="D51" s="47"/>
      <c r="E51" s="47"/>
      <c r="F51" s="47"/>
    </row>
    <row r="52" spans="1:6" s="17" customFormat="1" ht="12.75" customHeight="1">
      <c r="A52" s="41"/>
      <c r="B52" s="47"/>
      <c r="C52" s="47"/>
      <c r="D52" s="47"/>
      <c r="E52" s="47"/>
      <c r="F52" s="47"/>
    </row>
    <row r="53" spans="1:6" s="17" customFormat="1" ht="12.75" customHeight="1">
      <c r="A53" s="41"/>
      <c r="B53" s="47"/>
      <c r="C53" s="47"/>
      <c r="D53" s="47"/>
      <c r="E53" s="47"/>
      <c r="F53" s="47"/>
    </row>
    <row r="54" spans="1:6" s="17" customFormat="1" ht="12.75" customHeight="1">
      <c r="A54" s="41"/>
      <c r="B54" s="47"/>
      <c r="C54" s="47"/>
      <c r="D54" s="47"/>
      <c r="E54" s="47"/>
      <c r="F54" s="47"/>
    </row>
    <row r="55" spans="1:6" s="17" customFormat="1" ht="12.75" customHeight="1">
      <c r="A55" s="41"/>
      <c r="B55" s="47"/>
      <c r="C55" s="47"/>
      <c r="D55" s="47"/>
      <c r="E55" s="47"/>
      <c r="F55" s="47"/>
    </row>
    <row r="56" spans="1:6" s="17" customFormat="1" ht="12.75" customHeight="1">
      <c r="A56" s="41"/>
      <c r="B56" s="47"/>
      <c r="C56" s="47"/>
      <c r="D56" s="47"/>
      <c r="E56" s="47"/>
      <c r="F56" s="47"/>
    </row>
    <row r="57" spans="1:6" s="17" customFormat="1" ht="12.75" customHeight="1">
      <c r="A57" s="41"/>
      <c r="B57" s="47"/>
      <c r="C57" s="47"/>
      <c r="D57" s="47"/>
      <c r="E57" s="47"/>
      <c r="F57" s="47"/>
    </row>
    <row r="58" spans="1:6" s="17" customFormat="1" ht="12.75" customHeight="1">
      <c r="A58" s="41"/>
      <c r="B58" s="47"/>
      <c r="C58" s="47"/>
      <c r="D58" s="47"/>
      <c r="E58" s="47"/>
      <c r="F58" s="47"/>
    </row>
    <row r="59" spans="1:6" s="17" customFormat="1" ht="12.75" customHeight="1">
      <c r="A59" s="41"/>
      <c r="B59" s="47"/>
      <c r="C59" s="47"/>
      <c r="D59" s="47"/>
      <c r="E59" s="47"/>
      <c r="F59" s="47"/>
    </row>
    <row r="60" spans="1:6" s="17" customFormat="1" ht="12.75" customHeight="1">
      <c r="A60" s="41"/>
      <c r="B60" s="47"/>
      <c r="C60" s="47"/>
      <c r="D60" s="47"/>
      <c r="E60" s="47"/>
      <c r="F60" s="47"/>
    </row>
    <row r="61" spans="1:6" s="17" customFormat="1" ht="12.75" customHeight="1">
      <c r="A61" s="41"/>
      <c r="B61" s="47"/>
      <c r="C61" s="47"/>
      <c r="D61" s="47"/>
      <c r="E61" s="47"/>
      <c r="F61" s="47"/>
    </row>
    <row r="62" spans="1:6" s="17" customFormat="1" ht="12.75" customHeight="1">
      <c r="A62" s="41"/>
      <c r="B62" s="47"/>
      <c r="C62" s="47"/>
      <c r="D62" s="47"/>
      <c r="E62" s="47"/>
      <c r="F62" s="47"/>
    </row>
    <row r="63" spans="1:6" s="17" customFormat="1" ht="12.75" customHeight="1">
      <c r="A63" s="41"/>
      <c r="B63" s="47"/>
      <c r="C63" s="47"/>
      <c r="D63" s="47"/>
      <c r="E63" s="47"/>
      <c r="F63" s="47"/>
    </row>
    <row r="64" spans="1:6" s="17" customFormat="1" ht="12.75" customHeight="1">
      <c r="A64" s="41"/>
      <c r="B64" s="47"/>
      <c r="C64" s="47"/>
      <c r="D64" s="47"/>
      <c r="E64" s="47"/>
      <c r="F64" s="47"/>
    </row>
    <row r="65" spans="1:6" s="17" customFormat="1" ht="12.75" customHeight="1">
      <c r="A65" s="41"/>
      <c r="B65" s="47"/>
      <c r="C65" s="47"/>
      <c r="D65" s="47"/>
      <c r="E65" s="47"/>
      <c r="F65" s="47"/>
    </row>
    <row r="66" spans="1:6" s="17" customFormat="1" ht="12.75" customHeight="1">
      <c r="A66" s="41"/>
      <c r="B66" s="47"/>
      <c r="C66" s="47"/>
      <c r="D66" s="47"/>
      <c r="E66" s="47"/>
      <c r="F66" s="47"/>
    </row>
    <row r="67" spans="1:6" s="17" customFormat="1" ht="12.75" customHeight="1">
      <c r="A67" s="41"/>
      <c r="B67" s="47"/>
      <c r="C67" s="47"/>
      <c r="D67" s="47"/>
      <c r="E67" s="47"/>
      <c r="F67" s="47"/>
    </row>
    <row r="68" spans="1:6" s="17" customFormat="1" ht="12.75" customHeight="1">
      <c r="A68" s="41"/>
      <c r="B68" s="47"/>
      <c r="C68" s="47"/>
      <c r="D68" s="47"/>
      <c r="E68" s="47"/>
      <c r="F68" s="47"/>
    </row>
    <row r="69" spans="1:6" s="17" customFormat="1" ht="12.75" customHeight="1">
      <c r="A69" s="41"/>
      <c r="B69" s="47"/>
      <c r="C69" s="47"/>
      <c r="D69" s="47"/>
      <c r="E69" s="47"/>
      <c r="F69" s="47"/>
    </row>
    <row r="70" spans="1:6" s="17" customFormat="1" ht="12.75" customHeight="1">
      <c r="A70" s="41"/>
      <c r="B70" s="47"/>
      <c r="C70" s="47"/>
      <c r="D70" s="47"/>
      <c r="E70" s="47"/>
      <c r="F70" s="47"/>
    </row>
    <row r="71" spans="1:6" s="17" customFormat="1" ht="12.75" customHeight="1">
      <c r="A71" s="41"/>
      <c r="B71" s="47"/>
      <c r="C71" s="47"/>
      <c r="D71" s="47"/>
      <c r="E71" s="47"/>
      <c r="F71" s="47"/>
    </row>
    <row r="72" spans="1:6" s="17" customFormat="1" ht="12.75" customHeight="1">
      <c r="A72" s="41"/>
      <c r="B72" s="47"/>
      <c r="C72" s="47"/>
      <c r="D72" s="47"/>
      <c r="E72" s="47"/>
      <c r="F72" s="47"/>
    </row>
    <row r="73" spans="1:6" s="17" customFormat="1" ht="12.75" customHeight="1">
      <c r="A73" s="41"/>
      <c r="B73" s="47"/>
      <c r="C73" s="47"/>
      <c r="D73" s="47"/>
      <c r="E73" s="47"/>
      <c r="F73" s="47"/>
    </row>
    <row r="74" spans="1:6" s="17" customFormat="1" ht="12.75" customHeight="1">
      <c r="A74" s="41"/>
      <c r="B74" s="47"/>
      <c r="C74" s="47"/>
      <c r="D74" s="47"/>
      <c r="E74" s="47"/>
      <c r="F74" s="47"/>
    </row>
    <row r="75" spans="1:6" s="17" customFormat="1" ht="12.75" customHeight="1">
      <c r="A75" s="41"/>
      <c r="B75" s="47"/>
      <c r="C75" s="47"/>
      <c r="D75" s="47"/>
      <c r="E75" s="47"/>
      <c r="F75" s="47"/>
    </row>
    <row r="76" spans="1:6" s="17" customFormat="1" ht="12.75" customHeight="1">
      <c r="A76" s="41"/>
      <c r="B76" s="47"/>
      <c r="C76" s="47"/>
      <c r="D76" s="47"/>
      <c r="E76" s="47"/>
      <c r="F76" s="47"/>
    </row>
    <row r="77" spans="1:6" s="17" customFormat="1" ht="12.75" customHeight="1">
      <c r="A77" s="41"/>
      <c r="B77" s="47"/>
      <c r="C77" s="47"/>
      <c r="D77" s="47"/>
      <c r="E77" s="47"/>
      <c r="F77" s="47"/>
    </row>
    <row r="78" spans="1:6" s="17" customFormat="1" ht="12.75" customHeight="1">
      <c r="A78" s="41"/>
      <c r="B78" s="47"/>
      <c r="C78" s="47"/>
      <c r="D78" s="47"/>
      <c r="E78" s="47"/>
      <c r="F78" s="47"/>
    </row>
    <row r="79" spans="1:6" s="17" customFormat="1" ht="12.75" customHeight="1">
      <c r="A79" s="41"/>
      <c r="B79" s="47"/>
      <c r="C79" s="47"/>
      <c r="D79" s="47"/>
      <c r="E79" s="47"/>
      <c r="F79" s="47"/>
    </row>
    <row r="80" spans="1:6" s="17" customFormat="1" ht="12.75" customHeight="1">
      <c r="A80" s="41"/>
      <c r="B80" s="47"/>
      <c r="C80" s="47"/>
      <c r="D80" s="47"/>
      <c r="E80" s="47"/>
      <c r="F80" s="47"/>
    </row>
    <row r="81" spans="1:6" s="17" customFormat="1" ht="12.75" customHeight="1">
      <c r="A81" s="41"/>
      <c r="B81" s="47"/>
      <c r="C81" s="47"/>
      <c r="D81" s="47"/>
      <c r="E81" s="47"/>
      <c r="F81" s="47"/>
    </row>
    <row r="82" spans="1:6" s="17" customFormat="1" ht="12.75" customHeight="1">
      <c r="A82" s="41"/>
      <c r="B82" s="47"/>
      <c r="C82" s="47"/>
      <c r="D82" s="47"/>
      <c r="E82" s="47"/>
      <c r="F82" s="47"/>
    </row>
    <row r="83" spans="1:6" s="17" customFormat="1" ht="12.75" customHeight="1">
      <c r="A83" s="41"/>
      <c r="B83" s="47"/>
      <c r="C83" s="47"/>
      <c r="D83" s="47"/>
      <c r="E83" s="47"/>
      <c r="F83" s="47"/>
    </row>
    <row r="84" spans="1:6" s="17" customFormat="1" ht="12.75" customHeight="1">
      <c r="A84" s="41"/>
      <c r="B84" s="47"/>
      <c r="C84" s="47"/>
      <c r="D84" s="47"/>
      <c r="E84" s="47"/>
      <c r="F84" s="47"/>
    </row>
    <row r="85" spans="1:6" s="17" customFormat="1" ht="12.75" customHeight="1">
      <c r="A85" s="41"/>
      <c r="B85" s="47"/>
      <c r="C85" s="47"/>
      <c r="D85" s="47"/>
      <c r="E85" s="47"/>
      <c r="F85" s="47"/>
    </row>
    <row r="86" spans="1:6" s="17" customFormat="1" ht="12.75" customHeight="1">
      <c r="A86" s="41"/>
      <c r="B86" s="47"/>
      <c r="C86" s="47"/>
      <c r="D86" s="47"/>
      <c r="E86" s="47"/>
      <c r="F86" s="47"/>
    </row>
    <row r="87" spans="1:6" s="17" customFormat="1" ht="12.75" customHeight="1">
      <c r="A87" s="41"/>
      <c r="B87" s="47"/>
      <c r="C87" s="47"/>
      <c r="D87" s="47"/>
      <c r="E87" s="47"/>
      <c r="F87" s="47"/>
    </row>
    <row r="88" spans="1:6" s="17" customFormat="1" ht="12.75" customHeight="1">
      <c r="A88" s="41"/>
      <c r="B88" s="47"/>
      <c r="C88" s="47"/>
      <c r="D88" s="47"/>
      <c r="E88" s="47"/>
      <c r="F88" s="47"/>
    </row>
    <row r="89" spans="1:6" s="17" customFormat="1" ht="12.75" customHeight="1">
      <c r="A89" s="41"/>
      <c r="B89" s="47"/>
      <c r="C89" s="47"/>
      <c r="D89" s="47"/>
      <c r="E89" s="47"/>
      <c r="F89" s="47"/>
    </row>
    <row r="90" spans="1:6" s="17" customFormat="1" ht="12.75" customHeight="1">
      <c r="A90" s="41"/>
      <c r="B90" s="47"/>
      <c r="C90" s="47"/>
      <c r="D90" s="47"/>
      <c r="E90" s="47"/>
      <c r="F90" s="47"/>
    </row>
    <row r="91" spans="1:6" s="17" customFormat="1" ht="12.75" customHeight="1">
      <c r="A91" s="41"/>
      <c r="B91" s="47"/>
      <c r="C91" s="47"/>
      <c r="D91" s="47"/>
      <c r="E91" s="47"/>
      <c r="F91" s="47"/>
    </row>
    <row r="92" spans="1:6" s="17" customFormat="1" ht="12.75" customHeight="1">
      <c r="A92" s="41"/>
      <c r="B92" s="47"/>
      <c r="C92" s="47"/>
      <c r="D92" s="47"/>
      <c r="E92" s="47"/>
      <c r="F92" s="47"/>
    </row>
    <row r="93" spans="1:6" s="17" customFormat="1" ht="12.75" customHeight="1">
      <c r="A93" s="41"/>
      <c r="B93" s="47"/>
      <c r="C93" s="47"/>
      <c r="D93" s="47"/>
      <c r="E93" s="47"/>
      <c r="F93" s="47"/>
    </row>
    <row r="94" spans="1:6" s="17" customFormat="1" ht="12.75" customHeight="1">
      <c r="A94" s="41"/>
      <c r="B94" s="47"/>
      <c r="C94" s="47"/>
      <c r="D94" s="47"/>
      <c r="E94" s="47"/>
      <c r="F94" s="47"/>
    </row>
    <row r="95" spans="1:6" s="17" customFormat="1" ht="12.75" customHeight="1">
      <c r="A95" s="41"/>
      <c r="B95" s="47"/>
      <c r="C95" s="47"/>
      <c r="D95" s="47"/>
      <c r="E95" s="47"/>
      <c r="F95" s="47"/>
    </row>
    <row r="96" spans="1:6" s="17" customFormat="1" ht="12.75" customHeight="1">
      <c r="A96" s="41"/>
      <c r="B96" s="47"/>
      <c r="C96" s="47"/>
      <c r="D96" s="47"/>
      <c r="E96" s="47"/>
      <c r="F96" s="47"/>
    </row>
    <row r="97" spans="1:6" s="17" customFormat="1" ht="12.75" customHeight="1">
      <c r="A97" s="41"/>
      <c r="B97" s="47"/>
      <c r="C97" s="47"/>
      <c r="D97" s="47"/>
      <c r="E97" s="47"/>
      <c r="F97" s="47"/>
    </row>
    <row r="98" spans="1:6" s="17" customFormat="1" ht="12.75" customHeight="1">
      <c r="A98" s="41"/>
      <c r="B98" s="47"/>
      <c r="C98" s="47"/>
      <c r="D98" s="47"/>
      <c r="E98" s="47"/>
      <c r="F98" s="47"/>
    </row>
    <row r="99" spans="1:6" s="17" customFormat="1" ht="12.75" customHeight="1">
      <c r="A99" s="41"/>
      <c r="B99" s="47"/>
      <c r="C99" s="47"/>
      <c r="D99" s="47"/>
      <c r="E99" s="47"/>
      <c r="F99" s="47"/>
    </row>
    <row r="100" spans="1:6" s="17" customFormat="1" ht="12.75" customHeight="1">
      <c r="A100" s="41"/>
      <c r="B100" s="47"/>
      <c r="C100" s="47"/>
      <c r="D100" s="47"/>
      <c r="E100" s="47"/>
      <c r="F100" s="47"/>
    </row>
    <row r="101" spans="1:6" s="17" customFormat="1" ht="12.75" customHeight="1">
      <c r="A101" s="41"/>
      <c r="B101" s="47"/>
      <c r="C101" s="47"/>
      <c r="D101" s="47"/>
      <c r="E101" s="47"/>
      <c r="F101" s="47"/>
    </row>
    <row r="102" spans="1:6" s="17" customFormat="1" ht="12.75" customHeight="1">
      <c r="A102" s="41"/>
      <c r="B102" s="47"/>
      <c r="C102" s="47"/>
      <c r="D102" s="47"/>
      <c r="E102" s="47"/>
      <c r="F102" s="47"/>
    </row>
    <row r="103" spans="1:6" s="17" customFormat="1" ht="12.75" customHeight="1">
      <c r="A103" s="41"/>
      <c r="B103" s="47"/>
      <c r="C103" s="47"/>
      <c r="D103" s="47"/>
      <c r="E103" s="47"/>
      <c r="F103" s="47"/>
    </row>
    <row r="104" spans="1:6" s="17" customFormat="1" ht="12.75" customHeight="1">
      <c r="A104" s="41"/>
      <c r="B104" s="47"/>
      <c r="C104" s="47"/>
      <c r="D104" s="47"/>
      <c r="E104" s="47"/>
      <c r="F104" s="47"/>
    </row>
    <row r="105" spans="1:6" s="17" customFormat="1" ht="12.75" customHeight="1">
      <c r="A105" s="41"/>
      <c r="B105" s="47"/>
      <c r="C105" s="47"/>
      <c r="D105" s="47"/>
      <c r="E105" s="47"/>
      <c r="F105" s="47"/>
    </row>
    <row r="106" spans="1:6" s="17" customFormat="1" ht="12.75" customHeight="1">
      <c r="A106" s="41"/>
      <c r="B106" s="47"/>
      <c r="C106" s="47"/>
      <c r="D106" s="47"/>
      <c r="E106" s="47"/>
      <c r="F106" s="47"/>
    </row>
    <row r="107" spans="1:6" s="17" customFormat="1" ht="12.75" customHeight="1">
      <c r="A107" s="41"/>
      <c r="B107" s="47"/>
      <c r="C107" s="47"/>
      <c r="D107" s="47"/>
      <c r="E107" s="47"/>
      <c r="F107" s="47"/>
    </row>
    <row r="108" spans="1:6" s="17" customFormat="1" ht="12.75" customHeight="1">
      <c r="A108" s="41"/>
      <c r="B108" s="47"/>
      <c r="C108" s="47"/>
      <c r="D108" s="47"/>
      <c r="E108" s="47"/>
      <c r="F108" s="47"/>
    </row>
    <row r="109" spans="1:6" s="17" customFormat="1" ht="12.75" customHeight="1">
      <c r="A109" s="41"/>
      <c r="B109" s="47"/>
      <c r="C109" s="47"/>
      <c r="D109" s="47"/>
      <c r="E109" s="47"/>
      <c r="F109" s="47"/>
    </row>
    <row r="110" spans="1:6" s="17" customFormat="1" ht="12.75" customHeight="1">
      <c r="A110" s="41"/>
      <c r="B110" s="47"/>
      <c r="C110" s="47"/>
      <c r="D110" s="47"/>
      <c r="E110" s="47"/>
      <c r="F110" s="47"/>
    </row>
    <row r="111" spans="1:6" s="17" customFormat="1" ht="12.75" customHeight="1">
      <c r="A111" s="41"/>
      <c r="B111" s="47"/>
      <c r="C111" s="47"/>
      <c r="D111" s="47"/>
      <c r="E111" s="47"/>
      <c r="F111" s="47"/>
    </row>
    <row r="112" spans="1:6" s="17" customFormat="1" ht="12.75" customHeight="1">
      <c r="A112" s="41"/>
      <c r="B112" s="47"/>
      <c r="C112" s="47"/>
      <c r="D112" s="47"/>
      <c r="E112" s="47"/>
      <c r="F112" s="47"/>
    </row>
    <row r="113" spans="1:6" s="17" customFormat="1" ht="12.75" customHeight="1">
      <c r="A113" s="41"/>
      <c r="B113" s="47"/>
      <c r="C113" s="47"/>
      <c r="D113" s="47"/>
      <c r="E113" s="47"/>
      <c r="F113" s="47"/>
    </row>
    <row r="114" spans="1:6" s="17" customFormat="1" ht="12.75" customHeight="1">
      <c r="A114" s="41"/>
      <c r="B114" s="47"/>
      <c r="C114" s="47"/>
      <c r="D114" s="47"/>
      <c r="E114" s="47"/>
      <c r="F114" s="47"/>
    </row>
    <row r="115" spans="1:6" s="17" customFormat="1" ht="12.75" customHeight="1">
      <c r="A115" s="41"/>
      <c r="B115" s="47"/>
      <c r="C115" s="47"/>
      <c r="D115" s="47"/>
      <c r="E115" s="47"/>
      <c r="F115" s="47"/>
    </row>
    <row r="116" spans="1:6" s="17" customFormat="1" ht="12.75" customHeight="1">
      <c r="A116" s="41"/>
      <c r="B116" s="47"/>
      <c r="C116" s="47"/>
      <c r="D116" s="47"/>
      <c r="E116" s="47"/>
      <c r="F116" s="47"/>
    </row>
    <row r="117" spans="1:6" s="17" customFormat="1" ht="12.75" customHeight="1">
      <c r="A117" s="41"/>
      <c r="B117" s="47"/>
      <c r="C117" s="47"/>
      <c r="D117" s="47"/>
      <c r="E117" s="47"/>
      <c r="F117" s="47"/>
    </row>
    <row r="118" spans="1:6" s="17" customFormat="1" ht="12.75" customHeight="1">
      <c r="A118" s="41"/>
      <c r="B118" s="47"/>
      <c r="C118" s="47"/>
      <c r="D118" s="47"/>
      <c r="E118" s="47"/>
      <c r="F118" s="47"/>
    </row>
    <row r="119" spans="1:6" s="17" customFormat="1" ht="12.75" customHeight="1">
      <c r="A119" s="41"/>
      <c r="B119" s="47"/>
      <c r="C119" s="47"/>
      <c r="D119" s="47"/>
      <c r="E119" s="47"/>
      <c r="F119" s="47"/>
    </row>
    <row r="120" spans="1:6" s="17" customFormat="1" ht="12.75" customHeight="1">
      <c r="A120" s="41"/>
      <c r="B120" s="47"/>
      <c r="C120" s="47"/>
      <c r="D120" s="47"/>
      <c r="E120" s="47"/>
      <c r="F120" s="47"/>
    </row>
    <row r="121" spans="1:6" s="17" customFormat="1" ht="12.75" customHeight="1">
      <c r="A121" s="41"/>
      <c r="B121" s="47"/>
      <c r="C121" s="47"/>
      <c r="D121" s="47"/>
      <c r="E121" s="47"/>
      <c r="F121" s="47"/>
    </row>
    <row r="122" spans="1:6" s="17" customFormat="1" ht="12.75" customHeight="1">
      <c r="A122" s="41"/>
      <c r="B122" s="47"/>
      <c r="C122" s="47"/>
      <c r="D122" s="47"/>
      <c r="E122" s="47"/>
      <c r="F122" s="47"/>
    </row>
    <row r="123" spans="1:6" s="17" customFormat="1" ht="12.75" customHeight="1">
      <c r="A123" s="41"/>
      <c r="B123" s="47"/>
      <c r="C123" s="47"/>
      <c r="D123" s="47"/>
      <c r="E123" s="47"/>
      <c r="F123" s="47"/>
    </row>
    <row r="124" spans="1:6" s="17" customFormat="1" ht="12.75" customHeight="1">
      <c r="A124" s="41"/>
      <c r="B124" s="47"/>
      <c r="C124" s="47"/>
      <c r="D124" s="47"/>
      <c r="E124" s="47"/>
      <c r="F124" s="47"/>
    </row>
    <row r="125" spans="1:6" s="17" customFormat="1" ht="12.75" customHeight="1">
      <c r="A125" s="41"/>
      <c r="B125" s="47"/>
      <c r="C125" s="47"/>
      <c r="D125" s="47"/>
      <c r="E125" s="47"/>
      <c r="F125" s="47"/>
    </row>
    <row r="126" spans="1:6" s="17" customFormat="1" ht="12.75" customHeight="1">
      <c r="A126" s="41"/>
      <c r="B126" s="47"/>
      <c r="C126" s="47"/>
      <c r="D126" s="47"/>
      <c r="E126" s="47"/>
      <c r="F126" s="47"/>
    </row>
    <row r="127" spans="1:6" s="17" customFormat="1" ht="12.75" customHeight="1">
      <c r="A127" s="41"/>
      <c r="B127" s="47"/>
      <c r="C127" s="47"/>
      <c r="D127" s="47"/>
      <c r="E127" s="47"/>
      <c r="F127" s="47"/>
    </row>
    <row r="128" spans="1:6" s="17" customFormat="1" ht="12.75" customHeight="1">
      <c r="A128" s="41"/>
      <c r="B128" s="47"/>
      <c r="C128" s="47"/>
      <c r="D128" s="47"/>
      <c r="E128" s="47"/>
      <c r="F128" s="47"/>
    </row>
    <row r="129" spans="1:6" s="17" customFormat="1" ht="12.75" customHeight="1">
      <c r="A129" s="41"/>
      <c r="B129" s="47"/>
      <c r="C129" s="47"/>
      <c r="D129" s="47"/>
      <c r="E129" s="47"/>
      <c r="F129" s="47"/>
    </row>
    <row r="130" spans="1:6" s="17" customFormat="1" ht="12.75" customHeight="1">
      <c r="A130" s="41"/>
      <c r="B130" s="47"/>
      <c r="C130" s="47"/>
      <c r="D130" s="47"/>
      <c r="E130" s="47"/>
      <c r="F130" s="47"/>
    </row>
    <row r="131" spans="1:6" s="17" customFormat="1" ht="12.75" customHeight="1">
      <c r="A131" s="41"/>
      <c r="B131" s="47"/>
      <c r="C131" s="47"/>
      <c r="D131" s="47"/>
      <c r="E131" s="47"/>
      <c r="F131" s="47"/>
    </row>
    <row r="132" spans="1:6" s="17" customFormat="1" ht="12.75" customHeight="1">
      <c r="A132" s="41"/>
      <c r="B132" s="47"/>
      <c r="C132" s="47"/>
      <c r="D132" s="47"/>
      <c r="E132" s="47"/>
      <c r="F132" s="47"/>
    </row>
    <row r="133" spans="1:6" s="17" customFormat="1" ht="12.75" customHeight="1">
      <c r="A133" s="41"/>
      <c r="B133" s="47"/>
      <c r="C133" s="47"/>
      <c r="D133" s="47"/>
      <c r="E133" s="47"/>
      <c r="F133" s="47"/>
    </row>
    <row r="134" spans="1:6" s="17" customFormat="1" ht="12.75" customHeight="1">
      <c r="A134" s="41"/>
      <c r="B134" s="47"/>
      <c r="C134" s="47"/>
      <c r="D134" s="47"/>
      <c r="E134" s="47"/>
      <c r="F134" s="47"/>
    </row>
    <row r="135" spans="1:6" s="17" customFormat="1" ht="12.75" customHeight="1">
      <c r="A135" s="41"/>
      <c r="B135" s="47"/>
      <c r="C135" s="47"/>
      <c r="D135" s="47"/>
      <c r="E135" s="47"/>
      <c r="F135" s="47"/>
    </row>
    <row r="136" spans="1:6" s="17" customFormat="1" ht="12.75" customHeight="1">
      <c r="A136" s="41"/>
      <c r="B136" s="47"/>
      <c r="C136" s="47"/>
      <c r="D136" s="47"/>
      <c r="E136" s="47"/>
      <c r="F136" s="47"/>
    </row>
    <row r="137" spans="1:6" s="17" customFormat="1" ht="12.75" customHeight="1">
      <c r="A137" s="41"/>
      <c r="B137" s="47"/>
      <c r="C137" s="47"/>
      <c r="D137" s="47"/>
      <c r="E137" s="47"/>
      <c r="F137" s="47"/>
    </row>
    <row r="138" spans="1:6" s="17" customFormat="1" ht="12.75" customHeight="1">
      <c r="A138" s="41"/>
      <c r="B138" s="47"/>
      <c r="C138" s="47"/>
      <c r="D138" s="47"/>
      <c r="E138" s="47"/>
      <c r="F138" s="47"/>
    </row>
    <row r="139" spans="1:6" s="17" customFormat="1" ht="12.75" customHeight="1">
      <c r="A139" s="41"/>
      <c r="B139" s="47"/>
      <c r="C139" s="47"/>
      <c r="D139" s="47"/>
      <c r="E139" s="47"/>
      <c r="F139" s="47"/>
    </row>
    <row r="140" spans="1:6" s="17" customFormat="1" ht="12.75" customHeight="1">
      <c r="A140" s="41"/>
      <c r="B140" s="47"/>
      <c r="C140" s="47"/>
      <c r="D140" s="47"/>
      <c r="E140" s="47"/>
      <c r="F140" s="47"/>
    </row>
    <row r="141" spans="1:6" s="17" customFormat="1" ht="12.75" customHeight="1">
      <c r="A141" s="41"/>
      <c r="B141" s="47"/>
      <c r="C141" s="47"/>
      <c r="D141" s="47"/>
      <c r="E141" s="47"/>
      <c r="F141" s="47"/>
    </row>
    <row r="142" spans="1:6" s="17" customFormat="1" ht="12.75" customHeight="1">
      <c r="A142" s="41"/>
      <c r="B142" s="47"/>
      <c r="C142" s="47"/>
      <c r="D142" s="47"/>
      <c r="E142" s="47"/>
      <c r="F142" s="47"/>
    </row>
    <row r="143" spans="1:6" s="17" customFormat="1" ht="12.75" customHeight="1">
      <c r="A143" s="41"/>
      <c r="B143" s="47"/>
      <c r="C143" s="47"/>
      <c r="D143" s="47"/>
      <c r="E143" s="47"/>
      <c r="F143" s="47"/>
    </row>
    <row r="144" spans="1:6" s="17" customFormat="1" ht="12.75" customHeight="1">
      <c r="A144" s="41"/>
      <c r="B144" s="47"/>
      <c r="C144" s="47"/>
      <c r="D144" s="47"/>
      <c r="E144" s="47"/>
      <c r="F144" s="47"/>
    </row>
    <row r="145" spans="1:6" s="17" customFormat="1" ht="12.75" customHeight="1">
      <c r="A145" s="41"/>
      <c r="B145" s="47"/>
      <c r="C145" s="47"/>
      <c r="D145" s="47"/>
      <c r="E145" s="47"/>
      <c r="F145" s="47"/>
    </row>
    <row r="146" spans="1:6" s="17" customFormat="1" ht="12.75" customHeight="1">
      <c r="A146" s="41"/>
      <c r="B146" s="47"/>
      <c r="C146" s="47"/>
      <c r="D146" s="47"/>
      <c r="E146" s="47"/>
      <c r="F146" s="47"/>
    </row>
    <row r="147" spans="1:6" s="17" customFormat="1" ht="12.75" customHeight="1">
      <c r="A147" s="41"/>
      <c r="B147" s="47"/>
      <c r="C147" s="47"/>
      <c r="D147" s="47"/>
      <c r="E147" s="47"/>
      <c r="F147" s="47"/>
    </row>
    <row r="148" spans="1:6" s="17" customFormat="1" ht="12.75" customHeight="1">
      <c r="A148" s="41"/>
      <c r="B148" s="47"/>
      <c r="C148" s="47"/>
      <c r="D148" s="47"/>
      <c r="E148" s="47"/>
      <c r="F148" s="47"/>
    </row>
    <row r="149" spans="1:6" s="17" customFormat="1" ht="12.75" customHeight="1">
      <c r="A149" s="41"/>
      <c r="B149" s="47"/>
      <c r="C149" s="47"/>
      <c r="D149" s="47"/>
      <c r="E149" s="47"/>
      <c r="F149" s="47"/>
    </row>
    <row r="150" spans="1:6" s="17" customFormat="1" ht="12.75" customHeight="1">
      <c r="A150" s="41"/>
      <c r="B150" s="47"/>
      <c r="C150" s="47"/>
      <c r="D150" s="47"/>
      <c r="E150" s="47"/>
      <c r="F150" s="47"/>
    </row>
    <row r="151" spans="1:6" s="17" customFormat="1" ht="12.75" customHeight="1">
      <c r="A151" s="41"/>
      <c r="B151" s="47"/>
      <c r="C151" s="47"/>
      <c r="D151" s="47"/>
      <c r="E151" s="47"/>
      <c r="F151" s="47"/>
    </row>
    <row r="152" spans="1:6" s="17" customFormat="1" ht="12.75" customHeight="1">
      <c r="A152" s="41"/>
      <c r="B152" s="47"/>
      <c r="C152" s="47"/>
      <c r="D152" s="47"/>
      <c r="E152" s="47"/>
      <c r="F152" s="47"/>
    </row>
    <row r="153" spans="1:6" s="17" customFormat="1" ht="12.75" customHeight="1">
      <c r="A153" s="41"/>
      <c r="B153" s="47"/>
      <c r="C153" s="47"/>
      <c r="D153" s="47"/>
      <c r="E153" s="47"/>
      <c r="F153" s="47"/>
    </row>
    <row r="154" spans="1:6" s="17" customFormat="1" ht="12.75" customHeight="1">
      <c r="A154" s="41"/>
      <c r="B154" s="47"/>
      <c r="C154" s="47"/>
      <c r="D154" s="47"/>
      <c r="E154" s="47"/>
      <c r="F154" s="47"/>
    </row>
    <row r="155" spans="1:6" s="17" customFormat="1" ht="12.75" customHeight="1">
      <c r="A155" s="41"/>
      <c r="B155" s="47"/>
      <c r="C155" s="47"/>
      <c r="D155" s="47"/>
      <c r="E155" s="47"/>
      <c r="F155" s="47"/>
    </row>
    <row r="156" spans="1:6" s="17" customFormat="1" ht="12.75" customHeight="1">
      <c r="A156" s="41"/>
      <c r="B156" s="47"/>
      <c r="C156" s="47"/>
      <c r="D156" s="47"/>
      <c r="E156" s="47"/>
      <c r="F156" s="47"/>
    </row>
    <row r="157" spans="1:6" s="17" customFormat="1" ht="12.75" customHeight="1">
      <c r="A157" s="41"/>
      <c r="B157" s="47"/>
      <c r="C157" s="47"/>
      <c r="D157" s="47"/>
      <c r="E157" s="47"/>
      <c r="F157" s="47"/>
    </row>
    <row r="158" spans="1:6" s="17" customFormat="1" ht="12.75" customHeight="1">
      <c r="A158" s="41"/>
      <c r="B158" s="47"/>
      <c r="C158" s="47"/>
      <c r="D158" s="47"/>
      <c r="E158" s="47"/>
      <c r="F158" s="47"/>
    </row>
    <row r="159" spans="1:6" s="17" customFormat="1" ht="12.75" customHeight="1">
      <c r="A159" s="41"/>
      <c r="B159" s="47"/>
      <c r="C159" s="47"/>
      <c r="D159" s="47"/>
      <c r="E159" s="47"/>
      <c r="F159" s="47"/>
    </row>
    <row r="160" spans="1:6" s="17" customFormat="1" ht="12.75" customHeight="1">
      <c r="A160" s="41"/>
      <c r="B160" s="47"/>
      <c r="C160" s="47"/>
      <c r="D160" s="47"/>
      <c r="E160" s="47"/>
      <c r="F160" s="47"/>
    </row>
    <row r="161" spans="1:6" s="17" customFormat="1" ht="12.75" customHeight="1">
      <c r="A161" s="41"/>
      <c r="B161" s="47"/>
      <c r="C161" s="47"/>
      <c r="D161" s="47"/>
      <c r="E161" s="47"/>
      <c r="F161" s="47"/>
    </row>
    <row r="162" spans="1:6" s="17" customFormat="1" ht="12.75" customHeight="1">
      <c r="A162" s="41"/>
      <c r="B162" s="47"/>
      <c r="C162" s="47"/>
      <c r="D162" s="47"/>
      <c r="E162" s="47"/>
      <c r="F162" s="47"/>
    </row>
    <row r="163" spans="1:6" s="17" customFormat="1" ht="12.75" customHeight="1">
      <c r="A163" s="41"/>
      <c r="B163" s="47"/>
      <c r="C163" s="47"/>
      <c r="D163" s="47"/>
      <c r="E163" s="47"/>
      <c r="F163" s="47"/>
    </row>
    <row r="164" spans="1:6" s="17" customFormat="1" ht="12.75" customHeight="1">
      <c r="A164" s="41"/>
      <c r="B164" s="47"/>
      <c r="C164" s="47"/>
      <c r="D164" s="47"/>
      <c r="E164" s="47"/>
      <c r="F164" s="47"/>
    </row>
    <row r="165" spans="1:6" s="17" customFormat="1" ht="12.75" customHeight="1">
      <c r="A165" s="41"/>
      <c r="B165" s="47"/>
      <c r="C165" s="47"/>
      <c r="D165" s="47"/>
      <c r="E165" s="47"/>
      <c r="F165" s="47"/>
    </row>
    <row r="166" spans="1:6" s="17" customFormat="1" ht="12.75" customHeight="1">
      <c r="A166" s="41"/>
      <c r="B166" s="47"/>
      <c r="C166" s="47"/>
      <c r="D166" s="47"/>
      <c r="E166" s="47"/>
      <c r="F166" s="47"/>
    </row>
    <row r="167" spans="1:6" s="17" customFormat="1" ht="12.75" customHeight="1">
      <c r="A167" s="41"/>
      <c r="B167" s="47"/>
      <c r="C167" s="47"/>
      <c r="D167" s="47"/>
      <c r="E167" s="47"/>
      <c r="F167" s="47"/>
    </row>
    <row r="168" spans="1:6" s="17" customFormat="1" ht="12.75" customHeight="1">
      <c r="A168" s="41"/>
      <c r="B168" s="47"/>
      <c r="C168" s="47"/>
      <c r="D168" s="47"/>
      <c r="E168" s="47"/>
      <c r="F168" s="47"/>
    </row>
    <row r="169" spans="1:6" s="17" customFormat="1" ht="12.75" customHeight="1">
      <c r="A169" s="41"/>
      <c r="B169" s="47"/>
      <c r="C169" s="47"/>
      <c r="D169" s="47"/>
      <c r="E169" s="47"/>
      <c r="F169" s="47"/>
    </row>
    <row r="170" spans="1:6" s="17" customFormat="1" ht="12.75" customHeight="1">
      <c r="A170" s="41"/>
      <c r="B170" s="47"/>
      <c r="C170" s="47"/>
      <c r="D170" s="47"/>
      <c r="E170" s="47"/>
      <c r="F170" s="47"/>
    </row>
    <row r="171" spans="1:6" s="17" customFormat="1" ht="12.75" customHeight="1">
      <c r="A171" s="41"/>
      <c r="B171" s="47"/>
      <c r="C171" s="47"/>
      <c r="D171" s="47"/>
      <c r="E171" s="47"/>
      <c r="F171" s="47"/>
    </row>
    <row r="172" spans="1:6" s="17" customFormat="1" ht="12.75" customHeight="1">
      <c r="A172" s="41"/>
      <c r="B172" s="47"/>
      <c r="C172" s="47"/>
      <c r="D172" s="47"/>
      <c r="E172" s="47"/>
      <c r="F172" s="47"/>
    </row>
    <row r="173" spans="1:6" s="17" customFormat="1" ht="12.75" customHeight="1">
      <c r="A173" s="41"/>
      <c r="B173" s="47"/>
      <c r="C173" s="47"/>
      <c r="D173" s="47"/>
      <c r="E173" s="47"/>
      <c r="F173" s="47"/>
    </row>
    <row r="174" spans="1:6" s="17" customFormat="1" ht="12.75" customHeight="1">
      <c r="A174" s="41"/>
      <c r="B174" s="47"/>
      <c r="C174" s="47"/>
      <c r="D174" s="47"/>
      <c r="E174" s="47"/>
      <c r="F174" s="47"/>
    </row>
    <row r="175" spans="1:6" s="17" customFormat="1" ht="12.75" customHeight="1">
      <c r="A175" s="41"/>
      <c r="B175" s="47"/>
      <c r="C175" s="47"/>
      <c r="D175" s="47"/>
      <c r="E175" s="47"/>
      <c r="F175" s="47"/>
    </row>
    <row r="176" spans="1:6" s="17" customFormat="1" ht="12.75" customHeight="1">
      <c r="A176" s="41"/>
      <c r="B176" s="47"/>
      <c r="C176" s="47"/>
      <c r="D176" s="47"/>
      <c r="E176" s="47"/>
      <c r="F176" s="47"/>
    </row>
    <row r="177" spans="1:6" s="17" customFormat="1" ht="12.75" customHeight="1">
      <c r="A177" s="41"/>
      <c r="B177" s="47"/>
      <c r="C177" s="47"/>
      <c r="D177" s="47"/>
      <c r="E177" s="47"/>
      <c r="F177" s="47"/>
    </row>
    <row r="178" spans="1:6" s="17" customFormat="1" ht="12.75" customHeight="1">
      <c r="A178" s="41"/>
      <c r="B178" s="47"/>
      <c r="C178" s="47"/>
      <c r="D178" s="47"/>
      <c r="E178" s="47"/>
      <c r="F178" s="47"/>
    </row>
    <row r="179" spans="1:6" s="17" customFormat="1" ht="12.75" customHeight="1">
      <c r="A179" s="41"/>
      <c r="B179" s="47"/>
      <c r="C179" s="47"/>
      <c r="D179" s="47"/>
      <c r="E179" s="47"/>
      <c r="F179" s="47"/>
    </row>
    <row r="180" spans="1:6" s="17" customFormat="1" ht="12.75" customHeight="1">
      <c r="A180" s="41"/>
      <c r="B180" s="47"/>
      <c r="C180" s="47"/>
      <c r="D180" s="47"/>
      <c r="E180" s="47"/>
      <c r="F180" s="47"/>
    </row>
    <row r="181" spans="1:6" s="17" customFormat="1" ht="12.75" customHeight="1">
      <c r="A181" s="41"/>
      <c r="B181" s="47"/>
      <c r="C181" s="47"/>
      <c r="D181" s="47"/>
      <c r="E181" s="47"/>
      <c r="F181" s="47"/>
    </row>
    <row r="182" spans="1:6" s="17" customFormat="1" ht="12.75" customHeight="1">
      <c r="A182" s="41"/>
      <c r="B182" s="47"/>
      <c r="C182" s="47"/>
      <c r="D182" s="47"/>
      <c r="E182" s="47"/>
      <c r="F182" s="47"/>
    </row>
    <row r="183" spans="1:6" s="17" customFormat="1" ht="12.75" customHeight="1">
      <c r="A183" s="41"/>
      <c r="B183" s="47"/>
      <c r="C183" s="47"/>
      <c r="D183" s="47"/>
      <c r="E183" s="47"/>
      <c r="F183" s="47"/>
    </row>
    <row r="184" spans="1:6" s="17" customFormat="1" ht="12.75" customHeight="1">
      <c r="A184" s="41"/>
      <c r="B184" s="47"/>
      <c r="C184" s="47"/>
      <c r="D184" s="47"/>
      <c r="E184" s="47"/>
      <c r="F184" s="47"/>
    </row>
    <row r="185" spans="1:6" s="17" customFormat="1" ht="12.75" customHeight="1">
      <c r="A185" s="41"/>
      <c r="B185" s="47"/>
      <c r="C185" s="47"/>
      <c r="D185" s="47"/>
      <c r="E185" s="47"/>
      <c r="F185" s="47"/>
    </row>
    <row r="186" spans="1:6" s="17" customFormat="1" ht="12.75" customHeight="1">
      <c r="A186" s="41"/>
      <c r="B186" s="47"/>
      <c r="C186" s="47"/>
      <c r="D186" s="47"/>
      <c r="E186" s="47"/>
      <c r="F186" s="47"/>
    </row>
    <row r="187" spans="1:6" s="17" customFormat="1" ht="12.75" customHeight="1">
      <c r="A187" s="41"/>
      <c r="B187" s="47"/>
      <c r="C187" s="47"/>
      <c r="D187" s="47"/>
      <c r="E187" s="47"/>
      <c r="F187" s="47"/>
    </row>
    <row r="188" spans="1:6" s="17" customFormat="1" ht="12.75" customHeight="1">
      <c r="A188" s="41"/>
      <c r="B188" s="47"/>
      <c r="C188" s="47"/>
      <c r="D188" s="47"/>
      <c r="E188" s="47"/>
      <c r="F188" s="47"/>
    </row>
    <row r="189" spans="1:6" s="17" customFormat="1" ht="12.75" customHeight="1">
      <c r="A189" s="41"/>
      <c r="B189" s="47"/>
      <c r="C189" s="47"/>
      <c r="D189" s="47"/>
      <c r="E189" s="47"/>
      <c r="F189" s="47"/>
    </row>
    <row r="190" spans="1:6" s="17" customFormat="1" ht="12.75" customHeight="1">
      <c r="A190" s="41"/>
      <c r="B190" s="47"/>
      <c r="C190" s="47"/>
      <c r="D190" s="47"/>
      <c r="E190" s="47"/>
      <c r="F190" s="47"/>
    </row>
    <row r="191" spans="1:6" s="17" customFormat="1" ht="12.75" customHeight="1">
      <c r="A191" s="41"/>
      <c r="B191" s="47"/>
      <c r="C191" s="47"/>
      <c r="D191" s="47"/>
      <c r="E191" s="47"/>
      <c r="F191" s="47"/>
    </row>
    <row r="192" spans="1:6" s="17" customFormat="1" ht="12.75" customHeight="1">
      <c r="A192" s="41"/>
      <c r="B192" s="47"/>
      <c r="C192" s="47"/>
      <c r="D192" s="47"/>
      <c r="E192" s="47"/>
      <c r="F192" s="47"/>
    </row>
    <row r="193" spans="1:6" s="17" customFormat="1" ht="12.75" customHeight="1">
      <c r="A193" s="41"/>
      <c r="B193" s="47"/>
      <c r="C193" s="47"/>
      <c r="D193" s="47"/>
      <c r="E193" s="47"/>
      <c r="F193" s="47"/>
    </row>
    <row r="194" spans="1:6" s="17" customFormat="1" ht="12.75" customHeight="1">
      <c r="A194" s="41"/>
      <c r="B194" s="47"/>
      <c r="C194" s="47"/>
      <c r="D194" s="47"/>
      <c r="E194" s="47"/>
      <c r="F194" s="47"/>
    </row>
    <row r="195" spans="1:6" s="17" customFormat="1" ht="12.75" customHeight="1">
      <c r="A195" s="41"/>
      <c r="B195" s="47"/>
      <c r="C195" s="47"/>
      <c r="D195" s="47"/>
      <c r="E195" s="47"/>
      <c r="F195" s="47"/>
    </row>
    <row r="196" spans="1:6" s="17" customFormat="1" ht="12.75" customHeight="1">
      <c r="A196" s="41"/>
      <c r="B196" s="47"/>
      <c r="C196" s="47"/>
      <c r="D196" s="47"/>
      <c r="E196" s="47"/>
      <c r="F196" s="47"/>
    </row>
    <row r="197" spans="1:6" s="17" customFormat="1" ht="12.75" customHeight="1">
      <c r="A197" s="41"/>
      <c r="B197" s="47"/>
      <c r="C197" s="47"/>
      <c r="D197" s="47"/>
      <c r="E197" s="47"/>
      <c r="F197" s="47"/>
    </row>
    <row r="198" spans="1:6" s="17" customFormat="1" ht="12.75" customHeight="1">
      <c r="A198" s="41"/>
      <c r="B198" s="47"/>
      <c r="C198" s="47"/>
      <c r="D198" s="47"/>
      <c r="E198" s="47"/>
      <c r="F198" s="47"/>
    </row>
    <row r="199" spans="1:6" s="17" customFormat="1" ht="12.75" customHeight="1">
      <c r="A199" s="41"/>
      <c r="B199" s="47"/>
      <c r="C199" s="47"/>
      <c r="D199" s="47"/>
      <c r="E199" s="47"/>
      <c r="F199" s="47"/>
    </row>
    <row r="200" spans="1:6" s="17" customFormat="1" ht="12.75" customHeight="1">
      <c r="A200" s="41"/>
      <c r="B200" s="47"/>
      <c r="C200" s="47"/>
      <c r="D200" s="47"/>
      <c r="E200" s="47"/>
      <c r="F200" s="47"/>
    </row>
    <row r="201" spans="1:6" s="17" customFormat="1" ht="12.75" customHeight="1">
      <c r="A201" s="41"/>
      <c r="B201" s="47"/>
      <c r="C201" s="47"/>
      <c r="D201" s="47"/>
      <c r="E201" s="47"/>
      <c r="F201" s="47"/>
    </row>
    <row r="202" spans="1:6" s="17" customFormat="1" ht="12.75" customHeight="1">
      <c r="A202" s="41"/>
      <c r="B202" s="47"/>
      <c r="C202" s="47"/>
      <c r="D202" s="47"/>
      <c r="E202" s="47"/>
      <c r="F202" s="47"/>
    </row>
    <row r="203" spans="1:6" s="17" customFormat="1" ht="12.75" customHeight="1">
      <c r="A203" s="41"/>
      <c r="B203" s="47"/>
      <c r="C203" s="47"/>
      <c r="D203" s="47"/>
      <c r="E203" s="47"/>
      <c r="F203" s="47"/>
    </row>
    <row r="204" spans="1:6" s="17" customFormat="1" ht="12.75" customHeight="1">
      <c r="A204" s="41"/>
      <c r="B204" s="47"/>
      <c r="C204" s="47"/>
      <c r="D204" s="47"/>
      <c r="E204" s="47"/>
      <c r="F204" s="47"/>
    </row>
    <row r="205" spans="1:6" s="17" customFormat="1" ht="12.75" customHeight="1">
      <c r="A205" s="41"/>
      <c r="B205" s="47"/>
      <c r="C205" s="47"/>
      <c r="D205" s="47"/>
      <c r="E205" s="47"/>
      <c r="F205" s="47"/>
    </row>
    <row r="206" spans="1:6" s="17" customFormat="1" ht="12.75" customHeight="1">
      <c r="A206" s="41"/>
      <c r="B206" s="47"/>
      <c r="C206" s="47"/>
      <c r="D206" s="47"/>
      <c r="E206" s="47"/>
      <c r="F206" s="47"/>
    </row>
    <row r="207" spans="1:6" s="17" customFormat="1" ht="12.75" customHeight="1">
      <c r="A207" s="41"/>
      <c r="B207" s="47"/>
      <c r="C207" s="47"/>
      <c r="D207" s="47"/>
      <c r="E207" s="47"/>
      <c r="F207" s="47"/>
    </row>
    <row r="208" spans="1:6" s="17" customFormat="1" ht="12.75" customHeight="1">
      <c r="A208" s="41"/>
      <c r="B208" s="47"/>
      <c r="C208" s="47"/>
      <c r="D208" s="47"/>
      <c r="E208" s="47"/>
      <c r="F208" s="47"/>
    </row>
    <row r="209" spans="1:6" s="17" customFormat="1" ht="12.75" customHeight="1">
      <c r="A209" s="41"/>
      <c r="B209" s="47"/>
      <c r="C209" s="47"/>
      <c r="D209" s="47"/>
      <c r="E209" s="47"/>
      <c r="F209" s="47"/>
    </row>
    <row r="210" spans="1:6" s="17" customFormat="1" ht="12.75" customHeight="1">
      <c r="A210" s="41"/>
      <c r="B210" s="47"/>
      <c r="C210" s="47"/>
      <c r="D210" s="47"/>
      <c r="E210" s="47"/>
      <c r="F210" s="47"/>
    </row>
    <row r="211" spans="1:6" s="17" customFormat="1" ht="12.75" customHeight="1">
      <c r="A211" s="41"/>
      <c r="B211" s="47"/>
      <c r="C211" s="47"/>
      <c r="D211" s="47"/>
      <c r="E211" s="47"/>
      <c r="F211" s="47"/>
    </row>
    <row r="212" spans="1:6" s="17" customFormat="1" ht="12.75" customHeight="1">
      <c r="A212" s="41"/>
      <c r="B212" s="47"/>
      <c r="C212" s="47"/>
      <c r="D212" s="47"/>
      <c r="E212" s="47"/>
      <c r="F212" s="47"/>
    </row>
    <row r="213" spans="1:6" s="17" customFormat="1" ht="12.75" customHeight="1">
      <c r="A213" s="41"/>
      <c r="B213" s="47"/>
      <c r="C213" s="47"/>
      <c r="D213" s="47"/>
      <c r="E213" s="47"/>
      <c r="F213" s="47"/>
    </row>
    <row r="214" spans="1:6" s="17" customFormat="1" ht="12.75" customHeight="1">
      <c r="A214" s="41"/>
      <c r="B214" s="47"/>
      <c r="C214" s="47"/>
      <c r="D214" s="47"/>
      <c r="E214" s="47"/>
      <c r="F214" s="47"/>
    </row>
    <row r="215" spans="1:6" s="17" customFormat="1" ht="12.75" customHeight="1">
      <c r="A215" s="41"/>
      <c r="B215" s="47"/>
      <c r="C215" s="47"/>
      <c r="D215" s="47"/>
      <c r="E215" s="47"/>
      <c r="F215" s="47"/>
    </row>
    <row r="216" spans="1:6" s="17" customFormat="1" ht="12.75" customHeight="1">
      <c r="A216" s="41"/>
      <c r="B216" s="47"/>
      <c r="C216" s="47"/>
      <c r="D216" s="47"/>
      <c r="E216" s="47"/>
      <c r="F216" s="47"/>
    </row>
    <row r="217" spans="1:6" s="17" customFormat="1" ht="12.75" customHeight="1">
      <c r="A217" s="41"/>
      <c r="B217" s="47"/>
      <c r="C217" s="47"/>
      <c r="D217" s="47"/>
      <c r="E217" s="47"/>
      <c r="F217" s="47"/>
    </row>
    <row r="218" spans="1:6" s="17" customFormat="1" ht="12.75" customHeight="1">
      <c r="A218" s="41"/>
      <c r="B218" s="47"/>
      <c r="C218" s="47"/>
      <c r="D218" s="47"/>
      <c r="E218" s="47"/>
      <c r="F218" s="47"/>
    </row>
    <row r="219" spans="1:6" s="17" customFormat="1" ht="12.75" customHeight="1">
      <c r="A219" s="41"/>
      <c r="B219" s="47"/>
      <c r="C219" s="47"/>
      <c r="D219" s="47"/>
      <c r="E219" s="47"/>
      <c r="F219" s="47"/>
    </row>
    <row r="220" spans="1:6" s="17" customFormat="1" ht="12.75" customHeight="1">
      <c r="A220" s="41"/>
      <c r="B220" s="47"/>
      <c r="C220" s="47"/>
      <c r="D220" s="47"/>
      <c r="E220" s="47"/>
      <c r="F220" s="47"/>
    </row>
    <row r="221" spans="1:6" s="17" customFormat="1" ht="12.75" customHeight="1">
      <c r="A221" s="41"/>
      <c r="B221" s="47"/>
      <c r="C221" s="47"/>
      <c r="D221" s="47"/>
      <c r="E221" s="47"/>
      <c r="F221" s="47"/>
    </row>
    <row r="222" spans="1:6" s="17" customFormat="1" ht="12.75" customHeight="1">
      <c r="A222" s="41"/>
      <c r="B222" s="47"/>
      <c r="C222" s="47"/>
      <c r="D222" s="47"/>
      <c r="E222" s="47"/>
      <c r="F222" s="47"/>
    </row>
    <row r="223" spans="1:6" s="17" customFormat="1" ht="12.75" customHeight="1">
      <c r="A223" s="41"/>
      <c r="B223" s="47"/>
      <c r="C223" s="47"/>
      <c r="D223" s="47"/>
      <c r="E223" s="47"/>
      <c r="F223" s="47"/>
    </row>
    <row r="224" spans="1:6" s="17" customFormat="1" ht="12.75" customHeight="1">
      <c r="A224" s="41"/>
      <c r="B224" s="47"/>
      <c r="C224" s="47"/>
      <c r="D224" s="47"/>
      <c r="E224" s="47"/>
      <c r="F224" s="47"/>
    </row>
    <row r="225" spans="1:6" s="17" customFormat="1" ht="12.75" customHeight="1">
      <c r="A225" s="41"/>
      <c r="B225" s="47"/>
      <c r="C225" s="47"/>
      <c r="D225" s="47"/>
      <c r="E225" s="47"/>
      <c r="F225" s="47"/>
    </row>
    <row r="226" spans="1:6" s="17" customFormat="1" ht="12.75" customHeight="1">
      <c r="A226" s="41"/>
      <c r="B226" s="47"/>
      <c r="C226" s="47"/>
      <c r="D226" s="47"/>
      <c r="E226" s="47"/>
      <c r="F226" s="47"/>
    </row>
    <row r="227" spans="1:6" s="17" customFormat="1" ht="12.75" customHeight="1">
      <c r="A227" s="41"/>
      <c r="B227" s="47"/>
      <c r="C227" s="47"/>
      <c r="D227" s="47"/>
      <c r="E227" s="47"/>
      <c r="F227" s="47"/>
    </row>
    <row r="228" spans="1:6" s="17" customFormat="1" ht="12.75" customHeight="1">
      <c r="A228" s="41"/>
      <c r="B228" s="47"/>
      <c r="C228" s="47"/>
      <c r="D228" s="47"/>
      <c r="E228" s="47"/>
      <c r="F228" s="47"/>
    </row>
    <row r="229" spans="1:6" s="17" customFormat="1" ht="12.75" customHeight="1">
      <c r="A229" s="41"/>
      <c r="B229" s="47"/>
      <c r="C229" s="47"/>
      <c r="D229" s="47"/>
      <c r="E229" s="47"/>
      <c r="F229" s="47"/>
    </row>
    <row r="230" spans="1:6" s="17" customFormat="1" ht="12.75" customHeight="1">
      <c r="A230" s="41"/>
      <c r="B230" s="47"/>
      <c r="C230" s="47"/>
      <c r="D230" s="47"/>
      <c r="E230" s="47"/>
      <c r="F230" s="47"/>
    </row>
    <row r="231" spans="1:6" s="17" customFormat="1" ht="12.75" customHeight="1">
      <c r="A231" s="41"/>
      <c r="B231" s="47"/>
      <c r="C231" s="47"/>
      <c r="D231" s="47"/>
      <c r="E231" s="47"/>
      <c r="F231" s="47"/>
    </row>
    <row r="232" spans="1:6" s="17" customFormat="1" ht="12.75" customHeight="1">
      <c r="A232" s="41"/>
      <c r="B232" s="47"/>
      <c r="C232" s="47"/>
      <c r="D232" s="47"/>
      <c r="E232" s="47"/>
      <c r="F232" s="47"/>
    </row>
    <row r="233" spans="1:6" s="17" customFormat="1" ht="12.75" customHeight="1">
      <c r="A233" s="41"/>
      <c r="B233" s="47"/>
      <c r="C233" s="47"/>
      <c r="D233" s="47"/>
      <c r="E233" s="47"/>
      <c r="F233" s="47"/>
    </row>
    <row r="234" spans="1:6" s="17" customFormat="1" ht="12.75" customHeight="1">
      <c r="A234" s="41"/>
      <c r="B234" s="47"/>
      <c r="C234" s="47"/>
      <c r="D234" s="47"/>
      <c r="E234" s="47"/>
      <c r="F234" s="47"/>
    </row>
    <row r="235" spans="1:6" s="17" customFormat="1" ht="12.75" customHeight="1">
      <c r="A235" s="41"/>
      <c r="B235" s="47"/>
      <c r="C235" s="47"/>
      <c r="D235" s="47"/>
      <c r="E235" s="47"/>
      <c r="F235" s="47"/>
    </row>
    <row r="236" spans="1:6" s="17" customFormat="1" ht="12.75" customHeight="1">
      <c r="A236" s="41"/>
      <c r="B236" s="47"/>
      <c r="C236" s="47"/>
      <c r="D236" s="47"/>
      <c r="E236" s="47"/>
      <c r="F236" s="47"/>
    </row>
    <row r="237" spans="1:6" s="17" customFormat="1" ht="12.75" customHeight="1">
      <c r="A237" s="41"/>
      <c r="B237" s="47"/>
      <c r="C237" s="47"/>
      <c r="D237" s="47"/>
      <c r="E237" s="47"/>
      <c r="F237" s="47"/>
    </row>
    <row r="238" spans="1:6" s="17" customFormat="1" ht="12.75" customHeight="1">
      <c r="A238" s="41"/>
      <c r="B238" s="47"/>
      <c r="C238" s="47"/>
      <c r="D238" s="47"/>
      <c r="E238" s="47"/>
      <c r="F238" s="47"/>
    </row>
    <row r="239" spans="1:6" s="17" customFormat="1" ht="12.75" customHeight="1">
      <c r="A239" s="41"/>
      <c r="B239" s="47"/>
      <c r="C239" s="47"/>
      <c r="D239" s="47"/>
      <c r="E239" s="47"/>
      <c r="F239" s="47"/>
    </row>
    <row r="240" spans="1:6" s="17" customFormat="1" ht="12.75" customHeight="1">
      <c r="A240" s="41"/>
      <c r="B240" s="47"/>
      <c r="C240" s="47"/>
      <c r="D240" s="47"/>
      <c r="E240" s="47"/>
      <c r="F240" s="47"/>
    </row>
    <row r="241" spans="1:6" s="17" customFormat="1" ht="12.75" customHeight="1">
      <c r="A241" s="41"/>
      <c r="B241" s="47"/>
      <c r="C241" s="47"/>
      <c r="D241" s="47"/>
      <c r="E241" s="47"/>
      <c r="F241" s="47"/>
    </row>
    <row r="242" spans="1:6" s="17" customFormat="1" ht="12.75" customHeight="1">
      <c r="A242" s="41"/>
      <c r="B242" s="47"/>
      <c r="C242" s="47"/>
      <c r="D242" s="47"/>
      <c r="E242" s="47"/>
      <c r="F242" s="47"/>
    </row>
    <row r="243" spans="1:6" s="17" customFormat="1" ht="12.75" customHeight="1">
      <c r="A243" s="41"/>
      <c r="B243" s="47"/>
      <c r="C243" s="47"/>
      <c r="D243" s="47"/>
      <c r="E243" s="47"/>
      <c r="F243" s="47"/>
    </row>
    <row r="244" spans="1:6" s="17" customFormat="1" ht="12.75" customHeight="1">
      <c r="A244" s="41"/>
      <c r="B244" s="47"/>
      <c r="C244" s="47"/>
      <c r="D244" s="47"/>
      <c r="E244" s="47"/>
      <c r="F244" s="47"/>
    </row>
    <row r="245" spans="1:6" s="17" customFormat="1" ht="12.75" customHeight="1">
      <c r="A245" s="41"/>
      <c r="B245" s="47"/>
      <c r="C245" s="47"/>
      <c r="D245" s="47"/>
      <c r="E245" s="47"/>
      <c r="F245" s="47"/>
    </row>
    <row r="246" spans="1:6" s="17" customFormat="1" ht="12.75" customHeight="1">
      <c r="A246" s="41"/>
      <c r="B246" s="47"/>
      <c r="C246" s="47"/>
      <c r="D246" s="47"/>
      <c r="E246" s="47"/>
      <c r="F246" s="47"/>
    </row>
    <row r="247" spans="1:6" s="17" customFormat="1" ht="12.75" customHeight="1">
      <c r="A247" s="41"/>
      <c r="B247" s="47"/>
      <c r="C247" s="47"/>
      <c r="D247" s="47"/>
      <c r="E247" s="47"/>
      <c r="F247" s="47"/>
    </row>
    <row r="248" spans="1:6" s="17" customFormat="1" ht="12.75" customHeight="1">
      <c r="A248" s="41"/>
      <c r="B248" s="47"/>
      <c r="C248" s="47"/>
      <c r="D248" s="47"/>
      <c r="E248" s="47"/>
      <c r="F248" s="47"/>
    </row>
    <row r="249" spans="1:6" s="17" customFormat="1" ht="12.75" customHeight="1">
      <c r="A249" s="41"/>
      <c r="B249" s="47"/>
      <c r="C249" s="47"/>
      <c r="D249" s="47"/>
      <c r="E249" s="47"/>
      <c r="F249" s="47"/>
    </row>
    <row r="250" spans="1:6" s="17" customFormat="1" ht="12.75" customHeight="1">
      <c r="A250" s="41"/>
      <c r="B250" s="47"/>
      <c r="C250" s="47"/>
      <c r="D250" s="47"/>
      <c r="E250" s="47"/>
      <c r="F250" s="47"/>
    </row>
    <row r="251" spans="1:6" s="17" customFormat="1" ht="12.75" customHeight="1">
      <c r="A251" s="41"/>
      <c r="B251" s="47"/>
      <c r="C251" s="47"/>
      <c r="D251" s="47"/>
      <c r="E251" s="47"/>
      <c r="F251" s="47"/>
    </row>
    <row r="252" spans="1:6" s="17" customFormat="1" ht="12.75" customHeight="1">
      <c r="A252" s="41"/>
      <c r="B252" s="47"/>
      <c r="C252" s="47"/>
      <c r="D252" s="47"/>
      <c r="E252" s="47"/>
      <c r="F252" s="47"/>
    </row>
    <row r="253" spans="1:6" s="17" customFormat="1" ht="12.75" customHeight="1">
      <c r="A253" s="41"/>
      <c r="B253" s="47"/>
      <c r="C253" s="47"/>
      <c r="D253" s="47"/>
      <c r="E253" s="47"/>
      <c r="F253" s="47"/>
    </row>
    <row r="254" spans="1:6" s="17" customFormat="1" ht="12.75" customHeight="1">
      <c r="A254" s="41"/>
      <c r="B254" s="47"/>
      <c r="C254" s="47"/>
      <c r="D254" s="47"/>
      <c r="E254" s="47"/>
      <c r="F254" s="47"/>
    </row>
    <row r="255" spans="1:6" s="17" customFormat="1" ht="12.75" customHeight="1">
      <c r="A255" s="41"/>
      <c r="B255" s="47"/>
      <c r="C255" s="47"/>
      <c r="D255" s="47"/>
      <c r="E255" s="47"/>
      <c r="F255" s="47"/>
    </row>
    <row r="256" spans="1:6" s="17" customFormat="1" ht="12.75" customHeight="1">
      <c r="A256" s="41"/>
      <c r="B256" s="47"/>
      <c r="C256" s="47"/>
      <c r="D256" s="47"/>
      <c r="E256" s="47"/>
      <c r="F256" s="47"/>
    </row>
    <row r="257" spans="1:6" s="17" customFormat="1" ht="12.75" customHeight="1">
      <c r="A257" s="41"/>
      <c r="B257" s="47"/>
      <c r="C257" s="47"/>
      <c r="D257" s="47"/>
      <c r="E257" s="47"/>
      <c r="F257" s="47"/>
    </row>
    <row r="258" spans="1:6" s="17" customFormat="1" ht="12.75" customHeight="1">
      <c r="A258" s="41"/>
      <c r="B258" s="47"/>
      <c r="C258" s="47"/>
      <c r="D258" s="47"/>
      <c r="E258" s="47"/>
      <c r="F258" s="47"/>
    </row>
    <row r="259" spans="1:6" s="17" customFormat="1" ht="12.75" customHeight="1">
      <c r="A259" s="41"/>
      <c r="B259" s="47"/>
      <c r="C259" s="47"/>
      <c r="D259" s="47"/>
      <c r="E259" s="47"/>
      <c r="F259" s="47"/>
    </row>
    <row r="260" spans="1:6" s="17" customFormat="1" ht="12.75" customHeight="1">
      <c r="A260" s="41"/>
      <c r="B260" s="47"/>
      <c r="C260" s="47"/>
      <c r="D260" s="47"/>
      <c r="E260" s="47"/>
      <c r="F260" s="47"/>
    </row>
    <row r="261" spans="1:6" s="17" customFormat="1" ht="12.75" customHeight="1">
      <c r="A261" s="41"/>
      <c r="B261" s="47"/>
      <c r="C261" s="47"/>
      <c r="D261" s="47"/>
      <c r="E261" s="47"/>
      <c r="F261" s="47"/>
    </row>
    <row r="262" spans="1:6" s="17" customFormat="1" ht="12.75" customHeight="1">
      <c r="A262" s="41"/>
      <c r="B262" s="47"/>
      <c r="C262" s="47"/>
      <c r="D262" s="47"/>
      <c r="E262" s="47"/>
      <c r="F262" s="47"/>
    </row>
    <row r="263" spans="1:6" s="17" customFormat="1" ht="12.75" customHeight="1">
      <c r="A263" s="41"/>
      <c r="B263" s="47"/>
      <c r="C263" s="47"/>
      <c r="D263" s="47"/>
      <c r="E263" s="47"/>
      <c r="F263" s="47"/>
    </row>
    <row r="264" spans="1:6" s="17" customFormat="1" ht="12.75" customHeight="1">
      <c r="A264" s="41"/>
      <c r="B264" s="47"/>
      <c r="C264" s="47"/>
      <c r="D264" s="47"/>
      <c r="E264" s="47"/>
      <c r="F264" s="47"/>
    </row>
    <row r="265" spans="1:6" s="17" customFormat="1" ht="12.75" customHeight="1">
      <c r="A265" s="41"/>
      <c r="B265" s="47"/>
      <c r="C265" s="47"/>
      <c r="D265" s="47"/>
      <c r="E265" s="47"/>
      <c r="F265" s="47"/>
    </row>
    <row r="266" spans="1:6" s="17" customFormat="1" ht="12.75" customHeight="1">
      <c r="A266" s="41"/>
      <c r="B266" s="47"/>
      <c r="C266" s="47"/>
      <c r="D266" s="47"/>
      <c r="E266" s="47"/>
      <c r="F266" s="47"/>
    </row>
    <row r="267" spans="1:6" s="17" customFormat="1" ht="12.75" customHeight="1">
      <c r="A267" s="41"/>
      <c r="B267" s="47"/>
      <c r="C267" s="47"/>
      <c r="D267" s="47"/>
      <c r="E267" s="47"/>
      <c r="F267" s="47"/>
    </row>
    <row r="268" spans="1:6" s="17" customFormat="1" ht="12.75" customHeight="1">
      <c r="A268" s="41"/>
      <c r="B268" s="47"/>
      <c r="C268" s="47"/>
      <c r="D268" s="47"/>
      <c r="E268" s="47"/>
      <c r="F268" s="47"/>
    </row>
    <row r="269" spans="1:6" s="17" customFormat="1" ht="12.75" customHeight="1">
      <c r="A269" s="41"/>
      <c r="B269" s="47"/>
      <c r="C269" s="47"/>
      <c r="D269" s="47"/>
      <c r="E269" s="47"/>
      <c r="F269" s="47"/>
    </row>
    <row r="270" spans="1:6" s="17" customFormat="1" ht="12.75" customHeight="1">
      <c r="A270" s="41"/>
      <c r="B270" s="47"/>
      <c r="C270" s="47"/>
      <c r="D270" s="47"/>
      <c r="E270" s="47"/>
      <c r="F270" s="47"/>
    </row>
    <row r="271" spans="1:6" s="17" customFormat="1" ht="12.75" customHeight="1">
      <c r="A271" s="41"/>
      <c r="B271" s="47"/>
      <c r="C271" s="47"/>
      <c r="D271" s="47"/>
      <c r="E271" s="47"/>
      <c r="F271" s="47"/>
    </row>
    <row r="272" spans="1:6" s="17" customFormat="1" ht="12.75" customHeight="1">
      <c r="A272" s="41"/>
      <c r="B272" s="47"/>
      <c r="C272" s="47"/>
      <c r="D272" s="47"/>
      <c r="E272" s="47"/>
      <c r="F272" s="47"/>
    </row>
    <row r="273" spans="1:6" s="17" customFormat="1" ht="12.75" customHeight="1">
      <c r="A273" s="41"/>
      <c r="B273" s="47"/>
      <c r="C273" s="47"/>
      <c r="D273" s="47"/>
      <c r="E273" s="47"/>
      <c r="F273" s="47"/>
    </row>
    <row r="274" spans="1:6" s="17" customFormat="1" ht="12.75" customHeight="1">
      <c r="A274" s="41"/>
      <c r="B274" s="47"/>
      <c r="C274" s="47"/>
      <c r="D274" s="47"/>
      <c r="E274" s="47"/>
      <c r="F274" s="47"/>
    </row>
    <row r="275" spans="1:6" s="17" customFormat="1" ht="12.75" customHeight="1">
      <c r="A275" s="41"/>
      <c r="B275" s="47"/>
      <c r="C275" s="47"/>
      <c r="D275" s="47"/>
      <c r="E275" s="47"/>
      <c r="F275" s="47"/>
    </row>
    <row r="276" spans="1:6" s="17" customFormat="1" ht="12.75" customHeight="1">
      <c r="A276" s="41"/>
      <c r="B276" s="47"/>
      <c r="C276" s="47"/>
      <c r="D276" s="47"/>
      <c r="E276" s="47"/>
      <c r="F276" s="47"/>
    </row>
    <row r="277" spans="1:6" s="17" customFormat="1" ht="12.75" customHeight="1">
      <c r="A277" s="41"/>
      <c r="B277" s="47"/>
      <c r="C277" s="47"/>
      <c r="D277" s="47"/>
      <c r="E277" s="47"/>
      <c r="F277" s="47"/>
    </row>
    <row r="278" spans="1:6" s="17" customFormat="1" ht="12.75" customHeight="1">
      <c r="A278" s="41"/>
      <c r="B278" s="47"/>
      <c r="C278" s="47"/>
      <c r="D278" s="47"/>
      <c r="E278" s="47"/>
      <c r="F278" s="47"/>
    </row>
    <row r="279" spans="1:6" s="17" customFormat="1" ht="12.75" customHeight="1">
      <c r="A279" s="41"/>
      <c r="B279" s="47"/>
      <c r="C279" s="47"/>
      <c r="D279" s="47"/>
      <c r="E279" s="47"/>
      <c r="F279" s="47"/>
    </row>
    <row r="280" spans="1:6" s="17" customFormat="1" ht="12.75" customHeight="1">
      <c r="A280" s="41"/>
      <c r="B280" s="47"/>
      <c r="C280" s="47"/>
      <c r="D280" s="47"/>
      <c r="E280" s="47"/>
      <c r="F280" s="47"/>
    </row>
    <row r="281" spans="1:6" s="17" customFormat="1" ht="12.75" customHeight="1">
      <c r="A281" s="41"/>
      <c r="B281" s="47"/>
      <c r="C281" s="47"/>
      <c r="D281" s="47"/>
      <c r="E281" s="47"/>
      <c r="F281" s="47"/>
    </row>
    <row r="282" spans="1:6" s="17" customFormat="1" ht="12.75" customHeight="1">
      <c r="A282" s="41"/>
      <c r="B282" s="47"/>
      <c r="C282" s="47"/>
      <c r="D282" s="47"/>
      <c r="E282" s="47"/>
      <c r="F282" s="47"/>
    </row>
    <row r="283" spans="1:6" s="17" customFormat="1" ht="12.75" customHeight="1">
      <c r="A283" s="41"/>
      <c r="B283" s="47"/>
      <c r="C283" s="47"/>
      <c r="D283" s="47"/>
      <c r="E283" s="47"/>
      <c r="F283" s="47"/>
    </row>
    <row r="284" spans="1:6" s="17" customFormat="1" ht="12.75" customHeight="1">
      <c r="A284" s="41"/>
      <c r="B284" s="47"/>
      <c r="C284" s="47"/>
      <c r="D284" s="47"/>
      <c r="E284" s="47"/>
      <c r="F284" s="47"/>
    </row>
    <row r="285" spans="1:6" s="17" customFormat="1" ht="12.75" customHeight="1">
      <c r="A285" s="41"/>
      <c r="B285" s="47"/>
      <c r="C285" s="47"/>
      <c r="D285" s="47"/>
      <c r="E285" s="47"/>
      <c r="F285" s="47"/>
    </row>
    <row r="286" spans="1:6" s="17" customFormat="1" ht="12.75" customHeight="1">
      <c r="A286" s="41"/>
      <c r="B286" s="47"/>
      <c r="C286" s="47"/>
      <c r="D286" s="47"/>
      <c r="E286" s="47"/>
      <c r="F286" s="47"/>
    </row>
    <row r="287" spans="1:6" s="17" customFormat="1" ht="12.75" customHeight="1">
      <c r="A287" s="41"/>
      <c r="B287" s="47"/>
      <c r="C287" s="47"/>
      <c r="D287" s="47"/>
      <c r="E287" s="47"/>
      <c r="F287" s="47"/>
    </row>
    <row r="288" spans="1:6" s="17" customFormat="1" ht="12.75" customHeight="1">
      <c r="A288" s="41"/>
      <c r="B288" s="47"/>
      <c r="C288" s="47"/>
      <c r="D288" s="47"/>
      <c r="E288" s="47"/>
      <c r="F288" s="47"/>
    </row>
    <row r="289" spans="1:6" s="17" customFormat="1" ht="12.75" customHeight="1">
      <c r="A289" s="41"/>
      <c r="B289" s="47"/>
      <c r="C289" s="47"/>
      <c r="D289" s="47"/>
      <c r="E289" s="47"/>
      <c r="F289" s="47"/>
    </row>
    <row r="290" spans="1:6" s="17" customFormat="1" ht="12.75" customHeight="1">
      <c r="A290" s="41"/>
      <c r="B290" s="47"/>
      <c r="C290" s="47"/>
      <c r="D290" s="47"/>
      <c r="E290" s="47"/>
      <c r="F290" s="47"/>
    </row>
    <row r="291" spans="1:6" s="17" customFormat="1" ht="12.75" customHeight="1">
      <c r="A291" s="41"/>
      <c r="B291" s="47"/>
      <c r="C291" s="47"/>
      <c r="D291" s="47"/>
      <c r="E291" s="47"/>
      <c r="F291" s="47"/>
    </row>
    <row r="292" spans="1:6" s="17" customFormat="1" ht="12.75" customHeight="1">
      <c r="A292" s="41"/>
      <c r="B292" s="47"/>
      <c r="C292" s="47"/>
      <c r="D292" s="47"/>
      <c r="E292" s="47"/>
      <c r="F292" s="47"/>
    </row>
    <row r="293" spans="1:6" s="17" customFormat="1" ht="12.75" customHeight="1">
      <c r="A293" s="41"/>
      <c r="B293" s="47"/>
      <c r="C293" s="47"/>
      <c r="D293" s="47"/>
      <c r="E293" s="47"/>
      <c r="F293" s="47"/>
    </row>
    <row r="294" spans="1:6" s="17" customFormat="1" ht="12.75" customHeight="1">
      <c r="A294" s="41"/>
      <c r="B294" s="47"/>
      <c r="C294" s="47"/>
      <c r="D294" s="47"/>
      <c r="E294" s="47"/>
      <c r="F294" s="47"/>
    </row>
    <row r="295" spans="1:6" s="17" customFormat="1" ht="12.75" customHeight="1">
      <c r="A295" s="41"/>
      <c r="B295" s="47"/>
      <c r="C295" s="47"/>
      <c r="D295" s="47"/>
      <c r="E295" s="47"/>
      <c r="F295" s="47"/>
    </row>
    <row r="296" spans="1:6" s="17" customFormat="1" ht="12.75" customHeight="1">
      <c r="A296" s="41"/>
      <c r="B296" s="47"/>
      <c r="C296" s="47"/>
      <c r="D296" s="47"/>
      <c r="E296" s="47"/>
      <c r="F296" s="47"/>
    </row>
    <row r="297" spans="1:6" s="17" customFormat="1" ht="12.75" customHeight="1">
      <c r="A297" s="41"/>
      <c r="B297" s="47"/>
      <c r="C297" s="47"/>
      <c r="D297" s="47"/>
      <c r="E297" s="47"/>
      <c r="F297" s="47"/>
    </row>
    <row r="298" spans="1:6" s="17" customFormat="1" ht="12.75" customHeight="1">
      <c r="A298" s="41"/>
      <c r="B298" s="47"/>
      <c r="C298" s="47"/>
      <c r="D298" s="47"/>
      <c r="E298" s="47"/>
      <c r="F298" s="47"/>
    </row>
    <row r="299" spans="1:6" s="17" customFormat="1" ht="12.75" customHeight="1">
      <c r="A299" s="41"/>
      <c r="B299" s="47"/>
      <c r="C299" s="47"/>
      <c r="D299" s="47"/>
      <c r="E299" s="47"/>
      <c r="F299" s="47"/>
    </row>
    <row r="300" spans="1:6" s="17" customFormat="1" ht="12.75" customHeight="1">
      <c r="A300" s="41"/>
      <c r="B300" s="47"/>
      <c r="C300" s="47"/>
      <c r="D300" s="47"/>
      <c r="E300" s="47"/>
      <c r="F300" s="47"/>
    </row>
    <row r="301" spans="1:6" s="17" customFormat="1" ht="12.75" customHeight="1">
      <c r="A301" s="41"/>
      <c r="B301" s="47"/>
      <c r="C301" s="47"/>
      <c r="D301" s="47"/>
      <c r="E301" s="47"/>
      <c r="F301" s="47"/>
    </row>
    <row r="302" spans="1:6" s="17" customFormat="1" ht="12.75" customHeight="1">
      <c r="A302" s="41"/>
      <c r="B302" s="47"/>
      <c r="C302" s="47"/>
      <c r="D302" s="47"/>
      <c r="E302" s="47"/>
      <c r="F302" s="47"/>
    </row>
    <row r="303" spans="1:6" s="17" customFormat="1" ht="12.75" customHeight="1">
      <c r="A303" s="41"/>
      <c r="B303" s="47"/>
      <c r="C303" s="47"/>
      <c r="D303" s="47"/>
      <c r="E303" s="47"/>
      <c r="F303" s="47"/>
    </row>
    <row r="304" spans="1:6" s="17" customFormat="1" ht="12.75" customHeight="1">
      <c r="A304" s="41"/>
      <c r="B304" s="47"/>
      <c r="C304" s="47"/>
      <c r="D304" s="47"/>
      <c r="E304" s="47"/>
      <c r="F304" s="47"/>
    </row>
    <row r="305" spans="1:6" s="17" customFormat="1" ht="12.75" customHeight="1">
      <c r="A305" s="41"/>
      <c r="B305" s="47"/>
      <c r="C305" s="47"/>
      <c r="D305" s="47"/>
      <c r="E305" s="47"/>
      <c r="F305" s="47"/>
    </row>
    <row r="306" spans="1:6" s="17" customFormat="1" ht="12.75" customHeight="1">
      <c r="A306" s="41"/>
      <c r="B306" s="47"/>
      <c r="C306" s="47"/>
      <c r="D306" s="47"/>
      <c r="E306" s="47"/>
      <c r="F306" s="47"/>
    </row>
    <row r="307" spans="1:6" s="17" customFormat="1" ht="12.75" customHeight="1">
      <c r="A307" s="41"/>
      <c r="B307" s="47"/>
      <c r="C307" s="47"/>
      <c r="D307" s="47"/>
      <c r="E307" s="47"/>
      <c r="F307" s="47"/>
    </row>
    <row r="308" spans="1:6" s="17" customFormat="1" ht="12.75" customHeight="1">
      <c r="A308" s="41"/>
      <c r="B308" s="47"/>
      <c r="C308" s="47"/>
      <c r="D308" s="47"/>
      <c r="E308" s="47"/>
      <c r="F308" s="47"/>
    </row>
    <row r="309" spans="1:6" s="17" customFormat="1" ht="12.75" customHeight="1">
      <c r="A309" s="41"/>
      <c r="B309" s="47"/>
      <c r="C309" s="47"/>
      <c r="D309" s="47"/>
      <c r="E309" s="47"/>
      <c r="F309" s="47"/>
    </row>
    <row r="310" spans="1:6" s="17" customFormat="1" ht="12.75" customHeight="1">
      <c r="A310" s="41"/>
      <c r="B310" s="47"/>
      <c r="C310" s="47"/>
      <c r="D310" s="47"/>
      <c r="E310" s="47"/>
      <c r="F310" s="47"/>
    </row>
    <row r="311" spans="1:6" s="17" customFormat="1" ht="12.75" customHeight="1">
      <c r="A311" s="41"/>
      <c r="B311" s="47"/>
      <c r="C311" s="47"/>
      <c r="D311" s="47"/>
      <c r="E311" s="47"/>
      <c r="F311" s="47"/>
    </row>
    <row r="312" spans="1:6" s="17" customFormat="1" ht="12.75" customHeight="1">
      <c r="A312" s="41"/>
      <c r="B312" s="47"/>
      <c r="C312" s="47"/>
      <c r="D312" s="47"/>
      <c r="E312" s="47"/>
      <c r="F312" s="47"/>
    </row>
    <row r="313" spans="1:6" s="17" customFormat="1" ht="12.75" customHeight="1">
      <c r="A313" s="41"/>
      <c r="B313" s="47"/>
      <c r="C313" s="47"/>
      <c r="D313" s="47"/>
      <c r="E313" s="47"/>
      <c r="F313" s="47"/>
    </row>
    <row r="314" spans="1:6" s="17" customFormat="1" ht="12.75" customHeight="1">
      <c r="A314" s="41"/>
      <c r="B314" s="47"/>
      <c r="C314" s="47"/>
      <c r="D314" s="47"/>
      <c r="E314" s="47"/>
      <c r="F314" s="47"/>
    </row>
    <row r="315" spans="1:6" s="17" customFormat="1" ht="12.75" customHeight="1">
      <c r="A315" s="41"/>
      <c r="B315" s="47"/>
      <c r="C315" s="47"/>
      <c r="D315" s="47"/>
      <c r="E315" s="47"/>
      <c r="F315" s="47"/>
    </row>
    <row r="316" spans="1:6" s="17" customFormat="1" ht="12.75" customHeight="1">
      <c r="A316" s="41"/>
      <c r="B316" s="47"/>
      <c r="C316" s="47"/>
      <c r="D316" s="47"/>
      <c r="E316" s="47"/>
      <c r="F316" s="47"/>
    </row>
    <row r="317" spans="1:6" s="17" customFormat="1" ht="12.75" customHeight="1">
      <c r="A317" s="41"/>
      <c r="B317" s="47"/>
      <c r="C317" s="47"/>
      <c r="D317" s="47"/>
      <c r="E317" s="47"/>
      <c r="F317" s="47"/>
    </row>
    <row r="318" spans="1:6" s="17" customFormat="1" ht="12.75" customHeight="1">
      <c r="A318" s="41"/>
      <c r="B318" s="47"/>
      <c r="C318" s="47"/>
      <c r="D318" s="47"/>
      <c r="E318" s="47"/>
      <c r="F318" s="47"/>
    </row>
    <row r="319" spans="1:6" s="17" customFormat="1" ht="12.75" customHeight="1">
      <c r="A319" s="41"/>
      <c r="B319" s="47"/>
      <c r="C319" s="47"/>
      <c r="D319" s="47"/>
      <c r="E319" s="47"/>
      <c r="F319" s="47"/>
    </row>
    <row r="320" spans="1:6" s="17" customFormat="1" ht="12.75" customHeight="1">
      <c r="A320" s="41"/>
      <c r="B320" s="47"/>
      <c r="C320" s="47"/>
      <c r="D320" s="47"/>
      <c r="E320" s="47"/>
      <c r="F320" s="47"/>
    </row>
    <row r="321" spans="1:6" s="17" customFormat="1" ht="12.75" customHeight="1">
      <c r="A321" s="41"/>
      <c r="B321" s="47"/>
      <c r="C321" s="47"/>
      <c r="D321" s="47"/>
      <c r="E321" s="47"/>
      <c r="F321" s="47"/>
    </row>
    <row r="322" spans="1:6" s="17" customFormat="1" ht="12.75" customHeight="1">
      <c r="A322" s="41"/>
      <c r="B322" s="47"/>
      <c r="C322" s="47"/>
      <c r="D322" s="47"/>
      <c r="E322" s="47"/>
      <c r="F322" s="47"/>
    </row>
    <row r="323" spans="1:6" s="17" customFormat="1" ht="12.75" customHeight="1">
      <c r="A323" s="41"/>
      <c r="B323" s="47"/>
      <c r="C323" s="47"/>
      <c r="D323" s="47"/>
      <c r="E323" s="47"/>
      <c r="F323" s="47"/>
    </row>
    <row r="324" spans="1:6" s="17" customFormat="1" ht="12.75" customHeight="1">
      <c r="A324" s="41"/>
      <c r="B324" s="47"/>
      <c r="C324" s="47"/>
      <c r="D324" s="47"/>
      <c r="E324" s="47"/>
      <c r="F324" s="47"/>
    </row>
    <row r="325" spans="1:6" s="17" customFormat="1" ht="12.75" customHeight="1">
      <c r="A325" s="41"/>
      <c r="B325" s="47"/>
      <c r="C325" s="47"/>
      <c r="D325" s="47"/>
      <c r="E325" s="47"/>
      <c r="F325" s="47"/>
    </row>
    <row r="326" spans="1:6" s="17" customFormat="1" ht="12.75" customHeight="1">
      <c r="A326" s="41"/>
      <c r="B326" s="47"/>
      <c r="C326" s="47"/>
      <c r="D326" s="47"/>
      <c r="E326" s="47"/>
      <c r="F326" s="47"/>
    </row>
    <row r="327" spans="1:6" s="17" customFormat="1" ht="12.75" customHeight="1">
      <c r="A327" s="41"/>
      <c r="B327" s="47"/>
      <c r="C327" s="47"/>
      <c r="D327" s="47"/>
      <c r="E327" s="47"/>
      <c r="F327" s="47"/>
    </row>
    <row r="328" spans="1:6" s="17" customFormat="1" ht="12.75" customHeight="1">
      <c r="A328" s="41"/>
      <c r="B328" s="47"/>
      <c r="C328" s="47"/>
      <c r="D328" s="47"/>
      <c r="E328" s="47"/>
      <c r="F328" s="47"/>
    </row>
    <row r="329" spans="1:6" s="17" customFormat="1" ht="12.75" customHeight="1">
      <c r="A329" s="41"/>
      <c r="B329" s="47"/>
      <c r="C329" s="47"/>
      <c r="D329" s="47"/>
      <c r="E329" s="47"/>
      <c r="F329" s="47"/>
    </row>
    <row r="330" spans="1:6" s="17" customFormat="1" ht="12.75" customHeight="1">
      <c r="A330" s="41"/>
      <c r="B330" s="47"/>
      <c r="C330" s="47"/>
      <c r="D330" s="47"/>
      <c r="E330" s="47"/>
      <c r="F330" s="47"/>
    </row>
    <row r="331" spans="1:6" s="17" customFormat="1" ht="12.75" customHeight="1">
      <c r="A331" s="41"/>
      <c r="B331" s="47"/>
      <c r="C331" s="47"/>
      <c r="D331" s="47"/>
      <c r="E331" s="47"/>
      <c r="F331" s="47"/>
    </row>
    <row r="332" spans="1:6" s="17" customFormat="1" ht="12.75" customHeight="1">
      <c r="A332" s="41"/>
      <c r="B332" s="47"/>
      <c r="C332" s="47"/>
      <c r="D332" s="47"/>
      <c r="E332" s="47"/>
      <c r="F332" s="47"/>
    </row>
    <row r="333" spans="1:6" s="17" customFormat="1" ht="12.75" customHeight="1">
      <c r="A333" s="41"/>
      <c r="B333" s="47"/>
      <c r="C333" s="47"/>
      <c r="D333" s="47"/>
      <c r="E333" s="47"/>
      <c r="F333" s="47"/>
    </row>
    <row r="334" spans="1:6" s="17" customFormat="1" ht="12.75" customHeight="1">
      <c r="A334" s="41"/>
      <c r="B334" s="47"/>
      <c r="C334" s="47"/>
      <c r="D334" s="47"/>
      <c r="E334" s="47"/>
      <c r="F334" s="47"/>
    </row>
    <row r="335" spans="1:6" s="17" customFormat="1" ht="12.75" customHeight="1">
      <c r="A335" s="41"/>
      <c r="B335" s="47"/>
      <c r="C335" s="47"/>
      <c r="D335" s="47"/>
      <c r="E335" s="47"/>
      <c r="F335" s="47"/>
    </row>
    <row r="336" spans="1:6" s="17" customFormat="1" ht="12.75" customHeight="1">
      <c r="A336" s="41"/>
      <c r="B336" s="47"/>
      <c r="C336" s="47"/>
      <c r="D336" s="47"/>
      <c r="E336" s="47"/>
      <c r="F336" s="47"/>
    </row>
    <row r="337" spans="1:6" s="17" customFormat="1" ht="12.75" customHeight="1">
      <c r="A337" s="41"/>
      <c r="B337" s="47"/>
      <c r="C337" s="47"/>
      <c r="D337" s="47"/>
      <c r="E337" s="47"/>
      <c r="F337" s="47"/>
    </row>
    <row r="338" spans="1:6" s="17" customFormat="1" ht="12.75" customHeight="1">
      <c r="A338" s="41"/>
      <c r="B338" s="47"/>
      <c r="C338" s="47"/>
      <c r="D338" s="47"/>
      <c r="E338" s="47"/>
      <c r="F338" s="47"/>
    </row>
    <row r="339" spans="1:6" s="17" customFormat="1" ht="12.75" customHeight="1">
      <c r="A339" s="41"/>
      <c r="B339" s="47"/>
      <c r="C339" s="47"/>
      <c r="D339" s="47"/>
      <c r="E339" s="47"/>
      <c r="F339" s="47"/>
    </row>
    <row r="340" spans="1:6" s="17" customFormat="1" ht="12.75" customHeight="1">
      <c r="A340" s="41"/>
      <c r="B340" s="47"/>
      <c r="C340" s="47"/>
      <c r="D340" s="47"/>
      <c r="E340" s="47"/>
      <c r="F340" s="47"/>
    </row>
    <row r="341" spans="1:6" s="17" customFormat="1" ht="12.75" customHeight="1">
      <c r="A341" s="41"/>
      <c r="B341" s="47"/>
      <c r="C341" s="47"/>
      <c r="D341" s="47"/>
      <c r="E341" s="47"/>
      <c r="F341" s="47"/>
    </row>
    <row r="342" spans="1:6" s="17" customFormat="1" ht="12.75" customHeight="1">
      <c r="A342" s="41"/>
      <c r="B342" s="47"/>
      <c r="C342" s="47"/>
      <c r="D342" s="47"/>
      <c r="E342" s="47"/>
      <c r="F342" s="47"/>
    </row>
    <row r="343" spans="1:6" s="17" customFormat="1" ht="12.75" customHeight="1">
      <c r="A343" s="41"/>
      <c r="B343" s="47"/>
      <c r="C343" s="47"/>
      <c r="D343" s="47"/>
      <c r="E343" s="47"/>
      <c r="F343" s="47"/>
    </row>
    <row r="344" spans="1:6" s="17" customFormat="1" ht="12.75" customHeight="1">
      <c r="A344" s="41"/>
      <c r="B344" s="47"/>
      <c r="C344" s="47"/>
      <c r="D344" s="47"/>
      <c r="E344" s="47"/>
      <c r="F344" s="47"/>
    </row>
    <row r="345" spans="1:6" s="17" customFormat="1" ht="12.75" customHeight="1">
      <c r="A345" s="41"/>
      <c r="B345" s="47"/>
      <c r="C345" s="47"/>
      <c r="D345" s="47"/>
      <c r="E345" s="47"/>
      <c r="F345" s="47"/>
    </row>
    <row r="346" spans="1:6" s="17" customFormat="1" ht="12.75" customHeight="1">
      <c r="A346" s="41"/>
      <c r="B346" s="47"/>
      <c r="C346" s="47"/>
      <c r="D346" s="47"/>
      <c r="E346" s="47"/>
      <c r="F346" s="47"/>
    </row>
    <row r="347" spans="1:6" s="17" customFormat="1" ht="12.75" customHeight="1">
      <c r="A347" s="41"/>
      <c r="B347" s="47"/>
      <c r="C347" s="47"/>
      <c r="D347" s="47"/>
      <c r="E347" s="47"/>
      <c r="F347" s="47"/>
    </row>
    <row r="348" spans="1:6" s="17" customFormat="1" ht="12.75" customHeight="1">
      <c r="A348" s="41"/>
      <c r="B348" s="47"/>
      <c r="C348" s="47"/>
      <c r="D348" s="47"/>
      <c r="E348" s="47"/>
      <c r="F348" s="47"/>
    </row>
    <row r="349" spans="1:6" s="17" customFormat="1" ht="12.75" customHeight="1">
      <c r="A349" s="41"/>
      <c r="B349" s="47"/>
      <c r="C349" s="47"/>
      <c r="D349" s="47"/>
      <c r="E349" s="47"/>
      <c r="F349" s="47"/>
    </row>
    <row r="350" spans="1:6" s="17" customFormat="1" ht="12.75" customHeight="1">
      <c r="A350" s="41"/>
      <c r="B350" s="47"/>
      <c r="C350" s="47"/>
      <c r="D350" s="47"/>
      <c r="E350" s="47"/>
      <c r="F350" s="47"/>
    </row>
    <row r="351" spans="1:6" s="17" customFormat="1" ht="12.75" customHeight="1">
      <c r="A351" s="41"/>
      <c r="B351" s="47"/>
      <c r="C351" s="47"/>
      <c r="D351" s="47"/>
      <c r="E351" s="47"/>
      <c r="F351" s="47"/>
    </row>
    <row r="352" spans="1:6" s="17" customFormat="1" ht="12.75" customHeight="1">
      <c r="A352" s="41"/>
      <c r="B352" s="47"/>
      <c r="C352" s="47"/>
      <c r="D352" s="47"/>
      <c r="E352" s="47"/>
      <c r="F352" s="47"/>
    </row>
    <row r="353" spans="1:6" s="17" customFormat="1" ht="12.75" customHeight="1">
      <c r="A353" s="41"/>
      <c r="B353" s="47"/>
      <c r="C353" s="47"/>
      <c r="D353" s="47"/>
      <c r="E353" s="47"/>
      <c r="F353" s="47"/>
    </row>
    <row r="354" spans="1:6" s="17" customFormat="1" ht="12.75" customHeight="1">
      <c r="A354" s="41"/>
      <c r="B354" s="47"/>
      <c r="C354" s="47"/>
      <c r="D354" s="47"/>
      <c r="E354" s="47"/>
      <c r="F354" s="47"/>
    </row>
    <row r="355" spans="1:6" s="17" customFormat="1" ht="12.75" customHeight="1">
      <c r="A355" s="41"/>
      <c r="B355" s="47"/>
      <c r="C355" s="47"/>
      <c r="D355" s="47"/>
      <c r="E355" s="47"/>
      <c r="F355" s="47"/>
    </row>
    <row r="356" spans="1:6" s="17" customFormat="1" ht="12.75" customHeight="1">
      <c r="A356" s="41"/>
      <c r="B356" s="47"/>
      <c r="C356" s="47"/>
      <c r="D356" s="47"/>
      <c r="E356" s="47"/>
      <c r="F356" s="47"/>
    </row>
    <row r="357" spans="1:6" s="17" customFormat="1" ht="12.75" customHeight="1">
      <c r="A357" s="41"/>
      <c r="B357" s="47"/>
      <c r="C357" s="47"/>
      <c r="D357" s="47"/>
      <c r="E357" s="47"/>
      <c r="F357" s="47"/>
    </row>
    <row r="358" spans="1:6" s="17" customFormat="1" ht="12.75" customHeight="1">
      <c r="A358" s="41"/>
      <c r="B358" s="47"/>
      <c r="C358" s="47"/>
      <c r="D358" s="47"/>
      <c r="E358" s="47"/>
      <c r="F358" s="47"/>
    </row>
    <row r="359" spans="1:6" s="17" customFormat="1" ht="12.75" customHeight="1">
      <c r="A359" s="41"/>
      <c r="B359" s="47"/>
      <c r="C359" s="47"/>
      <c r="D359" s="47"/>
      <c r="E359" s="47"/>
      <c r="F359" s="47"/>
    </row>
    <row r="360" spans="1:6" s="17" customFormat="1" ht="12.75" customHeight="1">
      <c r="A360" s="41"/>
      <c r="B360" s="47"/>
      <c r="C360" s="47"/>
      <c r="D360" s="47"/>
      <c r="E360" s="47"/>
      <c r="F360" s="47"/>
    </row>
    <row r="361" spans="1:6" s="17" customFormat="1" ht="12.75" customHeight="1">
      <c r="A361" s="41"/>
      <c r="B361" s="47"/>
      <c r="C361" s="47"/>
      <c r="D361" s="47"/>
      <c r="E361" s="47"/>
      <c r="F361" s="47"/>
    </row>
    <row r="362" spans="1:6" s="17" customFormat="1" ht="12.75" customHeight="1">
      <c r="A362" s="41"/>
      <c r="B362" s="47"/>
      <c r="C362" s="47"/>
      <c r="D362" s="47"/>
      <c r="E362" s="47"/>
      <c r="F362" s="47"/>
    </row>
    <row r="363" spans="1:6" s="17" customFormat="1" ht="12.75" customHeight="1">
      <c r="A363" s="41"/>
      <c r="B363" s="47"/>
      <c r="C363" s="47"/>
      <c r="D363" s="47"/>
      <c r="E363" s="47"/>
      <c r="F363" s="47"/>
    </row>
    <row r="364" spans="1:6" s="17" customFormat="1" ht="12.75" customHeight="1">
      <c r="A364" s="41"/>
      <c r="B364" s="47"/>
      <c r="C364" s="47"/>
      <c r="D364" s="47"/>
      <c r="E364" s="47"/>
      <c r="F364" s="47"/>
    </row>
    <row r="365" spans="1:6" s="17" customFormat="1" ht="12.75" customHeight="1">
      <c r="A365" s="41"/>
      <c r="B365" s="47"/>
      <c r="C365" s="47"/>
      <c r="D365" s="47"/>
      <c r="E365" s="47"/>
      <c r="F365" s="47"/>
    </row>
    <row r="366" spans="1:6" s="17" customFormat="1" ht="12.75" customHeight="1">
      <c r="A366" s="41"/>
      <c r="B366" s="47"/>
      <c r="C366" s="47"/>
      <c r="D366" s="47"/>
      <c r="E366" s="47"/>
      <c r="F366" s="47"/>
    </row>
    <row r="367" spans="1:6" s="17" customFormat="1" ht="12.75" customHeight="1">
      <c r="A367" s="41"/>
      <c r="B367" s="47"/>
      <c r="C367" s="47"/>
      <c r="D367" s="47"/>
      <c r="E367" s="47"/>
      <c r="F367" s="47"/>
    </row>
    <row r="368" spans="1:6" s="17" customFormat="1" ht="12.75" customHeight="1">
      <c r="A368" s="41"/>
      <c r="B368" s="47"/>
      <c r="C368" s="47"/>
      <c r="D368" s="47"/>
      <c r="E368" s="47"/>
      <c r="F368" s="47"/>
    </row>
    <row r="369" spans="1:6" s="17" customFormat="1" ht="12.75" customHeight="1">
      <c r="A369" s="41"/>
      <c r="B369" s="47"/>
      <c r="C369" s="47"/>
      <c r="D369" s="47"/>
      <c r="E369" s="47"/>
      <c r="F369" s="47"/>
    </row>
    <row r="370" spans="1:6" s="17" customFormat="1" ht="12.75" customHeight="1">
      <c r="A370" s="41"/>
      <c r="B370" s="47"/>
      <c r="C370" s="47"/>
      <c r="D370" s="47"/>
      <c r="E370" s="47"/>
      <c r="F370" s="47"/>
    </row>
    <row r="371" spans="1:6" s="17" customFormat="1" ht="12.75" customHeight="1">
      <c r="A371" s="41"/>
      <c r="B371" s="47"/>
      <c r="C371" s="47"/>
      <c r="D371" s="47"/>
      <c r="E371" s="47"/>
      <c r="F371" s="47"/>
    </row>
    <row r="372" spans="1:6" s="17" customFormat="1" ht="12.75" customHeight="1">
      <c r="A372" s="41"/>
      <c r="B372" s="47"/>
      <c r="C372" s="47"/>
      <c r="D372" s="47"/>
      <c r="E372" s="47"/>
      <c r="F372" s="47"/>
    </row>
    <row r="373" spans="1:6" s="17" customFormat="1" ht="12.75" customHeight="1">
      <c r="A373" s="41"/>
      <c r="B373" s="47"/>
      <c r="C373" s="47"/>
      <c r="D373" s="47"/>
      <c r="E373" s="47"/>
      <c r="F373" s="47"/>
    </row>
    <row r="374" spans="1:6" s="17" customFormat="1" ht="12.75" customHeight="1">
      <c r="A374" s="41"/>
      <c r="B374" s="47"/>
      <c r="C374" s="47"/>
      <c r="D374" s="47"/>
      <c r="E374" s="47"/>
      <c r="F374" s="47"/>
    </row>
    <row r="375" spans="1:6" s="17" customFormat="1" ht="12.75" customHeight="1">
      <c r="A375" s="41"/>
      <c r="B375" s="47"/>
      <c r="C375" s="47"/>
      <c r="D375" s="47"/>
      <c r="E375" s="47"/>
      <c r="F375" s="47"/>
    </row>
    <row r="376" spans="1:6" s="17" customFormat="1" ht="12.75" customHeight="1">
      <c r="A376" s="41"/>
      <c r="B376" s="47"/>
      <c r="C376" s="47"/>
      <c r="D376" s="47"/>
      <c r="E376" s="47"/>
      <c r="F376" s="47"/>
    </row>
    <row r="377" spans="1:6" s="17" customFormat="1" ht="12.75" customHeight="1">
      <c r="A377" s="41"/>
      <c r="B377" s="47"/>
      <c r="C377" s="47"/>
      <c r="D377" s="47"/>
      <c r="E377" s="47"/>
      <c r="F377" s="47"/>
    </row>
    <row r="378" spans="1:6" s="17" customFormat="1" ht="12.75" customHeight="1">
      <c r="A378" s="41"/>
      <c r="B378" s="47"/>
      <c r="C378" s="47"/>
      <c r="D378" s="47"/>
      <c r="E378" s="47"/>
      <c r="F378" s="47"/>
    </row>
    <row r="379" spans="1:6" s="17" customFormat="1" ht="12.75" customHeight="1">
      <c r="A379" s="41"/>
      <c r="B379" s="47"/>
      <c r="C379" s="47"/>
      <c r="D379" s="47"/>
      <c r="E379" s="47"/>
      <c r="F379" s="47"/>
    </row>
    <row r="380" spans="1:6" s="17" customFormat="1" ht="12.75" customHeight="1">
      <c r="A380" s="41"/>
      <c r="B380" s="47"/>
      <c r="C380" s="47"/>
      <c r="D380" s="47"/>
      <c r="E380" s="47"/>
      <c r="F380" s="47"/>
    </row>
    <row r="381" spans="1:6" s="17" customFormat="1" ht="12.75" customHeight="1">
      <c r="A381" s="41"/>
      <c r="B381" s="47"/>
      <c r="C381" s="47"/>
      <c r="D381" s="47"/>
      <c r="E381" s="47"/>
      <c r="F381" s="47"/>
    </row>
    <row r="382" spans="1:6" s="17" customFormat="1" ht="12.75" customHeight="1">
      <c r="A382" s="41"/>
      <c r="B382" s="47"/>
      <c r="C382" s="47"/>
      <c r="D382" s="47"/>
      <c r="E382" s="47"/>
      <c r="F382" s="47"/>
    </row>
    <row r="383" spans="1:6" s="17" customFormat="1" ht="12.75" customHeight="1">
      <c r="A383" s="41"/>
      <c r="B383" s="47"/>
      <c r="C383" s="47"/>
      <c r="D383" s="47"/>
      <c r="E383" s="47"/>
      <c r="F383" s="47"/>
    </row>
    <row r="384" spans="1:6" s="17" customFormat="1" ht="12.75" customHeight="1">
      <c r="A384" s="41"/>
      <c r="B384" s="47"/>
      <c r="C384" s="47"/>
      <c r="D384" s="47"/>
      <c r="E384" s="47"/>
      <c r="F384" s="47"/>
    </row>
    <row r="385" spans="1:6" s="17" customFormat="1" ht="12.75" customHeight="1">
      <c r="A385" s="41"/>
      <c r="B385" s="47"/>
      <c r="C385" s="47"/>
      <c r="D385" s="47"/>
      <c r="E385" s="47"/>
      <c r="F385" s="47"/>
    </row>
    <row r="386" spans="1:6" s="17" customFormat="1" ht="12.75" customHeight="1">
      <c r="A386" s="41"/>
      <c r="B386" s="47"/>
      <c r="C386" s="47"/>
      <c r="D386" s="47"/>
      <c r="E386" s="47"/>
      <c r="F386" s="47"/>
    </row>
    <row r="387" spans="1:6" s="17" customFormat="1" ht="12.75" customHeight="1">
      <c r="A387" s="41"/>
      <c r="B387" s="47"/>
      <c r="C387" s="47"/>
      <c r="D387" s="47"/>
      <c r="E387" s="47"/>
      <c r="F387" s="47"/>
    </row>
    <row r="388" spans="1:6" s="17" customFormat="1" ht="12.75" customHeight="1">
      <c r="A388" s="41"/>
      <c r="B388" s="47"/>
      <c r="C388" s="47"/>
      <c r="D388" s="47"/>
      <c r="E388" s="47"/>
      <c r="F388" s="47"/>
    </row>
    <row r="389" spans="1:6" s="17" customFormat="1" ht="12.75" customHeight="1">
      <c r="A389" s="41"/>
      <c r="B389" s="47"/>
      <c r="C389" s="47"/>
      <c r="D389" s="47"/>
      <c r="E389" s="47"/>
      <c r="F389" s="47"/>
    </row>
    <row r="390" spans="1:6" s="17" customFormat="1" ht="12.75" customHeight="1">
      <c r="A390" s="41"/>
      <c r="B390" s="47"/>
      <c r="C390" s="47"/>
      <c r="D390" s="47"/>
      <c r="E390" s="47"/>
      <c r="F390" s="47"/>
    </row>
    <row r="391" spans="1:6" s="17" customFormat="1" ht="12.75" customHeight="1">
      <c r="A391" s="41"/>
      <c r="B391" s="47"/>
      <c r="C391" s="47"/>
      <c r="D391" s="47"/>
      <c r="E391" s="47"/>
      <c r="F391" s="47"/>
    </row>
    <row r="392" spans="1:6" s="17" customFormat="1" ht="12.75" customHeight="1">
      <c r="A392" s="41"/>
      <c r="B392" s="47"/>
      <c r="C392" s="47"/>
      <c r="D392" s="47"/>
      <c r="E392" s="47"/>
      <c r="F392" s="47"/>
    </row>
    <row r="393" spans="1:6" s="17" customFormat="1" ht="12.75" customHeight="1">
      <c r="A393" s="41"/>
      <c r="B393" s="47"/>
      <c r="C393" s="47"/>
      <c r="D393" s="47"/>
      <c r="E393" s="47"/>
      <c r="F393" s="47"/>
    </row>
    <row r="394" spans="1:6" s="17" customFormat="1" ht="12.75" customHeight="1">
      <c r="A394" s="41"/>
      <c r="B394" s="47"/>
      <c r="C394" s="47"/>
      <c r="D394" s="47"/>
      <c r="E394" s="47"/>
      <c r="F394" s="47"/>
    </row>
    <row r="395" spans="1:6" s="17" customFormat="1" ht="12.75" customHeight="1">
      <c r="A395" s="41"/>
      <c r="B395" s="47"/>
      <c r="C395" s="47"/>
      <c r="D395" s="47"/>
      <c r="E395" s="47"/>
      <c r="F395" s="47"/>
    </row>
    <row r="396" spans="1:6" s="17" customFormat="1" ht="12.75" customHeight="1">
      <c r="A396" s="41"/>
      <c r="B396" s="47"/>
      <c r="C396" s="47"/>
      <c r="D396" s="47"/>
      <c r="E396" s="47"/>
      <c r="F396" s="47"/>
    </row>
    <row r="397" spans="1:6" s="17" customFormat="1" ht="12.75" customHeight="1">
      <c r="A397" s="41"/>
      <c r="B397" s="47"/>
      <c r="C397" s="47"/>
      <c r="D397" s="47"/>
      <c r="E397" s="47"/>
      <c r="F397" s="47"/>
    </row>
    <row r="398" spans="1:6" s="17" customFormat="1" ht="12.75" customHeight="1">
      <c r="A398" s="41"/>
      <c r="B398" s="47"/>
      <c r="C398" s="47"/>
      <c r="D398" s="47"/>
      <c r="E398" s="47"/>
      <c r="F398" s="47"/>
    </row>
    <row r="399" spans="1:6" s="17" customFormat="1" ht="12.75" customHeight="1">
      <c r="A399" s="41"/>
      <c r="B399" s="47"/>
      <c r="C399" s="47"/>
      <c r="D399" s="47"/>
      <c r="E399" s="47"/>
      <c r="F399" s="47"/>
    </row>
    <row r="400" spans="1:6" s="17" customFormat="1" ht="12.75" customHeight="1">
      <c r="A400" s="41"/>
      <c r="B400" s="47"/>
      <c r="C400" s="47"/>
      <c r="D400" s="47"/>
      <c r="E400" s="47"/>
      <c r="F400" s="47"/>
    </row>
    <row r="401" spans="1:6" s="17" customFormat="1" ht="12.75" customHeight="1">
      <c r="A401" s="41"/>
      <c r="B401" s="47"/>
      <c r="C401" s="47"/>
      <c r="D401" s="47"/>
      <c r="E401" s="47"/>
      <c r="F401" s="47"/>
    </row>
    <row r="402" spans="1:6" s="17" customFormat="1" ht="12.75" customHeight="1">
      <c r="A402" s="41"/>
      <c r="B402" s="47"/>
      <c r="C402" s="47"/>
      <c r="D402" s="47"/>
      <c r="E402" s="47"/>
      <c r="F402" s="47"/>
    </row>
    <row r="403" spans="1:6" s="17" customFormat="1" ht="12.75" customHeight="1">
      <c r="A403" s="41"/>
      <c r="B403" s="47"/>
      <c r="C403" s="47"/>
      <c r="D403" s="47"/>
      <c r="E403" s="47"/>
      <c r="F403" s="47"/>
    </row>
    <row r="404" spans="1:6" s="17" customFormat="1" ht="12.75" customHeight="1">
      <c r="A404" s="41"/>
      <c r="B404" s="47"/>
      <c r="C404" s="47"/>
      <c r="D404" s="47"/>
      <c r="E404" s="47"/>
      <c r="F404" s="47"/>
    </row>
    <row r="405" spans="1:6" s="17" customFormat="1" ht="12.75" customHeight="1">
      <c r="A405" s="41"/>
      <c r="B405" s="47"/>
      <c r="C405" s="47"/>
      <c r="D405" s="47"/>
      <c r="E405" s="47"/>
      <c r="F405" s="47"/>
    </row>
    <row r="406" spans="1:6" s="17" customFormat="1" ht="12.75" customHeight="1">
      <c r="A406" s="41"/>
      <c r="B406" s="47"/>
      <c r="C406" s="47"/>
      <c r="D406" s="47"/>
      <c r="E406" s="47"/>
      <c r="F406" s="47"/>
    </row>
    <row r="407" spans="1:6" s="17" customFormat="1" ht="12.75" customHeight="1">
      <c r="A407" s="41"/>
      <c r="B407" s="47"/>
      <c r="C407" s="47"/>
      <c r="D407" s="47"/>
      <c r="E407" s="47"/>
      <c r="F407" s="47"/>
    </row>
    <row r="408" spans="1:6" s="17" customFormat="1" ht="12.75" customHeight="1">
      <c r="A408" s="41"/>
      <c r="B408" s="47"/>
      <c r="C408" s="47"/>
      <c r="D408" s="47"/>
      <c r="E408" s="47"/>
      <c r="F408" s="47"/>
    </row>
    <row r="409" spans="1:6" s="17" customFormat="1" ht="12.75" customHeight="1">
      <c r="A409" s="41"/>
      <c r="B409" s="47"/>
      <c r="C409" s="47"/>
      <c r="D409" s="47"/>
      <c r="E409" s="47"/>
      <c r="F409" s="47"/>
    </row>
    <row r="410" spans="1:6" s="17" customFormat="1" ht="12.75" customHeight="1">
      <c r="A410" s="41"/>
      <c r="B410" s="47"/>
      <c r="C410" s="47"/>
      <c r="D410" s="47"/>
      <c r="E410" s="47"/>
      <c r="F410" s="47"/>
    </row>
    <row r="411" spans="1:6" s="17" customFormat="1" ht="12.75" customHeight="1">
      <c r="A411" s="41"/>
      <c r="B411" s="47"/>
      <c r="C411" s="47"/>
      <c r="D411" s="47"/>
      <c r="E411" s="47"/>
      <c r="F411" s="47"/>
    </row>
    <row r="412" spans="1:6" s="17" customFormat="1" ht="12.75" customHeight="1">
      <c r="A412" s="41"/>
      <c r="B412" s="47"/>
      <c r="C412" s="47"/>
      <c r="D412" s="47"/>
      <c r="E412" s="47"/>
      <c r="F412" s="47"/>
    </row>
    <row r="413" spans="1:6" s="17" customFormat="1" ht="12.75" customHeight="1">
      <c r="A413" s="41"/>
      <c r="B413" s="47"/>
      <c r="C413" s="47"/>
      <c r="D413" s="47"/>
      <c r="E413" s="47"/>
      <c r="F413" s="47"/>
    </row>
    <row r="414" spans="1:6" s="17" customFormat="1" ht="12.75" customHeight="1">
      <c r="A414" s="41"/>
      <c r="B414" s="47"/>
      <c r="C414" s="47"/>
      <c r="D414" s="47"/>
      <c r="E414" s="47"/>
      <c r="F414" s="47"/>
    </row>
    <row r="415" spans="1:6" s="17" customFormat="1" ht="12.75" customHeight="1">
      <c r="A415" s="41"/>
      <c r="B415" s="47"/>
      <c r="C415" s="47"/>
      <c r="D415" s="47"/>
      <c r="E415" s="47"/>
      <c r="F415" s="47"/>
    </row>
    <row r="416" spans="1:6" s="17" customFormat="1" ht="12.75" customHeight="1">
      <c r="A416" s="41"/>
      <c r="B416" s="47"/>
      <c r="C416" s="47"/>
      <c r="D416" s="47"/>
      <c r="E416" s="47"/>
      <c r="F416" s="47"/>
    </row>
    <row r="417" spans="1:6" s="17" customFormat="1" ht="12.75" customHeight="1">
      <c r="A417" s="41"/>
      <c r="B417" s="47"/>
      <c r="C417" s="47"/>
      <c r="D417" s="47"/>
      <c r="E417" s="47"/>
      <c r="F417" s="47"/>
    </row>
    <row r="418" spans="1:6" s="17" customFormat="1" ht="12.75" customHeight="1">
      <c r="A418" s="41"/>
      <c r="B418" s="47"/>
      <c r="C418" s="47"/>
      <c r="D418" s="47"/>
      <c r="E418" s="47"/>
      <c r="F418" s="47"/>
    </row>
    <row r="419" spans="1:6" s="17" customFormat="1" ht="12.75" customHeight="1">
      <c r="A419" s="41"/>
      <c r="B419" s="47"/>
      <c r="C419" s="47"/>
      <c r="D419" s="47"/>
      <c r="E419" s="47"/>
      <c r="F419" s="47"/>
    </row>
    <row r="420" spans="1:6" s="17" customFormat="1" ht="12.75" customHeight="1">
      <c r="A420" s="41"/>
      <c r="B420" s="47"/>
      <c r="C420" s="47"/>
      <c r="D420" s="47"/>
      <c r="E420" s="47"/>
      <c r="F420" s="47"/>
    </row>
    <row r="421" spans="1:6" s="17" customFormat="1" ht="12.75" customHeight="1">
      <c r="A421" s="41"/>
      <c r="B421" s="47"/>
      <c r="C421" s="47"/>
      <c r="D421" s="47"/>
      <c r="E421" s="47"/>
      <c r="F421" s="47"/>
    </row>
    <row r="422" spans="1:6" s="17" customFormat="1" ht="12.75" customHeight="1">
      <c r="A422" s="41"/>
      <c r="B422" s="47"/>
      <c r="C422" s="47"/>
      <c r="D422" s="47"/>
      <c r="E422" s="47"/>
      <c r="F422" s="47"/>
    </row>
    <row r="423" spans="1:6" s="17" customFormat="1" ht="12.75" customHeight="1">
      <c r="A423" s="41"/>
      <c r="B423" s="47"/>
      <c r="C423" s="47"/>
      <c r="D423" s="47"/>
      <c r="E423" s="47"/>
      <c r="F423" s="47"/>
    </row>
    <row r="424" spans="1:6" s="17" customFormat="1" ht="12.75" customHeight="1">
      <c r="A424" s="41"/>
      <c r="B424" s="47"/>
      <c r="C424" s="47"/>
      <c r="D424" s="47"/>
      <c r="E424" s="47"/>
      <c r="F424" s="47"/>
    </row>
    <row r="425" spans="1:6" s="17" customFormat="1" ht="12.75" customHeight="1">
      <c r="A425" s="41"/>
      <c r="B425" s="47"/>
      <c r="C425" s="47"/>
      <c r="D425" s="47"/>
      <c r="E425" s="47"/>
      <c r="F425" s="47"/>
    </row>
    <row r="426" spans="1:6" s="17" customFormat="1" ht="12.75" customHeight="1">
      <c r="A426" s="41"/>
      <c r="B426" s="47"/>
      <c r="C426" s="47"/>
      <c r="D426" s="47"/>
      <c r="E426" s="47"/>
      <c r="F426" s="47"/>
    </row>
    <row r="427" spans="1:6" s="17" customFormat="1" ht="12.75" customHeight="1">
      <c r="A427" s="41"/>
      <c r="B427" s="47"/>
      <c r="C427" s="47"/>
      <c r="D427" s="47"/>
      <c r="E427" s="47"/>
      <c r="F427" s="47"/>
    </row>
    <row r="428" spans="1:6" s="17" customFormat="1" ht="12.75" customHeight="1">
      <c r="A428" s="41"/>
      <c r="B428" s="47"/>
      <c r="C428" s="47"/>
      <c r="D428" s="47"/>
      <c r="E428" s="47"/>
      <c r="F428" s="47"/>
    </row>
    <row r="429" spans="1:6" s="17" customFormat="1" ht="12.75" customHeight="1">
      <c r="A429" s="41"/>
      <c r="B429" s="47"/>
      <c r="C429" s="47"/>
      <c r="D429" s="47"/>
      <c r="E429" s="47"/>
      <c r="F429" s="47"/>
    </row>
    <row r="430" spans="1:6" s="17" customFormat="1" ht="12.75" customHeight="1">
      <c r="A430" s="41"/>
      <c r="B430" s="47"/>
      <c r="C430" s="47"/>
      <c r="D430" s="47"/>
      <c r="E430" s="47"/>
      <c r="F430" s="47"/>
    </row>
    <row r="431" spans="1:6" s="17" customFormat="1" ht="12.75" customHeight="1">
      <c r="A431" s="41"/>
      <c r="B431" s="47"/>
      <c r="C431" s="47"/>
      <c r="D431" s="47"/>
      <c r="E431" s="47"/>
      <c r="F431" s="47"/>
    </row>
    <row r="432" spans="1:6" s="17" customFormat="1" ht="12.75" customHeight="1">
      <c r="A432" s="41"/>
      <c r="B432" s="47"/>
      <c r="C432" s="47"/>
      <c r="D432" s="47"/>
      <c r="E432" s="47"/>
      <c r="F432" s="47"/>
    </row>
    <row r="433" spans="1:6" s="17" customFormat="1" ht="12.75" customHeight="1">
      <c r="A433" s="41"/>
      <c r="B433" s="47"/>
      <c r="C433" s="47"/>
      <c r="D433" s="47"/>
      <c r="E433" s="47"/>
      <c r="F433" s="47"/>
    </row>
    <row r="434" spans="1:6" s="17" customFormat="1" ht="12.75" customHeight="1">
      <c r="A434" s="41"/>
      <c r="B434" s="47"/>
      <c r="C434" s="47"/>
      <c r="D434" s="47"/>
      <c r="E434" s="47"/>
      <c r="F434" s="47"/>
    </row>
    <row r="435" spans="1:6" s="17" customFormat="1" ht="12.75" customHeight="1">
      <c r="A435" s="41"/>
      <c r="B435" s="47"/>
      <c r="C435" s="47"/>
      <c r="D435" s="47"/>
      <c r="E435" s="47"/>
      <c r="F435" s="47"/>
    </row>
    <row r="436" spans="1:6" s="17" customFormat="1" ht="12.75" customHeight="1">
      <c r="A436" s="41"/>
      <c r="B436" s="47"/>
      <c r="C436" s="47"/>
      <c r="D436" s="47"/>
      <c r="E436" s="47"/>
      <c r="F436" s="47"/>
    </row>
    <row r="437" spans="1:6" s="17" customFormat="1" ht="12.75" customHeight="1">
      <c r="A437" s="41"/>
      <c r="B437" s="47"/>
      <c r="C437" s="47"/>
      <c r="D437" s="47"/>
      <c r="E437" s="47"/>
      <c r="F437" s="47"/>
    </row>
    <row r="438" spans="1:6" s="17" customFormat="1" ht="12.75" customHeight="1">
      <c r="A438" s="41"/>
      <c r="B438" s="47"/>
      <c r="C438" s="47"/>
      <c r="D438" s="47"/>
      <c r="E438" s="47"/>
      <c r="F438" s="47"/>
    </row>
    <row r="439" spans="1:6" s="17" customFormat="1" ht="12.75" customHeight="1">
      <c r="A439" s="41"/>
      <c r="B439" s="47"/>
      <c r="C439" s="47"/>
      <c r="D439" s="47"/>
      <c r="E439" s="47"/>
      <c r="F439" s="47"/>
    </row>
    <row r="440" spans="1:6" s="17" customFormat="1" ht="12.75" customHeight="1">
      <c r="A440" s="41"/>
      <c r="B440" s="47"/>
      <c r="C440" s="47"/>
      <c r="D440" s="47"/>
      <c r="E440" s="47"/>
      <c r="F440" s="47"/>
    </row>
    <row r="441" spans="1:6" s="17" customFormat="1" ht="12.75" customHeight="1">
      <c r="A441" s="41"/>
      <c r="B441" s="47"/>
      <c r="C441" s="47"/>
      <c r="D441" s="47"/>
      <c r="E441" s="47"/>
      <c r="F441" s="47"/>
    </row>
    <row r="442" spans="1:6" s="17" customFormat="1" ht="12.75" customHeight="1">
      <c r="A442" s="41"/>
      <c r="B442" s="47"/>
      <c r="C442" s="47"/>
      <c r="D442" s="47"/>
      <c r="E442" s="47"/>
      <c r="F442" s="47"/>
    </row>
    <row r="443" spans="1:6" s="17" customFormat="1" ht="12.75" customHeight="1">
      <c r="A443" s="41"/>
      <c r="B443" s="47"/>
      <c r="C443" s="47"/>
      <c r="D443" s="47"/>
      <c r="E443" s="47"/>
      <c r="F443" s="47"/>
    </row>
    <row r="444" spans="1:6" s="17" customFormat="1" ht="12.75" customHeight="1">
      <c r="A444" s="41"/>
      <c r="B444" s="47"/>
      <c r="C444" s="47"/>
      <c r="D444" s="47"/>
      <c r="E444" s="47"/>
      <c r="F444" s="47"/>
    </row>
    <row r="445" spans="1:6" s="17" customFormat="1" ht="12.75" customHeight="1">
      <c r="A445" s="41"/>
      <c r="B445" s="47"/>
      <c r="C445" s="47"/>
      <c r="D445" s="47"/>
      <c r="E445" s="47"/>
      <c r="F445" s="47"/>
    </row>
    <row r="446" spans="1:6" s="17" customFormat="1" ht="12.75" customHeight="1">
      <c r="A446" s="41"/>
      <c r="B446" s="47"/>
      <c r="C446" s="47"/>
      <c r="D446" s="47"/>
      <c r="E446" s="47"/>
      <c r="F446" s="47"/>
    </row>
    <row r="447" spans="1:6" s="17" customFormat="1" ht="12.75" customHeight="1">
      <c r="A447" s="41"/>
      <c r="B447" s="47"/>
      <c r="C447" s="47"/>
      <c r="D447" s="47"/>
      <c r="E447" s="47"/>
      <c r="F447" s="47"/>
    </row>
    <row r="448" spans="1:6" s="17" customFormat="1" ht="12.75" customHeight="1">
      <c r="A448" s="41"/>
      <c r="B448" s="47"/>
      <c r="C448" s="47"/>
      <c r="D448" s="47"/>
      <c r="E448" s="47"/>
      <c r="F448" s="47"/>
    </row>
    <row r="449" spans="1:6" s="17" customFormat="1" ht="12.75" customHeight="1">
      <c r="A449" s="41"/>
      <c r="B449" s="47"/>
      <c r="C449" s="47"/>
      <c r="D449" s="47"/>
      <c r="E449" s="47"/>
      <c r="F449" s="47"/>
    </row>
    <row r="450" spans="1:6" s="17" customFormat="1" ht="12.75" customHeight="1">
      <c r="A450" s="41"/>
      <c r="B450" s="47"/>
      <c r="C450" s="47"/>
      <c r="D450" s="47"/>
      <c r="E450" s="47"/>
      <c r="F450" s="47"/>
    </row>
    <row r="451" spans="1:6" s="17" customFormat="1" ht="12.75" customHeight="1">
      <c r="A451" s="41"/>
      <c r="B451" s="47"/>
      <c r="C451" s="47"/>
      <c r="D451" s="47"/>
      <c r="E451" s="47"/>
      <c r="F451" s="47"/>
    </row>
    <row r="452" spans="1:6" s="17" customFormat="1" ht="12.75" customHeight="1">
      <c r="A452" s="41"/>
      <c r="B452" s="47"/>
      <c r="C452" s="47"/>
      <c r="D452" s="47"/>
      <c r="E452" s="47"/>
      <c r="F452" s="47"/>
    </row>
    <row r="453" spans="1:6" s="17" customFormat="1" ht="12.75" customHeight="1">
      <c r="A453" s="41"/>
      <c r="B453" s="47"/>
      <c r="C453" s="47"/>
      <c r="D453" s="47"/>
      <c r="E453" s="47"/>
      <c r="F453" s="47"/>
    </row>
    <row r="454" spans="1:6" s="17" customFormat="1" ht="12.75" customHeight="1">
      <c r="A454" s="41"/>
      <c r="B454" s="47"/>
      <c r="C454" s="47"/>
      <c r="D454" s="47"/>
      <c r="E454" s="47"/>
      <c r="F454" s="47"/>
    </row>
    <row r="455" spans="1:6" s="17" customFormat="1" ht="12.75" customHeight="1">
      <c r="A455" s="41"/>
      <c r="B455" s="47"/>
      <c r="C455" s="47"/>
      <c r="D455" s="47"/>
      <c r="E455" s="47"/>
      <c r="F455" s="47"/>
    </row>
    <row r="456" spans="1:6" s="17" customFormat="1" ht="12.75" customHeight="1">
      <c r="A456" s="41"/>
      <c r="B456" s="47"/>
      <c r="C456" s="47"/>
      <c r="D456" s="47"/>
      <c r="E456" s="47"/>
      <c r="F456" s="47"/>
    </row>
    <row r="457" spans="1:6" s="17" customFormat="1" ht="12.75" customHeight="1">
      <c r="A457" s="41"/>
      <c r="B457" s="47"/>
      <c r="C457" s="47"/>
      <c r="D457" s="47"/>
      <c r="E457" s="47"/>
      <c r="F457" s="47"/>
    </row>
    <row r="458" spans="1:6" s="17" customFormat="1" ht="12.75" customHeight="1">
      <c r="A458" s="41"/>
      <c r="B458" s="47"/>
      <c r="C458" s="47"/>
      <c r="D458" s="47"/>
      <c r="E458" s="47"/>
      <c r="F458" s="47"/>
    </row>
    <row r="459" spans="1:6" s="17" customFormat="1" ht="12.75" customHeight="1">
      <c r="A459" s="41"/>
      <c r="B459" s="47"/>
      <c r="C459" s="47"/>
      <c r="D459" s="47"/>
      <c r="E459" s="47"/>
      <c r="F459" s="47"/>
    </row>
    <row r="460" spans="1:6" s="17" customFormat="1" ht="12.75" customHeight="1">
      <c r="A460" s="41"/>
      <c r="B460" s="47"/>
      <c r="C460" s="47"/>
      <c r="D460" s="47"/>
      <c r="E460" s="47"/>
      <c r="F460" s="47"/>
    </row>
    <row r="461" spans="1:6" s="17" customFormat="1" ht="12.75" customHeight="1">
      <c r="A461" s="41"/>
      <c r="B461" s="47"/>
      <c r="C461" s="47"/>
      <c r="D461" s="47"/>
      <c r="E461" s="47"/>
      <c r="F461" s="47"/>
    </row>
    <row r="462" spans="1:6" s="17" customFormat="1" ht="12.75" customHeight="1">
      <c r="A462" s="41"/>
      <c r="B462" s="47"/>
      <c r="C462" s="47"/>
      <c r="D462" s="47"/>
      <c r="E462" s="47"/>
      <c r="F462" s="47"/>
    </row>
    <row r="463" spans="1:6" s="17" customFormat="1" ht="12.75" customHeight="1">
      <c r="A463" s="41"/>
      <c r="B463" s="47"/>
      <c r="C463" s="47"/>
      <c r="D463" s="47"/>
      <c r="E463" s="47"/>
      <c r="F463" s="47"/>
    </row>
    <row r="464" spans="1:6" s="17" customFormat="1" ht="12.75" customHeight="1">
      <c r="A464" s="41"/>
      <c r="B464" s="47"/>
      <c r="C464" s="47"/>
      <c r="D464" s="47"/>
      <c r="E464" s="47"/>
      <c r="F464" s="47"/>
    </row>
    <row r="465" spans="1:6" s="17" customFormat="1" ht="12.75" customHeight="1">
      <c r="A465" s="41"/>
      <c r="B465" s="47"/>
      <c r="C465" s="47"/>
      <c r="D465" s="47"/>
      <c r="E465" s="47"/>
      <c r="F465" s="47"/>
    </row>
    <row r="466" spans="1:6" s="17" customFormat="1" ht="12.75" customHeight="1">
      <c r="A466" s="41"/>
      <c r="B466" s="47"/>
      <c r="C466" s="47"/>
      <c r="D466" s="47"/>
      <c r="E466" s="47"/>
      <c r="F466" s="47"/>
    </row>
    <row r="467" spans="1:6" s="17" customFormat="1" ht="12.75" customHeight="1">
      <c r="A467" s="41"/>
      <c r="B467" s="47"/>
      <c r="C467" s="47"/>
      <c r="D467" s="47"/>
      <c r="E467" s="47"/>
      <c r="F467" s="47"/>
    </row>
    <row r="468" spans="1:6" s="17" customFormat="1" ht="12.75" customHeight="1">
      <c r="A468" s="41"/>
      <c r="B468" s="47"/>
      <c r="C468" s="47"/>
      <c r="D468" s="47"/>
      <c r="E468" s="47"/>
      <c r="F468" s="47"/>
    </row>
    <row r="469" spans="1:6" s="17" customFormat="1" ht="12.75" customHeight="1">
      <c r="A469" s="41"/>
      <c r="B469" s="47"/>
      <c r="C469" s="47"/>
      <c r="D469" s="47"/>
      <c r="E469" s="47"/>
      <c r="F469" s="47"/>
    </row>
    <row r="470" spans="1:6" s="17" customFormat="1" ht="12.75" customHeight="1">
      <c r="A470" s="41"/>
      <c r="B470" s="47"/>
      <c r="C470" s="47"/>
      <c r="D470" s="47"/>
      <c r="E470" s="47"/>
      <c r="F470" s="47"/>
    </row>
    <row r="471" spans="1:6" s="17" customFormat="1" ht="12.75" customHeight="1">
      <c r="A471" s="41"/>
      <c r="B471" s="47"/>
      <c r="C471" s="47"/>
      <c r="D471" s="47"/>
      <c r="E471" s="47"/>
      <c r="F471" s="47"/>
    </row>
    <row r="472" spans="1:6" s="17" customFormat="1" ht="12.75" customHeight="1">
      <c r="A472" s="41"/>
      <c r="B472" s="47"/>
      <c r="C472" s="47"/>
      <c r="D472" s="47"/>
      <c r="E472" s="47"/>
      <c r="F472" s="47"/>
    </row>
    <row r="473" spans="1:6" s="17" customFormat="1" ht="12.75" customHeight="1">
      <c r="A473" s="41"/>
      <c r="B473" s="47"/>
      <c r="C473" s="47"/>
      <c r="D473" s="47"/>
      <c r="E473" s="47"/>
      <c r="F473" s="47"/>
    </row>
    <row r="474" spans="1:6" s="17" customFormat="1" ht="12.75" customHeight="1">
      <c r="A474" s="41"/>
      <c r="B474" s="47"/>
      <c r="C474" s="47"/>
      <c r="D474" s="47"/>
      <c r="E474" s="47"/>
      <c r="F474" s="47"/>
    </row>
    <row r="475" spans="1:6" s="17" customFormat="1" ht="12.75" customHeight="1">
      <c r="A475" s="41"/>
      <c r="B475" s="47"/>
      <c r="C475" s="47"/>
      <c r="D475" s="47"/>
      <c r="E475" s="47"/>
      <c r="F475" s="47"/>
    </row>
    <row r="476" spans="1:6" s="17" customFormat="1" ht="12.75" customHeight="1">
      <c r="A476" s="41"/>
      <c r="B476" s="47"/>
      <c r="C476" s="47"/>
      <c r="D476" s="47"/>
      <c r="E476" s="47"/>
      <c r="F476" s="47"/>
    </row>
    <row r="477" spans="1:6" s="17" customFormat="1" ht="12.75" customHeight="1">
      <c r="A477" s="41"/>
      <c r="B477" s="47"/>
      <c r="C477" s="47"/>
      <c r="D477" s="47"/>
      <c r="E477" s="47"/>
      <c r="F477" s="47"/>
    </row>
    <row r="478" spans="1:6" s="17" customFormat="1" ht="12.75" customHeight="1">
      <c r="A478" s="41"/>
      <c r="B478" s="47"/>
      <c r="C478" s="47"/>
      <c r="D478" s="47"/>
      <c r="E478" s="47"/>
      <c r="F478" s="47"/>
    </row>
    <row r="479" spans="1:6" s="17" customFormat="1" ht="12.75" customHeight="1">
      <c r="A479" s="41"/>
      <c r="B479" s="47"/>
      <c r="C479" s="47"/>
      <c r="D479" s="47"/>
      <c r="E479" s="47"/>
      <c r="F479" s="47"/>
    </row>
    <row r="480" spans="1:6" s="17" customFormat="1" ht="12.75" customHeight="1">
      <c r="A480" s="41"/>
      <c r="B480" s="47"/>
      <c r="C480" s="47"/>
      <c r="D480" s="47"/>
      <c r="E480" s="47"/>
      <c r="F480" s="47"/>
    </row>
    <row r="481" spans="1:6" s="17" customFormat="1" ht="12.75" customHeight="1">
      <c r="A481" s="41"/>
      <c r="B481" s="47"/>
      <c r="C481" s="47"/>
      <c r="D481" s="47"/>
      <c r="E481" s="47"/>
      <c r="F481" s="47"/>
    </row>
    <row r="482" spans="1:6" s="17" customFormat="1" ht="12.75" customHeight="1">
      <c r="A482" s="41"/>
      <c r="B482" s="47"/>
      <c r="C482" s="47"/>
      <c r="D482" s="47"/>
      <c r="E482" s="47"/>
      <c r="F482" s="47"/>
    </row>
    <row r="483" spans="1:6" s="17" customFormat="1" ht="12.75" customHeight="1">
      <c r="A483" s="41"/>
      <c r="B483" s="47"/>
      <c r="C483" s="47"/>
      <c r="D483" s="47"/>
      <c r="E483" s="47"/>
      <c r="F483" s="47"/>
    </row>
    <row r="484" spans="1:6" s="17" customFormat="1" ht="12.75" customHeight="1">
      <c r="A484" s="41"/>
      <c r="B484" s="47"/>
      <c r="C484" s="47"/>
      <c r="D484" s="47"/>
      <c r="E484" s="47"/>
      <c r="F484" s="47"/>
    </row>
    <row r="485" spans="1:6" s="17" customFormat="1" ht="12.75" customHeight="1">
      <c r="A485" s="41"/>
      <c r="B485" s="47"/>
      <c r="C485" s="47"/>
      <c r="D485" s="47"/>
      <c r="E485" s="47"/>
      <c r="F485" s="47"/>
    </row>
    <row r="486" spans="1:6" s="17" customFormat="1" ht="12.75" customHeight="1">
      <c r="A486" s="41"/>
      <c r="B486" s="47"/>
      <c r="C486" s="47"/>
      <c r="D486" s="47"/>
      <c r="E486" s="47"/>
      <c r="F486" s="47"/>
    </row>
    <row r="487" spans="1:6" s="17" customFormat="1" ht="12.75" customHeight="1">
      <c r="A487" s="41"/>
      <c r="B487" s="47"/>
      <c r="C487" s="47"/>
      <c r="D487" s="47"/>
      <c r="E487" s="47"/>
      <c r="F487" s="47"/>
    </row>
    <row r="488" spans="1:6" s="17" customFormat="1" ht="12.75" customHeight="1">
      <c r="A488" s="41"/>
      <c r="B488" s="47"/>
      <c r="C488" s="47"/>
      <c r="D488" s="47"/>
      <c r="E488" s="47"/>
      <c r="F488" s="47"/>
    </row>
    <row r="489" spans="1:6" s="17" customFormat="1" ht="12.75" customHeight="1">
      <c r="A489" s="41"/>
      <c r="B489" s="47"/>
      <c r="C489" s="47"/>
      <c r="D489" s="47"/>
      <c r="E489" s="47"/>
      <c r="F489" s="47"/>
    </row>
    <row r="490" spans="1:6" s="17" customFormat="1" ht="12.75" customHeight="1">
      <c r="A490" s="41"/>
      <c r="B490" s="47"/>
      <c r="C490" s="47"/>
      <c r="D490" s="47"/>
      <c r="E490" s="47"/>
      <c r="F490" s="47"/>
    </row>
    <row r="491" spans="1:6" s="17" customFormat="1" ht="12.75" customHeight="1">
      <c r="A491" s="41"/>
      <c r="B491" s="47"/>
      <c r="C491" s="47"/>
      <c r="D491" s="47"/>
      <c r="E491" s="47"/>
      <c r="F491" s="47"/>
    </row>
    <row r="492" spans="1:6" s="17" customFormat="1" ht="12.75" customHeight="1">
      <c r="A492" s="41"/>
      <c r="B492" s="47"/>
      <c r="C492" s="47"/>
      <c r="D492" s="47"/>
      <c r="E492" s="47"/>
      <c r="F492" s="47"/>
    </row>
    <row r="493" spans="1:6" s="17" customFormat="1" ht="12.75" customHeight="1">
      <c r="A493" s="41"/>
      <c r="B493" s="47"/>
      <c r="C493" s="47"/>
      <c r="D493" s="47"/>
      <c r="E493" s="47"/>
      <c r="F493" s="47"/>
    </row>
    <row r="494" spans="1:6" s="17" customFormat="1" ht="12.75" customHeight="1">
      <c r="A494" s="41"/>
      <c r="B494" s="47"/>
      <c r="C494" s="47"/>
      <c r="D494" s="47"/>
      <c r="E494" s="47"/>
      <c r="F494" s="47"/>
    </row>
    <row r="495" spans="1:6" s="17" customFormat="1" ht="12.75" customHeight="1">
      <c r="A495" s="41"/>
      <c r="B495" s="47"/>
      <c r="C495" s="47"/>
      <c r="D495" s="47"/>
      <c r="E495" s="47"/>
      <c r="F495" s="47"/>
    </row>
    <row r="496" spans="1:6" s="17" customFormat="1" ht="12.75" customHeight="1">
      <c r="A496" s="41"/>
      <c r="B496" s="47"/>
      <c r="C496" s="47"/>
      <c r="D496" s="47"/>
      <c r="E496" s="47"/>
      <c r="F496" s="47"/>
    </row>
    <row r="497" spans="1:6" s="17" customFormat="1" ht="12.75" customHeight="1">
      <c r="A497" s="41"/>
      <c r="B497" s="47"/>
      <c r="C497" s="47"/>
      <c r="D497" s="47"/>
      <c r="E497" s="47"/>
      <c r="F497" s="47"/>
    </row>
    <row r="498" spans="1:6" s="17" customFormat="1" ht="12.75" customHeight="1">
      <c r="A498" s="41"/>
      <c r="B498" s="47"/>
      <c r="C498" s="47"/>
      <c r="D498" s="47"/>
      <c r="E498" s="47"/>
      <c r="F498" s="47"/>
    </row>
    <row r="499" spans="1:6" s="17" customFormat="1" ht="12.75" customHeight="1">
      <c r="A499" s="41"/>
      <c r="B499" s="47"/>
      <c r="C499" s="47"/>
      <c r="D499" s="47"/>
      <c r="E499" s="47"/>
      <c r="F499" s="47"/>
    </row>
    <row r="500" spans="1:6" s="17" customFormat="1" ht="12.75" customHeight="1">
      <c r="A500" s="41"/>
      <c r="B500" s="47"/>
      <c r="C500" s="47"/>
      <c r="D500" s="47"/>
      <c r="E500" s="47"/>
      <c r="F500" s="47"/>
    </row>
    <row r="501" spans="1:6" s="17" customFormat="1" ht="12.75" customHeight="1">
      <c r="A501" s="41"/>
      <c r="B501" s="47"/>
      <c r="C501" s="47"/>
      <c r="D501" s="47"/>
      <c r="E501" s="47"/>
      <c r="F501" s="47"/>
    </row>
    <row r="502" spans="1:6" s="17" customFormat="1" ht="12.75" customHeight="1">
      <c r="A502" s="41"/>
      <c r="B502" s="47"/>
      <c r="C502" s="47"/>
      <c r="D502" s="47"/>
      <c r="E502" s="47"/>
      <c r="F502" s="47"/>
    </row>
    <row r="503" spans="1:6" s="17" customFormat="1" ht="12.75" customHeight="1">
      <c r="A503" s="41"/>
      <c r="B503" s="47"/>
      <c r="C503" s="47"/>
      <c r="D503" s="47"/>
      <c r="E503" s="47"/>
      <c r="F503" s="47"/>
    </row>
    <row r="504" spans="1:6" s="17" customFormat="1" ht="12.75" customHeight="1">
      <c r="A504" s="41"/>
      <c r="B504" s="47"/>
      <c r="C504" s="47"/>
      <c r="D504" s="47"/>
      <c r="E504" s="47"/>
      <c r="F504" s="47"/>
    </row>
    <row r="505" spans="1:6" s="17" customFormat="1" ht="12.75" customHeight="1">
      <c r="A505" s="41"/>
      <c r="B505" s="47"/>
      <c r="C505" s="47"/>
      <c r="D505" s="47"/>
      <c r="E505" s="47"/>
      <c r="F505" s="47"/>
    </row>
    <row r="506" spans="1:6" s="17" customFormat="1" ht="12.75" customHeight="1">
      <c r="A506" s="41"/>
      <c r="B506" s="47"/>
      <c r="C506" s="47"/>
      <c r="D506" s="47"/>
      <c r="E506" s="47"/>
      <c r="F506" s="47"/>
    </row>
    <row r="507" spans="1:6" s="17" customFormat="1" ht="12.75" customHeight="1">
      <c r="A507" s="41"/>
      <c r="B507" s="47"/>
      <c r="C507" s="47"/>
      <c r="D507" s="47"/>
      <c r="E507" s="47"/>
      <c r="F507" s="47"/>
    </row>
    <row r="508" spans="1:6" s="17" customFormat="1" ht="12.75" customHeight="1">
      <c r="A508" s="41"/>
      <c r="B508" s="47"/>
      <c r="C508" s="47"/>
      <c r="D508" s="47"/>
      <c r="E508" s="47"/>
      <c r="F508" s="47"/>
    </row>
    <row r="509" spans="1:6" s="17" customFormat="1" ht="12.75" customHeight="1">
      <c r="A509" s="41"/>
      <c r="B509" s="47"/>
      <c r="C509" s="47"/>
      <c r="D509" s="47"/>
      <c r="E509" s="47"/>
      <c r="F509" s="47"/>
    </row>
    <row r="510" spans="1:6" s="17" customFormat="1" ht="12.75" customHeight="1">
      <c r="A510" s="41"/>
      <c r="B510" s="47"/>
      <c r="C510" s="47"/>
      <c r="D510" s="47"/>
      <c r="E510" s="47"/>
      <c r="F510" s="47"/>
    </row>
    <row r="511" spans="1:6" s="17" customFormat="1" ht="12.75" customHeight="1">
      <c r="A511" s="41"/>
      <c r="B511" s="47"/>
      <c r="C511" s="47"/>
      <c r="D511" s="47"/>
      <c r="E511" s="47"/>
      <c r="F511" s="47"/>
    </row>
    <row r="512" spans="1:6" s="17" customFormat="1" ht="12.75" customHeight="1">
      <c r="A512" s="41"/>
      <c r="B512" s="47"/>
      <c r="C512" s="47"/>
      <c r="D512" s="47"/>
      <c r="E512" s="47"/>
      <c r="F512" s="47"/>
    </row>
    <row r="513" spans="1:6" s="17" customFormat="1" ht="12.75" customHeight="1">
      <c r="A513" s="41"/>
      <c r="B513" s="47"/>
      <c r="C513" s="47"/>
      <c r="D513" s="47"/>
      <c r="E513" s="47"/>
      <c r="F513" s="47"/>
    </row>
    <row r="514" spans="1:6" s="17" customFormat="1" ht="12.75" customHeight="1">
      <c r="A514" s="41"/>
      <c r="B514" s="47"/>
      <c r="C514" s="47"/>
      <c r="D514" s="47"/>
      <c r="E514" s="47"/>
      <c r="F514" s="47"/>
    </row>
    <row r="515" spans="1:6" s="17" customFormat="1" ht="12.75" customHeight="1">
      <c r="A515" s="41"/>
      <c r="B515" s="47"/>
      <c r="C515" s="47"/>
      <c r="D515" s="47"/>
      <c r="E515" s="47"/>
      <c r="F515" s="47"/>
    </row>
    <row r="516" spans="1:6" s="17" customFormat="1" ht="12.75" customHeight="1">
      <c r="A516" s="41"/>
      <c r="B516" s="47"/>
      <c r="C516" s="47"/>
      <c r="D516" s="47"/>
      <c r="E516" s="47"/>
      <c r="F516" s="47"/>
    </row>
    <row r="517" spans="1:6" s="17" customFormat="1" ht="12.75" customHeight="1">
      <c r="A517" s="41"/>
      <c r="B517" s="47"/>
      <c r="C517" s="47"/>
      <c r="D517" s="47"/>
      <c r="E517" s="47"/>
      <c r="F517" s="47"/>
    </row>
    <row r="518" spans="1:6" s="17" customFormat="1" ht="12.75" customHeight="1">
      <c r="A518" s="41"/>
      <c r="B518" s="47"/>
      <c r="C518" s="47"/>
      <c r="D518" s="47"/>
      <c r="E518" s="47"/>
      <c r="F518" s="47"/>
    </row>
    <row r="519" spans="1:6" s="17" customFormat="1" ht="12.75" customHeight="1">
      <c r="A519" s="41"/>
      <c r="B519" s="47"/>
      <c r="C519" s="47"/>
      <c r="D519" s="47"/>
      <c r="E519" s="47"/>
      <c r="F519" s="47"/>
    </row>
    <row r="520" spans="1:6" s="17" customFormat="1" ht="12.75" customHeight="1">
      <c r="A520" s="41"/>
      <c r="B520" s="47"/>
      <c r="C520" s="47"/>
      <c r="D520" s="47"/>
      <c r="E520" s="47"/>
      <c r="F520" s="47"/>
    </row>
    <row r="521" spans="1:6" s="17" customFormat="1" ht="12.75" customHeight="1">
      <c r="A521" s="41"/>
      <c r="B521" s="47"/>
      <c r="C521" s="47"/>
      <c r="D521" s="47"/>
      <c r="E521" s="47"/>
      <c r="F521" s="47"/>
    </row>
    <row r="522" spans="1:6" s="17" customFormat="1" ht="12.75" customHeight="1">
      <c r="A522" s="41"/>
      <c r="B522" s="47"/>
      <c r="C522" s="47"/>
      <c r="D522" s="47"/>
      <c r="E522" s="47"/>
      <c r="F522" s="47"/>
    </row>
    <row r="523" spans="1:6" s="17" customFormat="1" ht="12.75" customHeight="1">
      <c r="A523" s="41"/>
      <c r="B523" s="47"/>
      <c r="C523" s="47"/>
      <c r="D523" s="47"/>
      <c r="E523" s="47"/>
      <c r="F523" s="47"/>
    </row>
    <row r="524" spans="1:6" s="17" customFormat="1" ht="12.75" customHeight="1">
      <c r="A524" s="41"/>
      <c r="B524" s="47"/>
      <c r="C524" s="47"/>
      <c r="D524" s="47"/>
      <c r="E524" s="47"/>
      <c r="F524" s="47"/>
    </row>
    <row r="525" spans="1:6" s="17" customFormat="1" ht="12.75" customHeight="1">
      <c r="A525" s="41"/>
      <c r="B525" s="47"/>
      <c r="C525" s="47"/>
      <c r="D525" s="47"/>
      <c r="E525" s="47"/>
      <c r="F525" s="47"/>
    </row>
    <row r="526" spans="1:6" s="17" customFormat="1" ht="12.75" customHeight="1">
      <c r="A526" s="41"/>
      <c r="B526" s="47"/>
      <c r="C526" s="47"/>
      <c r="D526" s="47"/>
      <c r="E526" s="47"/>
      <c r="F526" s="47"/>
    </row>
    <row r="527" spans="1:6" s="17" customFormat="1" ht="12.75" customHeight="1">
      <c r="A527" s="41"/>
      <c r="B527" s="47"/>
      <c r="C527" s="47"/>
      <c r="D527" s="47"/>
      <c r="E527" s="47"/>
      <c r="F527" s="47"/>
    </row>
    <row r="528" spans="1:6" s="17" customFormat="1" ht="12.75" customHeight="1">
      <c r="A528" s="41"/>
      <c r="B528" s="47"/>
      <c r="C528" s="47"/>
      <c r="D528" s="47"/>
      <c r="E528" s="47"/>
      <c r="F528" s="47"/>
    </row>
    <row r="529" spans="1:6" s="17" customFormat="1" ht="12.75" customHeight="1">
      <c r="A529" s="41"/>
      <c r="B529" s="47"/>
      <c r="C529" s="47"/>
      <c r="D529" s="47"/>
      <c r="E529" s="47"/>
      <c r="F529" s="47"/>
    </row>
    <row r="530" spans="1:6" s="17" customFormat="1" ht="12.75" customHeight="1">
      <c r="A530" s="41"/>
      <c r="B530" s="47"/>
      <c r="C530" s="47"/>
      <c r="D530" s="47"/>
      <c r="E530" s="47"/>
      <c r="F530" s="47"/>
    </row>
    <row r="531" spans="1:6" s="17" customFormat="1" ht="12.75" customHeight="1">
      <c r="A531" s="41"/>
      <c r="B531" s="47"/>
      <c r="C531" s="47"/>
      <c r="D531" s="47"/>
      <c r="E531" s="47"/>
      <c r="F531" s="47"/>
    </row>
    <row r="532" spans="1:6" s="17" customFormat="1" ht="12.75" customHeight="1">
      <c r="A532" s="41"/>
      <c r="B532" s="47"/>
      <c r="C532" s="47"/>
      <c r="D532" s="47"/>
      <c r="E532" s="47"/>
      <c r="F532" s="47"/>
    </row>
    <row r="533" spans="1:6" s="17" customFormat="1" ht="12.75" customHeight="1">
      <c r="A533" s="41"/>
      <c r="B533" s="47"/>
      <c r="C533" s="47"/>
      <c r="D533" s="47"/>
      <c r="E533" s="47"/>
      <c r="F533" s="47"/>
    </row>
    <row r="534" spans="1:6" s="17" customFormat="1" ht="12.75" customHeight="1">
      <c r="A534" s="41"/>
      <c r="B534" s="47"/>
      <c r="C534" s="47"/>
      <c r="D534" s="47"/>
      <c r="E534" s="47"/>
      <c r="F534" s="47"/>
    </row>
    <row r="535" spans="1:6" s="17" customFormat="1" ht="12.75" customHeight="1">
      <c r="A535" s="41"/>
      <c r="B535" s="47"/>
      <c r="C535" s="47"/>
      <c r="D535" s="47"/>
      <c r="E535" s="47"/>
      <c r="F535" s="47"/>
    </row>
    <row r="536" spans="1:6" s="17" customFormat="1" ht="12.75" customHeight="1">
      <c r="A536" s="41"/>
      <c r="B536" s="47"/>
      <c r="C536" s="47"/>
      <c r="D536" s="47"/>
      <c r="E536" s="47"/>
      <c r="F536" s="47"/>
    </row>
    <row r="537" spans="1:6" s="17" customFormat="1" ht="12.75" customHeight="1">
      <c r="A537" s="41"/>
      <c r="B537" s="47"/>
      <c r="C537" s="47"/>
      <c r="D537" s="47"/>
      <c r="E537" s="47"/>
      <c r="F537" s="47"/>
    </row>
    <row r="538" spans="1:6" s="17" customFormat="1" ht="12.75" customHeight="1">
      <c r="A538" s="41"/>
      <c r="B538" s="47"/>
      <c r="C538" s="47"/>
      <c r="D538" s="47"/>
      <c r="E538" s="47"/>
      <c r="F538" s="47"/>
    </row>
    <row r="539" spans="1:6" s="17" customFormat="1" ht="12.75" customHeight="1">
      <c r="A539" s="41"/>
      <c r="B539" s="47"/>
      <c r="C539" s="47"/>
      <c r="D539" s="47"/>
      <c r="E539" s="47"/>
      <c r="F539" s="47"/>
    </row>
    <row r="540" spans="1:6" s="17" customFormat="1" ht="12.75" customHeight="1">
      <c r="A540" s="41"/>
      <c r="B540" s="47"/>
      <c r="C540" s="47"/>
      <c r="D540" s="47"/>
      <c r="E540" s="47"/>
      <c r="F540" s="47"/>
    </row>
    <row r="541" spans="1:6" s="17" customFormat="1" ht="12.75" customHeight="1">
      <c r="A541" s="41"/>
      <c r="B541" s="47"/>
      <c r="C541" s="47"/>
      <c r="D541" s="47"/>
      <c r="E541" s="47"/>
      <c r="F541" s="47"/>
    </row>
    <row r="542" spans="1:6" s="17" customFormat="1" ht="12.75" customHeight="1">
      <c r="A542" s="41"/>
      <c r="B542" s="47"/>
      <c r="C542" s="47"/>
      <c r="D542" s="47"/>
      <c r="E542" s="47"/>
      <c r="F542" s="47"/>
    </row>
    <row r="543" spans="1:6" s="17" customFormat="1" ht="12.75" customHeight="1">
      <c r="A543" s="41"/>
      <c r="B543" s="47"/>
      <c r="C543" s="47"/>
      <c r="D543" s="47"/>
      <c r="E543" s="47"/>
      <c r="F543" s="47"/>
    </row>
    <row r="544" spans="1:6" s="17" customFormat="1" ht="12.75" customHeight="1">
      <c r="A544" s="41"/>
      <c r="B544" s="47"/>
      <c r="C544" s="47"/>
      <c r="D544" s="47"/>
      <c r="E544" s="47"/>
      <c r="F544" s="47"/>
    </row>
    <row r="545" spans="1:6" s="17" customFormat="1" ht="12.75" customHeight="1">
      <c r="A545" s="41"/>
      <c r="B545" s="47"/>
      <c r="C545" s="47"/>
      <c r="D545" s="47"/>
      <c r="E545" s="47"/>
      <c r="F545" s="47"/>
    </row>
    <row r="546" spans="1:6" s="17" customFormat="1" ht="12.75" customHeight="1">
      <c r="A546" s="41"/>
      <c r="B546" s="47"/>
      <c r="C546" s="47"/>
      <c r="D546" s="47"/>
      <c r="E546" s="47"/>
      <c r="F546" s="47"/>
    </row>
    <row r="547" spans="1:6" s="17" customFormat="1" ht="12.75" customHeight="1">
      <c r="A547" s="41"/>
      <c r="B547" s="47"/>
      <c r="C547" s="47"/>
      <c r="D547" s="47"/>
      <c r="E547" s="47"/>
      <c r="F547" s="47"/>
    </row>
    <row r="548" spans="1:6" s="17" customFormat="1" ht="12.75" customHeight="1">
      <c r="A548" s="41"/>
      <c r="B548" s="47"/>
      <c r="C548" s="47"/>
      <c r="D548" s="47"/>
      <c r="E548" s="47"/>
      <c r="F548" s="47"/>
    </row>
    <row r="549" spans="1:6" s="17" customFormat="1" ht="12.75" customHeight="1">
      <c r="A549" s="41"/>
      <c r="B549" s="47"/>
      <c r="C549" s="47"/>
      <c r="D549" s="47"/>
      <c r="E549" s="47"/>
      <c r="F549" s="47"/>
    </row>
    <row r="550" spans="1:6" s="17" customFormat="1" ht="12.75" customHeight="1">
      <c r="A550" s="41"/>
      <c r="B550" s="47"/>
      <c r="C550" s="47"/>
      <c r="D550" s="47"/>
      <c r="E550" s="47"/>
      <c r="F550" s="47"/>
    </row>
    <row r="551" spans="1:6" s="17" customFormat="1" ht="12.75" customHeight="1">
      <c r="A551" s="41"/>
      <c r="B551" s="47"/>
      <c r="C551" s="47"/>
      <c r="D551" s="47"/>
      <c r="E551" s="47"/>
      <c r="F551" s="47"/>
    </row>
    <row r="552" spans="1:6" s="17" customFormat="1" ht="12.75" customHeight="1">
      <c r="A552" s="41"/>
      <c r="B552" s="47"/>
      <c r="C552" s="47"/>
      <c r="D552" s="47"/>
      <c r="E552" s="47"/>
      <c r="F552" s="47"/>
    </row>
    <row r="553" spans="1:6" s="17" customFormat="1" ht="12.75" customHeight="1">
      <c r="A553" s="41"/>
      <c r="B553" s="47"/>
      <c r="C553" s="47"/>
      <c r="D553" s="47"/>
      <c r="E553" s="47"/>
      <c r="F553" s="47"/>
    </row>
    <row r="554" spans="1:6" s="17" customFormat="1" ht="12.75" customHeight="1">
      <c r="A554" s="41"/>
      <c r="B554" s="47"/>
      <c r="C554" s="47"/>
      <c r="D554" s="47"/>
      <c r="E554" s="47"/>
      <c r="F554" s="47"/>
    </row>
    <row r="555" spans="1:6" s="17" customFormat="1" ht="12.75" customHeight="1">
      <c r="A555" s="41"/>
      <c r="B555" s="47"/>
      <c r="C555" s="47"/>
      <c r="D555" s="47"/>
      <c r="E555" s="47"/>
      <c r="F555" s="47"/>
    </row>
    <row r="556" spans="1:6" s="17" customFormat="1" ht="12.75" customHeight="1">
      <c r="A556" s="41"/>
      <c r="B556" s="47"/>
      <c r="C556" s="47"/>
      <c r="D556" s="47"/>
      <c r="E556" s="47"/>
      <c r="F556" s="47"/>
    </row>
    <row r="557" spans="1:6" s="17" customFormat="1" ht="12.75" customHeight="1">
      <c r="A557" s="41"/>
      <c r="B557" s="47"/>
      <c r="C557" s="47"/>
      <c r="D557" s="47"/>
      <c r="E557" s="47"/>
      <c r="F557" s="47"/>
    </row>
    <row r="558" spans="1:6" s="17" customFormat="1" ht="12.75" customHeight="1">
      <c r="A558" s="41"/>
      <c r="B558" s="47"/>
      <c r="C558" s="47"/>
      <c r="D558" s="47"/>
      <c r="E558" s="47"/>
      <c r="F558" s="47"/>
    </row>
    <row r="559" spans="1:6" s="17" customFormat="1" ht="12.75" customHeight="1">
      <c r="A559" s="41"/>
      <c r="B559" s="47"/>
      <c r="C559" s="47"/>
      <c r="D559" s="47"/>
      <c r="E559" s="47"/>
      <c r="F559" s="47"/>
    </row>
    <row r="560" spans="1:6" s="17" customFormat="1" ht="12.75" customHeight="1">
      <c r="A560" s="41"/>
      <c r="B560" s="47"/>
      <c r="C560" s="47"/>
      <c r="D560" s="47"/>
      <c r="E560" s="47"/>
      <c r="F560" s="47"/>
    </row>
    <row r="561" spans="1:6" s="17" customFormat="1" ht="12.75" customHeight="1">
      <c r="A561" s="41"/>
      <c r="B561" s="47"/>
      <c r="C561" s="47"/>
      <c r="D561" s="47"/>
      <c r="E561" s="47"/>
      <c r="F561" s="47"/>
    </row>
    <row r="562" spans="1:6" s="17" customFormat="1" ht="12.75" customHeight="1">
      <c r="A562" s="41"/>
      <c r="B562" s="47"/>
      <c r="C562" s="47"/>
      <c r="D562" s="47"/>
      <c r="E562" s="47"/>
      <c r="F562" s="47"/>
    </row>
    <row r="563" spans="1:6" s="17" customFormat="1" ht="12.75" customHeight="1">
      <c r="A563" s="41"/>
      <c r="B563" s="47"/>
      <c r="C563" s="47"/>
      <c r="D563" s="47"/>
      <c r="E563" s="47"/>
      <c r="F563" s="47"/>
    </row>
    <row r="564" spans="1:6" s="17" customFormat="1" ht="12.75" customHeight="1">
      <c r="A564" s="41"/>
      <c r="B564" s="47"/>
      <c r="C564" s="47"/>
      <c r="D564" s="47"/>
      <c r="E564" s="47"/>
      <c r="F564" s="47"/>
    </row>
    <row r="565" spans="1:6" s="17" customFormat="1" ht="12.75" customHeight="1">
      <c r="A565" s="41"/>
      <c r="B565" s="47"/>
      <c r="C565" s="47"/>
      <c r="D565" s="47"/>
      <c r="E565" s="47"/>
      <c r="F565" s="47"/>
    </row>
    <row r="566" spans="1:6" s="17" customFormat="1" ht="12.75" customHeight="1">
      <c r="A566" s="41"/>
      <c r="B566" s="47"/>
      <c r="C566" s="47"/>
      <c r="D566" s="47"/>
      <c r="E566" s="47"/>
      <c r="F566" s="47"/>
    </row>
    <row r="567" spans="1:6" s="17" customFormat="1" ht="12.75" customHeight="1">
      <c r="A567" s="41"/>
      <c r="B567" s="47"/>
      <c r="C567" s="47"/>
      <c r="D567" s="47"/>
      <c r="E567" s="47"/>
      <c r="F567" s="47"/>
    </row>
    <row r="568" spans="1:6" s="17" customFormat="1" ht="12.75" customHeight="1">
      <c r="A568" s="41"/>
      <c r="B568" s="47"/>
      <c r="C568" s="47"/>
      <c r="D568" s="47"/>
      <c r="E568" s="47"/>
      <c r="F568" s="47"/>
    </row>
    <row r="569" spans="1:6" s="17" customFormat="1" ht="12.75" customHeight="1">
      <c r="A569" s="41"/>
      <c r="B569" s="47"/>
      <c r="C569" s="47"/>
      <c r="D569" s="47"/>
      <c r="E569" s="47"/>
      <c r="F569" s="47"/>
    </row>
    <row r="570" spans="1:6" s="17" customFormat="1" ht="12.75" customHeight="1">
      <c r="A570" s="41"/>
      <c r="B570" s="47"/>
      <c r="C570" s="47"/>
      <c r="D570" s="47"/>
      <c r="E570" s="47"/>
      <c r="F570" s="47"/>
    </row>
    <row r="571" spans="1:6" s="17" customFormat="1" ht="12.75" customHeight="1">
      <c r="A571" s="41"/>
      <c r="B571" s="47"/>
      <c r="C571" s="47"/>
      <c r="D571" s="47"/>
      <c r="E571" s="47"/>
      <c r="F571" s="47"/>
    </row>
    <row r="572" spans="1:6" s="17" customFormat="1" ht="12.75" customHeight="1">
      <c r="A572" s="41"/>
      <c r="B572" s="47"/>
      <c r="C572" s="47"/>
      <c r="D572" s="47"/>
      <c r="E572" s="47"/>
      <c r="F572" s="47"/>
    </row>
    <row r="573" spans="1:6" s="17" customFormat="1" ht="12.75" customHeight="1">
      <c r="A573" s="41"/>
      <c r="B573" s="47"/>
      <c r="C573" s="47"/>
      <c r="D573" s="47"/>
      <c r="E573" s="47"/>
      <c r="F573" s="47"/>
    </row>
    <row r="574" spans="1:6" s="17" customFormat="1" ht="12.75" customHeight="1">
      <c r="A574" s="41"/>
      <c r="B574" s="47"/>
      <c r="C574" s="47"/>
      <c r="D574" s="47"/>
      <c r="E574" s="47"/>
      <c r="F574" s="47"/>
    </row>
    <row r="575" spans="1:6" s="17" customFormat="1" ht="12.75" customHeight="1">
      <c r="A575" s="41"/>
      <c r="B575" s="47"/>
      <c r="C575" s="47"/>
      <c r="D575" s="47"/>
      <c r="E575" s="47"/>
      <c r="F575" s="47"/>
    </row>
    <row r="576" spans="1:6" s="17" customFormat="1" ht="12.75" customHeight="1">
      <c r="A576" s="41"/>
      <c r="B576" s="47"/>
      <c r="C576" s="47"/>
      <c r="D576" s="47"/>
      <c r="E576" s="47"/>
      <c r="F576" s="47"/>
    </row>
    <row r="577" spans="1:6" s="17" customFormat="1" ht="12.75" customHeight="1">
      <c r="A577" s="41"/>
      <c r="B577" s="47"/>
      <c r="C577" s="47"/>
      <c r="D577" s="47"/>
      <c r="E577" s="47"/>
      <c r="F577" s="47"/>
    </row>
    <row r="578" spans="1:6" s="17" customFormat="1" ht="12.75" customHeight="1">
      <c r="A578" s="41"/>
      <c r="B578" s="47"/>
      <c r="C578" s="47"/>
      <c r="D578" s="47"/>
      <c r="E578" s="47"/>
      <c r="F578" s="47"/>
    </row>
    <row r="579" spans="1:6" s="17" customFormat="1" ht="12.75" customHeight="1">
      <c r="A579" s="41"/>
      <c r="B579" s="47"/>
      <c r="C579" s="47"/>
      <c r="D579" s="47"/>
      <c r="E579" s="47"/>
      <c r="F579" s="47"/>
    </row>
    <row r="580" spans="1:6" s="17" customFormat="1" ht="12.75" customHeight="1">
      <c r="A580" s="41"/>
      <c r="B580" s="47"/>
      <c r="C580" s="47"/>
      <c r="D580" s="47"/>
      <c r="E580" s="47"/>
      <c r="F580" s="47"/>
    </row>
    <row r="581" spans="1:6" s="17" customFormat="1" ht="12.75" customHeight="1">
      <c r="A581" s="41"/>
      <c r="B581" s="47"/>
      <c r="C581" s="47"/>
      <c r="D581" s="47"/>
      <c r="E581" s="47"/>
      <c r="F581" s="47"/>
    </row>
    <row r="582" spans="1:6" s="17" customFormat="1" ht="12.75" customHeight="1">
      <c r="A582" s="41"/>
      <c r="B582" s="47"/>
      <c r="C582" s="47"/>
      <c r="D582" s="47"/>
      <c r="E582" s="47"/>
      <c r="F582" s="47"/>
    </row>
    <row r="583" spans="1:6" s="17" customFormat="1" ht="12.75" customHeight="1">
      <c r="A583" s="41"/>
      <c r="B583" s="47"/>
      <c r="C583" s="47"/>
      <c r="D583" s="47"/>
      <c r="E583" s="47"/>
      <c r="F583" s="47"/>
    </row>
    <row r="584" spans="1:6" s="17" customFormat="1" ht="12.75" customHeight="1">
      <c r="A584" s="41"/>
      <c r="B584" s="47"/>
      <c r="C584" s="47"/>
      <c r="D584" s="47"/>
      <c r="E584" s="47"/>
      <c r="F584" s="47"/>
    </row>
    <row r="585" spans="1:6" s="17" customFormat="1" ht="12.75" customHeight="1">
      <c r="A585" s="41"/>
      <c r="B585" s="47"/>
      <c r="C585" s="47"/>
      <c r="D585" s="47"/>
      <c r="E585" s="47"/>
      <c r="F585" s="47"/>
    </row>
    <row r="586" spans="1:6" s="17" customFormat="1" ht="12.75" customHeight="1">
      <c r="A586" s="41"/>
      <c r="B586" s="47"/>
      <c r="C586" s="47"/>
      <c r="D586" s="47"/>
      <c r="E586" s="47"/>
      <c r="F586" s="47"/>
    </row>
    <row r="587" spans="1:6" s="17" customFormat="1" ht="12.75" customHeight="1">
      <c r="A587" s="41"/>
      <c r="B587" s="47"/>
      <c r="C587" s="47"/>
      <c r="D587" s="47"/>
      <c r="E587" s="47"/>
      <c r="F587" s="47"/>
    </row>
    <row r="588" spans="1:6" s="17" customFormat="1" ht="12.75" customHeight="1">
      <c r="A588" s="41"/>
      <c r="B588" s="47"/>
      <c r="C588" s="47"/>
      <c r="D588" s="47"/>
      <c r="E588" s="47"/>
      <c r="F588" s="47"/>
    </row>
    <row r="589" spans="1:6" s="17" customFormat="1" ht="12.75" customHeight="1">
      <c r="A589" s="41"/>
      <c r="B589" s="47"/>
      <c r="C589" s="47"/>
      <c r="D589" s="47"/>
      <c r="E589" s="47"/>
      <c r="F589" s="47"/>
    </row>
    <row r="590" spans="1:6" s="17" customFormat="1" ht="12.75" customHeight="1">
      <c r="A590" s="41"/>
      <c r="B590" s="47"/>
      <c r="C590" s="47"/>
      <c r="D590" s="47"/>
      <c r="E590" s="47"/>
      <c r="F590" s="47"/>
    </row>
    <row r="591" spans="1:6" s="17" customFormat="1" ht="12.75" customHeight="1">
      <c r="A591" s="41"/>
      <c r="B591" s="47"/>
      <c r="C591" s="47"/>
      <c r="D591" s="47"/>
      <c r="E591" s="47"/>
      <c r="F591" s="47"/>
    </row>
    <row r="592" spans="1:6" s="17" customFormat="1" ht="12.75" customHeight="1">
      <c r="A592" s="41"/>
      <c r="B592" s="47"/>
      <c r="C592" s="47"/>
      <c r="D592" s="47"/>
      <c r="E592" s="47"/>
      <c r="F592" s="47"/>
    </row>
    <row r="593" spans="1:6" s="17" customFormat="1" ht="12.75" customHeight="1">
      <c r="A593" s="41"/>
      <c r="B593" s="47"/>
      <c r="C593" s="47"/>
      <c r="D593" s="47"/>
      <c r="E593" s="47"/>
      <c r="F593" s="47"/>
    </row>
    <row r="594" spans="1:6" s="17" customFormat="1" ht="12.75" customHeight="1">
      <c r="A594" s="41"/>
      <c r="B594" s="47"/>
      <c r="C594" s="47"/>
      <c r="D594" s="47"/>
      <c r="E594" s="47"/>
      <c r="F594" s="47"/>
    </row>
    <row r="595" spans="1:6" s="17" customFormat="1" ht="12.75" customHeight="1">
      <c r="A595" s="41"/>
      <c r="B595" s="47"/>
      <c r="C595" s="47"/>
      <c r="D595" s="47"/>
      <c r="E595" s="47"/>
      <c r="F595" s="47"/>
    </row>
    <row r="596" spans="1:6" s="17" customFormat="1" ht="12.75" customHeight="1">
      <c r="A596" s="41"/>
      <c r="B596" s="47"/>
      <c r="C596" s="47"/>
      <c r="D596" s="47"/>
      <c r="E596" s="47"/>
      <c r="F596" s="47"/>
    </row>
    <row r="597" spans="1:6" s="17" customFormat="1" ht="12.75" customHeight="1">
      <c r="A597" s="41"/>
      <c r="B597" s="47"/>
      <c r="C597" s="47"/>
      <c r="D597" s="47"/>
      <c r="E597" s="47"/>
      <c r="F597" s="47"/>
    </row>
    <row r="598" spans="1:6" s="17" customFormat="1" ht="12.75" customHeight="1">
      <c r="A598" s="41"/>
      <c r="B598" s="47"/>
      <c r="C598" s="47"/>
      <c r="D598" s="47"/>
      <c r="E598" s="47"/>
      <c r="F598" s="47"/>
    </row>
    <row r="599" spans="1:6" s="17" customFormat="1" ht="12.75" customHeight="1">
      <c r="A599" s="41"/>
      <c r="B599" s="47"/>
      <c r="C599" s="47"/>
      <c r="D599" s="47"/>
      <c r="E599" s="47"/>
      <c r="F599" s="47"/>
    </row>
    <row r="600" spans="1:6" s="17" customFormat="1" ht="12.75" customHeight="1">
      <c r="A600" s="41"/>
      <c r="B600" s="47"/>
      <c r="C600" s="47"/>
      <c r="D600" s="47"/>
      <c r="E600" s="47"/>
      <c r="F600" s="47"/>
    </row>
    <row r="601" spans="1:6" s="17" customFormat="1" ht="12.75" customHeight="1">
      <c r="A601" s="41"/>
      <c r="B601" s="47"/>
      <c r="C601" s="47"/>
      <c r="D601" s="47"/>
      <c r="E601" s="47"/>
      <c r="F601" s="47"/>
    </row>
    <row r="602" spans="1:6" s="17" customFormat="1" ht="12.75" customHeight="1">
      <c r="A602" s="41"/>
      <c r="B602" s="47"/>
      <c r="C602" s="47"/>
      <c r="D602" s="47"/>
      <c r="E602" s="47"/>
      <c r="F602" s="47"/>
    </row>
    <row r="603" spans="1:6" s="17" customFormat="1" ht="12.75" customHeight="1">
      <c r="A603" s="41"/>
      <c r="B603" s="47"/>
      <c r="C603" s="47"/>
      <c r="D603" s="47"/>
      <c r="E603" s="47"/>
      <c r="F603" s="47"/>
    </row>
    <row r="604" spans="1:6" s="17" customFormat="1" ht="12.75" customHeight="1">
      <c r="A604" s="41"/>
      <c r="B604" s="47"/>
      <c r="C604" s="47"/>
      <c r="D604" s="47"/>
      <c r="E604" s="47"/>
      <c r="F604" s="47"/>
    </row>
    <row r="605" spans="1:6" s="17" customFormat="1" ht="12.75" customHeight="1">
      <c r="A605" s="41"/>
      <c r="B605" s="47"/>
      <c r="C605" s="47"/>
      <c r="D605" s="47"/>
      <c r="E605" s="47"/>
      <c r="F605" s="47"/>
    </row>
    <row r="606" spans="1:6" s="17" customFormat="1" ht="12.75" customHeight="1">
      <c r="A606" s="41"/>
      <c r="B606" s="47"/>
      <c r="C606" s="47"/>
      <c r="D606" s="47"/>
      <c r="E606" s="47"/>
      <c r="F606" s="47"/>
    </row>
    <row r="607" spans="1:6" s="17" customFormat="1" ht="12.75" customHeight="1">
      <c r="A607" s="41"/>
      <c r="B607" s="47"/>
      <c r="C607" s="47"/>
      <c r="D607" s="47"/>
      <c r="E607" s="47"/>
      <c r="F607" s="47"/>
    </row>
    <row r="608" spans="1:6" s="17" customFormat="1" ht="12.75" customHeight="1">
      <c r="A608" s="41"/>
      <c r="B608" s="47"/>
      <c r="C608" s="47"/>
      <c r="D608" s="47"/>
      <c r="E608" s="47"/>
      <c r="F608" s="47"/>
    </row>
    <row r="609" spans="1:6" s="17" customFormat="1" ht="12.75" customHeight="1">
      <c r="A609" s="41"/>
      <c r="B609" s="47"/>
      <c r="C609" s="47"/>
      <c r="D609" s="47"/>
      <c r="E609" s="47"/>
      <c r="F609" s="47"/>
    </row>
    <row r="610" spans="1:6" s="17" customFormat="1" ht="12.75" customHeight="1">
      <c r="A610" s="41"/>
      <c r="B610" s="47"/>
      <c r="C610" s="47"/>
      <c r="D610" s="47"/>
      <c r="E610" s="47"/>
      <c r="F610" s="47"/>
    </row>
    <row r="611" spans="1:6" s="17" customFormat="1" ht="12.75" customHeight="1">
      <c r="A611" s="41"/>
      <c r="B611" s="47"/>
      <c r="C611" s="47"/>
      <c r="D611" s="47"/>
      <c r="E611" s="47"/>
      <c r="F611" s="47"/>
    </row>
    <row r="612" spans="1:6" s="17" customFormat="1" ht="12.75" customHeight="1">
      <c r="A612" s="41"/>
      <c r="B612" s="47"/>
      <c r="C612" s="47"/>
      <c r="D612" s="47"/>
      <c r="E612" s="47"/>
      <c r="F612" s="47"/>
    </row>
    <row r="613" spans="1:6" s="17" customFormat="1" ht="12.75" customHeight="1">
      <c r="A613" s="41"/>
      <c r="B613" s="47"/>
      <c r="C613" s="47"/>
      <c r="D613" s="47"/>
      <c r="E613" s="47"/>
      <c r="F613" s="47"/>
    </row>
    <row r="614" spans="1:6" s="17" customFormat="1" ht="12.75" customHeight="1">
      <c r="A614" s="41"/>
      <c r="B614" s="47"/>
      <c r="C614" s="47"/>
      <c r="D614" s="47"/>
      <c r="E614" s="47"/>
      <c r="F614" s="47"/>
    </row>
    <row r="615" spans="1:6" s="17" customFormat="1" ht="12.75" customHeight="1">
      <c r="A615" s="41"/>
      <c r="B615" s="47"/>
      <c r="C615" s="47"/>
      <c r="D615" s="47"/>
      <c r="E615" s="47"/>
      <c r="F615" s="47"/>
    </row>
    <row r="616" spans="1:6" s="17" customFormat="1" ht="12.75" customHeight="1">
      <c r="A616" s="41"/>
      <c r="B616" s="47"/>
      <c r="C616" s="47"/>
      <c r="D616" s="47"/>
      <c r="E616" s="47"/>
      <c r="F616" s="47"/>
    </row>
    <row r="617" spans="1:6" s="17" customFormat="1" ht="12.75" customHeight="1">
      <c r="A617" s="41"/>
      <c r="B617" s="47"/>
      <c r="C617" s="47"/>
      <c r="D617" s="47"/>
      <c r="E617" s="47"/>
      <c r="F617" s="47"/>
    </row>
    <row r="618" spans="1:6" s="17" customFormat="1" ht="12.75" customHeight="1">
      <c r="A618" s="41"/>
      <c r="B618" s="47"/>
      <c r="C618" s="47"/>
      <c r="D618" s="47"/>
      <c r="E618" s="47"/>
      <c r="F618" s="47"/>
    </row>
    <row r="619" spans="1:6" s="17" customFormat="1" ht="12.75" customHeight="1">
      <c r="A619" s="41"/>
      <c r="B619" s="47"/>
      <c r="C619" s="47"/>
      <c r="D619" s="47"/>
      <c r="E619" s="47"/>
      <c r="F619" s="47"/>
    </row>
    <row r="620" spans="1:6" s="17" customFormat="1" ht="12.75" customHeight="1">
      <c r="A620" s="41"/>
      <c r="B620" s="47"/>
      <c r="C620" s="47"/>
      <c r="D620" s="47"/>
      <c r="E620" s="47"/>
      <c r="F620" s="47"/>
    </row>
    <row r="621" spans="1:6" s="17" customFormat="1" ht="12.75" customHeight="1">
      <c r="A621" s="41"/>
      <c r="B621" s="47"/>
      <c r="C621" s="47"/>
      <c r="D621" s="47"/>
      <c r="E621" s="47"/>
      <c r="F621" s="47"/>
    </row>
    <row r="622" spans="1:6" s="17" customFormat="1" ht="12.75" customHeight="1">
      <c r="A622" s="41"/>
      <c r="B622" s="47"/>
      <c r="C622" s="47"/>
      <c r="D622" s="47"/>
      <c r="E622" s="47"/>
      <c r="F622" s="47"/>
    </row>
    <row r="623" spans="1:6" s="17" customFormat="1" ht="12.75" customHeight="1">
      <c r="A623" s="41"/>
      <c r="B623" s="47"/>
      <c r="C623" s="47"/>
      <c r="D623" s="47"/>
      <c r="E623" s="47"/>
      <c r="F623" s="47"/>
    </row>
    <row r="624" spans="1:6" s="17" customFormat="1" ht="12.75" customHeight="1">
      <c r="A624" s="41"/>
      <c r="B624" s="47"/>
      <c r="C624" s="47"/>
      <c r="D624" s="47"/>
      <c r="E624" s="47"/>
      <c r="F624" s="47"/>
    </row>
    <row r="625" spans="1:6" s="17" customFormat="1" ht="12.75" customHeight="1">
      <c r="A625" s="41"/>
      <c r="B625" s="47"/>
      <c r="C625" s="47"/>
      <c r="D625" s="47"/>
      <c r="E625" s="47"/>
      <c r="F625" s="47"/>
    </row>
    <row r="626" spans="1:6" s="17" customFormat="1" ht="12.75" customHeight="1">
      <c r="A626" s="41"/>
      <c r="B626" s="47"/>
      <c r="C626" s="47"/>
      <c r="D626" s="47"/>
      <c r="E626" s="47"/>
      <c r="F626" s="47"/>
    </row>
    <row r="627" spans="1:6" s="17" customFormat="1" ht="12.75" customHeight="1">
      <c r="A627" s="41"/>
      <c r="B627" s="47"/>
      <c r="C627" s="47"/>
      <c r="D627" s="47"/>
      <c r="E627" s="47"/>
      <c r="F627" s="47"/>
    </row>
    <row r="628" spans="1:6" s="17" customFormat="1" ht="12.75" customHeight="1">
      <c r="A628" s="41"/>
      <c r="B628" s="47"/>
      <c r="C628" s="47"/>
      <c r="D628" s="47"/>
      <c r="E628" s="47"/>
      <c r="F628" s="47"/>
    </row>
    <row r="629" spans="1:6" s="17" customFormat="1" ht="12.75" customHeight="1">
      <c r="A629" s="41"/>
      <c r="B629" s="47"/>
      <c r="C629" s="47"/>
      <c r="D629" s="47"/>
      <c r="E629" s="47"/>
      <c r="F629" s="47"/>
    </row>
    <row r="630" spans="1:6" s="17" customFormat="1" ht="12.75" customHeight="1">
      <c r="A630" s="41"/>
      <c r="B630" s="47"/>
      <c r="C630" s="47"/>
      <c r="D630" s="47"/>
      <c r="E630" s="47"/>
      <c r="F630" s="47"/>
    </row>
    <row r="631" spans="1:6" s="17" customFormat="1" ht="12.75" customHeight="1">
      <c r="A631" s="41"/>
      <c r="B631" s="47"/>
      <c r="C631" s="47"/>
      <c r="D631" s="47"/>
      <c r="E631" s="47"/>
      <c r="F631" s="47"/>
    </row>
    <row r="632" spans="1:6" s="17" customFormat="1" ht="12.75" customHeight="1">
      <c r="A632" s="41"/>
      <c r="B632" s="47"/>
      <c r="C632" s="47"/>
      <c r="D632" s="47"/>
      <c r="E632" s="47"/>
      <c r="F632" s="47"/>
    </row>
    <row r="633" spans="1:6" s="17" customFormat="1" ht="12.75" customHeight="1">
      <c r="A633" s="41"/>
      <c r="B633" s="47"/>
      <c r="C633" s="47"/>
      <c r="D633" s="47"/>
      <c r="E633" s="47"/>
      <c r="F633" s="47"/>
    </row>
    <row r="634" spans="1:6" s="17" customFormat="1" ht="12.75" customHeight="1">
      <c r="A634" s="41"/>
      <c r="B634" s="47"/>
      <c r="C634" s="47"/>
      <c r="D634" s="47"/>
      <c r="E634" s="47"/>
      <c r="F634" s="47"/>
    </row>
    <row r="635" spans="1:6" s="17" customFormat="1" ht="12.75" customHeight="1">
      <c r="A635" s="41"/>
      <c r="B635" s="47"/>
      <c r="C635" s="47"/>
      <c r="D635" s="47"/>
      <c r="E635" s="47"/>
      <c r="F635" s="47"/>
    </row>
    <row r="636" spans="1:6" s="17" customFormat="1" ht="12.75" customHeight="1">
      <c r="A636" s="41"/>
      <c r="B636" s="47"/>
      <c r="C636" s="47"/>
      <c r="D636" s="47"/>
      <c r="E636" s="47"/>
      <c r="F636" s="47"/>
    </row>
    <row r="637" spans="1:6" s="17" customFormat="1" ht="12.75" customHeight="1">
      <c r="A637" s="41"/>
      <c r="B637" s="47"/>
      <c r="C637" s="47"/>
      <c r="D637" s="47"/>
      <c r="E637" s="47"/>
      <c r="F637" s="47"/>
    </row>
    <row r="638" spans="1:6" s="17" customFormat="1" ht="12.75" customHeight="1">
      <c r="A638" s="41"/>
      <c r="B638" s="47"/>
      <c r="C638" s="47"/>
      <c r="D638" s="47"/>
      <c r="E638" s="47"/>
      <c r="F638" s="47"/>
    </row>
    <row r="639" spans="1:6" s="17" customFormat="1" ht="12.75" customHeight="1">
      <c r="A639" s="41"/>
      <c r="B639" s="47"/>
      <c r="C639" s="47"/>
      <c r="D639" s="47"/>
      <c r="E639" s="47"/>
      <c r="F639" s="47"/>
    </row>
    <row r="640" spans="1:6" s="17" customFormat="1" ht="12.75" customHeight="1">
      <c r="A640" s="41"/>
      <c r="B640" s="47"/>
      <c r="C640" s="47"/>
      <c r="D640" s="47"/>
      <c r="E640" s="47"/>
      <c r="F640" s="47"/>
    </row>
    <row r="641" spans="1:6" s="17" customFormat="1" ht="12.75" customHeight="1">
      <c r="A641" s="41"/>
      <c r="B641" s="47"/>
      <c r="C641" s="47"/>
      <c r="D641" s="47"/>
      <c r="E641" s="47"/>
      <c r="F641" s="47"/>
    </row>
    <row r="642" spans="1:6" s="17" customFormat="1" ht="12.75" customHeight="1">
      <c r="A642" s="41"/>
      <c r="B642" s="47"/>
      <c r="C642" s="47"/>
      <c r="D642" s="47"/>
      <c r="E642" s="47"/>
      <c r="F642" s="47"/>
    </row>
    <row r="643" spans="1:6" s="17" customFormat="1" ht="12.75" customHeight="1">
      <c r="A643" s="41"/>
      <c r="B643" s="47"/>
      <c r="C643" s="47"/>
      <c r="D643" s="47"/>
      <c r="E643" s="47"/>
      <c r="F643" s="47"/>
    </row>
    <row r="644" spans="1:6" s="17" customFormat="1" ht="12.75" customHeight="1">
      <c r="A644" s="41"/>
      <c r="B644" s="47"/>
      <c r="C644" s="47"/>
      <c r="D644" s="47"/>
      <c r="E644" s="47"/>
      <c r="F644" s="47"/>
    </row>
    <row r="645" spans="1:6" s="17" customFormat="1" ht="12.75" customHeight="1">
      <c r="A645" s="41"/>
      <c r="B645" s="47"/>
      <c r="C645" s="47"/>
      <c r="D645" s="47"/>
      <c r="E645" s="47"/>
      <c r="F645" s="47"/>
    </row>
    <row r="646" spans="1:6" s="17" customFormat="1" ht="12.75" customHeight="1">
      <c r="A646" s="41"/>
      <c r="B646" s="47"/>
      <c r="C646" s="47"/>
      <c r="D646" s="47"/>
      <c r="E646" s="47"/>
      <c r="F646" s="47"/>
    </row>
    <row r="647" spans="1:6" s="17" customFormat="1" ht="12.75" customHeight="1">
      <c r="A647" s="41"/>
      <c r="B647" s="47"/>
      <c r="C647" s="47"/>
      <c r="D647" s="47"/>
      <c r="E647" s="47"/>
      <c r="F647" s="47"/>
    </row>
    <row r="648" spans="1:6" s="17" customFormat="1" ht="12.75" customHeight="1">
      <c r="A648" s="41"/>
      <c r="B648" s="47"/>
      <c r="C648" s="47"/>
      <c r="D648" s="47"/>
      <c r="E648" s="47"/>
      <c r="F648" s="47"/>
    </row>
    <row r="649" spans="1:6" s="17" customFormat="1" ht="12.75" customHeight="1">
      <c r="A649" s="41"/>
      <c r="B649" s="47"/>
      <c r="C649" s="47"/>
      <c r="D649" s="47"/>
      <c r="E649" s="47"/>
      <c r="F649" s="47"/>
    </row>
    <row r="650" spans="1:6" s="17" customFormat="1" ht="12.75" customHeight="1">
      <c r="A650" s="41"/>
      <c r="B650" s="47"/>
      <c r="C650" s="47"/>
      <c r="D650" s="47"/>
      <c r="E650" s="47"/>
      <c r="F650" s="47"/>
    </row>
    <row r="651" spans="1:6" s="17" customFormat="1" ht="12.75" customHeight="1">
      <c r="A651" s="41"/>
      <c r="B651" s="47"/>
      <c r="C651" s="47"/>
      <c r="D651" s="47"/>
      <c r="E651" s="47"/>
      <c r="F651" s="47"/>
    </row>
    <row r="652" spans="1:6" s="17" customFormat="1" ht="12.75" customHeight="1">
      <c r="A652" s="41"/>
      <c r="B652" s="47"/>
      <c r="C652" s="47"/>
      <c r="D652" s="47"/>
      <c r="E652" s="47"/>
      <c r="F652" s="47"/>
    </row>
    <row r="653" spans="1:6" s="17" customFormat="1" ht="12.75" customHeight="1">
      <c r="A653" s="41"/>
      <c r="B653" s="47"/>
      <c r="C653" s="47"/>
      <c r="D653" s="47"/>
      <c r="E653" s="47"/>
      <c r="F653" s="47"/>
    </row>
    <row r="654" spans="1:6" s="17" customFormat="1" ht="12.75" customHeight="1">
      <c r="A654" s="41"/>
      <c r="B654" s="47"/>
      <c r="C654" s="47"/>
      <c r="D654" s="47"/>
      <c r="E654" s="47"/>
      <c r="F654" s="47"/>
    </row>
    <row r="655" spans="1:6" s="17" customFormat="1" ht="12.75" customHeight="1">
      <c r="A655" s="41"/>
      <c r="B655" s="47"/>
      <c r="C655" s="47"/>
      <c r="D655" s="47"/>
      <c r="E655" s="47"/>
      <c r="F655" s="47"/>
    </row>
    <row r="656" spans="1:6" s="17" customFormat="1" ht="12.75" customHeight="1">
      <c r="A656" s="41"/>
      <c r="B656" s="47"/>
      <c r="C656" s="47"/>
      <c r="D656" s="47"/>
      <c r="E656" s="47"/>
      <c r="F656" s="47"/>
    </row>
    <row r="657" spans="1:6" s="17" customFormat="1" ht="12.75" customHeight="1">
      <c r="A657" s="41"/>
      <c r="B657" s="47"/>
      <c r="C657" s="47"/>
      <c r="D657" s="47"/>
      <c r="E657" s="47"/>
      <c r="F657" s="47"/>
    </row>
    <row r="658" spans="1:6" s="17" customFormat="1" ht="12.75" customHeight="1">
      <c r="A658" s="41"/>
      <c r="B658" s="47"/>
      <c r="C658" s="47"/>
      <c r="D658" s="47"/>
      <c r="E658" s="47"/>
      <c r="F658" s="47"/>
    </row>
    <row r="659" spans="1:6" s="17" customFormat="1" ht="12.75" customHeight="1">
      <c r="A659" s="41"/>
      <c r="B659" s="47"/>
      <c r="C659" s="47"/>
      <c r="D659" s="47"/>
      <c r="E659" s="47"/>
      <c r="F659" s="47"/>
    </row>
    <row r="660" spans="1:6" s="17" customFormat="1" ht="12.75" customHeight="1">
      <c r="A660" s="41"/>
      <c r="B660" s="47"/>
      <c r="C660" s="47"/>
      <c r="D660" s="47"/>
      <c r="E660" s="47"/>
      <c r="F660" s="47"/>
    </row>
    <row r="661" spans="1:6" s="17" customFormat="1" ht="12.75" customHeight="1">
      <c r="A661" s="41"/>
      <c r="B661" s="47"/>
      <c r="C661" s="47"/>
      <c r="D661" s="47"/>
      <c r="E661" s="47"/>
      <c r="F661" s="47"/>
    </row>
    <row r="662" spans="1:6" s="17" customFormat="1" ht="12.75" customHeight="1">
      <c r="A662" s="41"/>
      <c r="B662" s="47"/>
      <c r="C662" s="47"/>
      <c r="D662" s="47"/>
      <c r="E662" s="47"/>
      <c r="F662" s="47"/>
    </row>
    <row r="663" spans="1:6" s="17" customFormat="1" ht="12.75" customHeight="1">
      <c r="A663" s="41"/>
      <c r="B663" s="47"/>
      <c r="C663" s="47"/>
      <c r="D663" s="47"/>
      <c r="E663" s="47"/>
      <c r="F663" s="47"/>
    </row>
    <row r="664" spans="1:6" s="17" customFormat="1" ht="12.75" customHeight="1">
      <c r="A664" s="41"/>
      <c r="B664" s="47"/>
      <c r="C664" s="47"/>
      <c r="D664" s="47"/>
      <c r="E664" s="47"/>
      <c r="F664" s="47"/>
    </row>
    <row r="665" spans="1:6" s="17" customFormat="1" ht="12.75" customHeight="1">
      <c r="A665" s="41"/>
      <c r="B665" s="47"/>
      <c r="C665" s="47"/>
      <c r="D665" s="47"/>
      <c r="E665" s="47"/>
      <c r="F665" s="47"/>
    </row>
    <row r="666" spans="1:6" s="17" customFormat="1" ht="12.75" customHeight="1">
      <c r="A666" s="41"/>
      <c r="B666" s="47"/>
      <c r="C666" s="47"/>
      <c r="D666" s="47"/>
      <c r="E666" s="47"/>
      <c r="F666" s="47"/>
    </row>
    <row r="667" spans="1:6" s="17" customFormat="1" ht="12.75" customHeight="1">
      <c r="A667" s="41"/>
      <c r="B667" s="47"/>
      <c r="C667" s="47"/>
      <c r="D667" s="47"/>
      <c r="E667" s="47"/>
      <c r="F667" s="47"/>
    </row>
    <row r="668" spans="1:6" s="17" customFormat="1" ht="12.75" customHeight="1">
      <c r="A668" s="41"/>
      <c r="B668" s="47"/>
      <c r="C668" s="47"/>
      <c r="D668" s="47"/>
      <c r="E668" s="47"/>
      <c r="F668" s="47"/>
    </row>
    <row r="669" spans="1:6" s="17" customFormat="1" ht="12.75" customHeight="1">
      <c r="A669" s="41"/>
      <c r="B669" s="47"/>
      <c r="C669" s="47"/>
      <c r="D669" s="47"/>
      <c r="E669" s="47"/>
      <c r="F669" s="47"/>
    </row>
    <row r="670" spans="1:6" s="17" customFormat="1" ht="12.75" customHeight="1">
      <c r="A670" s="41"/>
      <c r="B670" s="47"/>
      <c r="C670" s="47"/>
      <c r="D670" s="47"/>
      <c r="E670" s="47"/>
      <c r="F670" s="47"/>
    </row>
    <row r="671" spans="1:6" s="17" customFormat="1" ht="12.75" customHeight="1">
      <c r="A671" s="41"/>
      <c r="B671" s="47"/>
      <c r="C671" s="47"/>
      <c r="D671" s="47"/>
      <c r="E671" s="47"/>
      <c r="F671" s="47"/>
    </row>
    <row r="672" spans="1:6" s="17" customFormat="1" ht="12.75" customHeight="1">
      <c r="A672" s="41"/>
      <c r="B672" s="47"/>
      <c r="C672" s="47"/>
      <c r="D672" s="47"/>
      <c r="E672" s="47"/>
      <c r="F672" s="47"/>
    </row>
    <row r="673" spans="1:6" s="17" customFormat="1" ht="12.75" customHeight="1">
      <c r="A673" s="41"/>
      <c r="B673" s="47"/>
      <c r="C673" s="47"/>
      <c r="D673" s="47"/>
      <c r="E673" s="47"/>
      <c r="F673" s="47"/>
    </row>
    <row r="674" spans="1:6" s="17" customFormat="1" ht="12.75" customHeight="1">
      <c r="A674" s="41"/>
      <c r="B674" s="47"/>
      <c r="C674" s="47"/>
      <c r="D674" s="47"/>
      <c r="E674" s="47"/>
      <c r="F674" s="47"/>
    </row>
    <row r="675" spans="1:6" s="17" customFormat="1" ht="12.75" customHeight="1">
      <c r="A675" s="41"/>
      <c r="B675" s="47"/>
      <c r="C675" s="47"/>
      <c r="D675" s="47"/>
      <c r="E675" s="47"/>
      <c r="F675" s="47"/>
    </row>
    <row r="676" spans="1:6" s="17" customFormat="1" ht="12.75" customHeight="1">
      <c r="A676" s="41"/>
      <c r="B676" s="47"/>
      <c r="C676" s="47"/>
      <c r="D676" s="47"/>
      <c r="E676" s="47"/>
      <c r="F676" s="47"/>
    </row>
    <row r="677" spans="1:6" s="17" customFormat="1" ht="12.75" customHeight="1">
      <c r="A677" s="41"/>
      <c r="B677" s="47"/>
      <c r="C677" s="47"/>
      <c r="D677" s="47"/>
      <c r="E677" s="47"/>
      <c r="F677" s="47"/>
    </row>
    <row r="678" spans="1:6" s="17" customFormat="1" ht="12.75" customHeight="1">
      <c r="A678" s="41"/>
      <c r="B678" s="47"/>
      <c r="C678" s="47"/>
      <c r="D678" s="47"/>
      <c r="E678" s="47"/>
      <c r="F678" s="47"/>
    </row>
    <row r="679" spans="1:6" s="17" customFormat="1" ht="12.75" customHeight="1">
      <c r="A679" s="41"/>
      <c r="B679" s="47"/>
      <c r="C679" s="47"/>
      <c r="D679" s="47"/>
      <c r="E679" s="47"/>
      <c r="F679" s="47"/>
    </row>
    <row r="680" spans="1:6" s="17" customFormat="1" ht="12.75" customHeight="1">
      <c r="A680" s="41"/>
      <c r="B680" s="47"/>
      <c r="C680" s="47"/>
      <c r="D680" s="47"/>
      <c r="E680" s="47"/>
      <c r="F680" s="47"/>
    </row>
    <row r="681" spans="1:6" s="17" customFormat="1" ht="12.75" customHeight="1">
      <c r="A681" s="41"/>
      <c r="B681" s="47"/>
      <c r="C681" s="47"/>
      <c r="D681" s="47"/>
      <c r="E681" s="47"/>
      <c r="F681" s="47"/>
    </row>
    <row r="682" spans="1:6" s="17" customFormat="1" ht="12.75" customHeight="1">
      <c r="A682" s="41"/>
      <c r="B682" s="47"/>
      <c r="C682" s="47"/>
      <c r="D682" s="47"/>
      <c r="E682" s="47"/>
      <c r="F682" s="47"/>
    </row>
    <row r="683" spans="1:6" s="17" customFormat="1" ht="12.75" customHeight="1">
      <c r="A683" s="41"/>
      <c r="B683" s="47"/>
      <c r="C683" s="47"/>
      <c r="D683" s="47"/>
      <c r="E683" s="47"/>
      <c r="F683" s="47"/>
    </row>
    <row r="684" spans="1:6" s="17" customFormat="1" ht="12.75" customHeight="1">
      <c r="A684" s="41"/>
      <c r="B684" s="47"/>
      <c r="C684" s="47"/>
      <c r="D684" s="47"/>
      <c r="E684" s="47"/>
      <c r="F684" s="47"/>
    </row>
    <row r="685" spans="1:6" s="17" customFormat="1" ht="12.75" customHeight="1">
      <c r="A685" s="41"/>
      <c r="B685" s="47"/>
      <c r="C685" s="47"/>
      <c r="D685" s="47"/>
      <c r="E685" s="47"/>
      <c r="F685" s="47"/>
    </row>
    <row r="686" spans="1:6" s="17" customFormat="1" ht="12.75" customHeight="1">
      <c r="A686" s="41"/>
      <c r="B686" s="47"/>
      <c r="C686" s="47"/>
      <c r="D686" s="47"/>
      <c r="E686" s="47"/>
      <c r="F686" s="47"/>
    </row>
    <row r="687" spans="1:6" s="17" customFormat="1" ht="12.75" customHeight="1">
      <c r="A687" s="41"/>
      <c r="B687" s="47"/>
      <c r="C687" s="47"/>
      <c r="D687" s="47"/>
      <c r="E687" s="47"/>
      <c r="F687" s="47"/>
    </row>
    <row r="688" spans="1:6" s="17" customFormat="1" ht="12.75" customHeight="1">
      <c r="A688" s="41"/>
      <c r="B688" s="47"/>
      <c r="C688" s="47"/>
      <c r="D688" s="47"/>
      <c r="E688" s="47"/>
      <c r="F688" s="47"/>
    </row>
    <row r="689" spans="1:6" s="17" customFormat="1" ht="12.75" customHeight="1">
      <c r="A689" s="41"/>
      <c r="B689" s="47"/>
      <c r="C689" s="47"/>
      <c r="D689" s="47"/>
      <c r="E689" s="47"/>
      <c r="F689" s="47"/>
    </row>
    <row r="690" spans="1:6" s="17" customFormat="1" ht="12.75" customHeight="1">
      <c r="A690" s="41"/>
      <c r="B690" s="47"/>
      <c r="C690" s="47"/>
      <c r="D690" s="47"/>
      <c r="E690" s="47"/>
      <c r="F690" s="47"/>
    </row>
    <row r="691" spans="1:6" s="17" customFormat="1" ht="12.75" customHeight="1">
      <c r="A691" s="41"/>
      <c r="B691" s="47"/>
      <c r="C691" s="47"/>
      <c r="D691" s="47"/>
      <c r="E691" s="47"/>
      <c r="F691" s="47"/>
    </row>
    <row r="692" spans="1:6" s="17" customFormat="1" ht="12.75" customHeight="1">
      <c r="A692" s="41"/>
      <c r="B692" s="47"/>
      <c r="C692" s="47"/>
      <c r="D692" s="47"/>
      <c r="E692" s="47"/>
      <c r="F692" s="47"/>
    </row>
    <row r="693" spans="1:6" s="17" customFormat="1" ht="12.75" customHeight="1">
      <c r="A693" s="41"/>
      <c r="B693" s="47"/>
      <c r="C693" s="47"/>
      <c r="D693" s="47"/>
      <c r="E693" s="47"/>
      <c r="F693" s="47"/>
    </row>
    <row r="694" spans="1:6" s="17" customFormat="1" ht="12.75" customHeight="1">
      <c r="A694" s="41"/>
      <c r="B694" s="47"/>
      <c r="C694" s="47"/>
      <c r="D694" s="47"/>
      <c r="E694" s="47"/>
      <c r="F694" s="47"/>
    </row>
    <row r="695" spans="1:6" s="17" customFormat="1" ht="12.75" customHeight="1">
      <c r="A695" s="41"/>
      <c r="B695" s="47"/>
      <c r="C695" s="47"/>
      <c r="D695" s="47"/>
      <c r="E695" s="47"/>
      <c r="F695" s="47"/>
    </row>
    <row r="696" spans="1:6" s="17" customFormat="1" ht="12.75" customHeight="1">
      <c r="A696" s="41"/>
      <c r="B696" s="47"/>
      <c r="C696" s="47"/>
      <c r="D696" s="47"/>
      <c r="E696" s="47"/>
      <c r="F696" s="47"/>
    </row>
    <row r="697" spans="1:6" s="17" customFormat="1" ht="12.75" customHeight="1">
      <c r="A697" s="41"/>
      <c r="B697" s="47"/>
      <c r="C697" s="47"/>
      <c r="D697" s="47"/>
      <c r="E697" s="47"/>
      <c r="F697" s="47"/>
    </row>
    <row r="698" spans="1:6" s="17" customFormat="1" ht="12.75" customHeight="1">
      <c r="A698" s="41"/>
      <c r="B698" s="47"/>
      <c r="C698" s="47"/>
      <c r="D698" s="47"/>
      <c r="E698" s="47"/>
      <c r="F698" s="47"/>
    </row>
    <row r="699" spans="1:6" s="17" customFormat="1" ht="12.75" customHeight="1">
      <c r="A699" s="41"/>
      <c r="B699" s="47"/>
      <c r="C699" s="47"/>
      <c r="D699" s="47"/>
      <c r="E699" s="47"/>
      <c r="F699" s="47"/>
    </row>
    <row r="700" spans="1:6" s="17" customFormat="1" ht="12.75" customHeight="1">
      <c r="A700" s="41"/>
      <c r="B700" s="47"/>
      <c r="C700" s="47"/>
      <c r="D700" s="47"/>
      <c r="E700" s="47"/>
      <c r="F700" s="47"/>
    </row>
    <row r="701" spans="1:6" s="17" customFormat="1" ht="12.75" customHeight="1">
      <c r="A701" s="41"/>
      <c r="B701" s="47"/>
      <c r="C701" s="47"/>
      <c r="D701" s="47"/>
      <c r="E701" s="47"/>
      <c r="F701" s="47"/>
    </row>
    <row r="702" spans="1:6" s="17" customFormat="1" ht="12.75" customHeight="1">
      <c r="A702" s="41"/>
      <c r="B702" s="47"/>
      <c r="C702" s="47"/>
      <c r="D702" s="47"/>
      <c r="E702" s="47"/>
      <c r="F702" s="47"/>
    </row>
    <row r="703" spans="1:6" s="17" customFormat="1" ht="12.75" customHeight="1">
      <c r="A703" s="41"/>
      <c r="B703" s="47"/>
      <c r="C703" s="47"/>
      <c r="D703" s="47"/>
      <c r="E703" s="47"/>
      <c r="F703" s="47"/>
    </row>
    <row r="704" spans="1:6" s="17" customFormat="1" ht="12.75" customHeight="1">
      <c r="A704" s="41"/>
      <c r="B704" s="47"/>
      <c r="C704" s="47"/>
      <c r="D704" s="47"/>
      <c r="E704" s="47"/>
      <c r="F704" s="47"/>
    </row>
    <row r="705" spans="1:6" s="17" customFormat="1" ht="12.75" customHeight="1">
      <c r="A705" s="41"/>
      <c r="B705" s="47"/>
      <c r="C705" s="47"/>
      <c r="D705" s="47"/>
      <c r="E705" s="47"/>
      <c r="F705" s="47"/>
    </row>
    <row r="706" spans="1:6" s="17" customFormat="1" ht="12.75" customHeight="1">
      <c r="A706" s="41"/>
      <c r="B706" s="47"/>
      <c r="C706" s="47"/>
      <c r="D706" s="47"/>
      <c r="E706" s="47"/>
      <c r="F706" s="47"/>
    </row>
    <row r="707" spans="1:6" s="17" customFormat="1" ht="12.75" customHeight="1">
      <c r="A707" s="41"/>
      <c r="B707" s="47"/>
      <c r="C707" s="47"/>
      <c r="D707" s="47"/>
      <c r="E707" s="47"/>
      <c r="F707" s="47"/>
    </row>
    <row r="708" spans="1:6" s="17" customFormat="1" ht="12.75" customHeight="1">
      <c r="A708" s="41"/>
      <c r="B708" s="47"/>
      <c r="C708" s="47"/>
      <c r="D708" s="47"/>
      <c r="E708" s="47"/>
      <c r="F708" s="47"/>
    </row>
    <row r="709" spans="1:6" s="17" customFormat="1" ht="12.75" customHeight="1">
      <c r="A709" s="41"/>
      <c r="B709" s="47"/>
      <c r="C709" s="47"/>
      <c r="D709" s="47"/>
      <c r="E709" s="47"/>
      <c r="F709" s="47"/>
    </row>
    <row r="710" spans="1:6" s="17" customFormat="1" ht="12.75" customHeight="1">
      <c r="A710" s="41"/>
      <c r="B710" s="47"/>
      <c r="C710" s="47"/>
      <c r="D710" s="47"/>
      <c r="E710" s="47"/>
      <c r="F710" s="47"/>
    </row>
    <row r="711" spans="1:6" s="17" customFormat="1" ht="12.75" customHeight="1">
      <c r="A711" s="41"/>
      <c r="B711" s="47"/>
      <c r="C711" s="47"/>
      <c r="D711" s="47"/>
      <c r="E711" s="47"/>
      <c r="F711" s="47"/>
    </row>
    <row r="712" spans="1:6" s="17" customFormat="1" ht="12.75" customHeight="1">
      <c r="A712" s="41"/>
      <c r="B712" s="47"/>
      <c r="C712" s="47"/>
      <c r="D712" s="47"/>
      <c r="E712" s="47"/>
      <c r="F712" s="47"/>
    </row>
    <row r="713" spans="1:6" s="17" customFormat="1" ht="12.75" customHeight="1">
      <c r="A713" s="41"/>
      <c r="B713" s="47"/>
      <c r="C713" s="47"/>
      <c r="D713" s="47"/>
      <c r="E713" s="47"/>
      <c r="F713" s="47"/>
    </row>
    <row r="714" spans="1:6" s="17" customFormat="1" ht="12.75" customHeight="1">
      <c r="A714" s="41"/>
      <c r="B714" s="47"/>
      <c r="C714" s="47"/>
      <c r="D714" s="47"/>
      <c r="E714" s="47"/>
      <c r="F714" s="47"/>
    </row>
    <row r="715" spans="1:6" s="17" customFormat="1" ht="12.75" customHeight="1">
      <c r="A715" s="41"/>
      <c r="B715" s="47"/>
      <c r="C715" s="47"/>
      <c r="D715" s="47"/>
      <c r="E715" s="47"/>
      <c r="F715" s="47"/>
    </row>
    <row r="716" spans="1:6" s="17" customFormat="1" ht="12.75" customHeight="1">
      <c r="A716" s="41"/>
      <c r="B716" s="47"/>
      <c r="C716" s="47"/>
      <c r="D716" s="47"/>
      <c r="E716" s="47"/>
      <c r="F716" s="47"/>
    </row>
    <row r="717" spans="1:6" s="17" customFormat="1" ht="12.75" customHeight="1">
      <c r="A717" s="41"/>
      <c r="B717" s="47"/>
      <c r="C717" s="47"/>
      <c r="D717" s="47"/>
      <c r="E717" s="47"/>
      <c r="F717" s="47"/>
    </row>
    <row r="718" spans="1:6" s="17" customFormat="1" ht="12.75" customHeight="1">
      <c r="A718" s="41"/>
      <c r="B718" s="47"/>
      <c r="C718" s="47"/>
      <c r="D718" s="47"/>
      <c r="E718" s="47"/>
      <c r="F718" s="47"/>
    </row>
    <row r="719" spans="1:6" s="17" customFormat="1" ht="12.75" customHeight="1">
      <c r="A719" s="41"/>
      <c r="B719" s="47"/>
      <c r="C719" s="47"/>
      <c r="D719" s="47"/>
      <c r="E719" s="47"/>
      <c r="F719" s="47"/>
    </row>
    <row r="720" spans="1:6" s="17" customFormat="1" ht="12.75" customHeight="1">
      <c r="A720" s="41"/>
      <c r="B720" s="47"/>
      <c r="C720" s="47"/>
      <c r="D720" s="47"/>
      <c r="E720" s="47"/>
      <c r="F720" s="47"/>
    </row>
    <row r="721" spans="1:6" s="17" customFormat="1" ht="12.75" customHeight="1">
      <c r="A721" s="41"/>
      <c r="B721" s="47"/>
      <c r="C721" s="47"/>
      <c r="D721" s="47"/>
      <c r="E721" s="47"/>
      <c r="F721" s="47"/>
    </row>
    <row r="722" spans="1:6" s="17" customFormat="1" ht="12.75" customHeight="1">
      <c r="A722" s="41"/>
      <c r="B722" s="47"/>
      <c r="C722" s="47"/>
      <c r="D722" s="47"/>
      <c r="E722" s="47"/>
      <c r="F722" s="47"/>
    </row>
    <row r="723" spans="1:6" s="17" customFormat="1" ht="12.75" customHeight="1">
      <c r="A723" s="41"/>
      <c r="B723" s="47"/>
      <c r="C723" s="47"/>
      <c r="D723" s="47"/>
      <c r="E723" s="47"/>
      <c r="F723" s="47"/>
    </row>
    <row r="724" spans="1:6" s="17" customFormat="1" ht="12.75" customHeight="1">
      <c r="A724" s="41"/>
      <c r="B724" s="47"/>
      <c r="C724" s="47"/>
      <c r="D724" s="47"/>
      <c r="E724" s="47"/>
      <c r="F724" s="47"/>
    </row>
    <row r="725" spans="1:6" s="17" customFormat="1" ht="12.75" customHeight="1">
      <c r="A725" s="41"/>
      <c r="B725" s="47"/>
      <c r="C725" s="47"/>
      <c r="D725" s="47"/>
      <c r="E725" s="47"/>
      <c r="F725" s="47"/>
    </row>
    <row r="726" spans="1:6" s="17" customFormat="1" ht="12.75" customHeight="1">
      <c r="A726" s="41"/>
      <c r="B726" s="47"/>
      <c r="C726" s="47"/>
      <c r="D726" s="47"/>
      <c r="E726" s="47"/>
      <c r="F726" s="47"/>
    </row>
    <row r="727" spans="1:6" s="17" customFormat="1" ht="12.75" customHeight="1">
      <c r="A727" s="41"/>
      <c r="B727" s="47"/>
      <c r="C727" s="47"/>
      <c r="D727" s="47"/>
      <c r="E727" s="47"/>
      <c r="F727" s="47"/>
    </row>
    <row r="728" spans="1:6" s="17" customFormat="1" ht="12.75" customHeight="1">
      <c r="A728" s="41"/>
      <c r="B728" s="47"/>
      <c r="C728" s="47"/>
      <c r="D728" s="47"/>
      <c r="E728" s="47"/>
      <c r="F728" s="47"/>
    </row>
    <row r="729" spans="1:6" s="17" customFormat="1" ht="12.75" customHeight="1">
      <c r="A729" s="41"/>
      <c r="B729" s="47"/>
      <c r="C729" s="47"/>
      <c r="D729" s="47"/>
      <c r="E729" s="47"/>
      <c r="F729" s="47"/>
    </row>
    <row r="730" spans="1:6" s="17" customFormat="1" ht="12.75" customHeight="1">
      <c r="A730" s="41"/>
      <c r="B730" s="47"/>
      <c r="C730" s="47"/>
      <c r="D730" s="47"/>
      <c r="E730" s="47"/>
      <c r="F730" s="47"/>
    </row>
    <row r="731" spans="1:6" s="17" customFormat="1" ht="12.75" customHeight="1">
      <c r="A731" s="41"/>
      <c r="B731" s="47"/>
      <c r="C731" s="47"/>
      <c r="D731" s="47"/>
      <c r="E731" s="47"/>
      <c r="F731" s="47"/>
    </row>
    <row r="732" spans="1:6" s="17" customFormat="1" ht="12.75" customHeight="1">
      <c r="A732" s="41"/>
      <c r="B732" s="47"/>
      <c r="C732" s="47"/>
      <c r="D732" s="47"/>
      <c r="E732" s="47"/>
      <c r="F732" s="47"/>
    </row>
    <row r="733" spans="1:6" s="17" customFormat="1" ht="12.75" customHeight="1">
      <c r="A733" s="41"/>
      <c r="B733" s="47"/>
      <c r="C733" s="47"/>
      <c r="D733" s="47"/>
      <c r="E733" s="47"/>
      <c r="F733" s="47"/>
    </row>
    <row r="734" spans="1:6" s="17" customFormat="1" ht="12.75" customHeight="1">
      <c r="A734" s="41"/>
      <c r="B734" s="47"/>
      <c r="C734" s="47"/>
      <c r="D734" s="47"/>
      <c r="E734" s="47"/>
      <c r="F734" s="47"/>
    </row>
    <row r="735" spans="1:6" s="17" customFormat="1" ht="12.75" customHeight="1">
      <c r="A735" s="41"/>
      <c r="B735" s="47"/>
      <c r="C735" s="47"/>
      <c r="D735" s="47"/>
      <c r="E735" s="47"/>
      <c r="F735" s="47"/>
    </row>
    <row r="736" spans="1:6" s="17" customFormat="1" ht="12.75" customHeight="1">
      <c r="A736" s="41"/>
      <c r="B736" s="47"/>
      <c r="C736" s="47"/>
      <c r="D736" s="47"/>
      <c r="E736" s="47"/>
      <c r="F736" s="47"/>
    </row>
    <row r="737" spans="1:6" s="17" customFormat="1" ht="12.75" customHeight="1">
      <c r="A737" s="41"/>
      <c r="B737" s="47"/>
      <c r="C737" s="47"/>
      <c r="D737" s="47"/>
      <c r="E737" s="47"/>
      <c r="F737" s="47"/>
    </row>
    <row r="738" spans="1:6" s="17" customFormat="1" ht="12.75" customHeight="1">
      <c r="A738" s="41"/>
      <c r="B738" s="47"/>
      <c r="C738" s="47"/>
      <c r="D738" s="47"/>
      <c r="E738" s="47"/>
      <c r="F738" s="47"/>
    </row>
    <row r="739" spans="1:6" s="17" customFormat="1" ht="12.75" customHeight="1">
      <c r="A739" s="41"/>
      <c r="B739" s="47"/>
      <c r="C739" s="47"/>
      <c r="D739" s="47"/>
      <c r="E739" s="47"/>
      <c r="F739" s="47"/>
    </row>
    <row r="740" spans="1:6" s="17" customFormat="1" ht="12.75" customHeight="1">
      <c r="A740" s="41"/>
      <c r="B740" s="47"/>
      <c r="C740" s="47"/>
      <c r="D740" s="47"/>
      <c r="E740" s="47"/>
      <c r="F740" s="47"/>
    </row>
    <row r="741" spans="1:6" s="17" customFormat="1" ht="12.75" customHeight="1">
      <c r="A741" s="41"/>
      <c r="B741" s="47"/>
      <c r="C741" s="47"/>
      <c r="D741" s="47"/>
      <c r="E741" s="47"/>
      <c r="F741" s="47"/>
    </row>
    <row r="742" spans="1:6" s="17" customFormat="1" ht="12.75" customHeight="1">
      <c r="A742" s="41"/>
      <c r="B742" s="47"/>
      <c r="C742" s="47"/>
      <c r="D742" s="47"/>
      <c r="E742" s="47"/>
      <c r="F742" s="47"/>
    </row>
    <row r="743" spans="1:6" s="17" customFormat="1" ht="12.75" customHeight="1">
      <c r="A743" s="41"/>
      <c r="B743" s="47"/>
      <c r="C743" s="47"/>
      <c r="D743" s="47"/>
      <c r="E743" s="47"/>
      <c r="F743" s="47"/>
    </row>
    <row r="744" spans="1:6" s="17" customFormat="1" ht="12.75" customHeight="1">
      <c r="A744" s="41"/>
      <c r="B744" s="47"/>
      <c r="C744" s="47"/>
      <c r="D744" s="47"/>
      <c r="E744" s="47"/>
      <c r="F744" s="47"/>
    </row>
    <row r="745" spans="1:6" s="17" customFormat="1" ht="12.75" customHeight="1">
      <c r="A745" s="41"/>
      <c r="B745" s="47"/>
      <c r="C745" s="47"/>
      <c r="D745" s="47"/>
      <c r="E745" s="47"/>
      <c r="F745" s="47"/>
    </row>
    <row r="746" spans="1:6" s="17" customFormat="1" ht="12.75" customHeight="1">
      <c r="A746" s="41"/>
      <c r="B746" s="47"/>
      <c r="C746" s="47"/>
      <c r="D746" s="47"/>
      <c r="E746" s="47"/>
      <c r="F746" s="47"/>
    </row>
    <row r="747" spans="1:6" s="17" customFormat="1" ht="12.75" customHeight="1">
      <c r="A747" s="41"/>
      <c r="B747" s="47"/>
      <c r="C747" s="47"/>
      <c r="D747" s="47"/>
      <c r="E747" s="47"/>
      <c r="F747" s="47"/>
    </row>
    <row r="748" spans="1:6" s="17" customFormat="1" ht="12.75" customHeight="1">
      <c r="A748" s="41"/>
      <c r="B748" s="47"/>
      <c r="C748" s="47"/>
      <c r="D748" s="47"/>
      <c r="E748" s="47"/>
      <c r="F748" s="47"/>
    </row>
    <row r="749" spans="1:6" s="17" customFormat="1" ht="12.75" customHeight="1">
      <c r="A749" s="41"/>
      <c r="B749" s="47"/>
      <c r="C749" s="47"/>
      <c r="D749" s="47"/>
      <c r="E749" s="47"/>
      <c r="F749" s="47"/>
    </row>
    <row r="750" spans="1:6" s="17" customFormat="1" ht="12.75" customHeight="1">
      <c r="A750" s="41"/>
      <c r="B750" s="47"/>
      <c r="C750" s="47"/>
      <c r="D750" s="47"/>
      <c r="E750" s="47"/>
      <c r="F750" s="47"/>
    </row>
    <row r="751" spans="1:6" s="17" customFormat="1" ht="12.75" customHeight="1">
      <c r="A751" s="41"/>
      <c r="B751" s="47"/>
      <c r="C751" s="47"/>
      <c r="D751" s="47"/>
      <c r="E751" s="47"/>
      <c r="F751" s="47"/>
    </row>
    <row r="752" spans="1:6" s="17" customFormat="1" ht="12.75" customHeight="1">
      <c r="A752" s="41"/>
      <c r="B752" s="47"/>
      <c r="C752" s="47"/>
      <c r="D752" s="47"/>
      <c r="E752" s="47"/>
      <c r="F752" s="47"/>
    </row>
    <row r="753" spans="1:6" s="17" customFormat="1" ht="12.75" customHeight="1">
      <c r="A753" s="41"/>
      <c r="B753" s="47"/>
      <c r="C753" s="47"/>
      <c r="D753" s="47"/>
      <c r="E753" s="47"/>
      <c r="F753" s="47"/>
    </row>
    <row r="754" spans="1:6" s="17" customFormat="1" ht="12.75" customHeight="1">
      <c r="A754" s="41"/>
      <c r="B754" s="47"/>
      <c r="C754" s="47"/>
      <c r="D754" s="47"/>
      <c r="E754" s="47"/>
      <c r="F754" s="47"/>
    </row>
    <row r="755" spans="1:6" s="17" customFormat="1" ht="12.75" customHeight="1">
      <c r="A755" s="41"/>
      <c r="B755" s="47"/>
      <c r="C755" s="47"/>
      <c r="D755" s="47"/>
      <c r="E755" s="47"/>
      <c r="F755" s="47"/>
    </row>
    <row r="756" spans="1:6" s="17" customFormat="1" ht="12.75" customHeight="1">
      <c r="A756" s="41"/>
      <c r="B756" s="47"/>
      <c r="C756" s="47"/>
      <c r="D756" s="47"/>
      <c r="E756" s="47"/>
      <c r="F756" s="47"/>
    </row>
    <row r="757" spans="1:6" s="17" customFormat="1" ht="12.75" customHeight="1">
      <c r="A757" s="41"/>
      <c r="B757" s="47"/>
      <c r="C757" s="47"/>
      <c r="D757" s="47"/>
      <c r="E757" s="47"/>
      <c r="F757" s="47"/>
    </row>
    <row r="758" spans="1:6" s="17" customFormat="1" ht="12.75" customHeight="1">
      <c r="A758" s="41"/>
      <c r="B758" s="47"/>
      <c r="C758" s="47"/>
      <c r="D758" s="47"/>
      <c r="E758" s="47"/>
      <c r="F758" s="47"/>
    </row>
    <row r="759" spans="1:6" s="17" customFormat="1" ht="12.75" customHeight="1">
      <c r="A759" s="41"/>
      <c r="B759" s="47"/>
      <c r="C759" s="47"/>
      <c r="D759" s="47"/>
      <c r="E759" s="47"/>
      <c r="F759" s="47"/>
    </row>
    <row r="760" spans="1:6" s="17" customFormat="1" ht="12.75" customHeight="1">
      <c r="A760" s="41"/>
      <c r="B760" s="47"/>
      <c r="C760" s="47"/>
      <c r="D760" s="47"/>
      <c r="E760" s="47"/>
      <c r="F760" s="47"/>
    </row>
    <row r="761" spans="1:6" s="17" customFormat="1" ht="12.75" customHeight="1">
      <c r="A761" s="41"/>
      <c r="B761" s="47"/>
      <c r="C761" s="47"/>
      <c r="D761" s="47"/>
      <c r="E761" s="47"/>
      <c r="F761" s="47"/>
    </row>
    <row r="762" spans="1:6">
      <c r="A762" s="41"/>
      <c r="B762" s="47"/>
      <c r="C762" s="47"/>
      <c r="D762" s="47"/>
      <c r="E762" s="47"/>
      <c r="F762" s="47"/>
    </row>
    <row r="763" spans="1:6">
      <c r="A763" s="41"/>
      <c r="B763" s="47"/>
      <c r="C763" s="47"/>
      <c r="D763" s="47"/>
      <c r="E763" s="47"/>
      <c r="F763" s="47"/>
    </row>
  </sheetData>
  <mergeCells count="2">
    <mergeCell ref="E3:F3"/>
    <mergeCell ref="C3:D3"/>
  </mergeCells>
  <phoneticPr fontId="0" type="noConversion"/>
  <pageMargins left="0.39370078740157483" right="0.39370078740157483" top="0.59055118110236227" bottom="0.59055118110236227" header="0" footer="0"/>
  <pageSetup paperSize="9" scale="5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"/>
  <sheetViews>
    <sheetView workbookViewId="0"/>
  </sheetViews>
  <sheetFormatPr baseColWidth="10" defaultRowHeight="12.75"/>
  <cols>
    <col min="1" max="1" width="5.42578125" customWidth="1"/>
    <col min="2" max="2" width="75.5703125" customWidth="1"/>
    <col min="3" max="3" width="5.5703125" customWidth="1"/>
  </cols>
  <sheetData/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M26"/>
  <sheetViews>
    <sheetView zoomScaleNormal="100" workbookViewId="0"/>
  </sheetViews>
  <sheetFormatPr baseColWidth="10" defaultRowHeight="12.75"/>
  <cols>
    <col min="1" max="1" width="18.7109375" bestFit="1" customWidth="1"/>
    <col min="2" max="2" width="10.7109375" style="1" customWidth="1"/>
    <col min="3" max="3" width="9.85546875" style="1" customWidth="1"/>
    <col min="4" max="4" width="9.85546875" customWidth="1"/>
    <col min="5" max="8" width="9.85546875" style="1" customWidth="1"/>
    <col min="9" max="9" width="9.28515625" customWidth="1"/>
    <col min="10" max="12" width="9.85546875" style="1" customWidth="1"/>
  </cols>
  <sheetData>
    <row r="1" spans="1:13" ht="15.75" customHeight="1">
      <c r="A1" s="24" t="s">
        <v>727</v>
      </c>
      <c r="B1" s="21"/>
      <c r="C1" s="21"/>
      <c r="D1" s="22"/>
      <c r="E1" s="21"/>
      <c r="F1" s="21"/>
      <c r="G1" s="21"/>
      <c r="H1" s="21"/>
      <c r="I1" s="22"/>
      <c r="J1" s="21"/>
      <c r="K1" s="21"/>
      <c r="L1" s="21"/>
    </row>
    <row r="2" spans="1:13" ht="15" customHeight="1">
      <c r="A2" s="22"/>
      <c r="B2" s="21"/>
      <c r="C2" s="21"/>
      <c r="D2" s="22"/>
      <c r="E2" s="21"/>
      <c r="F2" s="21"/>
      <c r="G2" s="21"/>
      <c r="H2" s="21"/>
      <c r="I2" s="22"/>
      <c r="J2" s="21"/>
      <c r="K2" s="21"/>
      <c r="L2" s="21"/>
    </row>
    <row r="3" spans="1:13" ht="17.25" customHeight="1">
      <c r="A3" s="29"/>
      <c r="B3" s="176"/>
      <c r="C3" s="366" t="s">
        <v>332</v>
      </c>
      <c r="D3" s="368"/>
      <c r="E3" s="366" t="s">
        <v>339</v>
      </c>
      <c r="F3" s="368"/>
      <c r="G3" s="367" t="s">
        <v>436</v>
      </c>
      <c r="H3" s="367"/>
      <c r="I3" s="367"/>
      <c r="J3" s="367"/>
      <c r="K3" s="367"/>
      <c r="L3" s="367"/>
      <c r="M3" s="235"/>
    </row>
    <row r="4" spans="1:13" ht="39" customHeight="1">
      <c r="A4" s="30"/>
      <c r="B4" s="177" t="s">
        <v>259</v>
      </c>
      <c r="C4" s="61" t="s">
        <v>288</v>
      </c>
      <c r="D4" s="177" t="s">
        <v>333</v>
      </c>
      <c r="E4" s="74" t="s">
        <v>334</v>
      </c>
      <c r="F4" s="177" t="s">
        <v>335</v>
      </c>
      <c r="G4" s="31" t="s">
        <v>427</v>
      </c>
      <c r="H4" s="40" t="s">
        <v>347</v>
      </c>
      <c r="I4" s="32" t="s">
        <v>248</v>
      </c>
      <c r="J4" s="32" t="s">
        <v>348</v>
      </c>
      <c r="K4" s="32" t="s">
        <v>340</v>
      </c>
      <c r="L4" s="31" t="s">
        <v>341</v>
      </c>
      <c r="M4" s="235"/>
    </row>
    <row r="5" spans="1:13" ht="15" customHeight="1">
      <c r="A5" s="299" t="s">
        <v>153</v>
      </c>
      <c r="B5" s="252">
        <f>SUM('1.6'!C5:D5)</f>
        <v>4323</v>
      </c>
      <c r="C5" s="252">
        <f t="shared" ref="C5:L5" si="0">SUM(C6:C24)</f>
        <v>2197</v>
      </c>
      <c r="D5" s="252">
        <f t="shared" si="0"/>
        <v>2126</v>
      </c>
      <c r="E5" s="252">
        <f t="shared" si="0"/>
        <v>3135</v>
      </c>
      <c r="F5" s="252">
        <f t="shared" si="0"/>
        <v>1188</v>
      </c>
      <c r="G5" s="252">
        <f t="shared" si="0"/>
        <v>1389</v>
      </c>
      <c r="H5" s="252">
        <f t="shared" si="0"/>
        <v>694</v>
      </c>
      <c r="I5" s="252">
        <f t="shared" si="0"/>
        <v>319</v>
      </c>
      <c r="J5" s="252">
        <f t="shared" si="0"/>
        <v>948</v>
      </c>
      <c r="K5" s="252">
        <f t="shared" si="0"/>
        <v>963</v>
      </c>
      <c r="L5" s="252">
        <f t="shared" si="0"/>
        <v>10</v>
      </c>
      <c r="M5" s="236">
        <f>B5-G5-H5-I5-J5-K5-L5</f>
        <v>0</v>
      </c>
    </row>
    <row r="6" spans="1:13" ht="15" customHeight="1">
      <c r="A6" s="131" t="s">
        <v>371</v>
      </c>
      <c r="B6" s="34">
        <f>SUM('1.6'!C6:D6)</f>
        <v>103</v>
      </c>
      <c r="C6" s="35">
        <v>48</v>
      </c>
      <c r="D6" s="34">
        <v>55</v>
      </c>
      <c r="E6" s="34">
        <v>48</v>
      </c>
      <c r="F6" s="33">
        <v>55</v>
      </c>
      <c r="G6" s="35">
        <v>46</v>
      </c>
      <c r="H6" s="35">
        <v>7</v>
      </c>
      <c r="I6" s="35">
        <v>8</v>
      </c>
      <c r="J6" s="35">
        <v>18</v>
      </c>
      <c r="K6" s="35">
        <v>24</v>
      </c>
      <c r="L6" s="35">
        <v>0</v>
      </c>
      <c r="M6" s="235"/>
    </row>
    <row r="7" spans="1:13" ht="15" customHeight="1">
      <c r="A7" s="130" t="s">
        <v>574</v>
      </c>
      <c r="B7" s="37">
        <f>SUM('1.6'!C7:D7)</f>
        <v>147</v>
      </c>
      <c r="C7" s="38">
        <v>77</v>
      </c>
      <c r="D7" s="37">
        <v>70</v>
      </c>
      <c r="E7" s="37">
        <v>118</v>
      </c>
      <c r="F7" s="36">
        <v>29</v>
      </c>
      <c r="G7" s="38">
        <v>66</v>
      </c>
      <c r="H7" s="38">
        <v>19</v>
      </c>
      <c r="I7" s="38">
        <v>15</v>
      </c>
      <c r="J7" s="38">
        <v>27</v>
      </c>
      <c r="K7" s="38">
        <v>18</v>
      </c>
      <c r="L7" s="38">
        <v>2</v>
      </c>
      <c r="M7" s="235"/>
    </row>
    <row r="8" spans="1:13" ht="15" customHeight="1">
      <c r="A8" s="131" t="s">
        <v>372</v>
      </c>
      <c r="B8" s="34">
        <f>SUM('1.6'!C8:D8)</f>
        <v>236</v>
      </c>
      <c r="C8" s="35">
        <v>125</v>
      </c>
      <c r="D8" s="34">
        <v>111</v>
      </c>
      <c r="E8" s="34">
        <v>160</v>
      </c>
      <c r="F8" s="33">
        <v>76</v>
      </c>
      <c r="G8" s="35">
        <v>62</v>
      </c>
      <c r="H8" s="35">
        <v>28</v>
      </c>
      <c r="I8" s="35">
        <v>15</v>
      </c>
      <c r="J8" s="35">
        <v>54</v>
      </c>
      <c r="K8" s="35">
        <v>77</v>
      </c>
      <c r="L8" s="35">
        <v>0</v>
      </c>
      <c r="M8" s="235"/>
    </row>
    <row r="9" spans="1:13" ht="15" customHeight="1">
      <c r="A9" s="130" t="s">
        <v>373</v>
      </c>
      <c r="B9" s="37">
        <f>SUM('1.6'!C9:D9)</f>
        <v>270</v>
      </c>
      <c r="C9" s="38">
        <v>135</v>
      </c>
      <c r="D9" s="37">
        <v>135</v>
      </c>
      <c r="E9" s="37">
        <v>121</v>
      </c>
      <c r="F9" s="36">
        <v>149</v>
      </c>
      <c r="G9" s="38">
        <v>104</v>
      </c>
      <c r="H9" s="38">
        <v>30</v>
      </c>
      <c r="I9" s="38">
        <v>19</v>
      </c>
      <c r="J9" s="38">
        <v>63</v>
      </c>
      <c r="K9" s="38">
        <v>54</v>
      </c>
      <c r="L9" s="38">
        <v>0</v>
      </c>
      <c r="M9" s="235"/>
    </row>
    <row r="10" spans="1:13" ht="15" customHeight="1">
      <c r="A10" s="131" t="s">
        <v>575</v>
      </c>
      <c r="B10" s="34">
        <f>SUM('1.6'!C10:D10)</f>
        <v>356</v>
      </c>
      <c r="C10" s="35">
        <v>184</v>
      </c>
      <c r="D10" s="34">
        <v>172</v>
      </c>
      <c r="E10" s="34">
        <v>184</v>
      </c>
      <c r="F10" s="33">
        <v>172</v>
      </c>
      <c r="G10" s="35">
        <v>124</v>
      </c>
      <c r="H10" s="35">
        <v>45</v>
      </c>
      <c r="I10" s="35">
        <v>31</v>
      </c>
      <c r="J10" s="35">
        <v>102</v>
      </c>
      <c r="K10" s="35">
        <v>54</v>
      </c>
      <c r="L10" s="35">
        <v>0</v>
      </c>
      <c r="M10" s="235"/>
    </row>
    <row r="11" spans="1:13" ht="15" customHeight="1">
      <c r="A11" s="130" t="s">
        <v>583</v>
      </c>
      <c r="B11" s="37">
        <f>SUM('1.6'!C11:D11)</f>
        <v>74</v>
      </c>
      <c r="C11" s="38">
        <v>40</v>
      </c>
      <c r="D11" s="37">
        <v>34</v>
      </c>
      <c r="E11" s="37">
        <v>64</v>
      </c>
      <c r="F11" s="36">
        <v>10</v>
      </c>
      <c r="G11" s="38">
        <v>36</v>
      </c>
      <c r="H11" s="38">
        <v>4</v>
      </c>
      <c r="I11" s="38">
        <v>8</v>
      </c>
      <c r="J11" s="38">
        <v>12</v>
      </c>
      <c r="K11" s="38">
        <v>14</v>
      </c>
      <c r="L11" s="38">
        <v>0</v>
      </c>
      <c r="M11" s="235"/>
    </row>
    <row r="12" spans="1:13" ht="15" customHeight="1">
      <c r="A12" s="131" t="s">
        <v>584</v>
      </c>
      <c r="B12" s="34">
        <f>SUM('1.6'!C12:D12)</f>
        <v>409</v>
      </c>
      <c r="C12" s="35">
        <v>193</v>
      </c>
      <c r="D12" s="34">
        <v>216</v>
      </c>
      <c r="E12" s="34">
        <v>283</v>
      </c>
      <c r="F12" s="33">
        <v>126</v>
      </c>
      <c r="G12" s="35">
        <v>120</v>
      </c>
      <c r="H12" s="35">
        <v>90</v>
      </c>
      <c r="I12" s="35">
        <v>28</v>
      </c>
      <c r="J12" s="35">
        <v>92</v>
      </c>
      <c r="K12" s="35">
        <v>77</v>
      </c>
      <c r="L12" s="35">
        <v>2</v>
      </c>
      <c r="M12" s="235"/>
    </row>
    <row r="13" spans="1:13" ht="15" customHeight="1">
      <c r="A13" s="130" t="s">
        <v>374</v>
      </c>
      <c r="B13" s="37">
        <f>SUM('1.6'!C13:D13)</f>
        <v>164</v>
      </c>
      <c r="C13" s="38">
        <v>66</v>
      </c>
      <c r="D13" s="37">
        <v>98</v>
      </c>
      <c r="E13" s="37">
        <v>155</v>
      </c>
      <c r="F13" s="36">
        <v>9</v>
      </c>
      <c r="G13" s="38">
        <v>45</v>
      </c>
      <c r="H13" s="38">
        <v>25</v>
      </c>
      <c r="I13" s="38">
        <v>15</v>
      </c>
      <c r="J13" s="38">
        <v>44</v>
      </c>
      <c r="K13" s="38">
        <v>35</v>
      </c>
      <c r="L13" s="38">
        <v>0</v>
      </c>
      <c r="M13" s="235"/>
    </row>
    <row r="14" spans="1:13" ht="15" customHeight="1">
      <c r="A14" s="131" t="s">
        <v>375</v>
      </c>
      <c r="B14" s="34">
        <f>SUM('1.6'!C14:D14)</f>
        <v>298</v>
      </c>
      <c r="C14" s="34">
        <v>153</v>
      </c>
      <c r="D14" s="34">
        <v>145</v>
      </c>
      <c r="E14" s="34">
        <v>188</v>
      </c>
      <c r="F14" s="33">
        <v>110</v>
      </c>
      <c r="G14" s="35">
        <v>72</v>
      </c>
      <c r="H14" s="35">
        <v>42</v>
      </c>
      <c r="I14" s="35">
        <v>18</v>
      </c>
      <c r="J14" s="35">
        <v>75</v>
      </c>
      <c r="K14" s="35">
        <v>91</v>
      </c>
      <c r="L14" s="35">
        <v>0</v>
      </c>
      <c r="M14" s="235"/>
    </row>
    <row r="15" spans="1:13" ht="15" customHeight="1">
      <c r="A15" s="130" t="s">
        <v>376</v>
      </c>
      <c r="B15" s="37">
        <f>SUM('1.6'!C15:D15)</f>
        <v>372</v>
      </c>
      <c r="C15" s="37">
        <v>200</v>
      </c>
      <c r="D15" s="37">
        <v>172</v>
      </c>
      <c r="E15" s="37">
        <v>270</v>
      </c>
      <c r="F15" s="36">
        <v>102</v>
      </c>
      <c r="G15" s="38">
        <v>82</v>
      </c>
      <c r="H15" s="38">
        <v>40</v>
      </c>
      <c r="I15" s="38">
        <v>37</v>
      </c>
      <c r="J15" s="38">
        <v>96</v>
      </c>
      <c r="K15" s="38">
        <v>113</v>
      </c>
      <c r="L15" s="38">
        <v>4</v>
      </c>
      <c r="M15" s="235"/>
    </row>
    <row r="16" spans="1:13" ht="15" customHeight="1">
      <c r="A16" s="131" t="s">
        <v>377</v>
      </c>
      <c r="B16" s="34">
        <f>SUM('1.6'!C16:D16)</f>
        <v>382</v>
      </c>
      <c r="C16" s="34">
        <v>182</v>
      </c>
      <c r="D16" s="34">
        <v>200</v>
      </c>
      <c r="E16" s="34">
        <v>301</v>
      </c>
      <c r="F16" s="33">
        <v>81</v>
      </c>
      <c r="G16" s="35">
        <v>225</v>
      </c>
      <c r="H16" s="35">
        <v>61</v>
      </c>
      <c r="I16" s="35">
        <v>12</v>
      </c>
      <c r="J16" s="35">
        <v>26</v>
      </c>
      <c r="K16" s="35">
        <v>58</v>
      </c>
      <c r="L16" s="35">
        <v>0</v>
      </c>
      <c r="M16" s="235"/>
    </row>
    <row r="17" spans="1:13" ht="15" customHeight="1">
      <c r="A17" s="130" t="s">
        <v>378</v>
      </c>
      <c r="B17" s="37">
        <f>SUM('1.6'!C17:D17)</f>
        <v>437</v>
      </c>
      <c r="C17" s="37">
        <v>230</v>
      </c>
      <c r="D17" s="37">
        <v>207</v>
      </c>
      <c r="E17" s="37">
        <v>342</v>
      </c>
      <c r="F17" s="36">
        <v>95</v>
      </c>
      <c r="G17" s="38">
        <v>134</v>
      </c>
      <c r="H17" s="38">
        <v>56</v>
      </c>
      <c r="I17" s="38">
        <v>24</v>
      </c>
      <c r="J17" s="38">
        <v>81</v>
      </c>
      <c r="K17" s="38">
        <v>142</v>
      </c>
      <c r="L17" s="38">
        <v>0</v>
      </c>
      <c r="M17" s="235"/>
    </row>
    <row r="18" spans="1:13" ht="15" customHeight="1">
      <c r="A18" s="131" t="s">
        <v>379</v>
      </c>
      <c r="B18" s="34">
        <f>SUM('1.6'!C18:D18)</f>
        <v>193</v>
      </c>
      <c r="C18" s="34">
        <v>96</v>
      </c>
      <c r="D18" s="34">
        <v>97</v>
      </c>
      <c r="E18" s="34">
        <v>162</v>
      </c>
      <c r="F18" s="33">
        <v>31</v>
      </c>
      <c r="G18" s="35">
        <v>55</v>
      </c>
      <c r="H18" s="35">
        <v>20</v>
      </c>
      <c r="I18" s="35">
        <v>12</v>
      </c>
      <c r="J18" s="35">
        <v>46</v>
      </c>
      <c r="K18" s="35">
        <v>58</v>
      </c>
      <c r="L18" s="35">
        <v>2</v>
      </c>
      <c r="M18" s="235"/>
    </row>
    <row r="19" spans="1:13" ht="15" customHeight="1">
      <c r="A19" s="130" t="s">
        <v>421</v>
      </c>
      <c r="B19" s="37">
        <f>SUM('1.6'!C19:D19)</f>
        <v>122</v>
      </c>
      <c r="C19" s="37">
        <v>63</v>
      </c>
      <c r="D19" s="37">
        <v>59</v>
      </c>
      <c r="E19" s="37">
        <v>116</v>
      </c>
      <c r="F19" s="36">
        <v>6</v>
      </c>
      <c r="G19" s="38">
        <v>32</v>
      </c>
      <c r="H19" s="38">
        <v>12</v>
      </c>
      <c r="I19" s="38">
        <v>20</v>
      </c>
      <c r="J19" s="38">
        <v>35</v>
      </c>
      <c r="K19" s="38">
        <v>23</v>
      </c>
      <c r="L19" s="38">
        <v>0</v>
      </c>
      <c r="M19" s="235"/>
    </row>
    <row r="20" spans="1:13" ht="15" customHeight="1">
      <c r="A20" s="131" t="s">
        <v>422</v>
      </c>
      <c r="B20" s="34">
        <f>SUM('1.6'!C20:D20)</f>
        <v>319</v>
      </c>
      <c r="C20" s="34">
        <v>161</v>
      </c>
      <c r="D20" s="34">
        <v>158</v>
      </c>
      <c r="E20" s="34">
        <v>278</v>
      </c>
      <c r="F20" s="33">
        <v>41</v>
      </c>
      <c r="G20" s="35">
        <v>53</v>
      </c>
      <c r="H20" s="35">
        <v>100</v>
      </c>
      <c r="I20" s="35">
        <v>24</v>
      </c>
      <c r="J20" s="35">
        <v>84</v>
      </c>
      <c r="K20" s="35">
        <v>58</v>
      </c>
      <c r="L20" s="35">
        <v>0</v>
      </c>
      <c r="M20" s="235"/>
    </row>
    <row r="21" spans="1:13" ht="15" customHeight="1">
      <c r="A21" s="130" t="s">
        <v>423</v>
      </c>
      <c r="B21" s="37">
        <f>SUM('1.6'!C21:D21)</f>
        <v>279</v>
      </c>
      <c r="C21" s="37">
        <v>149</v>
      </c>
      <c r="D21" s="37">
        <v>130</v>
      </c>
      <c r="E21" s="37">
        <v>207</v>
      </c>
      <c r="F21" s="36">
        <v>72</v>
      </c>
      <c r="G21" s="38">
        <v>65</v>
      </c>
      <c r="H21" s="38">
        <v>73</v>
      </c>
      <c r="I21" s="38">
        <v>22</v>
      </c>
      <c r="J21" s="38">
        <v>61</v>
      </c>
      <c r="K21" s="38">
        <v>58</v>
      </c>
      <c r="L21" s="38">
        <v>0</v>
      </c>
      <c r="M21" s="235"/>
    </row>
    <row r="22" spans="1:13" ht="15" customHeight="1">
      <c r="A22" s="131" t="s">
        <v>424</v>
      </c>
      <c r="B22" s="34">
        <f>SUM('1.6'!C22:D22)</f>
        <v>10</v>
      </c>
      <c r="C22" s="34">
        <v>8</v>
      </c>
      <c r="D22" s="34">
        <v>2</v>
      </c>
      <c r="E22" s="34">
        <v>10</v>
      </c>
      <c r="F22" s="33">
        <v>0</v>
      </c>
      <c r="G22" s="35">
        <v>2</v>
      </c>
      <c r="H22" s="35">
        <v>3</v>
      </c>
      <c r="I22" s="35">
        <v>2</v>
      </c>
      <c r="J22" s="35">
        <v>2</v>
      </c>
      <c r="K22" s="35">
        <v>1</v>
      </c>
      <c r="L22" s="35">
        <v>0</v>
      </c>
      <c r="M22" s="235"/>
    </row>
    <row r="23" spans="1:13" ht="15" customHeight="1">
      <c r="A23" s="130" t="s">
        <v>425</v>
      </c>
      <c r="B23" s="37">
        <f>SUM('1.6'!C23:D23)</f>
        <v>50</v>
      </c>
      <c r="C23" s="37">
        <v>30</v>
      </c>
      <c r="D23" s="37">
        <v>20</v>
      </c>
      <c r="E23" s="37">
        <v>28</v>
      </c>
      <c r="F23" s="36">
        <v>22</v>
      </c>
      <c r="G23" s="38">
        <v>18</v>
      </c>
      <c r="H23" s="38">
        <v>17</v>
      </c>
      <c r="I23" s="38">
        <v>3</v>
      </c>
      <c r="J23" s="38">
        <v>8</v>
      </c>
      <c r="K23" s="38">
        <v>4</v>
      </c>
      <c r="L23" s="38">
        <v>0</v>
      </c>
      <c r="M23" s="235"/>
    </row>
    <row r="24" spans="1:13" ht="15" customHeight="1">
      <c r="A24" s="131" t="s">
        <v>426</v>
      </c>
      <c r="B24" s="34">
        <f>SUM('1.6'!C24:D24)</f>
        <v>102</v>
      </c>
      <c r="C24" s="34">
        <v>57</v>
      </c>
      <c r="D24" s="34">
        <v>45</v>
      </c>
      <c r="E24" s="34">
        <v>100</v>
      </c>
      <c r="F24" s="33">
        <v>2</v>
      </c>
      <c r="G24" s="35">
        <v>48</v>
      </c>
      <c r="H24" s="35">
        <v>22</v>
      </c>
      <c r="I24" s="35">
        <v>6</v>
      </c>
      <c r="J24" s="35">
        <v>22</v>
      </c>
      <c r="K24" s="35">
        <v>4</v>
      </c>
      <c r="L24" s="35">
        <v>0</v>
      </c>
      <c r="M24" s="235"/>
    </row>
    <row r="25" spans="1:13">
      <c r="A25" s="39" t="s">
        <v>23</v>
      </c>
    </row>
    <row r="26" spans="1:13">
      <c r="A26" s="39" t="s">
        <v>651</v>
      </c>
    </row>
  </sheetData>
  <mergeCells count="3">
    <mergeCell ref="C3:D3"/>
    <mergeCell ref="E3:F3"/>
    <mergeCell ref="G3:L3"/>
  </mergeCells>
  <phoneticPr fontId="0" type="noConversion"/>
  <pageMargins left="0.39370078740157483" right="0.39370078740157483" top="0.59055118110236227" bottom="0.59055118110236227" header="0" footer="0"/>
  <pageSetup paperSize="9" scale="6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D2:F24"/>
  <sheetViews>
    <sheetView workbookViewId="0"/>
  </sheetViews>
  <sheetFormatPr baseColWidth="10" defaultColWidth="11.42578125" defaultRowHeight="12.75"/>
  <cols>
    <col min="1" max="1" width="5.42578125" style="155" customWidth="1"/>
    <col min="2" max="2" width="75.7109375" style="155" customWidth="1"/>
    <col min="3" max="3" width="5.5703125" style="155" customWidth="1"/>
    <col min="4" max="16384" width="11.42578125" style="155"/>
  </cols>
  <sheetData>
    <row r="2" spans="4:6" s="18" customFormat="1"/>
    <row r="3" spans="4:6" s="18" customFormat="1"/>
    <row r="4" spans="4:6" s="18" customFormat="1">
      <c r="F4" s="152"/>
    </row>
    <row r="5" spans="4:6">
      <c r="D5" s="154"/>
      <c r="E5" s="156"/>
      <c r="F5" s="154"/>
    </row>
    <row r="6" spans="4:6">
      <c r="D6" s="157"/>
      <c r="E6" s="156"/>
      <c r="F6" s="157"/>
    </row>
    <row r="7" spans="4:6">
      <c r="D7" s="157"/>
      <c r="E7" s="156"/>
      <c r="F7" s="157"/>
    </row>
    <row r="8" spans="4:6">
      <c r="D8" s="157"/>
      <c r="E8" s="156"/>
      <c r="F8" s="157"/>
    </row>
    <row r="9" spans="4:6">
      <c r="D9" s="157"/>
      <c r="E9" s="156"/>
      <c r="F9" s="157"/>
    </row>
    <row r="10" spans="4:6">
      <c r="D10" s="157"/>
      <c r="E10" s="156"/>
      <c r="F10" s="157"/>
    </row>
    <row r="11" spans="4:6">
      <c r="D11" s="157"/>
      <c r="E11" s="156"/>
      <c r="F11" s="157"/>
    </row>
    <row r="12" spans="4:6">
      <c r="D12" s="157"/>
      <c r="E12" s="156"/>
      <c r="F12" s="157"/>
    </row>
    <row r="13" spans="4:6">
      <c r="D13" s="157"/>
      <c r="E13" s="156"/>
      <c r="F13" s="157"/>
    </row>
    <row r="14" spans="4:6">
      <c r="D14" s="157"/>
      <c r="E14" s="156"/>
      <c r="F14" s="157"/>
    </row>
    <row r="15" spans="4:6">
      <c r="D15" s="157"/>
      <c r="E15" s="156"/>
      <c r="F15" s="157"/>
    </row>
    <row r="16" spans="4:6">
      <c r="D16" s="157"/>
      <c r="E16" s="156"/>
      <c r="F16" s="157"/>
    </row>
    <row r="17" spans="4:6">
      <c r="D17" s="157"/>
      <c r="E17" s="156"/>
      <c r="F17" s="157"/>
    </row>
    <row r="18" spans="4:6">
      <c r="D18" s="157"/>
      <c r="E18" s="156"/>
      <c r="F18" s="157"/>
    </row>
    <row r="19" spans="4:6">
      <c r="D19" s="157"/>
      <c r="E19" s="156"/>
      <c r="F19" s="157"/>
    </row>
    <row r="20" spans="4:6">
      <c r="D20" s="157"/>
      <c r="E20" s="156"/>
      <c r="F20" s="157"/>
    </row>
    <row r="21" spans="4:6">
      <c r="D21" s="157"/>
      <c r="E21" s="156"/>
      <c r="F21" s="157"/>
    </row>
    <row r="22" spans="4:6">
      <c r="D22" s="157"/>
      <c r="E22" s="156"/>
      <c r="F22" s="157"/>
    </row>
    <row r="23" spans="4:6">
      <c r="D23" s="157"/>
      <c r="E23" s="156"/>
      <c r="F23" s="157"/>
    </row>
    <row r="24" spans="4:6">
      <c r="D24" s="157"/>
      <c r="E24" s="156"/>
      <c r="F24" s="15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L26"/>
  <sheetViews>
    <sheetView zoomScaleNormal="100" workbookViewId="0"/>
  </sheetViews>
  <sheetFormatPr baseColWidth="10" defaultRowHeight="12.75"/>
  <cols>
    <col min="1" max="1" width="18.7109375" bestFit="1" customWidth="1"/>
    <col min="2" max="3" width="11.140625" style="1" customWidth="1"/>
    <col min="4" max="4" width="11.7109375" style="1" customWidth="1"/>
    <col min="5" max="6" width="11.140625" style="1" customWidth="1"/>
    <col min="7" max="7" width="12.5703125" customWidth="1"/>
    <col min="10" max="10" width="12.7109375" bestFit="1" customWidth="1"/>
    <col min="11" max="11" width="8.28515625" customWidth="1"/>
  </cols>
  <sheetData>
    <row r="1" spans="1:12" ht="15.75" customHeight="1">
      <c r="A1" s="24" t="s">
        <v>728</v>
      </c>
      <c r="B1" s="21"/>
      <c r="C1" s="21"/>
      <c r="D1" s="21"/>
      <c r="E1" s="21"/>
      <c r="F1" s="21"/>
      <c r="G1" s="22"/>
      <c r="H1" s="22"/>
      <c r="I1" s="22"/>
      <c r="J1" s="22"/>
    </row>
    <row r="2" spans="1:12">
      <c r="A2" s="22"/>
      <c r="B2" s="21"/>
      <c r="C2" s="21"/>
      <c r="D2" s="21"/>
      <c r="E2" s="21"/>
      <c r="F2" s="21"/>
      <c r="G2" s="22"/>
      <c r="H2" s="22"/>
      <c r="I2" s="22"/>
      <c r="J2" s="22"/>
    </row>
    <row r="3" spans="1:12" ht="15" customHeight="1">
      <c r="A3" s="29"/>
      <c r="B3" s="366" t="s">
        <v>343</v>
      </c>
      <c r="C3" s="366"/>
      <c r="D3" s="368"/>
      <c r="E3" s="366" t="s">
        <v>346</v>
      </c>
      <c r="F3" s="366"/>
      <c r="G3" s="368"/>
      <c r="H3" s="367" t="s">
        <v>155</v>
      </c>
      <c r="I3" s="367"/>
      <c r="J3" s="367"/>
    </row>
    <row r="4" spans="1:12" ht="26.25" customHeight="1">
      <c r="A4" s="29"/>
      <c r="B4" s="61" t="s">
        <v>259</v>
      </c>
      <c r="C4" s="61" t="s">
        <v>344</v>
      </c>
      <c r="D4" s="178" t="s">
        <v>345</v>
      </c>
      <c r="E4" s="61" t="s">
        <v>259</v>
      </c>
      <c r="F4" s="61" t="s">
        <v>344</v>
      </c>
      <c r="G4" s="178" t="s">
        <v>345</v>
      </c>
      <c r="H4" s="31" t="s">
        <v>259</v>
      </c>
      <c r="I4" s="31" t="s">
        <v>344</v>
      </c>
      <c r="J4" s="32" t="s">
        <v>345</v>
      </c>
      <c r="K4" s="235"/>
      <c r="L4" s="235"/>
    </row>
    <row r="5" spans="1:12" ht="15" customHeight="1">
      <c r="A5" s="299" t="s">
        <v>153</v>
      </c>
      <c r="B5" s="255">
        <f>C5+D5</f>
        <v>167</v>
      </c>
      <c r="C5" s="255">
        <f>SUM(C6:C24)</f>
        <v>90</v>
      </c>
      <c r="D5" s="255">
        <f>SUM(D6:D24)</f>
        <v>77</v>
      </c>
      <c r="E5" s="255">
        <f>F5+G5</f>
        <v>1763</v>
      </c>
      <c r="F5" s="255">
        <f>SUM(F6:F24)</f>
        <v>864</v>
      </c>
      <c r="G5" s="255">
        <f>SUM(G6:G24)</f>
        <v>899</v>
      </c>
      <c r="H5" s="310">
        <v>24.106069200226887</v>
      </c>
      <c r="I5" s="310">
        <v>21.425925925925927</v>
      </c>
      <c r="J5" s="310">
        <v>26.681868743047829</v>
      </c>
      <c r="K5" s="235"/>
      <c r="L5" s="235"/>
    </row>
    <row r="6" spans="1:12" ht="15" customHeight="1">
      <c r="A6" s="131" t="s">
        <v>371</v>
      </c>
      <c r="B6" s="34">
        <f t="shared" ref="B6:B24" si="0">C6+D6</f>
        <v>6</v>
      </c>
      <c r="C6" s="35">
        <v>2</v>
      </c>
      <c r="D6" s="34">
        <v>4</v>
      </c>
      <c r="E6" s="34">
        <f>F6+G6</f>
        <v>53</v>
      </c>
      <c r="F6" s="35">
        <v>13</v>
      </c>
      <c r="G6" s="35">
        <v>40</v>
      </c>
      <c r="H6" s="48">
        <v>24.735849056603772</v>
      </c>
      <c r="I6" s="48">
        <v>22.615384615384617</v>
      </c>
      <c r="J6" s="48">
        <v>25.425000000000001</v>
      </c>
      <c r="K6" s="235"/>
      <c r="L6" s="235"/>
    </row>
    <row r="7" spans="1:12" ht="15" customHeight="1">
      <c r="A7" s="130" t="s">
        <v>574</v>
      </c>
      <c r="B7" s="37">
        <f t="shared" si="0"/>
        <v>7</v>
      </c>
      <c r="C7" s="38">
        <v>2</v>
      </c>
      <c r="D7" s="37">
        <v>5</v>
      </c>
      <c r="E7" s="37">
        <f t="shared" ref="E7:E24" si="1">F7+G7</f>
        <v>89</v>
      </c>
      <c r="F7" s="38">
        <v>24</v>
      </c>
      <c r="G7" s="38">
        <v>65</v>
      </c>
      <c r="H7" s="49">
        <v>27.033707865168541</v>
      </c>
      <c r="I7" s="49">
        <v>23.125</v>
      </c>
      <c r="J7" s="49">
        <v>28.476923076923075</v>
      </c>
      <c r="K7" s="235"/>
      <c r="L7" s="235"/>
    </row>
    <row r="8" spans="1:12" ht="15" customHeight="1">
      <c r="A8" s="131" t="s">
        <v>372</v>
      </c>
      <c r="B8" s="34">
        <f t="shared" si="0"/>
        <v>9</v>
      </c>
      <c r="C8" s="35">
        <v>3</v>
      </c>
      <c r="D8" s="34">
        <v>6</v>
      </c>
      <c r="E8" s="34">
        <f t="shared" si="1"/>
        <v>127</v>
      </c>
      <c r="F8" s="35">
        <v>37</v>
      </c>
      <c r="G8" s="35">
        <v>90</v>
      </c>
      <c r="H8" s="48">
        <v>26.322834645669293</v>
      </c>
      <c r="I8" s="48">
        <v>23.297297297297298</v>
      </c>
      <c r="J8" s="48">
        <v>27.566666666666666</v>
      </c>
      <c r="K8" s="235"/>
      <c r="L8" s="235"/>
    </row>
    <row r="9" spans="1:12" ht="15" customHeight="1">
      <c r="A9" s="130" t="s">
        <v>373</v>
      </c>
      <c r="B9" s="37">
        <f t="shared" si="0"/>
        <v>10</v>
      </c>
      <c r="C9" s="38">
        <v>4</v>
      </c>
      <c r="D9" s="37">
        <v>6</v>
      </c>
      <c r="E9" s="37">
        <f t="shared" si="1"/>
        <v>114</v>
      </c>
      <c r="F9" s="38">
        <v>39</v>
      </c>
      <c r="G9" s="38">
        <v>75</v>
      </c>
      <c r="H9" s="49">
        <v>24.964912280701753</v>
      </c>
      <c r="I9" s="49">
        <v>21.333333333333332</v>
      </c>
      <c r="J9" s="49">
        <v>26.853333333333332</v>
      </c>
      <c r="K9" s="235"/>
      <c r="L9" s="235"/>
    </row>
    <row r="10" spans="1:12" ht="15" customHeight="1">
      <c r="A10" s="131" t="s">
        <v>575</v>
      </c>
      <c r="B10" s="34">
        <f t="shared" si="0"/>
        <v>13</v>
      </c>
      <c r="C10" s="35">
        <v>5</v>
      </c>
      <c r="D10" s="34">
        <v>8</v>
      </c>
      <c r="E10" s="34">
        <f t="shared" si="1"/>
        <v>145</v>
      </c>
      <c r="F10" s="35">
        <v>43</v>
      </c>
      <c r="G10" s="35">
        <v>102</v>
      </c>
      <c r="H10" s="48">
        <v>25.544827586206896</v>
      </c>
      <c r="I10" s="48">
        <v>22.88372093023256</v>
      </c>
      <c r="J10" s="48">
        <v>26.666666666666668</v>
      </c>
      <c r="K10" s="235"/>
      <c r="L10" s="235"/>
    </row>
    <row r="11" spans="1:12" ht="15" customHeight="1">
      <c r="A11" s="130" t="s">
        <v>583</v>
      </c>
      <c r="B11" s="37">
        <f t="shared" si="0"/>
        <v>6</v>
      </c>
      <c r="C11" s="38">
        <v>2</v>
      </c>
      <c r="D11" s="37">
        <v>4</v>
      </c>
      <c r="E11" s="37">
        <f t="shared" si="1"/>
        <v>85</v>
      </c>
      <c r="F11" s="38">
        <v>25</v>
      </c>
      <c r="G11" s="38">
        <v>60</v>
      </c>
      <c r="H11" s="49">
        <v>27.541176470588237</v>
      </c>
      <c r="I11" s="49">
        <v>23.16</v>
      </c>
      <c r="J11" s="49">
        <v>29.366666666666667</v>
      </c>
      <c r="K11" s="235"/>
      <c r="L11" s="235"/>
    </row>
    <row r="12" spans="1:12" ht="15" customHeight="1">
      <c r="A12" s="131" t="s">
        <v>584</v>
      </c>
      <c r="B12" s="34">
        <f t="shared" si="0"/>
        <v>14</v>
      </c>
      <c r="C12" s="35">
        <v>7</v>
      </c>
      <c r="D12" s="34">
        <v>7</v>
      </c>
      <c r="E12" s="34">
        <f t="shared" si="1"/>
        <v>134</v>
      </c>
      <c r="F12" s="35">
        <v>58</v>
      </c>
      <c r="G12" s="35">
        <v>76</v>
      </c>
      <c r="H12" s="48">
        <v>23.276119402985074</v>
      </c>
      <c r="I12" s="48">
        <v>21.431034482758619</v>
      </c>
      <c r="J12" s="48">
        <v>24.684210526315791</v>
      </c>
      <c r="K12" s="235"/>
      <c r="L12" s="235"/>
    </row>
    <row r="13" spans="1:12" ht="15" customHeight="1">
      <c r="A13" s="130" t="s">
        <v>374</v>
      </c>
      <c r="B13" s="37">
        <f t="shared" si="0"/>
        <v>10</v>
      </c>
      <c r="C13" s="38">
        <v>8</v>
      </c>
      <c r="D13" s="37">
        <v>2</v>
      </c>
      <c r="E13" s="37">
        <f t="shared" si="1"/>
        <v>94</v>
      </c>
      <c r="F13" s="38">
        <v>70</v>
      </c>
      <c r="G13" s="38">
        <v>24</v>
      </c>
      <c r="H13" s="49">
        <v>24.638297872340427</v>
      </c>
      <c r="I13" s="49">
        <v>23.185714285714287</v>
      </c>
      <c r="J13" s="49">
        <v>28.875</v>
      </c>
      <c r="K13" s="235"/>
      <c r="L13" s="235"/>
    </row>
    <row r="14" spans="1:12" ht="15" customHeight="1">
      <c r="A14" s="131" t="s">
        <v>375</v>
      </c>
      <c r="B14" s="34">
        <f t="shared" si="0"/>
        <v>11</v>
      </c>
      <c r="C14" s="35">
        <v>6</v>
      </c>
      <c r="D14" s="34">
        <v>5</v>
      </c>
      <c r="E14" s="34">
        <f t="shared" si="1"/>
        <v>102</v>
      </c>
      <c r="F14" s="35">
        <v>66</v>
      </c>
      <c r="G14" s="35">
        <v>36</v>
      </c>
      <c r="H14" s="48">
        <v>23.127450980392158</v>
      </c>
      <c r="I14" s="48">
        <v>21.681818181818183</v>
      </c>
      <c r="J14" s="48">
        <v>25.777777777777779</v>
      </c>
      <c r="K14" s="235"/>
      <c r="L14" s="235"/>
    </row>
    <row r="15" spans="1:12" ht="15" customHeight="1">
      <c r="A15" s="130" t="s">
        <v>376</v>
      </c>
      <c r="B15" s="37">
        <f t="shared" si="0"/>
        <v>13</v>
      </c>
      <c r="C15" s="38">
        <v>7</v>
      </c>
      <c r="D15" s="37">
        <v>6</v>
      </c>
      <c r="E15" s="37">
        <f t="shared" si="1"/>
        <v>132</v>
      </c>
      <c r="F15" s="38">
        <v>66</v>
      </c>
      <c r="G15" s="38">
        <v>66</v>
      </c>
      <c r="H15" s="49">
        <v>24.401515151515152</v>
      </c>
      <c r="I15" s="49">
        <v>22.530303030303031</v>
      </c>
      <c r="J15" s="49">
        <v>26.272727272727273</v>
      </c>
      <c r="K15" s="235"/>
      <c r="L15" s="235"/>
    </row>
    <row r="16" spans="1:12" ht="15" customHeight="1">
      <c r="A16" s="131" t="s">
        <v>377</v>
      </c>
      <c r="B16" s="34">
        <f t="shared" si="0"/>
        <v>18</v>
      </c>
      <c r="C16" s="35">
        <v>11</v>
      </c>
      <c r="D16" s="34">
        <v>7</v>
      </c>
      <c r="E16" s="34">
        <f t="shared" si="1"/>
        <v>151</v>
      </c>
      <c r="F16" s="35">
        <v>83</v>
      </c>
      <c r="G16" s="35">
        <v>68</v>
      </c>
      <c r="H16" s="48">
        <v>20.827814569536425</v>
      </c>
      <c r="I16" s="48">
        <v>17.722891566265059</v>
      </c>
      <c r="J16" s="48">
        <v>24.617647058823529</v>
      </c>
      <c r="K16" s="235"/>
      <c r="L16" s="235"/>
    </row>
    <row r="17" spans="1:12" ht="15" customHeight="1">
      <c r="A17" s="130" t="s">
        <v>378</v>
      </c>
      <c r="B17" s="37">
        <f t="shared" si="0"/>
        <v>13</v>
      </c>
      <c r="C17" s="38">
        <v>8</v>
      </c>
      <c r="D17" s="37">
        <v>5</v>
      </c>
      <c r="E17" s="37">
        <f t="shared" si="1"/>
        <v>154</v>
      </c>
      <c r="F17" s="38">
        <v>82</v>
      </c>
      <c r="G17" s="38">
        <v>72</v>
      </c>
      <c r="H17" s="49">
        <v>23.396103896103895</v>
      </c>
      <c r="I17" s="49">
        <v>20.963414634146343</v>
      </c>
      <c r="J17" s="49">
        <v>26.166666666666668</v>
      </c>
      <c r="K17" s="235"/>
      <c r="L17" s="235"/>
    </row>
    <row r="18" spans="1:12" ht="15" customHeight="1">
      <c r="A18" s="131" t="s">
        <v>379</v>
      </c>
      <c r="B18" s="34">
        <f t="shared" si="0"/>
        <v>7</v>
      </c>
      <c r="C18" s="35">
        <v>6</v>
      </c>
      <c r="D18" s="34">
        <v>1</v>
      </c>
      <c r="E18" s="34">
        <f t="shared" si="1"/>
        <v>59</v>
      </c>
      <c r="F18" s="35">
        <v>54</v>
      </c>
      <c r="G18" s="35">
        <v>5</v>
      </c>
      <c r="H18" s="48">
        <v>21.203389830508474</v>
      </c>
      <c r="I18" s="48">
        <v>21.703703703703702</v>
      </c>
      <c r="J18" s="48">
        <v>15.8</v>
      </c>
      <c r="K18" s="235"/>
      <c r="L18" s="235"/>
    </row>
    <row r="19" spans="1:12" ht="15" customHeight="1">
      <c r="A19" s="130" t="s">
        <v>421</v>
      </c>
      <c r="B19" s="37">
        <f t="shared" si="0"/>
        <v>4</v>
      </c>
      <c r="C19" s="38">
        <v>2</v>
      </c>
      <c r="D19" s="37">
        <v>2</v>
      </c>
      <c r="E19" s="37">
        <f t="shared" si="1"/>
        <v>49</v>
      </c>
      <c r="F19" s="38">
        <v>31</v>
      </c>
      <c r="G19" s="38">
        <v>18</v>
      </c>
      <c r="H19" s="49">
        <v>24.061224489795919</v>
      </c>
      <c r="I19" s="49">
        <v>21.516129032258064</v>
      </c>
      <c r="J19" s="49">
        <v>28.444444444444443</v>
      </c>
      <c r="K19" s="235"/>
      <c r="L19" s="235"/>
    </row>
    <row r="20" spans="1:12" ht="15" customHeight="1">
      <c r="A20" s="131" t="s">
        <v>422</v>
      </c>
      <c r="B20" s="34">
        <f t="shared" si="0"/>
        <v>9</v>
      </c>
      <c r="C20" s="35">
        <v>6</v>
      </c>
      <c r="D20" s="34">
        <v>3</v>
      </c>
      <c r="E20" s="34">
        <f t="shared" si="1"/>
        <v>94</v>
      </c>
      <c r="F20" s="35">
        <v>52</v>
      </c>
      <c r="G20" s="35">
        <v>42</v>
      </c>
      <c r="H20" s="48">
        <v>24.648936170212767</v>
      </c>
      <c r="I20" s="48">
        <v>21.71153846153846</v>
      </c>
      <c r="J20" s="48">
        <v>28.285714285714285</v>
      </c>
      <c r="K20" s="235"/>
      <c r="L20" s="235"/>
    </row>
    <row r="21" spans="1:12" ht="15" customHeight="1">
      <c r="A21" s="130" t="s">
        <v>423</v>
      </c>
      <c r="B21" s="37">
        <f t="shared" si="0"/>
        <v>7</v>
      </c>
      <c r="C21" s="38">
        <v>3</v>
      </c>
      <c r="D21" s="37">
        <v>4</v>
      </c>
      <c r="E21" s="37">
        <f t="shared" si="1"/>
        <v>79</v>
      </c>
      <c r="F21" s="38">
        <v>37</v>
      </c>
      <c r="G21" s="38">
        <v>42</v>
      </c>
      <c r="H21" s="49">
        <v>23.810126582278482</v>
      </c>
      <c r="I21" s="49">
        <v>21.45945945945946</v>
      </c>
      <c r="J21" s="49">
        <v>25.88095238095238</v>
      </c>
      <c r="K21" s="235"/>
      <c r="L21" s="235"/>
    </row>
    <row r="22" spans="1:12" ht="15" customHeight="1">
      <c r="A22" s="131" t="s">
        <v>424</v>
      </c>
      <c r="B22" s="34">
        <f t="shared" si="0"/>
        <v>2</v>
      </c>
      <c r="C22" s="35">
        <v>2</v>
      </c>
      <c r="D22" s="34">
        <v>0</v>
      </c>
      <c r="E22" s="34">
        <f t="shared" si="1"/>
        <v>18</v>
      </c>
      <c r="F22" s="35">
        <v>18</v>
      </c>
      <c r="G22" s="35">
        <v>0</v>
      </c>
      <c r="H22" s="48">
        <v>19.166666666666668</v>
      </c>
      <c r="I22" s="48">
        <v>19.166666666666668</v>
      </c>
      <c r="J22" s="51" t="s">
        <v>245</v>
      </c>
      <c r="K22" s="235"/>
      <c r="L22" s="235"/>
    </row>
    <row r="23" spans="1:12" ht="15" customHeight="1">
      <c r="A23" s="130" t="s">
        <v>425</v>
      </c>
      <c r="B23" s="37">
        <f t="shared" si="0"/>
        <v>2</v>
      </c>
      <c r="C23" s="38">
        <v>1</v>
      </c>
      <c r="D23" s="37">
        <v>1</v>
      </c>
      <c r="E23" s="37">
        <f t="shared" si="1"/>
        <v>24</v>
      </c>
      <c r="F23" s="38">
        <v>12</v>
      </c>
      <c r="G23" s="38">
        <v>12</v>
      </c>
      <c r="H23" s="49">
        <v>23.291666666666668</v>
      </c>
      <c r="I23" s="49">
        <v>19.833333333333332</v>
      </c>
      <c r="J23" s="49">
        <v>26.75</v>
      </c>
      <c r="K23" s="235"/>
      <c r="L23" s="235"/>
    </row>
    <row r="24" spans="1:12" ht="15" customHeight="1">
      <c r="A24" s="131" t="s">
        <v>426</v>
      </c>
      <c r="B24" s="34">
        <f t="shared" si="0"/>
        <v>6</v>
      </c>
      <c r="C24" s="35">
        <v>5</v>
      </c>
      <c r="D24" s="34">
        <v>1</v>
      </c>
      <c r="E24" s="34">
        <f t="shared" si="1"/>
        <v>60</v>
      </c>
      <c r="F24" s="34">
        <v>54</v>
      </c>
      <c r="G24" s="34">
        <v>6</v>
      </c>
      <c r="H24" s="48">
        <v>20.883333333333333</v>
      </c>
      <c r="I24" s="48">
        <v>20.12962962962963</v>
      </c>
      <c r="J24" s="51">
        <v>27.666666666666668</v>
      </c>
      <c r="K24" s="235"/>
      <c r="L24" s="235"/>
    </row>
    <row r="25" spans="1:12">
      <c r="A25" s="39" t="s">
        <v>23</v>
      </c>
    </row>
    <row r="26" spans="1:12">
      <c r="A26" s="39" t="s">
        <v>651</v>
      </c>
    </row>
  </sheetData>
  <mergeCells count="3">
    <mergeCell ref="B3:D3"/>
    <mergeCell ref="E3:G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5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D4:E24"/>
  <sheetViews>
    <sheetView workbookViewId="0"/>
  </sheetViews>
  <sheetFormatPr baseColWidth="10" defaultColWidth="11.42578125" defaultRowHeight="12.75"/>
  <cols>
    <col min="1" max="1" width="5.42578125" style="18" customWidth="1"/>
    <col min="2" max="2" width="75.7109375" style="18" customWidth="1"/>
    <col min="3" max="3" width="5.5703125" style="18" customWidth="1"/>
    <col min="4" max="16384" width="11.42578125" style="18"/>
  </cols>
  <sheetData>
    <row r="4" spans="4:5">
      <c r="D4" s="152"/>
      <c r="E4" s="158"/>
    </row>
    <row r="5" spans="4:5">
      <c r="D5" s="159"/>
      <c r="E5" s="159"/>
    </row>
    <row r="6" spans="4:5">
      <c r="D6" s="159"/>
      <c r="E6" s="159"/>
    </row>
    <row r="7" spans="4:5">
      <c r="D7" s="159"/>
      <c r="E7" s="159"/>
    </row>
    <row r="8" spans="4:5">
      <c r="D8" s="159"/>
      <c r="E8" s="159"/>
    </row>
    <row r="9" spans="4:5">
      <c r="D9" s="159"/>
      <c r="E9" s="159"/>
    </row>
    <row r="10" spans="4:5">
      <c r="D10" s="159"/>
      <c r="E10" s="159"/>
    </row>
    <row r="11" spans="4:5">
      <c r="D11" s="159"/>
      <c r="E11" s="159"/>
    </row>
    <row r="12" spans="4:5">
      <c r="D12" s="159"/>
      <c r="E12" s="159"/>
    </row>
    <row r="13" spans="4:5">
      <c r="D13" s="159"/>
      <c r="E13" s="159"/>
    </row>
    <row r="14" spans="4:5">
      <c r="D14" s="159"/>
      <c r="E14" s="159"/>
    </row>
    <row r="15" spans="4:5">
      <c r="D15" s="159"/>
      <c r="E15" s="159"/>
    </row>
    <row r="16" spans="4:5">
      <c r="D16" s="159"/>
      <c r="E16" s="159"/>
    </row>
    <row r="17" spans="4:5">
      <c r="D17" s="159"/>
      <c r="E17" s="159"/>
    </row>
    <row r="18" spans="4:5">
      <c r="D18" s="159"/>
      <c r="E18" s="159"/>
    </row>
    <row r="19" spans="4:5">
      <c r="D19" s="159"/>
      <c r="E19" s="159"/>
    </row>
    <row r="20" spans="4:5">
      <c r="D20" s="159"/>
      <c r="E20" s="159"/>
    </row>
    <row r="21" spans="4:5">
      <c r="D21" s="159"/>
      <c r="E21" s="160"/>
    </row>
    <row r="22" spans="4:5">
      <c r="D22" s="159"/>
      <c r="E22" s="159"/>
    </row>
    <row r="23" spans="4:5">
      <c r="D23" s="159"/>
      <c r="E23" s="159"/>
    </row>
    <row r="24" spans="4:5">
      <c r="D24" s="159"/>
      <c r="E24" s="159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L49"/>
  <sheetViews>
    <sheetView zoomScaleNormal="100" workbookViewId="0"/>
  </sheetViews>
  <sheetFormatPr baseColWidth="10" defaultRowHeight="12.75"/>
  <cols>
    <col min="1" max="1" width="18.7109375" bestFit="1" customWidth="1"/>
    <col min="2" max="4" width="13.5703125" style="1" customWidth="1"/>
    <col min="5" max="5" width="12.85546875" style="1" customWidth="1"/>
    <col min="6" max="7" width="13.5703125" style="1" customWidth="1"/>
    <col min="8" max="8" width="12.42578125" style="1" customWidth="1"/>
    <col min="9" max="10" width="13.5703125" style="1" customWidth="1"/>
    <col min="11" max="11" width="12.7109375" style="1" customWidth="1"/>
  </cols>
  <sheetData>
    <row r="1" spans="1:12" ht="15.75" customHeight="1">
      <c r="A1" s="24" t="s">
        <v>729</v>
      </c>
      <c r="B1" s="21"/>
      <c r="C1" s="21"/>
      <c r="D1" s="21"/>
      <c r="E1" s="21"/>
      <c r="F1" s="21"/>
      <c r="G1" s="21"/>
      <c r="H1" s="21"/>
      <c r="I1" s="21"/>
      <c r="J1" s="21"/>
      <c r="K1" s="21"/>
    </row>
    <row r="2" spans="1:12">
      <c r="A2" s="22"/>
      <c r="B2" s="21"/>
      <c r="C2" s="21"/>
      <c r="D2" s="21"/>
      <c r="E2" s="21"/>
      <c r="F2" s="21"/>
      <c r="G2" s="21"/>
      <c r="H2" s="21"/>
      <c r="I2" s="21"/>
      <c r="J2" s="21"/>
      <c r="K2" s="21"/>
    </row>
    <row r="3" spans="1:12" ht="15" customHeight="1">
      <c r="A3" s="29"/>
      <c r="B3" s="370" t="s">
        <v>158</v>
      </c>
      <c r="C3" s="372" t="s">
        <v>414</v>
      </c>
      <c r="D3" s="372"/>
      <c r="E3" s="373"/>
      <c r="F3" s="372" t="s">
        <v>408</v>
      </c>
      <c r="G3" s="372"/>
      <c r="H3" s="373"/>
      <c r="I3" s="369" t="s">
        <v>409</v>
      </c>
      <c r="J3" s="369"/>
      <c r="K3" s="369"/>
    </row>
    <row r="4" spans="1:12" ht="15" customHeight="1">
      <c r="A4" s="29"/>
      <c r="B4" s="370"/>
      <c r="C4" s="61" t="s">
        <v>259</v>
      </c>
      <c r="D4" s="61" t="s">
        <v>344</v>
      </c>
      <c r="E4" s="178" t="s">
        <v>345</v>
      </c>
      <c r="F4" s="61" t="s">
        <v>259</v>
      </c>
      <c r="G4" s="61" t="s">
        <v>344</v>
      </c>
      <c r="H4" s="178" t="s">
        <v>345</v>
      </c>
      <c r="I4" s="31" t="s">
        <v>259</v>
      </c>
      <c r="J4" s="31" t="s">
        <v>344</v>
      </c>
      <c r="K4" s="32" t="s">
        <v>345</v>
      </c>
    </row>
    <row r="5" spans="1:12" ht="15" customHeight="1">
      <c r="A5" s="299" t="s">
        <v>153</v>
      </c>
      <c r="B5" s="255">
        <f t="shared" ref="B5:B24" si="0">C5+F5+I5+C28+F28+I28</f>
        <v>42499</v>
      </c>
      <c r="C5" s="255">
        <f>SUM(D5:E5)</f>
        <v>6830</v>
      </c>
      <c r="D5" s="255">
        <f>SUM(D6:D24)</f>
        <v>2968</v>
      </c>
      <c r="E5" s="255">
        <f>SUM(E6:E24)</f>
        <v>3862</v>
      </c>
      <c r="F5" s="255">
        <f>SUM(G5:H5)</f>
        <v>6846</v>
      </c>
      <c r="G5" s="255">
        <f>SUM(G6:G24)</f>
        <v>2960</v>
      </c>
      <c r="H5" s="255">
        <f>SUM(H6:H24)</f>
        <v>3886</v>
      </c>
      <c r="I5" s="255">
        <f t="shared" ref="I5:I24" si="1">SUM(J5:K5)</f>
        <v>7099</v>
      </c>
      <c r="J5" s="255">
        <f>SUM(J6:J24)</f>
        <v>3084</v>
      </c>
      <c r="K5" s="255">
        <f>SUM(K6:K24)</f>
        <v>4015</v>
      </c>
      <c r="L5" s="142"/>
    </row>
    <row r="6" spans="1:12" ht="15" customHeight="1">
      <c r="A6" s="131" t="s">
        <v>371</v>
      </c>
      <c r="B6" s="34">
        <f t="shared" si="0"/>
        <v>1311</v>
      </c>
      <c r="C6" s="34">
        <f>D6+E6</f>
        <v>201</v>
      </c>
      <c r="D6" s="34">
        <v>46</v>
      </c>
      <c r="E6" s="34">
        <v>155</v>
      </c>
      <c r="F6" s="34">
        <f t="shared" ref="F6:F24" si="2">SUM(G6:H6)</f>
        <v>209</v>
      </c>
      <c r="G6" s="33">
        <v>47</v>
      </c>
      <c r="H6" s="33">
        <v>162</v>
      </c>
      <c r="I6" s="34">
        <f t="shared" si="1"/>
        <v>219</v>
      </c>
      <c r="J6" s="33">
        <v>46</v>
      </c>
      <c r="K6" s="33">
        <v>173</v>
      </c>
      <c r="L6" s="142"/>
    </row>
    <row r="7" spans="1:12" ht="15" customHeight="1">
      <c r="A7" s="130" t="s">
        <v>574</v>
      </c>
      <c r="B7" s="37">
        <f t="shared" si="0"/>
        <v>2406</v>
      </c>
      <c r="C7" s="36">
        <f t="shared" ref="C7:C24" si="3">D7+E7</f>
        <v>383</v>
      </c>
      <c r="D7" s="37">
        <v>95</v>
      </c>
      <c r="E7" s="37">
        <v>288</v>
      </c>
      <c r="F7" s="37">
        <f t="shared" si="2"/>
        <v>396</v>
      </c>
      <c r="G7" s="36">
        <v>89</v>
      </c>
      <c r="H7" s="36">
        <v>307</v>
      </c>
      <c r="I7" s="37">
        <f t="shared" si="1"/>
        <v>414</v>
      </c>
      <c r="J7" s="36">
        <v>94</v>
      </c>
      <c r="K7" s="36">
        <v>320</v>
      </c>
      <c r="L7" s="142"/>
    </row>
    <row r="8" spans="1:12" ht="15" customHeight="1">
      <c r="A8" s="131" t="s">
        <v>372</v>
      </c>
      <c r="B8" s="34">
        <f t="shared" si="0"/>
        <v>3343</v>
      </c>
      <c r="C8" s="34">
        <f t="shared" si="3"/>
        <v>544</v>
      </c>
      <c r="D8" s="34">
        <v>143</v>
      </c>
      <c r="E8" s="34">
        <v>401</v>
      </c>
      <c r="F8" s="34">
        <f t="shared" si="2"/>
        <v>530</v>
      </c>
      <c r="G8" s="33">
        <v>141</v>
      </c>
      <c r="H8" s="33">
        <v>389</v>
      </c>
      <c r="I8" s="34">
        <f t="shared" si="1"/>
        <v>548</v>
      </c>
      <c r="J8" s="33">
        <v>123</v>
      </c>
      <c r="K8" s="33">
        <v>425</v>
      </c>
      <c r="L8" s="142"/>
    </row>
    <row r="9" spans="1:12" ht="15" customHeight="1">
      <c r="A9" s="130" t="s">
        <v>373</v>
      </c>
      <c r="B9" s="37">
        <f t="shared" si="0"/>
        <v>2846</v>
      </c>
      <c r="C9" s="37">
        <f t="shared" si="3"/>
        <v>457</v>
      </c>
      <c r="D9" s="37">
        <v>140</v>
      </c>
      <c r="E9" s="37">
        <v>317</v>
      </c>
      <c r="F9" s="37">
        <f t="shared" si="2"/>
        <v>449</v>
      </c>
      <c r="G9" s="36">
        <v>121</v>
      </c>
      <c r="H9" s="36">
        <v>328</v>
      </c>
      <c r="I9" s="37">
        <f t="shared" si="1"/>
        <v>470</v>
      </c>
      <c r="J9" s="36">
        <v>132</v>
      </c>
      <c r="K9" s="36">
        <v>338</v>
      </c>
      <c r="L9" s="142"/>
    </row>
    <row r="10" spans="1:12" ht="15" customHeight="1">
      <c r="A10" s="131" t="s">
        <v>575</v>
      </c>
      <c r="B10" s="34">
        <f t="shared" si="0"/>
        <v>3704</v>
      </c>
      <c r="C10" s="34">
        <f t="shared" si="3"/>
        <v>613</v>
      </c>
      <c r="D10" s="34">
        <v>170</v>
      </c>
      <c r="E10" s="34">
        <v>443</v>
      </c>
      <c r="F10" s="34">
        <f t="shared" si="2"/>
        <v>597</v>
      </c>
      <c r="G10" s="33">
        <v>157</v>
      </c>
      <c r="H10" s="33">
        <v>440</v>
      </c>
      <c r="I10" s="34">
        <f t="shared" si="1"/>
        <v>594</v>
      </c>
      <c r="J10" s="33">
        <v>150</v>
      </c>
      <c r="K10" s="33">
        <v>444</v>
      </c>
      <c r="L10" s="142"/>
    </row>
    <row r="11" spans="1:12" ht="15" customHeight="1">
      <c r="A11" s="130" t="s">
        <v>583</v>
      </c>
      <c r="B11" s="37">
        <f t="shared" si="0"/>
        <v>2341</v>
      </c>
      <c r="C11" s="37">
        <f t="shared" si="3"/>
        <v>393</v>
      </c>
      <c r="D11" s="37">
        <v>100</v>
      </c>
      <c r="E11" s="37">
        <v>293</v>
      </c>
      <c r="F11" s="37">
        <f t="shared" si="2"/>
        <v>390</v>
      </c>
      <c r="G11" s="36">
        <v>102</v>
      </c>
      <c r="H11" s="36">
        <v>288</v>
      </c>
      <c r="I11" s="37">
        <f t="shared" si="1"/>
        <v>390</v>
      </c>
      <c r="J11" s="36">
        <v>89</v>
      </c>
      <c r="K11" s="36">
        <v>301</v>
      </c>
      <c r="L11" s="142"/>
    </row>
    <row r="12" spans="1:12" ht="15" customHeight="1">
      <c r="A12" s="131" t="s">
        <v>584</v>
      </c>
      <c r="B12" s="34">
        <f t="shared" si="0"/>
        <v>3119</v>
      </c>
      <c r="C12" s="34">
        <f t="shared" si="3"/>
        <v>487</v>
      </c>
      <c r="D12" s="34">
        <v>190</v>
      </c>
      <c r="E12" s="34">
        <v>297</v>
      </c>
      <c r="F12" s="34">
        <f t="shared" si="2"/>
        <v>486</v>
      </c>
      <c r="G12" s="33">
        <v>198</v>
      </c>
      <c r="H12" s="33">
        <v>288</v>
      </c>
      <c r="I12" s="34">
        <f t="shared" si="1"/>
        <v>490</v>
      </c>
      <c r="J12" s="33">
        <v>210</v>
      </c>
      <c r="K12" s="33">
        <v>280</v>
      </c>
      <c r="L12" s="142"/>
    </row>
    <row r="13" spans="1:12" ht="15" customHeight="1">
      <c r="A13" s="130" t="s">
        <v>374</v>
      </c>
      <c r="B13" s="37">
        <f t="shared" si="0"/>
        <v>2316</v>
      </c>
      <c r="C13" s="37">
        <f t="shared" si="3"/>
        <v>366</v>
      </c>
      <c r="D13" s="37">
        <v>248</v>
      </c>
      <c r="E13" s="36">
        <v>118</v>
      </c>
      <c r="F13" s="37">
        <f t="shared" si="2"/>
        <v>374</v>
      </c>
      <c r="G13" s="36">
        <v>255</v>
      </c>
      <c r="H13" s="36">
        <v>119</v>
      </c>
      <c r="I13" s="37">
        <f t="shared" si="1"/>
        <v>380</v>
      </c>
      <c r="J13" s="36">
        <v>265</v>
      </c>
      <c r="K13" s="36">
        <v>115</v>
      </c>
      <c r="L13" s="142"/>
    </row>
    <row r="14" spans="1:12" ht="15" customHeight="1">
      <c r="A14" s="131" t="s">
        <v>375</v>
      </c>
      <c r="B14" s="34">
        <f t="shared" si="0"/>
        <v>2359</v>
      </c>
      <c r="C14" s="34">
        <f t="shared" si="3"/>
        <v>385</v>
      </c>
      <c r="D14" s="34">
        <v>233</v>
      </c>
      <c r="E14" s="33">
        <v>152</v>
      </c>
      <c r="F14" s="34">
        <f t="shared" si="2"/>
        <v>364</v>
      </c>
      <c r="G14" s="33">
        <v>218</v>
      </c>
      <c r="H14" s="33">
        <v>146</v>
      </c>
      <c r="I14" s="34">
        <f t="shared" si="1"/>
        <v>425</v>
      </c>
      <c r="J14" s="33">
        <v>266</v>
      </c>
      <c r="K14" s="33">
        <v>159</v>
      </c>
      <c r="L14" s="142"/>
    </row>
    <row r="15" spans="1:12" ht="15" customHeight="1">
      <c r="A15" s="130" t="s">
        <v>376</v>
      </c>
      <c r="B15" s="37">
        <f t="shared" si="0"/>
        <v>3221</v>
      </c>
      <c r="C15" s="37">
        <f t="shared" si="3"/>
        <v>510</v>
      </c>
      <c r="D15" s="37">
        <v>231</v>
      </c>
      <c r="E15" s="36">
        <v>279</v>
      </c>
      <c r="F15" s="37">
        <f t="shared" si="2"/>
        <v>522</v>
      </c>
      <c r="G15" s="36">
        <v>240</v>
      </c>
      <c r="H15" s="36">
        <v>282</v>
      </c>
      <c r="I15" s="37">
        <f t="shared" si="1"/>
        <v>546</v>
      </c>
      <c r="J15" s="36">
        <v>255</v>
      </c>
      <c r="K15" s="36">
        <v>291</v>
      </c>
      <c r="L15" s="142"/>
    </row>
    <row r="16" spans="1:12" ht="15" customHeight="1">
      <c r="A16" s="131" t="s">
        <v>377</v>
      </c>
      <c r="B16" s="34">
        <f t="shared" si="0"/>
        <v>3145</v>
      </c>
      <c r="C16" s="34">
        <f t="shared" si="3"/>
        <v>490</v>
      </c>
      <c r="D16" s="34">
        <v>223</v>
      </c>
      <c r="E16" s="34">
        <v>267</v>
      </c>
      <c r="F16" s="34">
        <f t="shared" si="2"/>
        <v>502</v>
      </c>
      <c r="G16" s="33">
        <v>240</v>
      </c>
      <c r="H16" s="33">
        <v>262</v>
      </c>
      <c r="I16" s="34">
        <f t="shared" si="1"/>
        <v>544</v>
      </c>
      <c r="J16" s="33">
        <v>255</v>
      </c>
      <c r="K16" s="33">
        <v>289</v>
      </c>
      <c r="L16" s="142"/>
    </row>
    <row r="17" spans="1:12" ht="15" customHeight="1">
      <c r="A17" s="130" t="s">
        <v>378</v>
      </c>
      <c r="B17" s="37">
        <f t="shared" si="0"/>
        <v>3603</v>
      </c>
      <c r="C17" s="37">
        <f t="shared" si="3"/>
        <v>579</v>
      </c>
      <c r="D17" s="37">
        <v>265</v>
      </c>
      <c r="E17" s="36">
        <v>314</v>
      </c>
      <c r="F17" s="37">
        <f t="shared" si="2"/>
        <v>584</v>
      </c>
      <c r="G17" s="36">
        <v>277</v>
      </c>
      <c r="H17" s="36">
        <v>307</v>
      </c>
      <c r="I17" s="37">
        <f t="shared" si="1"/>
        <v>624</v>
      </c>
      <c r="J17" s="36">
        <v>302</v>
      </c>
      <c r="K17" s="36">
        <v>322</v>
      </c>
      <c r="L17" s="142"/>
    </row>
    <row r="18" spans="1:12" ht="15" customHeight="1">
      <c r="A18" s="131" t="s">
        <v>379</v>
      </c>
      <c r="B18" s="34">
        <f t="shared" si="0"/>
        <v>1251</v>
      </c>
      <c r="C18" s="34">
        <f t="shared" si="3"/>
        <v>200</v>
      </c>
      <c r="D18" s="34">
        <v>189</v>
      </c>
      <c r="E18" s="33">
        <v>11</v>
      </c>
      <c r="F18" s="34">
        <f t="shared" si="2"/>
        <v>202</v>
      </c>
      <c r="G18" s="33">
        <v>192</v>
      </c>
      <c r="H18" s="33">
        <v>10</v>
      </c>
      <c r="I18" s="34">
        <f t="shared" si="1"/>
        <v>208</v>
      </c>
      <c r="J18" s="33">
        <v>198</v>
      </c>
      <c r="K18" s="33">
        <v>10</v>
      </c>
      <c r="L18" s="142"/>
    </row>
    <row r="19" spans="1:12" ht="15" customHeight="1">
      <c r="A19" s="130" t="s">
        <v>421</v>
      </c>
      <c r="B19" s="37">
        <f t="shared" si="0"/>
        <v>1179</v>
      </c>
      <c r="C19" s="37">
        <f t="shared" si="3"/>
        <v>199</v>
      </c>
      <c r="D19" s="37">
        <v>116</v>
      </c>
      <c r="E19" s="37">
        <v>83</v>
      </c>
      <c r="F19" s="37">
        <f t="shared" si="2"/>
        <v>199</v>
      </c>
      <c r="G19" s="36">
        <v>110</v>
      </c>
      <c r="H19" s="36">
        <v>89</v>
      </c>
      <c r="I19" s="37">
        <f t="shared" si="1"/>
        <v>187</v>
      </c>
      <c r="J19" s="36">
        <v>105</v>
      </c>
      <c r="K19" s="36">
        <v>82</v>
      </c>
      <c r="L19" s="142"/>
    </row>
    <row r="20" spans="1:12" ht="15" customHeight="1">
      <c r="A20" s="131" t="s">
        <v>422</v>
      </c>
      <c r="B20" s="34">
        <f t="shared" si="0"/>
        <v>2317</v>
      </c>
      <c r="C20" s="34">
        <f t="shared" si="3"/>
        <v>377</v>
      </c>
      <c r="D20" s="34">
        <v>184</v>
      </c>
      <c r="E20" s="34">
        <v>193</v>
      </c>
      <c r="F20" s="34">
        <f t="shared" si="2"/>
        <v>392</v>
      </c>
      <c r="G20" s="33">
        <v>188</v>
      </c>
      <c r="H20" s="33">
        <v>204</v>
      </c>
      <c r="I20" s="34">
        <f t="shared" si="1"/>
        <v>387</v>
      </c>
      <c r="J20" s="33">
        <v>189</v>
      </c>
      <c r="K20" s="33">
        <v>198</v>
      </c>
      <c r="L20" s="142"/>
    </row>
    <row r="21" spans="1:12" ht="15" customHeight="1">
      <c r="A21" s="130" t="s">
        <v>423</v>
      </c>
      <c r="B21" s="37">
        <f t="shared" si="0"/>
        <v>1881</v>
      </c>
      <c r="C21" s="37">
        <f t="shared" si="3"/>
        <v>305</v>
      </c>
      <c r="D21" s="37">
        <v>129</v>
      </c>
      <c r="E21" s="37">
        <v>176</v>
      </c>
      <c r="F21" s="37">
        <f t="shared" si="2"/>
        <v>326</v>
      </c>
      <c r="G21" s="36">
        <v>141</v>
      </c>
      <c r="H21" s="36">
        <v>185</v>
      </c>
      <c r="I21" s="37">
        <f t="shared" si="1"/>
        <v>305</v>
      </c>
      <c r="J21" s="36">
        <v>124</v>
      </c>
      <c r="K21" s="36">
        <v>181</v>
      </c>
      <c r="L21" s="142"/>
    </row>
    <row r="22" spans="1:12" ht="15" customHeight="1">
      <c r="A22" s="131" t="s">
        <v>424</v>
      </c>
      <c r="B22" s="34">
        <f t="shared" si="0"/>
        <v>345</v>
      </c>
      <c r="C22" s="34">
        <f t="shared" si="3"/>
        <v>54</v>
      </c>
      <c r="D22" s="34">
        <v>54</v>
      </c>
      <c r="E22" s="34">
        <v>0</v>
      </c>
      <c r="F22" s="34">
        <f t="shared" si="2"/>
        <v>45</v>
      </c>
      <c r="G22" s="33">
        <v>45</v>
      </c>
      <c r="H22" s="34">
        <v>0</v>
      </c>
      <c r="I22" s="34">
        <f t="shared" si="1"/>
        <v>64</v>
      </c>
      <c r="J22" s="33">
        <v>64</v>
      </c>
      <c r="K22" s="34">
        <v>0</v>
      </c>
      <c r="L22" s="142"/>
    </row>
    <row r="23" spans="1:12" ht="15" customHeight="1">
      <c r="A23" s="130" t="s">
        <v>425</v>
      </c>
      <c r="B23" s="37">
        <f t="shared" si="0"/>
        <v>559</v>
      </c>
      <c r="C23" s="37">
        <f t="shared" si="3"/>
        <v>97</v>
      </c>
      <c r="D23" s="37">
        <v>46</v>
      </c>
      <c r="E23" s="37">
        <v>51</v>
      </c>
      <c r="F23" s="37">
        <f t="shared" si="2"/>
        <v>87</v>
      </c>
      <c r="G23" s="36">
        <v>37</v>
      </c>
      <c r="H23" s="36">
        <v>50</v>
      </c>
      <c r="I23" s="37">
        <f t="shared" si="1"/>
        <v>100</v>
      </c>
      <c r="J23" s="36">
        <v>42</v>
      </c>
      <c r="K23" s="36">
        <v>58</v>
      </c>
      <c r="L23" s="142"/>
    </row>
    <row r="24" spans="1:12" ht="15" customHeight="1">
      <c r="A24" s="131" t="s">
        <v>426</v>
      </c>
      <c r="B24" s="34">
        <f t="shared" si="0"/>
        <v>1253</v>
      </c>
      <c r="C24" s="34">
        <f t="shared" si="3"/>
        <v>190</v>
      </c>
      <c r="D24" s="34">
        <v>166</v>
      </c>
      <c r="E24" s="33">
        <v>24</v>
      </c>
      <c r="F24" s="34">
        <f t="shared" si="2"/>
        <v>192</v>
      </c>
      <c r="G24" s="33">
        <v>162</v>
      </c>
      <c r="H24" s="33">
        <v>30</v>
      </c>
      <c r="I24" s="34">
        <f t="shared" si="1"/>
        <v>204</v>
      </c>
      <c r="J24" s="33">
        <v>175</v>
      </c>
      <c r="K24" s="33">
        <v>29</v>
      </c>
      <c r="L24" s="142"/>
    </row>
    <row r="26" spans="1:12" ht="15" customHeight="1">
      <c r="A26" s="29"/>
      <c r="B26" s="31"/>
      <c r="C26" s="372" t="s">
        <v>410</v>
      </c>
      <c r="D26" s="372"/>
      <c r="E26" s="373"/>
      <c r="F26" s="366" t="s">
        <v>411</v>
      </c>
      <c r="G26" s="366"/>
      <c r="H26" s="368"/>
      <c r="I26" s="367" t="s">
        <v>412</v>
      </c>
      <c r="J26" s="367"/>
      <c r="K26" s="367"/>
    </row>
    <row r="27" spans="1:12" ht="26.25" customHeight="1">
      <c r="A27" s="29"/>
      <c r="B27" s="31"/>
      <c r="C27" s="61" t="s">
        <v>259</v>
      </c>
      <c r="D27" s="61" t="s">
        <v>344</v>
      </c>
      <c r="E27" s="178" t="s">
        <v>345</v>
      </c>
      <c r="F27" s="61" t="s">
        <v>259</v>
      </c>
      <c r="G27" s="61" t="s">
        <v>344</v>
      </c>
      <c r="H27" s="178" t="s">
        <v>345</v>
      </c>
      <c r="I27" s="31" t="s">
        <v>259</v>
      </c>
      <c r="J27" s="31" t="s">
        <v>344</v>
      </c>
      <c r="K27" s="32" t="s">
        <v>345</v>
      </c>
    </row>
    <row r="28" spans="1:12" ht="15" customHeight="1">
      <c r="A28" s="299" t="s">
        <v>153</v>
      </c>
      <c r="B28" s="255"/>
      <c r="C28" s="255">
        <f>SUM(D28:E28)</f>
        <v>7223</v>
      </c>
      <c r="D28" s="255">
        <f>SUM(D29:D47)</f>
        <v>3158</v>
      </c>
      <c r="E28" s="255">
        <f>SUM(E29:E47)</f>
        <v>4065</v>
      </c>
      <c r="F28" s="255">
        <f>SUM(G28:H28)</f>
        <v>7301</v>
      </c>
      <c r="G28" s="255">
        <f>SUM(G29:G47)</f>
        <v>3218</v>
      </c>
      <c r="H28" s="255">
        <f>SUM(H29:H47)</f>
        <v>4083</v>
      </c>
      <c r="I28" s="255">
        <f t="shared" ref="I28:I47" si="4">SUM(J28:K28)</f>
        <v>7200</v>
      </c>
      <c r="J28" s="255">
        <f>SUM(J29:J47)</f>
        <v>3124</v>
      </c>
      <c r="K28" s="255">
        <f>SUM(K29:K47)</f>
        <v>4076</v>
      </c>
      <c r="L28" s="142"/>
    </row>
    <row r="29" spans="1:12" ht="15" customHeight="1">
      <c r="A29" s="131" t="s">
        <v>371</v>
      </c>
      <c r="B29" s="34"/>
      <c r="C29" s="34">
        <f t="shared" ref="C29:C47" si="5">SUM(D29:E29)</f>
        <v>223</v>
      </c>
      <c r="D29" s="33">
        <v>49</v>
      </c>
      <c r="E29" s="33">
        <v>174</v>
      </c>
      <c r="F29" s="34">
        <f t="shared" ref="F29:F47" si="6">SUM(G29:H29)</f>
        <v>237</v>
      </c>
      <c r="G29" s="35">
        <v>62</v>
      </c>
      <c r="H29" s="35">
        <v>175</v>
      </c>
      <c r="I29" s="34">
        <f t="shared" si="4"/>
        <v>222</v>
      </c>
      <c r="J29" s="35">
        <v>44</v>
      </c>
      <c r="K29" s="35">
        <v>178</v>
      </c>
      <c r="L29" s="142"/>
    </row>
    <row r="30" spans="1:12" ht="15" customHeight="1">
      <c r="A30" s="130" t="s">
        <v>574</v>
      </c>
      <c r="B30" s="37"/>
      <c r="C30" s="37">
        <f t="shared" si="5"/>
        <v>409</v>
      </c>
      <c r="D30" s="36">
        <v>93</v>
      </c>
      <c r="E30" s="36">
        <v>316</v>
      </c>
      <c r="F30" s="37">
        <f t="shared" si="6"/>
        <v>400</v>
      </c>
      <c r="G30" s="38">
        <v>87</v>
      </c>
      <c r="H30" s="38">
        <v>313</v>
      </c>
      <c r="I30" s="37">
        <f t="shared" si="4"/>
        <v>404</v>
      </c>
      <c r="J30" s="38">
        <v>97</v>
      </c>
      <c r="K30" s="38">
        <v>307</v>
      </c>
      <c r="L30" s="142"/>
    </row>
    <row r="31" spans="1:12" ht="15" customHeight="1">
      <c r="A31" s="131" t="s">
        <v>372</v>
      </c>
      <c r="B31" s="34"/>
      <c r="C31" s="34">
        <f t="shared" si="5"/>
        <v>570</v>
      </c>
      <c r="D31" s="33">
        <v>146</v>
      </c>
      <c r="E31" s="33">
        <v>424</v>
      </c>
      <c r="F31" s="34">
        <f t="shared" si="6"/>
        <v>584</v>
      </c>
      <c r="G31" s="35">
        <v>169</v>
      </c>
      <c r="H31" s="35">
        <v>415</v>
      </c>
      <c r="I31" s="34">
        <f t="shared" si="4"/>
        <v>567</v>
      </c>
      <c r="J31" s="35">
        <v>140</v>
      </c>
      <c r="K31" s="35">
        <v>427</v>
      </c>
      <c r="L31" s="142"/>
    </row>
    <row r="32" spans="1:12" ht="15" customHeight="1">
      <c r="A32" s="130" t="s">
        <v>373</v>
      </c>
      <c r="B32" s="37"/>
      <c r="C32" s="37">
        <f t="shared" si="5"/>
        <v>486</v>
      </c>
      <c r="D32" s="36">
        <v>132</v>
      </c>
      <c r="E32" s="36">
        <v>354</v>
      </c>
      <c r="F32" s="37">
        <f t="shared" si="6"/>
        <v>494</v>
      </c>
      <c r="G32" s="38">
        <v>150</v>
      </c>
      <c r="H32" s="38">
        <v>344</v>
      </c>
      <c r="I32" s="37">
        <f t="shared" si="4"/>
        <v>490</v>
      </c>
      <c r="J32" s="38">
        <v>157</v>
      </c>
      <c r="K32" s="38">
        <v>333</v>
      </c>
      <c r="L32" s="142"/>
    </row>
    <row r="33" spans="1:12" ht="15" customHeight="1">
      <c r="A33" s="131" t="s">
        <v>575</v>
      </c>
      <c r="B33" s="34"/>
      <c r="C33" s="34">
        <f t="shared" si="5"/>
        <v>636</v>
      </c>
      <c r="D33" s="33">
        <v>176</v>
      </c>
      <c r="E33" s="33">
        <v>460</v>
      </c>
      <c r="F33" s="34">
        <f t="shared" si="6"/>
        <v>616</v>
      </c>
      <c r="G33" s="35">
        <v>157</v>
      </c>
      <c r="H33" s="35">
        <v>459</v>
      </c>
      <c r="I33" s="34">
        <f t="shared" si="4"/>
        <v>648</v>
      </c>
      <c r="J33" s="35">
        <v>174</v>
      </c>
      <c r="K33" s="35">
        <v>474</v>
      </c>
      <c r="L33" s="142"/>
    </row>
    <row r="34" spans="1:12" ht="15" customHeight="1">
      <c r="A34" s="130" t="s">
        <v>583</v>
      </c>
      <c r="B34" s="37"/>
      <c r="C34" s="37">
        <f t="shared" si="5"/>
        <v>397</v>
      </c>
      <c r="D34" s="36">
        <v>106</v>
      </c>
      <c r="E34" s="36">
        <v>291</v>
      </c>
      <c r="F34" s="37">
        <f t="shared" si="6"/>
        <v>394</v>
      </c>
      <c r="G34" s="38">
        <v>93</v>
      </c>
      <c r="H34" s="38">
        <v>301</v>
      </c>
      <c r="I34" s="37">
        <f t="shared" si="4"/>
        <v>377</v>
      </c>
      <c r="J34" s="38">
        <v>89</v>
      </c>
      <c r="K34" s="38">
        <v>288</v>
      </c>
      <c r="L34" s="142"/>
    </row>
    <row r="35" spans="1:12" ht="15" customHeight="1">
      <c r="A35" s="131" t="s">
        <v>584</v>
      </c>
      <c r="B35" s="34"/>
      <c r="C35" s="34">
        <f t="shared" si="5"/>
        <v>521</v>
      </c>
      <c r="D35" s="33">
        <v>205</v>
      </c>
      <c r="E35" s="33">
        <v>316</v>
      </c>
      <c r="F35" s="34">
        <f t="shared" si="6"/>
        <v>571</v>
      </c>
      <c r="G35" s="35">
        <v>221</v>
      </c>
      <c r="H35" s="35">
        <v>350</v>
      </c>
      <c r="I35" s="34">
        <f t="shared" si="4"/>
        <v>564</v>
      </c>
      <c r="J35" s="35">
        <v>219</v>
      </c>
      <c r="K35" s="35">
        <v>345</v>
      </c>
      <c r="L35" s="142"/>
    </row>
    <row r="36" spans="1:12" ht="15" customHeight="1">
      <c r="A36" s="130" t="s">
        <v>374</v>
      </c>
      <c r="B36" s="37"/>
      <c r="C36" s="37">
        <f t="shared" si="5"/>
        <v>386</v>
      </c>
      <c r="D36" s="36">
        <v>274</v>
      </c>
      <c r="E36" s="36">
        <v>112</v>
      </c>
      <c r="F36" s="37">
        <f t="shared" si="6"/>
        <v>416</v>
      </c>
      <c r="G36" s="38">
        <v>301</v>
      </c>
      <c r="H36" s="38">
        <v>115</v>
      </c>
      <c r="I36" s="37">
        <f t="shared" si="4"/>
        <v>394</v>
      </c>
      <c r="J36" s="38">
        <v>280</v>
      </c>
      <c r="K36" s="38">
        <v>114</v>
      </c>
      <c r="L36" s="142"/>
    </row>
    <row r="37" spans="1:12" ht="15" customHeight="1">
      <c r="A37" s="131" t="s">
        <v>375</v>
      </c>
      <c r="B37" s="34"/>
      <c r="C37" s="34">
        <f t="shared" si="5"/>
        <v>394</v>
      </c>
      <c r="D37" s="33">
        <v>234</v>
      </c>
      <c r="E37" s="33">
        <v>160</v>
      </c>
      <c r="F37" s="34">
        <f t="shared" si="6"/>
        <v>390</v>
      </c>
      <c r="G37" s="35">
        <v>242</v>
      </c>
      <c r="H37" s="35">
        <v>148</v>
      </c>
      <c r="I37" s="34">
        <f t="shared" si="4"/>
        <v>401</v>
      </c>
      <c r="J37" s="35">
        <v>238</v>
      </c>
      <c r="K37" s="35">
        <v>163</v>
      </c>
      <c r="L37" s="142"/>
    </row>
    <row r="38" spans="1:12" ht="15" customHeight="1">
      <c r="A38" s="130" t="s">
        <v>376</v>
      </c>
      <c r="B38" s="37"/>
      <c r="C38" s="37">
        <f t="shared" si="5"/>
        <v>552</v>
      </c>
      <c r="D38" s="36">
        <v>256</v>
      </c>
      <c r="E38" s="36">
        <v>296</v>
      </c>
      <c r="F38" s="37">
        <f t="shared" si="6"/>
        <v>554</v>
      </c>
      <c r="G38" s="38">
        <v>259</v>
      </c>
      <c r="H38" s="38">
        <v>295</v>
      </c>
      <c r="I38" s="37">
        <f t="shared" si="4"/>
        <v>537</v>
      </c>
      <c r="J38" s="38">
        <v>246</v>
      </c>
      <c r="K38" s="38">
        <v>291</v>
      </c>
      <c r="L38" s="142"/>
    </row>
    <row r="39" spans="1:12" ht="15" customHeight="1">
      <c r="A39" s="131" t="s">
        <v>377</v>
      </c>
      <c r="B39" s="34"/>
      <c r="C39" s="34">
        <f t="shared" si="5"/>
        <v>550</v>
      </c>
      <c r="D39" s="33">
        <v>265</v>
      </c>
      <c r="E39" s="33">
        <v>285</v>
      </c>
      <c r="F39" s="34">
        <f t="shared" si="6"/>
        <v>535</v>
      </c>
      <c r="G39" s="35">
        <v>251</v>
      </c>
      <c r="H39" s="35">
        <v>284</v>
      </c>
      <c r="I39" s="34">
        <f t="shared" si="4"/>
        <v>524</v>
      </c>
      <c r="J39" s="35">
        <v>237</v>
      </c>
      <c r="K39" s="35">
        <v>287</v>
      </c>
      <c r="L39" s="142"/>
    </row>
    <row r="40" spans="1:12" ht="15" customHeight="1">
      <c r="A40" s="130" t="s">
        <v>378</v>
      </c>
      <c r="B40" s="37"/>
      <c r="C40" s="37">
        <f t="shared" si="5"/>
        <v>606</v>
      </c>
      <c r="D40" s="36">
        <v>292</v>
      </c>
      <c r="E40" s="36">
        <v>314</v>
      </c>
      <c r="F40" s="37">
        <f t="shared" si="6"/>
        <v>593</v>
      </c>
      <c r="G40" s="38">
        <v>281</v>
      </c>
      <c r="H40" s="38">
        <v>312</v>
      </c>
      <c r="I40" s="37">
        <f t="shared" si="4"/>
        <v>617</v>
      </c>
      <c r="J40" s="38">
        <v>302</v>
      </c>
      <c r="K40" s="38">
        <v>315</v>
      </c>
      <c r="L40" s="142"/>
    </row>
    <row r="41" spans="1:12" ht="15" customHeight="1">
      <c r="A41" s="131" t="s">
        <v>379</v>
      </c>
      <c r="B41" s="34"/>
      <c r="C41" s="34">
        <f t="shared" si="5"/>
        <v>222</v>
      </c>
      <c r="D41" s="33">
        <v>210</v>
      </c>
      <c r="E41" s="33">
        <v>12</v>
      </c>
      <c r="F41" s="34">
        <f t="shared" si="6"/>
        <v>222</v>
      </c>
      <c r="G41" s="35">
        <v>206</v>
      </c>
      <c r="H41" s="35">
        <v>16</v>
      </c>
      <c r="I41" s="34">
        <f t="shared" si="4"/>
        <v>197</v>
      </c>
      <c r="J41" s="35">
        <v>177</v>
      </c>
      <c r="K41" s="35">
        <v>20</v>
      </c>
      <c r="L41" s="142"/>
    </row>
    <row r="42" spans="1:12" ht="15" customHeight="1">
      <c r="A42" s="130" t="s">
        <v>421</v>
      </c>
      <c r="B42" s="37"/>
      <c r="C42" s="37">
        <f t="shared" si="5"/>
        <v>197</v>
      </c>
      <c r="D42" s="36">
        <v>108</v>
      </c>
      <c r="E42" s="36">
        <v>89</v>
      </c>
      <c r="F42" s="37">
        <f t="shared" si="6"/>
        <v>189</v>
      </c>
      <c r="G42" s="38">
        <v>106</v>
      </c>
      <c r="H42" s="38">
        <v>83</v>
      </c>
      <c r="I42" s="37">
        <f t="shared" si="4"/>
        <v>208</v>
      </c>
      <c r="J42" s="38">
        <v>122</v>
      </c>
      <c r="K42" s="38">
        <v>86</v>
      </c>
      <c r="L42" s="142"/>
    </row>
    <row r="43" spans="1:12" ht="15" customHeight="1">
      <c r="A43" s="131" t="s">
        <v>422</v>
      </c>
      <c r="B43" s="34"/>
      <c r="C43" s="34">
        <f t="shared" si="5"/>
        <v>377</v>
      </c>
      <c r="D43" s="33">
        <v>182</v>
      </c>
      <c r="E43" s="33">
        <v>195</v>
      </c>
      <c r="F43" s="34">
        <f t="shared" si="6"/>
        <v>412</v>
      </c>
      <c r="G43" s="35">
        <v>209</v>
      </c>
      <c r="H43" s="35">
        <v>203</v>
      </c>
      <c r="I43" s="34">
        <f t="shared" si="4"/>
        <v>372</v>
      </c>
      <c r="J43" s="35">
        <v>177</v>
      </c>
      <c r="K43" s="35">
        <v>195</v>
      </c>
      <c r="L43" s="142"/>
    </row>
    <row r="44" spans="1:12" ht="15" customHeight="1">
      <c r="A44" s="130" t="s">
        <v>423</v>
      </c>
      <c r="B44" s="37"/>
      <c r="C44" s="37">
        <f t="shared" si="5"/>
        <v>315</v>
      </c>
      <c r="D44" s="36">
        <v>130</v>
      </c>
      <c r="E44" s="36">
        <v>185</v>
      </c>
      <c r="F44" s="37">
        <f t="shared" si="6"/>
        <v>322</v>
      </c>
      <c r="G44" s="38">
        <v>134</v>
      </c>
      <c r="H44" s="38">
        <v>188</v>
      </c>
      <c r="I44" s="37">
        <f t="shared" si="4"/>
        <v>308</v>
      </c>
      <c r="J44" s="38">
        <v>136</v>
      </c>
      <c r="K44" s="38">
        <v>172</v>
      </c>
      <c r="L44" s="142"/>
    </row>
    <row r="45" spans="1:12" ht="15" customHeight="1">
      <c r="A45" s="131" t="s">
        <v>424</v>
      </c>
      <c r="B45" s="34"/>
      <c r="C45" s="34">
        <f t="shared" si="5"/>
        <v>60</v>
      </c>
      <c r="D45" s="33">
        <v>60</v>
      </c>
      <c r="E45" s="34">
        <v>0</v>
      </c>
      <c r="F45" s="34">
        <f t="shared" si="6"/>
        <v>61</v>
      </c>
      <c r="G45" s="35">
        <v>61</v>
      </c>
      <c r="H45" s="35">
        <v>0</v>
      </c>
      <c r="I45" s="34">
        <f t="shared" si="4"/>
        <v>61</v>
      </c>
      <c r="J45" s="35">
        <v>61</v>
      </c>
      <c r="K45" s="35">
        <v>0</v>
      </c>
      <c r="L45" s="142"/>
    </row>
    <row r="46" spans="1:12" ht="15" customHeight="1">
      <c r="A46" s="130" t="s">
        <v>425</v>
      </c>
      <c r="B46" s="37"/>
      <c r="C46" s="37">
        <f t="shared" si="5"/>
        <v>91</v>
      </c>
      <c r="D46" s="36">
        <v>36</v>
      </c>
      <c r="E46" s="36">
        <v>55</v>
      </c>
      <c r="F46" s="37">
        <f t="shared" si="6"/>
        <v>94</v>
      </c>
      <c r="G46" s="38">
        <v>42</v>
      </c>
      <c r="H46" s="38">
        <v>52</v>
      </c>
      <c r="I46" s="37">
        <f t="shared" si="4"/>
        <v>90</v>
      </c>
      <c r="J46" s="38">
        <v>35</v>
      </c>
      <c r="K46" s="38">
        <v>55</v>
      </c>
      <c r="L46" s="142"/>
    </row>
    <row r="47" spans="1:12" ht="15" customHeight="1">
      <c r="A47" s="131" t="s">
        <v>426</v>
      </c>
      <c r="B47" s="34"/>
      <c r="C47" s="34">
        <f t="shared" si="5"/>
        <v>231</v>
      </c>
      <c r="D47" s="33">
        <v>204</v>
      </c>
      <c r="E47" s="33">
        <v>27</v>
      </c>
      <c r="F47" s="34">
        <f t="shared" si="6"/>
        <v>217</v>
      </c>
      <c r="G47" s="35">
        <v>187</v>
      </c>
      <c r="H47" s="35">
        <v>30</v>
      </c>
      <c r="I47" s="34">
        <f t="shared" si="4"/>
        <v>219</v>
      </c>
      <c r="J47" s="35">
        <v>193</v>
      </c>
      <c r="K47" s="35">
        <v>26</v>
      </c>
      <c r="L47" s="142"/>
    </row>
    <row r="48" spans="1:12">
      <c r="A48" s="39" t="s">
        <v>23</v>
      </c>
    </row>
    <row r="49" spans="1:1">
      <c r="A49" s="39" t="s">
        <v>651</v>
      </c>
    </row>
  </sheetData>
  <mergeCells count="7">
    <mergeCell ref="B3:B4"/>
    <mergeCell ref="C3:E3"/>
    <mergeCell ref="F3:H3"/>
    <mergeCell ref="I26:K26"/>
    <mergeCell ref="I3:K3"/>
    <mergeCell ref="C26:E26"/>
    <mergeCell ref="F26:H26"/>
  </mergeCells>
  <phoneticPr fontId="0" type="noConversion"/>
  <pageMargins left="0.39370078740157483" right="0.39370078740157483" top="0.59055118110236227" bottom="0.59055118110236227" header="0" footer="0"/>
  <pageSetup paperSize="9" scale="60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F5 I5 F28 I28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N1548"/>
  <sheetViews>
    <sheetView zoomScaleNormal="100" workbookViewId="0"/>
  </sheetViews>
  <sheetFormatPr baseColWidth="10" defaultRowHeight="12.75"/>
  <cols>
    <col min="1" max="1" width="20.28515625" customWidth="1"/>
    <col min="2" max="2" width="9" customWidth="1"/>
    <col min="3" max="4" width="10.42578125" customWidth="1"/>
    <col min="5" max="5" width="12.140625" customWidth="1"/>
    <col min="6" max="6" width="11.7109375" customWidth="1"/>
    <col min="7" max="8" width="12.140625" customWidth="1"/>
    <col min="9" max="9" width="14" bestFit="1" customWidth="1"/>
  </cols>
  <sheetData>
    <row r="1" spans="1:7" ht="15.75" customHeight="1">
      <c r="A1" s="24" t="s">
        <v>730</v>
      </c>
      <c r="B1" s="22"/>
      <c r="C1" s="22"/>
      <c r="D1" s="22"/>
      <c r="E1" s="22"/>
      <c r="F1" s="22"/>
    </row>
    <row r="2" spans="1:7">
      <c r="A2" s="22"/>
      <c r="B2" s="22"/>
      <c r="C2" s="22"/>
      <c r="D2" s="22"/>
      <c r="E2" s="22"/>
      <c r="F2" s="22"/>
    </row>
    <row r="3" spans="1:7" ht="16.5" customHeight="1">
      <c r="A3" s="29"/>
      <c r="B3" s="176"/>
      <c r="C3" s="374" t="s">
        <v>332</v>
      </c>
      <c r="D3" s="374"/>
      <c r="E3" s="366" t="s">
        <v>339</v>
      </c>
      <c r="F3" s="368"/>
    </row>
    <row r="4" spans="1:7" ht="15" customHeight="1">
      <c r="A4" s="30"/>
      <c r="B4" s="177" t="s">
        <v>259</v>
      </c>
      <c r="C4" s="74" t="s">
        <v>288</v>
      </c>
      <c r="D4" s="74" t="s">
        <v>333</v>
      </c>
      <c r="E4" s="74" t="s">
        <v>334</v>
      </c>
      <c r="F4" s="177" t="s">
        <v>335</v>
      </c>
    </row>
    <row r="5" spans="1:7" ht="15" customHeight="1">
      <c r="A5" s="299" t="s">
        <v>153</v>
      </c>
      <c r="B5" s="252">
        <f>C5+D5</f>
        <v>28986</v>
      </c>
      <c r="C5" s="252">
        <f>SUM(C6:C24)</f>
        <v>14502</v>
      </c>
      <c r="D5" s="252">
        <f>SUM(D6:D24)</f>
        <v>14484</v>
      </c>
      <c r="E5" s="252">
        <f>SUM(E6:E24)</f>
        <v>11785</v>
      </c>
      <c r="F5" s="252">
        <f>SUM(F6:F24)</f>
        <v>17201</v>
      </c>
      <c r="G5" s="142"/>
    </row>
    <row r="6" spans="1:7" ht="15" customHeight="1">
      <c r="A6" s="131" t="s">
        <v>371</v>
      </c>
      <c r="B6" s="34">
        <f t="shared" ref="B6:B24" si="0">C6+D6</f>
        <v>1315</v>
      </c>
      <c r="C6" s="35">
        <v>641</v>
      </c>
      <c r="D6" s="35">
        <v>674</v>
      </c>
      <c r="E6" s="35">
        <v>565</v>
      </c>
      <c r="F6" s="35">
        <v>750</v>
      </c>
      <c r="G6" s="142"/>
    </row>
    <row r="7" spans="1:7" ht="15" customHeight="1">
      <c r="A7" s="130" t="s">
        <v>574</v>
      </c>
      <c r="B7" s="37">
        <f t="shared" si="0"/>
        <v>1895</v>
      </c>
      <c r="C7" s="38">
        <v>933</v>
      </c>
      <c r="D7" s="38">
        <v>962</v>
      </c>
      <c r="E7" s="38">
        <v>372</v>
      </c>
      <c r="F7" s="38">
        <v>1523</v>
      </c>
      <c r="G7" s="142"/>
    </row>
    <row r="8" spans="1:7" ht="15" customHeight="1">
      <c r="A8" s="131" t="s">
        <v>372</v>
      </c>
      <c r="B8" s="34">
        <f t="shared" si="0"/>
        <v>2269</v>
      </c>
      <c r="C8" s="35">
        <v>1186</v>
      </c>
      <c r="D8" s="35">
        <v>1083</v>
      </c>
      <c r="E8" s="35">
        <v>461</v>
      </c>
      <c r="F8" s="35">
        <v>1808</v>
      </c>
      <c r="G8" s="142"/>
    </row>
    <row r="9" spans="1:7" ht="15" customHeight="1">
      <c r="A9" s="130" t="s">
        <v>373</v>
      </c>
      <c r="B9" s="37">
        <f t="shared" si="0"/>
        <v>2057</v>
      </c>
      <c r="C9" s="38">
        <v>1028</v>
      </c>
      <c r="D9" s="38">
        <v>1029</v>
      </c>
      <c r="E9" s="38">
        <v>633</v>
      </c>
      <c r="F9" s="38">
        <v>1424</v>
      </c>
      <c r="G9" s="142"/>
    </row>
    <row r="10" spans="1:7" ht="15" customHeight="1">
      <c r="A10" s="131" t="s">
        <v>575</v>
      </c>
      <c r="B10" s="34">
        <f t="shared" si="0"/>
        <v>2763</v>
      </c>
      <c r="C10" s="35">
        <v>1391</v>
      </c>
      <c r="D10" s="35">
        <v>1372</v>
      </c>
      <c r="E10" s="35">
        <v>770</v>
      </c>
      <c r="F10" s="35">
        <v>1993</v>
      </c>
      <c r="G10" s="142"/>
    </row>
    <row r="11" spans="1:7" ht="15" customHeight="1">
      <c r="A11" s="130" t="s">
        <v>583</v>
      </c>
      <c r="B11" s="37">
        <f t="shared" si="0"/>
        <v>1517</v>
      </c>
      <c r="C11" s="38">
        <v>674</v>
      </c>
      <c r="D11" s="38">
        <v>843</v>
      </c>
      <c r="E11" s="38">
        <v>0</v>
      </c>
      <c r="F11" s="38">
        <v>1517</v>
      </c>
      <c r="G11" s="142"/>
    </row>
    <row r="12" spans="1:7" ht="15" customHeight="1">
      <c r="A12" s="131" t="s">
        <v>584</v>
      </c>
      <c r="B12" s="34">
        <f t="shared" si="0"/>
        <v>2535</v>
      </c>
      <c r="C12" s="35">
        <v>1255</v>
      </c>
      <c r="D12" s="35">
        <v>1280</v>
      </c>
      <c r="E12" s="35">
        <v>975</v>
      </c>
      <c r="F12" s="35">
        <v>1560</v>
      </c>
      <c r="G12" s="142"/>
    </row>
    <row r="13" spans="1:7" ht="15" customHeight="1">
      <c r="A13" s="130" t="s">
        <v>374</v>
      </c>
      <c r="B13" s="37">
        <f t="shared" si="0"/>
        <v>1473</v>
      </c>
      <c r="C13" s="38">
        <v>732</v>
      </c>
      <c r="D13" s="38">
        <v>741</v>
      </c>
      <c r="E13" s="38">
        <v>983</v>
      </c>
      <c r="F13" s="38">
        <v>490</v>
      </c>
      <c r="G13" s="142"/>
    </row>
    <row r="14" spans="1:7" ht="15" customHeight="1">
      <c r="A14" s="131" t="s">
        <v>375</v>
      </c>
      <c r="B14" s="34">
        <f t="shared" si="0"/>
        <v>1362</v>
      </c>
      <c r="C14" s="35">
        <v>706</v>
      </c>
      <c r="D14" s="35">
        <v>656</v>
      </c>
      <c r="E14" s="34">
        <v>767</v>
      </c>
      <c r="F14" s="35">
        <v>595</v>
      </c>
      <c r="G14" s="142"/>
    </row>
    <row r="15" spans="1:7" ht="15" customHeight="1">
      <c r="A15" s="130" t="s">
        <v>376</v>
      </c>
      <c r="B15" s="37">
        <f t="shared" si="0"/>
        <v>2270</v>
      </c>
      <c r="C15" s="38">
        <v>1174</v>
      </c>
      <c r="D15" s="38">
        <v>1096</v>
      </c>
      <c r="E15" s="37">
        <v>1064</v>
      </c>
      <c r="F15" s="38">
        <v>1206</v>
      </c>
      <c r="G15" s="142"/>
    </row>
    <row r="16" spans="1:7" ht="15" customHeight="1">
      <c r="A16" s="131" t="s">
        <v>377</v>
      </c>
      <c r="B16" s="34">
        <f t="shared" si="0"/>
        <v>2019</v>
      </c>
      <c r="C16" s="35">
        <v>1024</v>
      </c>
      <c r="D16" s="35">
        <v>995</v>
      </c>
      <c r="E16" s="34">
        <v>908</v>
      </c>
      <c r="F16" s="35">
        <v>1111</v>
      </c>
      <c r="G16" s="142"/>
    </row>
    <row r="17" spans="1:14" ht="15" customHeight="1">
      <c r="A17" s="130" t="s">
        <v>378</v>
      </c>
      <c r="B17" s="37">
        <f t="shared" si="0"/>
        <v>2123</v>
      </c>
      <c r="C17" s="38">
        <v>1083</v>
      </c>
      <c r="D17" s="38">
        <v>1040</v>
      </c>
      <c r="E17" s="37">
        <v>861</v>
      </c>
      <c r="F17" s="38">
        <v>1262</v>
      </c>
      <c r="G17" s="142"/>
    </row>
    <row r="18" spans="1:14" ht="15" customHeight="1">
      <c r="A18" s="131" t="s">
        <v>379</v>
      </c>
      <c r="B18" s="34">
        <f t="shared" si="0"/>
        <v>1019</v>
      </c>
      <c r="C18" s="35">
        <v>514</v>
      </c>
      <c r="D18" s="35">
        <v>505</v>
      </c>
      <c r="E18" s="34">
        <v>1019</v>
      </c>
      <c r="F18" s="35">
        <v>0</v>
      </c>
      <c r="G18" s="142"/>
    </row>
    <row r="19" spans="1:14" ht="15" customHeight="1">
      <c r="A19" s="130" t="s">
        <v>421</v>
      </c>
      <c r="B19" s="37">
        <f t="shared" si="0"/>
        <v>640</v>
      </c>
      <c r="C19" s="38">
        <v>310</v>
      </c>
      <c r="D19" s="38">
        <v>330</v>
      </c>
      <c r="E19" s="37">
        <v>273</v>
      </c>
      <c r="F19" s="38">
        <v>367</v>
      </c>
      <c r="G19" s="142"/>
    </row>
    <row r="20" spans="1:14" ht="15" customHeight="1">
      <c r="A20" s="131" t="s">
        <v>422</v>
      </c>
      <c r="B20" s="34">
        <f t="shared" si="0"/>
        <v>1534</v>
      </c>
      <c r="C20" s="35">
        <v>737</v>
      </c>
      <c r="D20" s="35">
        <v>797</v>
      </c>
      <c r="E20" s="34">
        <v>910</v>
      </c>
      <c r="F20" s="35">
        <v>624</v>
      </c>
      <c r="G20" s="142"/>
    </row>
    <row r="21" spans="1:14" ht="15" customHeight="1">
      <c r="A21" s="130" t="s">
        <v>423</v>
      </c>
      <c r="B21" s="37">
        <f t="shared" si="0"/>
        <v>655</v>
      </c>
      <c r="C21" s="38">
        <v>313</v>
      </c>
      <c r="D21" s="38">
        <v>342</v>
      </c>
      <c r="E21" s="37">
        <v>0</v>
      </c>
      <c r="F21" s="38">
        <v>655</v>
      </c>
      <c r="G21" s="142"/>
    </row>
    <row r="22" spans="1:14" ht="15" customHeight="1">
      <c r="A22" s="131" t="s">
        <v>424</v>
      </c>
      <c r="B22" s="34">
        <f t="shared" si="0"/>
        <v>0</v>
      </c>
      <c r="C22" s="35">
        <v>0</v>
      </c>
      <c r="D22" s="35">
        <v>0</v>
      </c>
      <c r="E22" s="34">
        <v>0</v>
      </c>
      <c r="F22" s="35">
        <v>0</v>
      </c>
      <c r="G22" s="142"/>
    </row>
    <row r="23" spans="1:14" ht="15" customHeight="1">
      <c r="A23" s="130" t="s">
        <v>425</v>
      </c>
      <c r="B23" s="37">
        <f t="shared" si="0"/>
        <v>909</v>
      </c>
      <c r="C23" s="38">
        <v>492</v>
      </c>
      <c r="D23" s="38">
        <v>417</v>
      </c>
      <c r="E23" s="37">
        <v>693</v>
      </c>
      <c r="F23" s="38">
        <v>216</v>
      </c>
      <c r="G23" s="142"/>
    </row>
    <row r="24" spans="1:14" ht="15" customHeight="1">
      <c r="A24" s="131" t="s">
        <v>426</v>
      </c>
      <c r="B24" s="34">
        <f t="shared" si="0"/>
        <v>631</v>
      </c>
      <c r="C24" s="35">
        <v>309</v>
      </c>
      <c r="D24" s="35">
        <v>322</v>
      </c>
      <c r="E24" s="34">
        <v>531</v>
      </c>
      <c r="F24" s="35">
        <v>100</v>
      </c>
      <c r="G24" s="142"/>
    </row>
    <row r="25" spans="1:14" s="17" customFormat="1" ht="12.75" customHeight="1">
      <c r="A25" s="39" t="s">
        <v>23</v>
      </c>
      <c r="B25" s="41"/>
      <c r="C25" s="41"/>
      <c r="D25" s="41"/>
      <c r="E25" s="41"/>
      <c r="F25" s="41"/>
      <c r="G25" s="142"/>
      <c r="H25"/>
      <c r="I25"/>
      <c r="J25"/>
      <c r="K25"/>
      <c r="L25"/>
      <c r="M25"/>
      <c r="N25"/>
    </row>
    <row r="26" spans="1:14" s="17" customFormat="1" ht="12.75" customHeight="1">
      <c r="A26" s="39" t="s">
        <v>651</v>
      </c>
      <c r="B26" s="41"/>
      <c r="C26" s="41"/>
      <c r="D26" s="41"/>
      <c r="E26" s="41"/>
      <c r="F26" s="41"/>
      <c r="G26" s="142"/>
      <c r="H26"/>
      <c r="I26"/>
      <c r="J26"/>
      <c r="K26"/>
      <c r="L26"/>
      <c r="M26"/>
      <c r="N26"/>
    </row>
    <row r="27" spans="1:14" s="17" customFormat="1" ht="12.75" customHeight="1">
      <c r="A27" s="41"/>
      <c r="B27" s="41"/>
      <c r="C27" s="41"/>
      <c r="D27" s="41"/>
      <c r="E27" s="41"/>
      <c r="F27" s="41"/>
      <c r="G27"/>
      <c r="H27"/>
      <c r="I27"/>
      <c r="J27"/>
      <c r="K27"/>
      <c r="L27"/>
      <c r="M27"/>
      <c r="N27"/>
    </row>
    <row r="28" spans="1:14" s="17" customFormat="1" ht="12.75" customHeight="1">
      <c r="A28" s="41"/>
      <c r="B28" s="41"/>
      <c r="C28" s="41"/>
      <c r="D28" s="41"/>
      <c r="E28" s="41"/>
      <c r="F28" s="41"/>
      <c r="G28"/>
      <c r="H28"/>
      <c r="I28"/>
      <c r="J28"/>
      <c r="K28"/>
      <c r="L28"/>
      <c r="M28"/>
      <c r="N28"/>
    </row>
    <row r="29" spans="1:14" s="17" customFormat="1" ht="12.75" customHeight="1">
      <c r="A29" s="41"/>
      <c r="B29" s="41"/>
      <c r="C29" s="41"/>
      <c r="D29" s="41"/>
      <c r="E29" s="41"/>
      <c r="F29" s="41"/>
      <c r="G29" s="41"/>
      <c r="H29" s="41"/>
      <c r="I29"/>
      <c r="J29"/>
      <c r="K29"/>
      <c r="L29"/>
      <c r="M29"/>
      <c r="N29"/>
    </row>
    <row r="30" spans="1:14" s="17" customFormat="1" ht="12.75" customHeight="1">
      <c r="A30" s="41"/>
      <c r="B30" s="41"/>
      <c r="C30" s="41"/>
      <c r="D30" s="41"/>
      <c r="E30" s="41"/>
      <c r="F30" s="41"/>
      <c r="G30" s="41"/>
      <c r="H30" s="41"/>
      <c r="I30"/>
      <c r="J30"/>
      <c r="K30"/>
      <c r="L30"/>
      <c r="M30"/>
      <c r="N30"/>
    </row>
    <row r="31" spans="1:14" s="17" customFormat="1" ht="12.75" customHeight="1">
      <c r="A31" s="41"/>
      <c r="B31" s="41"/>
      <c r="C31" s="41"/>
      <c r="D31" s="41"/>
      <c r="E31" s="41"/>
      <c r="F31" s="41"/>
      <c r="G31" s="41"/>
      <c r="H31" s="41"/>
      <c r="I31"/>
      <c r="J31"/>
      <c r="K31"/>
      <c r="L31"/>
      <c r="M31"/>
      <c r="N31"/>
    </row>
    <row r="32" spans="1:14" s="17" customFormat="1" ht="12.75" customHeight="1">
      <c r="A32" s="41"/>
      <c r="B32" s="41"/>
      <c r="C32" s="41"/>
      <c r="D32" s="41"/>
      <c r="E32" s="41"/>
      <c r="F32" s="41"/>
      <c r="G32" s="41"/>
      <c r="H32" s="41"/>
      <c r="I32"/>
      <c r="J32"/>
      <c r="K32"/>
      <c r="L32"/>
      <c r="M32"/>
      <c r="N32"/>
    </row>
    <row r="33" spans="1:14" s="17" customFormat="1" ht="12.75" customHeight="1">
      <c r="A33" s="41"/>
      <c r="B33" s="41"/>
      <c r="C33" s="41"/>
      <c r="D33" s="41"/>
      <c r="E33" s="41"/>
      <c r="F33" s="41"/>
      <c r="G33" s="41"/>
      <c r="H33" s="41"/>
      <c r="I33"/>
      <c r="J33"/>
      <c r="K33"/>
      <c r="L33"/>
      <c r="M33"/>
      <c r="N33"/>
    </row>
    <row r="34" spans="1:14" s="17" customFormat="1" ht="12.75" customHeight="1">
      <c r="A34" s="41"/>
      <c r="B34" s="41"/>
      <c r="C34" s="41"/>
      <c r="D34" s="41"/>
      <c r="E34" s="41"/>
      <c r="F34" s="41"/>
      <c r="G34" s="41"/>
      <c r="H34" s="41"/>
      <c r="I34"/>
      <c r="J34"/>
      <c r="K34"/>
      <c r="L34"/>
      <c r="M34"/>
      <c r="N34"/>
    </row>
    <row r="35" spans="1:14" s="17" customFormat="1" ht="12.75" customHeight="1">
      <c r="A35" s="41"/>
      <c r="B35" s="41"/>
      <c r="C35" s="41"/>
      <c r="D35" s="41"/>
      <c r="E35" s="41"/>
      <c r="F35" s="41"/>
      <c r="G35" s="41"/>
      <c r="H35" s="41"/>
      <c r="I35"/>
      <c r="J35"/>
      <c r="K35"/>
      <c r="L35"/>
      <c r="M35"/>
      <c r="N35"/>
    </row>
    <row r="36" spans="1:14" s="17" customFormat="1" ht="12.75" customHeight="1">
      <c r="A36" s="41"/>
      <c r="B36" s="41"/>
      <c r="C36" s="41"/>
      <c r="D36" s="41"/>
      <c r="E36" s="41"/>
      <c r="F36" s="41"/>
      <c r="G36" s="41"/>
      <c r="H36" s="41"/>
      <c r="I36"/>
      <c r="J36"/>
      <c r="K36"/>
      <c r="L36"/>
      <c r="M36"/>
      <c r="N36"/>
    </row>
    <row r="37" spans="1:14" s="17" customFormat="1" ht="12.75" customHeight="1">
      <c r="A37" s="41"/>
      <c r="B37" s="41"/>
      <c r="C37" s="41"/>
      <c r="D37" s="41"/>
      <c r="E37" s="41"/>
      <c r="F37" s="41"/>
      <c r="G37" s="41"/>
      <c r="H37" s="41"/>
      <c r="I37"/>
      <c r="J37"/>
      <c r="K37"/>
      <c r="L37"/>
      <c r="M37"/>
      <c r="N37"/>
    </row>
    <row r="38" spans="1:14" s="17" customFormat="1" ht="12.75" customHeight="1">
      <c r="A38" s="41"/>
      <c r="B38" s="41"/>
      <c r="C38" s="41"/>
      <c r="D38" s="41"/>
      <c r="E38" s="41"/>
      <c r="F38" s="41"/>
      <c r="G38" s="41"/>
      <c r="H38" s="41"/>
      <c r="I38"/>
      <c r="J38"/>
      <c r="K38"/>
      <c r="L38"/>
      <c r="M38"/>
      <c r="N38"/>
    </row>
    <row r="39" spans="1:14" s="17" customFormat="1" ht="12.75" customHeight="1">
      <c r="A39" s="41"/>
      <c r="B39" s="41"/>
      <c r="C39" s="41"/>
      <c r="D39" s="41"/>
      <c r="E39" s="41"/>
      <c r="F39" s="41"/>
      <c r="G39" s="41"/>
      <c r="H39" s="41"/>
      <c r="I39"/>
      <c r="J39"/>
      <c r="K39"/>
      <c r="L39"/>
      <c r="M39"/>
      <c r="N39"/>
    </row>
    <row r="40" spans="1:14" s="17" customFormat="1" ht="12.75" customHeight="1">
      <c r="A40" s="41"/>
      <c r="B40" s="41"/>
      <c r="C40" s="41"/>
      <c r="D40" s="41"/>
      <c r="E40" s="41"/>
      <c r="F40" s="41"/>
      <c r="G40" s="41"/>
      <c r="H40" s="41"/>
      <c r="I40"/>
      <c r="J40"/>
      <c r="K40"/>
      <c r="L40"/>
      <c r="M40"/>
      <c r="N40"/>
    </row>
    <row r="41" spans="1:14" s="17" customFormat="1" ht="12.75" customHeight="1">
      <c r="A41" s="41"/>
      <c r="B41" s="41"/>
      <c r="C41" s="41"/>
      <c r="D41" s="41"/>
      <c r="E41" s="41"/>
      <c r="F41" s="41"/>
      <c r="G41" s="41"/>
      <c r="H41" s="41"/>
      <c r="I41"/>
      <c r="J41"/>
      <c r="K41"/>
      <c r="L41"/>
      <c r="M41"/>
      <c r="N41"/>
    </row>
    <row r="42" spans="1:14" s="17" customFormat="1" ht="12.75" customHeight="1">
      <c r="A42" s="41"/>
      <c r="B42" s="41"/>
      <c r="C42" s="41"/>
      <c r="D42" s="41"/>
      <c r="E42" s="41"/>
      <c r="F42" s="41"/>
      <c r="G42" s="41"/>
      <c r="H42" s="41"/>
      <c r="I42"/>
      <c r="J42"/>
      <c r="K42"/>
      <c r="L42"/>
      <c r="M42"/>
      <c r="N42"/>
    </row>
    <row r="43" spans="1:14" s="17" customFormat="1" ht="12.75" customHeight="1">
      <c r="A43" s="41"/>
      <c r="B43" s="41"/>
      <c r="C43" s="41"/>
      <c r="D43" s="41"/>
      <c r="E43" s="41"/>
      <c r="F43" s="41"/>
      <c r="G43" s="41"/>
      <c r="H43" s="41"/>
      <c r="I43"/>
      <c r="J43"/>
      <c r="K43"/>
      <c r="L43"/>
      <c r="M43"/>
      <c r="N43"/>
    </row>
    <row r="44" spans="1:14" s="17" customFormat="1" ht="12.75" customHeight="1">
      <c r="A44" s="41"/>
      <c r="B44" s="41"/>
      <c r="C44" s="41"/>
      <c r="D44" s="41"/>
      <c r="E44" s="41"/>
      <c r="F44" s="41"/>
      <c r="G44" s="41"/>
      <c r="H44" s="41"/>
      <c r="I44"/>
      <c r="J44"/>
      <c r="K44"/>
      <c r="L44"/>
      <c r="M44"/>
      <c r="N44"/>
    </row>
    <row r="45" spans="1:14" s="17" customFormat="1" ht="12.75" customHeight="1">
      <c r="A45" s="41"/>
      <c r="B45" s="41"/>
      <c r="C45" s="41"/>
      <c r="D45" s="41"/>
      <c r="E45" s="41"/>
      <c r="F45" s="41"/>
      <c r="G45" s="41"/>
      <c r="H45" s="41"/>
      <c r="I45"/>
      <c r="J45"/>
      <c r="K45"/>
      <c r="L45"/>
      <c r="M45"/>
      <c r="N45"/>
    </row>
    <row r="46" spans="1:14" s="17" customFormat="1" ht="12.75" customHeight="1">
      <c r="A46" s="41"/>
      <c r="B46" s="41"/>
      <c r="C46" s="41"/>
      <c r="D46" s="41"/>
      <c r="E46" s="41"/>
      <c r="F46" s="41"/>
      <c r="G46" s="41"/>
      <c r="H46" s="41"/>
      <c r="I46"/>
      <c r="J46"/>
      <c r="K46"/>
      <c r="L46"/>
      <c r="M46"/>
      <c r="N46"/>
    </row>
    <row r="47" spans="1:14" s="17" customFormat="1" ht="12.75" customHeight="1">
      <c r="A47" s="41"/>
      <c r="B47" s="41"/>
      <c r="C47" s="41"/>
      <c r="D47" s="41"/>
      <c r="E47" s="41"/>
      <c r="F47" s="41"/>
      <c r="G47" s="41"/>
      <c r="H47" s="41"/>
      <c r="I47"/>
      <c r="J47"/>
      <c r="K47"/>
      <c r="L47"/>
      <c r="M47"/>
      <c r="N47"/>
    </row>
    <row r="48" spans="1:14" s="17" customFormat="1" ht="12.75" customHeight="1">
      <c r="A48" s="41"/>
      <c r="B48" s="41"/>
      <c r="C48" s="41"/>
      <c r="D48" s="41"/>
      <c r="E48" s="41"/>
      <c r="F48" s="41"/>
      <c r="G48" s="41"/>
      <c r="H48" s="41"/>
      <c r="I48"/>
      <c r="J48"/>
      <c r="K48"/>
      <c r="L48"/>
      <c r="M48"/>
      <c r="N48"/>
    </row>
    <row r="49" spans="1:14" s="17" customFormat="1" ht="12.75" customHeight="1">
      <c r="A49" s="41"/>
      <c r="B49" s="41"/>
      <c r="C49" s="41"/>
      <c r="D49" s="41"/>
      <c r="E49" s="41"/>
      <c r="F49" s="41"/>
      <c r="G49" s="41"/>
      <c r="H49" s="41"/>
      <c r="I49"/>
      <c r="J49"/>
      <c r="K49"/>
      <c r="L49"/>
      <c r="M49"/>
      <c r="N49"/>
    </row>
    <row r="50" spans="1:14" s="17" customFormat="1" ht="12.75" customHeight="1">
      <c r="A50" s="41"/>
      <c r="B50" s="41"/>
      <c r="C50" s="41"/>
      <c r="D50" s="41"/>
      <c r="E50" s="41"/>
      <c r="F50" s="41"/>
      <c r="G50" s="41"/>
      <c r="H50" s="41"/>
      <c r="I50"/>
      <c r="J50"/>
      <c r="K50"/>
      <c r="L50"/>
      <c r="M50"/>
      <c r="N50"/>
    </row>
    <row r="51" spans="1:14" s="17" customFormat="1" ht="12.75" customHeight="1">
      <c r="A51" s="41"/>
      <c r="B51" s="41"/>
      <c r="C51" s="41"/>
      <c r="D51" s="41"/>
      <c r="E51" s="41"/>
      <c r="F51" s="41"/>
      <c r="G51" s="41"/>
      <c r="H51" s="41"/>
      <c r="I51"/>
      <c r="J51"/>
      <c r="K51"/>
      <c r="L51"/>
      <c r="M51"/>
      <c r="N51"/>
    </row>
    <row r="52" spans="1:14" s="17" customFormat="1" ht="12.75" customHeight="1">
      <c r="A52" s="41"/>
      <c r="B52" s="41"/>
      <c r="C52" s="41"/>
      <c r="D52" s="41"/>
      <c r="E52" s="41"/>
      <c r="F52" s="41"/>
      <c r="G52" s="41"/>
      <c r="H52" s="41"/>
      <c r="I52"/>
      <c r="J52"/>
      <c r="K52"/>
      <c r="L52"/>
      <c r="M52"/>
      <c r="N52"/>
    </row>
    <row r="53" spans="1:14" s="17" customFormat="1" ht="12.75" customHeight="1">
      <c r="A53" s="41"/>
      <c r="B53" s="41"/>
      <c r="C53" s="41"/>
      <c r="D53" s="41"/>
      <c r="E53" s="41"/>
      <c r="F53" s="41"/>
      <c r="G53" s="41"/>
      <c r="H53" s="41"/>
      <c r="I53"/>
      <c r="J53"/>
      <c r="K53"/>
      <c r="L53"/>
      <c r="M53"/>
      <c r="N53"/>
    </row>
    <row r="54" spans="1:14" s="17" customFormat="1" ht="12.75" customHeight="1">
      <c r="A54" s="41"/>
      <c r="B54" s="41"/>
      <c r="C54" s="41"/>
      <c r="D54" s="41"/>
      <c r="E54" s="41"/>
      <c r="F54" s="41"/>
      <c r="G54" s="41"/>
      <c r="H54" s="41"/>
      <c r="I54"/>
      <c r="J54"/>
      <c r="K54"/>
      <c r="L54"/>
      <c r="M54"/>
      <c r="N54"/>
    </row>
    <row r="55" spans="1:14" s="17" customFormat="1" ht="12.75" customHeight="1">
      <c r="A55" s="41"/>
      <c r="B55" s="41"/>
      <c r="C55" s="41"/>
      <c r="D55" s="41"/>
      <c r="E55" s="41"/>
      <c r="F55" s="41"/>
      <c r="G55" s="41"/>
      <c r="H55" s="41"/>
      <c r="I55"/>
      <c r="J55"/>
      <c r="K55"/>
      <c r="L55"/>
      <c r="M55"/>
      <c r="N55"/>
    </row>
    <row r="56" spans="1:14" s="17" customFormat="1" ht="12.75" customHeight="1">
      <c r="A56" s="41"/>
      <c r="B56" s="41"/>
      <c r="C56" s="41"/>
      <c r="D56" s="41"/>
      <c r="E56" s="41"/>
      <c r="F56" s="41"/>
      <c r="G56" s="41"/>
      <c r="H56" s="41"/>
      <c r="I56"/>
      <c r="J56"/>
      <c r="K56"/>
      <c r="L56"/>
      <c r="M56"/>
      <c r="N56"/>
    </row>
    <row r="57" spans="1:14" s="17" customFormat="1" ht="12.75" customHeight="1">
      <c r="A57" s="41"/>
      <c r="B57" s="41"/>
      <c r="C57" s="41"/>
      <c r="D57" s="41"/>
      <c r="E57" s="41"/>
      <c r="F57" s="41"/>
      <c r="G57" s="41"/>
      <c r="H57" s="41"/>
      <c r="I57"/>
      <c r="J57"/>
      <c r="K57"/>
      <c r="L57"/>
      <c r="M57"/>
      <c r="N57"/>
    </row>
    <row r="58" spans="1:14" s="17" customFormat="1" ht="12.75" customHeight="1">
      <c r="A58" s="41"/>
      <c r="B58" s="41"/>
      <c r="C58" s="41"/>
      <c r="D58" s="41"/>
      <c r="E58" s="41"/>
      <c r="F58" s="41"/>
      <c r="G58" s="41"/>
      <c r="H58" s="41"/>
      <c r="I58"/>
      <c r="J58"/>
      <c r="K58"/>
      <c r="L58"/>
      <c r="M58"/>
      <c r="N58"/>
    </row>
    <row r="59" spans="1:14" s="17" customFormat="1" ht="12.75" customHeight="1">
      <c r="A59" s="41"/>
      <c r="B59" s="41"/>
      <c r="C59" s="41"/>
      <c r="D59" s="41"/>
      <c r="E59" s="41"/>
      <c r="F59" s="41"/>
      <c r="G59" s="41"/>
      <c r="H59" s="41"/>
      <c r="I59"/>
      <c r="J59"/>
      <c r="K59"/>
      <c r="L59"/>
      <c r="M59"/>
      <c r="N59"/>
    </row>
    <row r="60" spans="1:14" s="17" customFormat="1" ht="12.75" customHeight="1">
      <c r="A60" s="41"/>
      <c r="B60" s="41"/>
      <c r="C60" s="41"/>
      <c r="D60" s="41"/>
      <c r="E60" s="41"/>
      <c r="F60" s="41"/>
      <c r="G60" s="41"/>
      <c r="H60" s="41"/>
      <c r="I60"/>
      <c r="J60"/>
      <c r="K60"/>
      <c r="L60"/>
      <c r="M60"/>
      <c r="N60"/>
    </row>
    <row r="61" spans="1:14" s="17" customFormat="1" ht="12.75" customHeight="1">
      <c r="A61" s="41"/>
      <c r="B61" s="41"/>
      <c r="C61" s="41"/>
      <c r="D61" s="41"/>
      <c r="E61" s="41"/>
      <c r="F61" s="41"/>
      <c r="G61" s="41"/>
      <c r="H61" s="41"/>
      <c r="I61"/>
      <c r="J61"/>
      <c r="K61"/>
      <c r="L61"/>
      <c r="M61"/>
      <c r="N61"/>
    </row>
    <row r="62" spans="1:14" s="17" customFormat="1" ht="12.75" customHeight="1">
      <c r="A62" s="41"/>
      <c r="B62" s="41"/>
      <c r="C62" s="41"/>
      <c r="D62" s="41"/>
      <c r="E62" s="41"/>
      <c r="F62" s="41"/>
      <c r="G62" s="41"/>
      <c r="H62" s="41"/>
      <c r="I62"/>
      <c r="J62"/>
      <c r="K62"/>
      <c r="L62"/>
      <c r="M62"/>
      <c r="N62"/>
    </row>
    <row r="63" spans="1:14" s="17" customFormat="1" ht="12.75" customHeight="1">
      <c r="A63" s="41"/>
      <c r="B63" s="41"/>
      <c r="C63" s="41"/>
      <c r="D63" s="41"/>
      <c r="E63" s="41"/>
      <c r="F63" s="41"/>
      <c r="G63" s="41"/>
      <c r="H63" s="41"/>
      <c r="I63"/>
      <c r="J63"/>
      <c r="K63"/>
      <c r="L63"/>
      <c r="M63"/>
      <c r="N63"/>
    </row>
    <row r="64" spans="1:14" s="17" customFormat="1" ht="12.75" customHeight="1">
      <c r="A64" s="41"/>
      <c r="B64" s="41"/>
      <c r="C64" s="41"/>
      <c r="D64" s="41"/>
      <c r="E64" s="41"/>
      <c r="F64" s="41"/>
      <c r="G64" s="41"/>
      <c r="H64" s="41"/>
      <c r="I64"/>
      <c r="J64"/>
      <c r="K64"/>
      <c r="L64"/>
      <c r="M64"/>
      <c r="N64"/>
    </row>
    <row r="65" spans="1:14" s="17" customFormat="1" ht="12.75" customHeight="1">
      <c r="A65" s="41"/>
      <c r="B65" s="41"/>
      <c r="C65" s="41"/>
      <c r="D65" s="41"/>
      <c r="E65" s="41"/>
      <c r="F65" s="41"/>
      <c r="G65" s="41"/>
      <c r="H65" s="41"/>
      <c r="I65"/>
      <c r="J65"/>
      <c r="K65"/>
      <c r="L65"/>
      <c r="M65"/>
      <c r="N65"/>
    </row>
    <row r="66" spans="1:14" s="17" customFormat="1" ht="12.75" customHeight="1">
      <c r="A66" s="41"/>
      <c r="B66" s="41"/>
      <c r="C66" s="41"/>
      <c r="D66" s="41"/>
      <c r="E66" s="41"/>
      <c r="F66" s="41"/>
      <c r="G66" s="41"/>
      <c r="H66" s="41"/>
      <c r="I66"/>
      <c r="J66"/>
      <c r="K66"/>
      <c r="L66"/>
      <c r="M66"/>
      <c r="N66"/>
    </row>
    <row r="67" spans="1:14" s="17" customFormat="1" ht="12.75" customHeight="1">
      <c r="A67" s="41"/>
      <c r="B67" s="41"/>
      <c r="C67" s="41"/>
      <c r="D67" s="41"/>
      <c r="E67" s="41"/>
      <c r="F67" s="41"/>
      <c r="G67" s="41"/>
      <c r="H67" s="41"/>
      <c r="I67"/>
      <c r="J67"/>
      <c r="K67"/>
      <c r="L67"/>
      <c r="M67"/>
      <c r="N67"/>
    </row>
    <row r="68" spans="1:14" s="17" customFormat="1" ht="12.75" customHeight="1">
      <c r="A68" s="41"/>
      <c r="B68" s="41"/>
      <c r="C68" s="41"/>
      <c r="D68" s="41"/>
      <c r="E68" s="41"/>
      <c r="F68" s="41"/>
      <c r="G68" s="41"/>
      <c r="H68" s="41"/>
      <c r="I68"/>
      <c r="J68"/>
      <c r="K68"/>
      <c r="L68"/>
      <c r="M68"/>
      <c r="N68"/>
    </row>
    <row r="69" spans="1:14" s="17" customFormat="1" ht="12.75" customHeight="1">
      <c r="A69" s="41"/>
      <c r="B69" s="41"/>
      <c r="C69" s="41"/>
      <c r="D69" s="41"/>
      <c r="E69" s="41"/>
      <c r="F69" s="41"/>
      <c r="G69" s="41"/>
      <c r="H69" s="41"/>
      <c r="I69"/>
      <c r="J69"/>
      <c r="K69"/>
      <c r="L69"/>
      <c r="M69"/>
      <c r="N69"/>
    </row>
    <row r="70" spans="1:14" s="17" customFormat="1" ht="12.75" customHeight="1">
      <c r="A70" s="41"/>
      <c r="B70" s="41"/>
      <c r="C70" s="41"/>
      <c r="D70" s="41"/>
      <c r="E70" s="41"/>
      <c r="F70" s="41"/>
      <c r="G70" s="41"/>
      <c r="H70" s="41"/>
      <c r="I70"/>
      <c r="J70"/>
      <c r="K70"/>
      <c r="L70"/>
      <c r="M70"/>
      <c r="N70"/>
    </row>
    <row r="71" spans="1:14" s="17" customFormat="1" ht="12.75" customHeight="1">
      <c r="A71" s="41"/>
      <c r="B71" s="41"/>
      <c r="C71" s="41"/>
      <c r="D71" s="41"/>
      <c r="E71" s="41"/>
      <c r="F71" s="41"/>
      <c r="G71" s="41"/>
      <c r="H71" s="41"/>
      <c r="I71"/>
      <c r="J71"/>
      <c r="K71"/>
      <c r="L71"/>
      <c r="M71"/>
      <c r="N71"/>
    </row>
    <row r="72" spans="1:14" s="17" customFormat="1" ht="12.75" customHeight="1">
      <c r="A72" s="41"/>
      <c r="B72" s="41"/>
      <c r="C72" s="41"/>
      <c r="D72" s="41"/>
      <c r="E72" s="41"/>
      <c r="F72" s="41"/>
      <c r="G72" s="41"/>
      <c r="H72" s="41"/>
      <c r="I72"/>
      <c r="J72"/>
      <c r="K72"/>
      <c r="L72"/>
      <c r="M72"/>
      <c r="N72"/>
    </row>
    <row r="73" spans="1:14" s="17" customFormat="1" ht="12.75" customHeight="1">
      <c r="A73" s="41"/>
      <c r="B73" s="41"/>
      <c r="C73" s="41"/>
      <c r="D73" s="41"/>
      <c r="E73" s="41"/>
      <c r="F73" s="41"/>
      <c r="G73" s="41"/>
      <c r="H73" s="41"/>
      <c r="I73"/>
      <c r="J73"/>
      <c r="K73"/>
      <c r="L73"/>
      <c r="M73"/>
      <c r="N73"/>
    </row>
    <row r="74" spans="1:14" s="17" customFormat="1" ht="12.75" customHeight="1">
      <c r="A74" s="41"/>
      <c r="B74" s="41"/>
      <c r="C74" s="41"/>
      <c r="D74" s="41"/>
      <c r="E74" s="41"/>
      <c r="F74" s="41"/>
      <c r="G74" s="41"/>
      <c r="H74" s="41"/>
      <c r="I74"/>
      <c r="J74"/>
      <c r="K74"/>
      <c r="L74"/>
      <c r="M74"/>
      <c r="N74"/>
    </row>
    <row r="75" spans="1:14" s="17" customFormat="1" ht="12.75" customHeight="1">
      <c r="A75" s="41"/>
      <c r="B75" s="41"/>
      <c r="C75" s="41"/>
      <c r="D75" s="41"/>
      <c r="E75" s="41"/>
      <c r="F75" s="41"/>
      <c r="G75" s="41"/>
      <c r="H75" s="41"/>
      <c r="I75"/>
      <c r="J75"/>
      <c r="K75"/>
      <c r="L75"/>
      <c r="M75"/>
      <c r="N75"/>
    </row>
    <row r="76" spans="1:14" s="17" customFormat="1" ht="12.75" customHeight="1">
      <c r="A76" s="41"/>
      <c r="B76" s="41"/>
      <c r="C76" s="41"/>
      <c r="D76" s="41"/>
      <c r="E76" s="41"/>
      <c r="F76" s="41"/>
      <c r="G76" s="41"/>
      <c r="H76" s="41"/>
      <c r="I76"/>
      <c r="J76"/>
      <c r="K76"/>
      <c r="L76"/>
      <c r="M76"/>
      <c r="N76"/>
    </row>
    <row r="77" spans="1:14" s="17" customFormat="1" ht="12.75" customHeight="1">
      <c r="A77" s="41"/>
      <c r="B77" s="41"/>
      <c r="C77" s="41"/>
      <c r="D77" s="41"/>
      <c r="E77" s="41"/>
      <c r="F77" s="41"/>
      <c r="G77" s="41"/>
      <c r="H77" s="41"/>
      <c r="I77"/>
      <c r="J77"/>
      <c r="K77"/>
      <c r="L77"/>
      <c r="M77"/>
      <c r="N77"/>
    </row>
    <row r="78" spans="1:14" s="17" customFormat="1" ht="12.75" customHeight="1">
      <c r="A78" s="41"/>
      <c r="B78" s="41"/>
      <c r="C78" s="41"/>
      <c r="D78" s="41"/>
      <c r="E78" s="41"/>
      <c r="F78" s="41"/>
      <c r="G78" s="41"/>
      <c r="H78" s="41"/>
      <c r="I78"/>
      <c r="J78"/>
      <c r="K78"/>
      <c r="L78"/>
      <c r="M78"/>
      <c r="N78"/>
    </row>
    <row r="79" spans="1:14" s="17" customFormat="1" ht="12.75" customHeight="1">
      <c r="A79" s="41"/>
      <c r="B79" s="41"/>
      <c r="C79" s="41"/>
      <c r="D79" s="41"/>
      <c r="E79" s="41"/>
      <c r="F79" s="41"/>
      <c r="G79" s="41"/>
      <c r="H79" s="41"/>
      <c r="I79"/>
      <c r="J79"/>
      <c r="K79"/>
      <c r="L79"/>
      <c r="M79"/>
      <c r="N79"/>
    </row>
    <row r="80" spans="1:14" s="17" customFormat="1" ht="12.75" customHeight="1">
      <c r="A80" s="41"/>
      <c r="B80" s="41"/>
      <c r="C80" s="41"/>
      <c r="D80" s="41"/>
      <c r="E80" s="41"/>
      <c r="F80" s="41"/>
      <c r="G80" s="41"/>
      <c r="H80" s="41"/>
      <c r="I80"/>
      <c r="J80"/>
      <c r="K80"/>
      <c r="L80"/>
      <c r="M80"/>
      <c r="N80"/>
    </row>
    <row r="81" spans="1:14" s="17" customFormat="1" ht="12.75" customHeight="1">
      <c r="A81" s="41"/>
      <c r="B81" s="41"/>
      <c r="C81" s="41"/>
      <c r="D81" s="41"/>
      <c r="E81" s="41"/>
      <c r="F81" s="41"/>
      <c r="G81" s="41"/>
      <c r="H81" s="41"/>
      <c r="I81"/>
      <c r="J81"/>
      <c r="K81"/>
      <c r="L81"/>
      <c r="M81"/>
      <c r="N81"/>
    </row>
    <row r="82" spans="1:14" s="17" customFormat="1" ht="12.75" customHeight="1">
      <c r="A82" s="41"/>
      <c r="B82" s="41"/>
      <c r="C82" s="41"/>
      <c r="D82" s="41"/>
      <c r="E82" s="41"/>
      <c r="F82" s="41"/>
      <c r="G82" s="41"/>
      <c r="H82" s="41"/>
      <c r="I82"/>
      <c r="J82"/>
      <c r="K82"/>
      <c r="L82"/>
      <c r="M82"/>
      <c r="N82"/>
    </row>
    <row r="83" spans="1:14" s="17" customFormat="1" ht="12.75" customHeight="1">
      <c r="A83" s="41"/>
      <c r="B83" s="41"/>
      <c r="C83" s="41"/>
      <c r="D83" s="41"/>
      <c r="E83" s="41"/>
      <c r="F83" s="41"/>
      <c r="G83" s="41"/>
      <c r="H83" s="41"/>
      <c r="I83"/>
      <c r="J83"/>
      <c r="K83"/>
      <c r="L83"/>
      <c r="M83"/>
      <c r="N83"/>
    </row>
    <row r="84" spans="1:14" s="17" customFormat="1" ht="12.75" customHeight="1">
      <c r="A84" s="41"/>
      <c r="B84" s="41"/>
      <c r="C84" s="41"/>
      <c r="D84" s="41"/>
      <c r="E84" s="41"/>
      <c r="F84" s="41"/>
      <c r="G84" s="41"/>
      <c r="H84" s="41"/>
      <c r="I84"/>
      <c r="J84"/>
      <c r="K84"/>
      <c r="L84"/>
      <c r="M84"/>
      <c r="N84"/>
    </row>
    <row r="85" spans="1:14" s="17" customFormat="1" ht="12.75" customHeight="1">
      <c r="A85" s="41"/>
      <c r="B85" s="41"/>
      <c r="C85" s="41"/>
      <c r="D85" s="41"/>
      <c r="E85" s="41"/>
      <c r="F85" s="41"/>
      <c r="G85" s="41"/>
      <c r="H85" s="41"/>
      <c r="I85"/>
      <c r="J85"/>
      <c r="K85"/>
      <c r="L85"/>
      <c r="M85"/>
      <c r="N85"/>
    </row>
    <row r="86" spans="1:14" s="17" customFormat="1" ht="12.75" customHeight="1">
      <c r="A86" s="41"/>
      <c r="B86" s="41"/>
      <c r="C86" s="41"/>
      <c r="D86" s="41"/>
      <c r="E86" s="41"/>
      <c r="F86" s="41"/>
      <c r="G86" s="41"/>
      <c r="H86" s="41"/>
      <c r="I86"/>
      <c r="J86"/>
      <c r="K86"/>
      <c r="L86"/>
      <c r="M86"/>
      <c r="N86"/>
    </row>
    <row r="87" spans="1:14" s="17" customFormat="1" ht="12.75" customHeight="1">
      <c r="A87" s="41"/>
      <c r="B87" s="41"/>
      <c r="C87" s="41"/>
      <c r="D87" s="41"/>
      <c r="E87" s="41"/>
      <c r="F87" s="41"/>
      <c r="G87" s="41"/>
      <c r="H87" s="41"/>
      <c r="I87"/>
      <c r="J87"/>
      <c r="K87"/>
      <c r="L87"/>
      <c r="M87"/>
      <c r="N87"/>
    </row>
    <row r="88" spans="1:14" s="17" customFormat="1" ht="12.75" customHeight="1">
      <c r="A88" s="41"/>
      <c r="B88" s="41"/>
      <c r="C88" s="41"/>
      <c r="D88" s="41"/>
      <c r="E88" s="41"/>
      <c r="F88" s="41"/>
      <c r="G88" s="41"/>
      <c r="H88" s="41"/>
      <c r="I88"/>
      <c r="J88"/>
      <c r="K88"/>
      <c r="L88"/>
      <c r="M88"/>
      <c r="N88"/>
    </row>
    <row r="89" spans="1:14" s="17" customFormat="1" ht="12.75" customHeight="1">
      <c r="A89" s="41"/>
      <c r="B89" s="41"/>
      <c r="C89" s="41"/>
      <c r="D89" s="41"/>
      <c r="E89" s="41"/>
      <c r="F89" s="41"/>
      <c r="G89" s="41"/>
      <c r="H89" s="41"/>
      <c r="I89"/>
      <c r="J89"/>
      <c r="K89"/>
      <c r="L89"/>
      <c r="M89"/>
      <c r="N89"/>
    </row>
    <row r="90" spans="1:14" s="17" customFormat="1" ht="12.75" customHeight="1">
      <c r="A90" s="41"/>
      <c r="B90" s="41"/>
      <c r="C90" s="41"/>
      <c r="D90" s="41"/>
      <c r="E90" s="41"/>
      <c r="F90" s="41"/>
      <c r="G90" s="41"/>
      <c r="H90" s="41"/>
      <c r="I90"/>
      <c r="J90"/>
      <c r="K90"/>
      <c r="L90"/>
      <c r="M90"/>
      <c r="N90"/>
    </row>
    <row r="91" spans="1:14" s="17" customFormat="1" ht="12.75" customHeight="1">
      <c r="A91" s="41"/>
      <c r="B91" s="41"/>
      <c r="C91" s="41"/>
      <c r="D91" s="41"/>
      <c r="E91" s="41"/>
      <c r="F91" s="41"/>
      <c r="G91" s="41"/>
      <c r="H91" s="41"/>
      <c r="I91"/>
      <c r="J91"/>
      <c r="K91"/>
      <c r="L91"/>
      <c r="M91"/>
      <c r="N91"/>
    </row>
    <row r="92" spans="1:14" s="17" customFormat="1" ht="12.75" customHeight="1">
      <c r="A92" s="41"/>
      <c r="B92" s="41"/>
      <c r="C92" s="41"/>
      <c r="D92" s="41"/>
      <c r="E92" s="41"/>
      <c r="F92" s="41"/>
      <c r="G92" s="41"/>
      <c r="H92" s="41"/>
      <c r="I92"/>
      <c r="J92"/>
      <c r="K92"/>
      <c r="L92"/>
      <c r="M92"/>
      <c r="N92"/>
    </row>
    <row r="93" spans="1:14" s="17" customFormat="1" ht="12.75" customHeight="1">
      <c r="A93" s="41"/>
      <c r="B93" s="41"/>
      <c r="C93" s="41"/>
      <c r="D93" s="41"/>
      <c r="E93" s="41"/>
      <c r="F93" s="41"/>
      <c r="G93" s="41"/>
      <c r="H93" s="41"/>
      <c r="I93"/>
      <c r="J93"/>
      <c r="K93"/>
      <c r="L93"/>
      <c r="M93"/>
      <c r="N93"/>
    </row>
    <row r="94" spans="1:14" s="17" customFormat="1" ht="12.75" customHeight="1">
      <c r="A94" s="41"/>
      <c r="B94" s="41"/>
      <c r="C94" s="41"/>
      <c r="D94" s="41"/>
      <c r="E94" s="41"/>
      <c r="F94" s="41"/>
      <c r="G94" s="41"/>
      <c r="H94" s="41"/>
      <c r="I94"/>
      <c r="J94"/>
      <c r="K94"/>
      <c r="L94"/>
      <c r="M94"/>
      <c r="N94"/>
    </row>
    <row r="95" spans="1:14" s="17" customFormat="1" ht="12.75" customHeight="1">
      <c r="A95" s="41"/>
      <c r="B95" s="41"/>
      <c r="C95" s="41"/>
      <c r="D95" s="41"/>
      <c r="E95" s="41"/>
      <c r="F95" s="41"/>
      <c r="G95" s="41"/>
      <c r="H95" s="41"/>
      <c r="I95"/>
      <c r="J95"/>
      <c r="K95"/>
      <c r="L95"/>
      <c r="M95"/>
      <c r="N95"/>
    </row>
    <row r="96" spans="1:14" s="17" customFormat="1" ht="12.75" customHeight="1">
      <c r="A96" s="41"/>
      <c r="B96" s="41"/>
      <c r="C96" s="41"/>
      <c r="D96" s="41"/>
      <c r="E96" s="41"/>
      <c r="F96" s="41"/>
      <c r="G96" s="41"/>
      <c r="H96" s="41"/>
      <c r="I96"/>
      <c r="J96"/>
      <c r="K96"/>
      <c r="L96"/>
      <c r="M96"/>
      <c r="N96"/>
    </row>
    <row r="97" spans="1:14" s="17" customFormat="1" ht="12.75" customHeight="1">
      <c r="A97" s="41"/>
      <c r="B97" s="41"/>
      <c r="C97" s="41"/>
      <c r="D97" s="41"/>
      <c r="E97" s="41"/>
      <c r="F97" s="41"/>
      <c r="G97" s="41"/>
      <c r="H97" s="41"/>
      <c r="I97"/>
      <c r="J97"/>
      <c r="K97"/>
      <c r="L97"/>
      <c r="M97"/>
      <c r="N97"/>
    </row>
    <row r="98" spans="1:14" s="17" customFormat="1" ht="12.75" customHeight="1">
      <c r="A98" s="41"/>
      <c r="B98" s="41"/>
      <c r="C98" s="41"/>
      <c r="D98" s="41"/>
      <c r="E98" s="41"/>
      <c r="F98" s="41"/>
      <c r="G98" s="41"/>
      <c r="H98" s="41"/>
      <c r="I98"/>
      <c r="J98"/>
      <c r="K98"/>
      <c r="L98"/>
      <c r="M98"/>
      <c r="N98"/>
    </row>
    <row r="99" spans="1:14" s="17" customFormat="1" ht="12.75" customHeight="1">
      <c r="A99" s="41"/>
      <c r="B99" s="41"/>
      <c r="C99" s="41"/>
      <c r="D99" s="41"/>
      <c r="E99" s="41"/>
      <c r="F99" s="41"/>
      <c r="G99" s="41"/>
      <c r="H99" s="41"/>
      <c r="I99"/>
      <c r="J99"/>
      <c r="K99"/>
      <c r="L99"/>
      <c r="M99"/>
      <c r="N99"/>
    </row>
    <row r="100" spans="1:14" s="17" customFormat="1" ht="12.75" customHeight="1">
      <c r="A100" s="41"/>
      <c r="B100" s="41"/>
      <c r="C100" s="41"/>
      <c r="D100" s="41"/>
      <c r="E100" s="41"/>
      <c r="F100" s="41"/>
      <c r="G100" s="41"/>
      <c r="H100" s="41"/>
      <c r="I100"/>
      <c r="J100"/>
      <c r="K100"/>
      <c r="L100"/>
      <c r="M100"/>
      <c r="N100"/>
    </row>
    <row r="101" spans="1:14" s="17" customFormat="1" ht="12.75" customHeight="1">
      <c r="A101" s="41"/>
      <c r="B101" s="41"/>
      <c r="C101" s="41"/>
      <c r="D101" s="41"/>
      <c r="E101" s="41"/>
      <c r="F101" s="41"/>
      <c r="G101" s="41"/>
      <c r="H101" s="41"/>
      <c r="I101"/>
      <c r="J101"/>
      <c r="K101"/>
      <c r="L101"/>
      <c r="M101"/>
      <c r="N101"/>
    </row>
    <row r="102" spans="1:14" s="17" customFormat="1" ht="12.75" customHeight="1">
      <c r="A102" s="41"/>
      <c r="B102" s="41"/>
      <c r="C102" s="41"/>
      <c r="D102" s="41"/>
      <c r="E102" s="41"/>
      <c r="F102" s="41"/>
      <c r="G102" s="41"/>
      <c r="H102" s="41"/>
      <c r="I102"/>
      <c r="J102"/>
      <c r="K102"/>
      <c r="L102"/>
      <c r="M102"/>
      <c r="N102"/>
    </row>
    <row r="103" spans="1:14" s="17" customFormat="1" ht="12.75" customHeight="1">
      <c r="A103" s="41"/>
      <c r="B103" s="41"/>
      <c r="C103" s="41"/>
      <c r="D103" s="41"/>
      <c r="E103" s="41"/>
      <c r="F103" s="41"/>
      <c r="G103" s="41"/>
      <c r="H103" s="41"/>
      <c r="I103"/>
      <c r="J103"/>
      <c r="K103"/>
      <c r="L103"/>
      <c r="M103"/>
      <c r="N103"/>
    </row>
    <row r="104" spans="1:14" s="17" customFormat="1" ht="12.75" customHeight="1">
      <c r="A104" s="41"/>
      <c r="B104" s="41"/>
      <c r="C104" s="41"/>
      <c r="D104" s="41"/>
      <c r="E104" s="41"/>
      <c r="F104" s="41"/>
      <c r="G104" s="41"/>
      <c r="H104" s="41"/>
      <c r="I104"/>
      <c r="J104"/>
      <c r="K104"/>
      <c r="L104"/>
      <c r="M104"/>
      <c r="N104"/>
    </row>
    <row r="105" spans="1:14" s="17" customFormat="1" ht="12.75" customHeight="1">
      <c r="A105" s="41"/>
      <c r="B105" s="41"/>
      <c r="C105" s="41"/>
      <c r="D105" s="41"/>
      <c r="E105" s="41"/>
      <c r="F105" s="41"/>
      <c r="G105" s="41"/>
      <c r="H105" s="41"/>
      <c r="I105"/>
      <c r="J105"/>
      <c r="K105"/>
      <c r="L105"/>
      <c r="M105"/>
      <c r="N105"/>
    </row>
    <row r="106" spans="1:14" s="17" customFormat="1" ht="12.75" customHeight="1">
      <c r="A106" s="41"/>
      <c r="B106" s="41"/>
      <c r="C106" s="41"/>
      <c r="D106" s="41"/>
      <c r="E106" s="41"/>
      <c r="F106" s="41"/>
      <c r="G106" s="41"/>
      <c r="H106" s="41"/>
      <c r="I106"/>
      <c r="J106"/>
      <c r="K106"/>
      <c r="L106"/>
      <c r="M106"/>
      <c r="N106"/>
    </row>
    <row r="107" spans="1:14" s="17" customFormat="1" ht="12.75" customHeight="1">
      <c r="A107" s="41"/>
      <c r="B107" s="41"/>
      <c r="C107" s="41"/>
      <c r="D107" s="41"/>
      <c r="E107" s="41"/>
      <c r="F107" s="41"/>
      <c r="G107" s="41"/>
      <c r="H107" s="41"/>
      <c r="I107"/>
      <c r="J107"/>
      <c r="K107"/>
      <c r="L107"/>
      <c r="M107"/>
      <c r="N107"/>
    </row>
    <row r="108" spans="1:14" s="17" customFormat="1" ht="12.75" customHeight="1">
      <c r="A108" s="41"/>
      <c r="B108" s="41"/>
      <c r="C108" s="41"/>
      <c r="D108" s="41"/>
      <c r="E108" s="41"/>
      <c r="F108" s="41"/>
      <c r="G108" s="41"/>
      <c r="H108" s="41"/>
      <c r="I108"/>
      <c r="J108"/>
      <c r="K108"/>
      <c r="L108"/>
      <c r="M108"/>
      <c r="N108"/>
    </row>
    <row r="109" spans="1:14" s="17" customFormat="1" ht="12.75" customHeight="1">
      <c r="A109" s="41"/>
      <c r="B109" s="41"/>
      <c r="C109" s="41"/>
      <c r="D109" s="41"/>
      <c r="E109" s="41"/>
      <c r="F109" s="41"/>
      <c r="G109" s="41"/>
      <c r="H109" s="41"/>
      <c r="I109"/>
      <c r="J109"/>
      <c r="K109"/>
      <c r="L109"/>
      <c r="M109"/>
      <c r="N109"/>
    </row>
    <row r="110" spans="1:14" s="17" customFormat="1" ht="12.75" customHeight="1">
      <c r="A110" s="41"/>
      <c r="B110" s="41"/>
      <c r="C110" s="41"/>
      <c r="D110" s="41"/>
      <c r="E110" s="41"/>
      <c r="F110" s="41"/>
      <c r="G110" s="41"/>
      <c r="H110" s="41"/>
      <c r="I110"/>
      <c r="J110"/>
      <c r="K110"/>
      <c r="L110"/>
      <c r="M110"/>
      <c r="N110"/>
    </row>
    <row r="111" spans="1:14" s="17" customFormat="1" ht="12.75" customHeight="1">
      <c r="A111" s="41"/>
      <c r="B111" s="41"/>
      <c r="C111" s="41"/>
      <c r="D111" s="41"/>
      <c r="E111" s="41"/>
      <c r="F111" s="41"/>
      <c r="G111" s="41"/>
      <c r="H111" s="41"/>
      <c r="I111"/>
      <c r="J111"/>
      <c r="K111"/>
      <c r="L111"/>
      <c r="M111"/>
      <c r="N111"/>
    </row>
    <row r="112" spans="1:14" s="17" customFormat="1" ht="12.75" customHeight="1">
      <c r="A112" s="41"/>
      <c r="B112" s="41"/>
      <c r="C112" s="41"/>
      <c r="D112" s="41"/>
      <c r="E112" s="41"/>
      <c r="F112" s="41"/>
      <c r="G112" s="41"/>
      <c r="H112" s="41"/>
      <c r="I112"/>
      <c r="J112"/>
      <c r="K112"/>
      <c r="L112"/>
      <c r="M112"/>
      <c r="N112"/>
    </row>
    <row r="113" spans="1:14" s="17" customFormat="1" ht="12.75" customHeight="1">
      <c r="A113" s="41"/>
      <c r="B113" s="41"/>
      <c r="C113" s="41"/>
      <c r="D113" s="41"/>
      <c r="E113" s="41"/>
      <c r="F113" s="41"/>
      <c r="G113" s="41"/>
      <c r="H113" s="41"/>
      <c r="I113"/>
      <c r="J113"/>
      <c r="K113"/>
      <c r="L113"/>
      <c r="M113"/>
      <c r="N113"/>
    </row>
    <row r="114" spans="1:14" s="17" customFormat="1" ht="12.75" customHeight="1">
      <c r="A114" s="41"/>
      <c r="B114" s="41"/>
      <c r="C114" s="41"/>
      <c r="D114" s="41"/>
      <c r="E114" s="41"/>
      <c r="F114" s="41"/>
      <c r="G114" s="41"/>
      <c r="H114" s="41"/>
      <c r="I114"/>
      <c r="J114"/>
      <c r="K114"/>
      <c r="L114"/>
      <c r="M114"/>
      <c r="N114"/>
    </row>
    <row r="115" spans="1:14" s="17" customFormat="1" ht="12.75" customHeight="1">
      <c r="A115" s="41"/>
      <c r="B115" s="41"/>
      <c r="C115" s="41"/>
      <c r="D115" s="41"/>
      <c r="E115" s="41"/>
      <c r="F115" s="41"/>
      <c r="G115" s="41"/>
      <c r="H115" s="41"/>
      <c r="I115"/>
      <c r="J115"/>
      <c r="K115"/>
      <c r="L115"/>
      <c r="M115"/>
      <c r="N115"/>
    </row>
    <row r="116" spans="1:14" s="17" customFormat="1" ht="12.75" customHeight="1">
      <c r="A116" s="41"/>
      <c r="B116" s="41"/>
      <c r="C116" s="41"/>
      <c r="D116" s="41"/>
      <c r="E116" s="41"/>
      <c r="F116" s="41"/>
      <c r="G116" s="41"/>
      <c r="H116" s="41"/>
      <c r="I116"/>
      <c r="J116"/>
      <c r="K116"/>
      <c r="L116"/>
      <c r="M116"/>
      <c r="N116"/>
    </row>
    <row r="117" spans="1:14" s="17" customFormat="1" ht="12.75" customHeight="1">
      <c r="A117" s="41"/>
      <c r="B117" s="41"/>
      <c r="C117" s="41"/>
      <c r="D117" s="41"/>
      <c r="E117" s="41"/>
      <c r="F117" s="41"/>
      <c r="G117" s="41"/>
      <c r="H117" s="41"/>
      <c r="I117"/>
      <c r="J117"/>
      <c r="K117"/>
      <c r="L117"/>
      <c r="M117"/>
      <c r="N117"/>
    </row>
    <row r="118" spans="1:14" s="17" customFormat="1" ht="12.75" customHeight="1">
      <c r="A118" s="41"/>
      <c r="B118" s="41"/>
      <c r="C118" s="41"/>
      <c r="D118" s="41"/>
      <c r="E118" s="41"/>
      <c r="F118" s="41"/>
      <c r="G118" s="41"/>
      <c r="H118" s="41"/>
      <c r="I118"/>
      <c r="J118"/>
      <c r="K118"/>
      <c r="L118"/>
      <c r="M118"/>
      <c r="N118"/>
    </row>
    <row r="119" spans="1:14" s="17" customFormat="1" ht="12.75" customHeight="1">
      <c r="A119" s="41"/>
      <c r="B119" s="41"/>
      <c r="C119" s="41"/>
      <c r="D119" s="41"/>
      <c r="E119" s="41"/>
      <c r="F119" s="41"/>
      <c r="G119" s="41"/>
      <c r="H119" s="41"/>
      <c r="I119"/>
      <c r="J119"/>
      <c r="K119"/>
      <c r="L119"/>
      <c r="M119"/>
      <c r="N119"/>
    </row>
    <row r="120" spans="1:14" s="17" customFormat="1" ht="12.75" customHeight="1">
      <c r="A120" s="41"/>
      <c r="B120" s="41"/>
      <c r="C120" s="41"/>
      <c r="D120" s="41"/>
      <c r="E120" s="41"/>
      <c r="F120" s="41"/>
      <c r="G120" s="41"/>
      <c r="H120" s="41"/>
      <c r="I120"/>
      <c r="J120"/>
      <c r="K120"/>
      <c r="L120"/>
      <c r="M120"/>
      <c r="N120"/>
    </row>
    <row r="121" spans="1:14" s="17" customFormat="1" ht="12.75" customHeight="1">
      <c r="A121" s="41"/>
      <c r="B121" s="41"/>
      <c r="C121" s="41"/>
      <c r="D121" s="41"/>
      <c r="E121" s="41"/>
      <c r="F121" s="41"/>
      <c r="G121" s="41"/>
      <c r="H121" s="41"/>
      <c r="I121"/>
      <c r="J121"/>
      <c r="K121"/>
      <c r="L121"/>
      <c r="M121"/>
      <c r="N121"/>
    </row>
    <row r="122" spans="1:14" s="17" customFormat="1" ht="12.75" customHeight="1">
      <c r="A122" s="41"/>
      <c r="B122" s="41"/>
      <c r="C122" s="41"/>
      <c r="D122" s="41"/>
      <c r="E122" s="41"/>
      <c r="F122" s="41"/>
      <c r="G122" s="41"/>
      <c r="H122" s="41"/>
      <c r="I122"/>
      <c r="J122"/>
      <c r="K122"/>
      <c r="L122"/>
      <c r="M122"/>
      <c r="N122"/>
    </row>
    <row r="123" spans="1:14" s="17" customFormat="1" ht="12.75" customHeight="1">
      <c r="A123" s="41"/>
      <c r="B123" s="41"/>
      <c r="C123" s="41"/>
      <c r="D123" s="41"/>
      <c r="E123" s="41"/>
      <c r="F123" s="41"/>
      <c r="G123" s="41"/>
      <c r="H123" s="41"/>
      <c r="I123"/>
      <c r="J123"/>
      <c r="K123"/>
      <c r="L123"/>
      <c r="M123"/>
      <c r="N123"/>
    </row>
    <row r="124" spans="1:14" s="17" customFormat="1" ht="12.75" customHeight="1">
      <c r="A124" s="41"/>
      <c r="B124" s="41"/>
      <c r="C124" s="41"/>
      <c r="D124" s="41"/>
      <c r="E124" s="41"/>
      <c r="F124" s="41"/>
      <c r="G124" s="41"/>
      <c r="H124" s="41"/>
      <c r="I124"/>
      <c r="J124"/>
      <c r="K124"/>
      <c r="L124"/>
      <c r="M124"/>
      <c r="N124"/>
    </row>
    <row r="125" spans="1:14" s="17" customFormat="1" ht="12.75" customHeight="1">
      <c r="A125" s="41"/>
      <c r="B125" s="41"/>
      <c r="C125" s="41"/>
      <c r="D125" s="41"/>
      <c r="E125" s="41"/>
      <c r="F125" s="41"/>
      <c r="G125" s="41"/>
      <c r="H125" s="41"/>
      <c r="I125"/>
      <c r="J125"/>
      <c r="K125"/>
      <c r="L125"/>
      <c r="M125"/>
      <c r="N125"/>
    </row>
    <row r="126" spans="1:14" s="17" customFormat="1" ht="12.75" customHeight="1">
      <c r="A126" s="41"/>
      <c r="B126" s="41"/>
      <c r="C126" s="41"/>
      <c r="D126" s="41"/>
      <c r="E126" s="41"/>
      <c r="F126" s="41"/>
      <c r="G126" s="41"/>
      <c r="H126" s="41"/>
      <c r="I126"/>
      <c r="J126"/>
      <c r="K126"/>
      <c r="L126"/>
      <c r="M126"/>
      <c r="N126"/>
    </row>
    <row r="127" spans="1:14" s="17" customFormat="1" ht="12.75" customHeight="1">
      <c r="A127" s="41"/>
      <c r="B127" s="41"/>
      <c r="C127" s="41"/>
      <c r="D127" s="41"/>
      <c r="E127" s="41"/>
      <c r="F127" s="41"/>
      <c r="G127" s="41"/>
      <c r="H127" s="41"/>
      <c r="I127"/>
      <c r="J127"/>
      <c r="K127"/>
      <c r="L127"/>
      <c r="M127"/>
      <c r="N127"/>
    </row>
    <row r="128" spans="1:14" s="17" customFormat="1" ht="12.75" customHeight="1">
      <c r="A128" s="41"/>
      <c r="B128" s="41"/>
      <c r="C128" s="41"/>
      <c r="D128" s="41"/>
      <c r="E128" s="41"/>
      <c r="F128" s="41"/>
      <c r="G128" s="41"/>
      <c r="H128" s="41"/>
      <c r="I128"/>
      <c r="J128"/>
      <c r="K128"/>
      <c r="L128"/>
      <c r="M128"/>
      <c r="N128"/>
    </row>
    <row r="129" spans="1:14" s="17" customFormat="1" ht="12.75" customHeight="1">
      <c r="A129" s="41"/>
      <c r="B129" s="41"/>
      <c r="C129" s="41"/>
      <c r="D129" s="41"/>
      <c r="E129" s="41"/>
      <c r="F129" s="41"/>
      <c r="G129" s="41"/>
      <c r="H129" s="41"/>
      <c r="I129"/>
      <c r="J129"/>
      <c r="K129"/>
      <c r="L129"/>
      <c r="M129"/>
      <c r="N129"/>
    </row>
    <row r="130" spans="1:14" s="17" customFormat="1" ht="12.75" customHeight="1">
      <c r="A130" s="41"/>
      <c r="B130" s="41"/>
      <c r="C130" s="41"/>
      <c r="D130" s="41"/>
      <c r="E130" s="41"/>
      <c r="F130" s="41"/>
      <c r="G130" s="41"/>
      <c r="H130" s="41"/>
      <c r="I130"/>
      <c r="J130"/>
      <c r="K130"/>
      <c r="L130"/>
      <c r="M130"/>
      <c r="N130"/>
    </row>
    <row r="131" spans="1:14" s="17" customFormat="1" ht="12.75" customHeight="1">
      <c r="A131" s="41"/>
      <c r="B131" s="41"/>
      <c r="C131" s="41"/>
      <c r="D131" s="41"/>
      <c r="E131" s="41"/>
      <c r="F131" s="41"/>
      <c r="G131" s="41"/>
      <c r="H131" s="41"/>
      <c r="I131"/>
      <c r="J131"/>
      <c r="K131"/>
      <c r="L131"/>
      <c r="M131"/>
      <c r="N131"/>
    </row>
    <row r="132" spans="1:14" s="17" customFormat="1" ht="12.75" customHeight="1">
      <c r="A132" s="41"/>
      <c r="B132" s="41"/>
      <c r="C132" s="41"/>
      <c r="D132" s="41"/>
      <c r="E132" s="41"/>
      <c r="F132" s="41"/>
      <c r="G132" s="41"/>
      <c r="H132" s="41"/>
      <c r="I132"/>
      <c r="J132"/>
      <c r="K132"/>
      <c r="L132"/>
      <c r="M132"/>
      <c r="N132"/>
    </row>
    <row r="133" spans="1:14" s="17" customFormat="1" ht="12.75" customHeight="1">
      <c r="A133" s="41"/>
      <c r="B133" s="41"/>
      <c r="C133" s="41"/>
      <c r="D133" s="41"/>
      <c r="E133" s="41"/>
      <c r="F133" s="41"/>
      <c r="G133" s="41"/>
      <c r="H133" s="41"/>
      <c r="I133"/>
      <c r="J133"/>
      <c r="K133"/>
      <c r="L133"/>
      <c r="M133"/>
      <c r="N133"/>
    </row>
    <row r="134" spans="1:14" s="17" customFormat="1" ht="12.75" customHeight="1">
      <c r="A134" s="41"/>
      <c r="B134" s="41"/>
      <c r="C134" s="41"/>
      <c r="D134" s="41"/>
      <c r="E134" s="41"/>
      <c r="F134" s="41"/>
      <c r="G134" s="41"/>
      <c r="H134" s="41"/>
      <c r="I134"/>
      <c r="J134"/>
      <c r="K134"/>
      <c r="L134"/>
      <c r="M134"/>
      <c r="N134"/>
    </row>
    <row r="135" spans="1:14" s="17" customFormat="1" ht="12.75" customHeight="1">
      <c r="A135" s="41"/>
      <c r="B135" s="41"/>
      <c r="C135" s="41"/>
      <c r="D135" s="41"/>
      <c r="E135" s="41"/>
      <c r="F135" s="41"/>
      <c r="G135" s="41"/>
      <c r="H135" s="41"/>
      <c r="I135"/>
      <c r="J135"/>
      <c r="K135"/>
      <c r="L135"/>
      <c r="M135"/>
      <c r="N135"/>
    </row>
    <row r="136" spans="1:14" s="17" customFormat="1" ht="12.75" customHeight="1">
      <c r="A136" s="41"/>
      <c r="B136" s="41"/>
      <c r="C136" s="41"/>
      <c r="D136" s="41"/>
      <c r="E136" s="41"/>
      <c r="F136" s="41"/>
      <c r="G136" s="41"/>
      <c r="H136" s="41"/>
      <c r="I136"/>
      <c r="J136"/>
      <c r="K136"/>
      <c r="L136"/>
      <c r="M136"/>
      <c r="N136"/>
    </row>
    <row r="137" spans="1:14" s="17" customFormat="1" ht="12.75" customHeight="1">
      <c r="A137" s="41"/>
      <c r="B137" s="41"/>
      <c r="C137" s="41"/>
      <c r="D137" s="41"/>
      <c r="E137" s="41"/>
      <c r="F137" s="41"/>
      <c r="G137" s="41"/>
      <c r="H137" s="41"/>
      <c r="I137"/>
      <c r="J137"/>
      <c r="K137"/>
      <c r="L137"/>
      <c r="M137"/>
      <c r="N137"/>
    </row>
    <row r="138" spans="1:14" s="17" customFormat="1" ht="12.75" customHeight="1">
      <c r="A138" s="41"/>
      <c r="B138" s="41"/>
      <c r="C138" s="41"/>
      <c r="D138" s="41"/>
      <c r="E138" s="41"/>
      <c r="F138" s="41"/>
      <c r="G138" s="41"/>
      <c r="H138" s="41"/>
      <c r="I138"/>
      <c r="J138"/>
      <c r="K138"/>
      <c r="L138"/>
      <c r="M138"/>
      <c r="N138"/>
    </row>
    <row r="139" spans="1:14" s="17" customFormat="1" ht="12.75" customHeight="1">
      <c r="A139" s="41"/>
      <c r="B139" s="41"/>
      <c r="C139" s="41"/>
      <c r="D139" s="41"/>
      <c r="E139" s="41"/>
      <c r="F139" s="41"/>
      <c r="G139" s="41"/>
      <c r="H139" s="41"/>
      <c r="I139"/>
      <c r="J139"/>
      <c r="K139"/>
      <c r="L139"/>
      <c r="M139"/>
      <c r="N139"/>
    </row>
    <row r="140" spans="1:14" s="17" customFormat="1" ht="12.75" customHeight="1">
      <c r="A140" s="41"/>
      <c r="B140" s="41"/>
      <c r="C140" s="41"/>
      <c r="D140" s="41"/>
      <c r="E140" s="41"/>
      <c r="F140" s="41"/>
      <c r="G140" s="41"/>
      <c r="H140" s="41"/>
      <c r="I140"/>
      <c r="J140"/>
      <c r="K140"/>
      <c r="L140"/>
      <c r="M140"/>
      <c r="N140"/>
    </row>
    <row r="141" spans="1:14" s="17" customFormat="1" ht="12.75" customHeight="1">
      <c r="A141" s="41"/>
      <c r="B141" s="41"/>
      <c r="C141" s="41"/>
      <c r="D141" s="41"/>
      <c r="E141" s="41"/>
      <c r="F141" s="41"/>
      <c r="G141" s="41"/>
      <c r="H141" s="41"/>
      <c r="I141"/>
      <c r="J141"/>
      <c r="K141"/>
      <c r="L141"/>
      <c r="M141"/>
      <c r="N141"/>
    </row>
    <row r="142" spans="1:14" s="17" customFormat="1" ht="12.75" customHeight="1">
      <c r="A142" s="41"/>
      <c r="B142" s="41"/>
      <c r="C142" s="41"/>
      <c r="D142" s="41"/>
      <c r="E142" s="41"/>
      <c r="F142" s="41"/>
      <c r="G142" s="41"/>
      <c r="H142" s="41"/>
      <c r="I142"/>
      <c r="J142"/>
      <c r="K142"/>
      <c r="L142"/>
      <c r="M142"/>
      <c r="N142"/>
    </row>
    <row r="143" spans="1:14" s="17" customFormat="1" ht="12.75" customHeight="1">
      <c r="A143" s="41"/>
      <c r="B143" s="41"/>
      <c r="C143" s="41"/>
      <c r="D143" s="41"/>
      <c r="E143" s="41"/>
      <c r="F143" s="41"/>
      <c r="G143" s="41"/>
      <c r="H143" s="41"/>
      <c r="I143"/>
      <c r="J143"/>
      <c r="K143"/>
      <c r="L143"/>
      <c r="M143"/>
      <c r="N143"/>
    </row>
    <row r="144" spans="1:14" s="17" customFormat="1" ht="12.75" customHeight="1">
      <c r="A144" s="41"/>
      <c r="B144" s="41"/>
      <c r="C144" s="41"/>
      <c r="D144" s="41"/>
      <c r="E144" s="41"/>
      <c r="F144" s="41"/>
      <c r="G144" s="41"/>
      <c r="H144" s="41"/>
      <c r="I144"/>
      <c r="J144"/>
      <c r="K144"/>
      <c r="L144"/>
      <c r="M144"/>
      <c r="N144"/>
    </row>
    <row r="145" spans="1:14" s="17" customFormat="1" ht="12.75" customHeight="1">
      <c r="A145" s="41"/>
      <c r="B145" s="41"/>
      <c r="C145" s="41"/>
      <c r="D145" s="41"/>
      <c r="E145" s="41"/>
      <c r="F145" s="41"/>
      <c r="G145" s="41"/>
      <c r="H145" s="41"/>
      <c r="I145"/>
      <c r="J145"/>
      <c r="K145"/>
      <c r="L145"/>
      <c r="M145"/>
      <c r="N145"/>
    </row>
    <row r="146" spans="1:14" s="17" customFormat="1" ht="12.75" customHeight="1">
      <c r="A146" s="41"/>
      <c r="B146" s="41"/>
      <c r="C146" s="41"/>
      <c r="D146" s="41"/>
      <c r="E146" s="41"/>
      <c r="F146" s="41"/>
      <c r="G146" s="41"/>
      <c r="H146" s="41"/>
      <c r="I146"/>
      <c r="J146"/>
      <c r="K146"/>
      <c r="L146"/>
      <c r="M146"/>
      <c r="N146"/>
    </row>
    <row r="147" spans="1:14" s="17" customFormat="1" ht="12.75" customHeight="1">
      <c r="A147" s="41"/>
      <c r="B147" s="41"/>
      <c r="C147" s="41"/>
      <c r="D147" s="41"/>
      <c r="E147" s="41"/>
      <c r="F147" s="41"/>
      <c r="G147" s="41"/>
      <c r="H147" s="41"/>
      <c r="I147"/>
      <c r="J147"/>
      <c r="K147"/>
      <c r="L147"/>
      <c r="M147"/>
      <c r="N147"/>
    </row>
    <row r="148" spans="1:14" s="17" customFormat="1" ht="12.75" customHeight="1">
      <c r="A148" s="41"/>
      <c r="B148" s="41"/>
      <c r="C148" s="41"/>
      <c r="D148" s="41"/>
      <c r="E148" s="41"/>
      <c r="F148" s="41"/>
      <c r="G148" s="41"/>
      <c r="H148" s="41"/>
      <c r="I148"/>
      <c r="J148"/>
      <c r="K148"/>
      <c r="L148"/>
      <c r="M148"/>
      <c r="N148"/>
    </row>
    <row r="149" spans="1:14" s="17" customFormat="1" ht="12.75" customHeight="1">
      <c r="A149" s="41"/>
      <c r="B149" s="41"/>
      <c r="C149" s="41"/>
      <c r="D149" s="41"/>
      <c r="E149" s="41"/>
      <c r="F149" s="41"/>
      <c r="G149" s="41"/>
      <c r="H149" s="41"/>
      <c r="I149" s="41"/>
    </row>
    <row r="150" spans="1:14" s="17" customFormat="1" ht="12.75" customHeight="1">
      <c r="A150" s="41"/>
      <c r="B150" s="41"/>
      <c r="C150" s="41"/>
      <c r="D150" s="41"/>
      <c r="E150" s="41"/>
      <c r="F150" s="41"/>
      <c r="G150" s="41"/>
      <c r="H150" s="41"/>
      <c r="I150" s="41"/>
    </row>
    <row r="151" spans="1:14" s="17" customFormat="1" ht="12.75" customHeight="1">
      <c r="A151" s="41"/>
      <c r="B151" s="41"/>
      <c r="C151" s="41"/>
      <c r="D151" s="41"/>
      <c r="E151" s="41"/>
      <c r="F151" s="41"/>
      <c r="G151" s="41"/>
      <c r="H151" s="41"/>
      <c r="I151" s="41"/>
    </row>
    <row r="152" spans="1:14" s="17" customFormat="1" ht="12.75" customHeight="1">
      <c r="A152" s="41"/>
      <c r="B152" s="41"/>
      <c r="C152" s="41"/>
      <c r="D152" s="41"/>
      <c r="E152" s="41"/>
      <c r="F152" s="41"/>
      <c r="G152" s="41"/>
      <c r="H152" s="41"/>
      <c r="I152" s="41"/>
    </row>
    <row r="153" spans="1:14" s="17" customFormat="1" ht="12.75" customHeight="1">
      <c r="A153" s="41"/>
      <c r="B153" s="41"/>
      <c r="C153" s="41"/>
      <c r="D153" s="41"/>
      <c r="E153" s="41"/>
      <c r="F153" s="41"/>
      <c r="G153" s="41"/>
      <c r="H153" s="41"/>
      <c r="I153" s="41"/>
    </row>
    <row r="154" spans="1:14" s="17" customFormat="1" ht="12.75" customHeight="1">
      <c r="A154" s="41"/>
      <c r="B154" s="41"/>
      <c r="C154" s="41"/>
      <c r="D154" s="41"/>
      <c r="E154" s="41"/>
      <c r="F154" s="41"/>
      <c r="G154" s="41"/>
      <c r="H154" s="41"/>
      <c r="I154" s="41"/>
    </row>
    <row r="155" spans="1:14" s="17" customFormat="1" ht="12.75" customHeight="1">
      <c r="A155" s="41"/>
      <c r="B155" s="41"/>
      <c r="C155" s="41"/>
      <c r="D155" s="41"/>
      <c r="E155" s="41"/>
      <c r="F155" s="41"/>
      <c r="G155" s="41"/>
      <c r="H155" s="41"/>
      <c r="I155" s="41"/>
    </row>
    <row r="156" spans="1:14" s="17" customFormat="1" ht="12.75" customHeight="1">
      <c r="A156" s="41"/>
      <c r="B156" s="41"/>
      <c r="C156" s="41"/>
      <c r="D156" s="41"/>
      <c r="E156" s="41"/>
      <c r="F156" s="41"/>
      <c r="G156" s="41"/>
      <c r="H156" s="41"/>
      <c r="I156" s="41"/>
    </row>
    <row r="157" spans="1:14" s="17" customFormat="1" ht="12.75" customHeight="1">
      <c r="A157" s="41"/>
      <c r="B157" s="41"/>
      <c r="C157" s="41"/>
      <c r="D157" s="41"/>
      <c r="E157" s="41"/>
      <c r="F157" s="41"/>
      <c r="G157" s="41"/>
      <c r="H157" s="41"/>
      <c r="I157" s="41"/>
    </row>
    <row r="158" spans="1:14" s="17" customFormat="1" ht="12.75" customHeight="1">
      <c r="A158" s="41"/>
      <c r="B158" s="41"/>
      <c r="C158" s="41"/>
      <c r="D158" s="41"/>
      <c r="E158" s="41"/>
      <c r="F158" s="41"/>
      <c r="G158" s="41"/>
      <c r="H158" s="41"/>
      <c r="I158" s="41"/>
    </row>
    <row r="159" spans="1:14" s="17" customFormat="1" ht="12.75" customHeight="1">
      <c r="A159" s="41"/>
      <c r="B159" s="41"/>
      <c r="C159" s="41"/>
      <c r="D159" s="41"/>
      <c r="E159" s="41"/>
      <c r="F159" s="41"/>
      <c r="G159" s="41"/>
      <c r="H159" s="41"/>
      <c r="I159" s="41"/>
    </row>
    <row r="160" spans="1:14" s="17" customFormat="1" ht="12.75" customHeight="1">
      <c r="A160" s="41"/>
      <c r="B160" s="41"/>
      <c r="C160" s="41"/>
      <c r="D160" s="41"/>
      <c r="E160" s="41"/>
      <c r="F160" s="41"/>
      <c r="G160" s="41"/>
      <c r="H160" s="41"/>
      <c r="I160" s="41"/>
    </row>
    <row r="161" spans="1:9" s="17" customFormat="1" ht="12.75" customHeight="1">
      <c r="A161" s="41"/>
      <c r="B161" s="41"/>
      <c r="C161" s="41"/>
      <c r="D161" s="41"/>
      <c r="E161" s="41"/>
      <c r="F161" s="41"/>
      <c r="G161" s="41"/>
      <c r="H161" s="41"/>
      <c r="I161" s="41"/>
    </row>
    <row r="162" spans="1:9" s="17" customFormat="1" ht="12.75" customHeight="1">
      <c r="A162" s="41"/>
      <c r="B162" s="41"/>
      <c r="C162" s="41"/>
      <c r="D162" s="41"/>
      <c r="E162" s="41"/>
      <c r="F162" s="41"/>
      <c r="G162" s="41"/>
      <c r="H162" s="41"/>
      <c r="I162" s="41"/>
    </row>
    <row r="163" spans="1:9" s="17" customFormat="1" ht="12.75" customHeight="1">
      <c r="A163" s="41"/>
      <c r="B163" s="41"/>
      <c r="C163" s="41"/>
      <c r="D163" s="41"/>
      <c r="E163" s="41"/>
      <c r="F163" s="41"/>
      <c r="G163" s="41"/>
      <c r="H163" s="41"/>
      <c r="I163" s="41"/>
    </row>
    <row r="164" spans="1:9" s="17" customFormat="1" ht="12.75" customHeight="1">
      <c r="A164" s="41"/>
      <c r="B164" s="41"/>
      <c r="C164" s="41"/>
      <c r="D164" s="41"/>
      <c r="E164" s="41"/>
      <c r="F164" s="41"/>
      <c r="G164" s="41"/>
      <c r="H164" s="41"/>
      <c r="I164" s="41"/>
    </row>
    <row r="165" spans="1:9" s="17" customFormat="1" ht="12.75" customHeight="1">
      <c r="A165" s="41"/>
      <c r="B165" s="41"/>
      <c r="C165" s="41"/>
      <c r="D165" s="41"/>
      <c r="E165" s="41"/>
      <c r="F165" s="41"/>
      <c r="G165" s="41"/>
      <c r="H165" s="41"/>
      <c r="I165" s="41"/>
    </row>
    <row r="166" spans="1:9" s="17" customFormat="1" ht="12.75" customHeight="1">
      <c r="A166" s="41"/>
      <c r="B166" s="41"/>
      <c r="C166" s="41"/>
      <c r="D166" s="41"/>
      <c r="E166" s="41"/>
      <c r="F166" s="41"/>
      <c r="G166" s="41"/>
      <c r="H166" s="41"/>
      <c r="I166" s="41"/>
    </row>
    <row r="167" spans="1:9" s="17" customFormat="1" ht="12.75" customHeight="1">
      <c r="A167" s="41"/>
      <c r="B167" s="41"/>
      <c r="C167" s="41"/>
      <c r="D167" s="41"/>
      <c r="E167" s="41"/>
      <c r="F167" s="41"/>
      <c r="G167" s="41"/>
      <c r="H167" s="41"/>
      <c r="I167" s="41"/>
    </row>
    <row r="168" spans="1:9" s="17" customFormat="1" ht="12.75" customHeight="1">
      <c r="A168" s="41"/>
      <c r="B168" s="41"/>
      <c r="C168" s="41"/>
      <c r="D168" s="41"/>
      <c r="E168" s="41"/>
      <c r="F168" s="41"/>
      <c r="G168" s="41"/>
      <c r="H168" s="41"/>
      <c r="I168" s="41"/>
    </row>
    <row r="169" spans="1:9" s="17" customFormat="1" ht="12.75" customHeight="1">
      <c r="A169" s="41"/>
      <c r="B169" s="41"/>
      <c r="C169" s="41"/>
      <c r="D169" s="41"/>
      <c r="E169" s="41"/>
      <c r="F169" s="41"/>
      <c r="G169" s="41"/>
      <c r="H169" s="41"/>
      <c r="I169" s="41"/>
    </row>
    <row r="170" spans="1:9" s="17" customFormat="1" ht="12.75" customHeight="1">
      <c r="A170" s="41"/>
      <c r="B170" s="41"/>
      <c r="C170" s="41"/>
      <c r="D170" s="41"/>
      <c r="E170" s="41"/>
      <c r="F170" s="41"/>
      <c r="G170" s="41"/>
      <c r="H170" s="41"/>
      <c r="I170" s="41"/>
    </row>
    <row r="171" spans="1:9" s="17" customFormat="1" ht="12.75" customHeight="1">
      <c r="A171" s="41"/>
      <c r="B171" s="41"/>
      <c r="C171" s="41"/>
      <c r="D171" s="41"/>
      <c r="E171" s="41"/>
      <c r="F171" s="41"/>
      <c r="G171" s="41"/>
      <c r="H171" s="41"/>
      <c r="I171" s="41"/>
    </row>
    <row r="172" spans="1:9" s="17" customFormat="1" ht="12.75" customHeight="1">
      <c r="A172" s="41"/>
      <c r="B172" s="41"/>
      <c r="C172" s="41"/>
      <c r="D172" s="41"/>
      <c r="E172" s="41"/>
      <c r="F172" s="41"/>
      <c r="G172" s="41"/>
      <c r="H172" s="41"/>
      <c r="I172" s="41"/>
    </row>
    <row r="173" spans="1:9" s="17" customFormat="1" ht="12.75" customHeight="1">
      <c r="A173" s="41"/>
      <c r="B173" s="41"/>
      <c r="C173" s="41"/>
      <c r="D173" s="41"/>
      <c r="E173" s="41"/>
      <c r="F173" s="41"/>
      <c r="G173" s="41"/>
      <c r="H173" s="41"/>
      <c r="I173" s="41"/>
    </row>
    <row r="174" spans="1:9" s="17" customFormat="1" ht="12.75" customHeight="1">
      <c r="A174" s="41"/>
      <c r="B174" s="41"/>
      <c r="C174" s="41"/>
      <c r="D174" s="41"/>
      <c r="E174" s="41"/>
      <c r="F174" s="41"/>
      <c r="G174" s="41"/>
      <c r="H174" s="41"/>
      <c r="I174" s="41"/>
    </row>
    <row r="175" spans="1:9" s="17" customFormat="1" ht="12.75" customHeight="1">
      <c r="A175" s="41"/>
      <c r="B175" s="41"/>
      <c r="C175" s="41"/>
      <c r="D175" s="41"/>
      <c r="E175" s="41"/>
      <c r="F175" s="41"/>
      <c r="G175" s="41"/>
      <c r="H175" s="41"/>
      <c r="I175" s="41"/>
    </row>
    <row r="176" spans="1:9" s="17" customFormat="1" ht="12.75" customHeight="1">
      <c r="A176" s="41"/>
      <c r="B176" s="41"/>
      <c r="C176" s="41"/>
      <c r="D176" s="41"/>
      <c r="E176" s="41"/>
      <c r="F176" s="41"/>
      <c r="G176" s="41"/>
      <c r="H176" s="41"/>
      <c r="I176" s="41"/>
    </row>
    <row r="177" spans="1:9" s="17" customFormat="1" ht="12.75" customHeight="1">
      <c r="A177" s="41"/>
      <c r="B177" s="41"/>
      <c r="C177" s="41"/>
      <c r="D177" s="41"/>
      <c r="E177" s="41"/>
      <c r="F177" s="41"/>
      <c r="G177" s="41"/>
      <c r="H177" s="41"/>
      <c r="I177" s="41"/>
    </row>
    <row r="178" spans="1:9" s="17" customFormat="1" ht="12.75" customHeight="1">
      <c r="A178" s="41"/>
      <c r="B178" s="41"/>
      <c r="C178" s="41"/>
      <c r="D178" s="41"/>
      <c r="E178" s="41"/>
      <c r="F178" s="41"/>
      <c r="G178" s="41"/>
      <c r="H178" s="41"/>
      <c r="I178" s="41"/>
    </row>
    <row r="179" spans="1:9" s="17" customFormat="1" ht="12.75" customHeight="1">
      <c r="A179" s="41"/>
      <c r="B179" s="41"/>
      <c r="C179" s="41"/>
      <c r="D179" s="41"/>
      <c r="E179" s="41"/>
      <c r="F179" s="41"/>
      <c r="G179" s="41"/>
      <c r="H179" s="41"/>
      <c r="I179" s="41"/>
    </row>
    <row r="180" spans="1:9" s="17" customFormat="1" ht="12.75" customHeight="1">
      <c r="A180" s="41"/>
      <c r="B180" s="41"/>
      <c r="C180" s="41"/>
      <c r="D180" s="41"/>
      <c r="E180" s="41"/>
      <c r="F180" s="41"/>
      <c r="G180" s="41"/>
      <c r="H180" s="41"/>
      <c r="I180" s="41"/>
    </row>
    <row r="181" spans="1:9" s="17" customFormat="1" ht="12.75" customHeight="1">
      <c r="A181" s="41"/>
      <c r="B181" s="41"/>
      <c r="C181" s="41"/>
      <c r="D181" s="41"/>
      <c r="E181" s="41"/>
      <c r="F181" s="41"/>
      <c r="G181" s="41"/>
      <c r="H181" s="41"/>
      <c r="I181" s="41"/>
    </row>
    <row r="182" spans="1:9" s="17" customFormat="1" ht="12.75" customHeight="1">
      <c r="A182" s="41"/>
      <c r="B182" s="41"/>
      <c r="C182" s="41"/>
      <c r="D182" s="41"/>
      <c r="E182" s="41"/>
      <c r="F182" s="41"/>
      <c r="G182" s="41"/>
      <c r="H182" s="41"/>
      <c r="I182" s="41"/>
    </row>
    <row r="183" spans="1:9" s="17" customFormat="1" ht="12.75" customHeight="1">
      <c r="A183" s="41"/>
      <c r="B183" s="41"/>
      <c r="C183" s="41"/>
      <c r="D183" s="41"/>
      <c r="E183" s="41"/>
      <c r="F183" s="41"/>
      <c r="G183" s="41"/>
      <c r="H183" s="41"/>
      <c r="I183" s="41"/>
    </row>
    <row r="184" spans="1:9" s="17" customFormat="1" ht="12.75" customHeight="1">
      <c r="A184" s="41"/>
      <c r="B184" s="41"/>
      <c r="C184" s="41"/>
      <c r="D184" s="41"/>
      <c r="E184" s="41"/>
      <c r="F184" s="41"/>
      <c r="G184" s="41"/>
      <c r="H184" s="41"/>
      <c r="I184" s="41"/>
    </row>
    <row r="185" spans="1:9" s="17" customFormat="1" ht="12.75" customHeight="1">
      <c r="A185" s="41"/>
      <c r="B185" s="41"/>
      <c r="C185" s="41"/>
      <c r="D185" s="41"/>
      <c r="E185" s="41"/>
      <c r="F185" s="41"/>
      <c r="G185" s="41"/>
      <c r="H185" s="41"/>
      <c r="I185" s="41"/>
    </row>
    <row r="186" spans="1:9" s="17" customFormat="1" ht="12.75" customHeight="1">
      <c r="A186" s="41"/>
      <c r="B186" s="41"/>
      <c r="C186" s="41"/>
      <c r="D186" s="41"/>
      <c r="E186" s="41"/>
      <c r="F186" s="41"/>
      <c r="G186" s="41"/>
      <c r="H186" s="41"/>
      <c r="I186" s="41"/>
    </row>
    <row r="187" spans="1:9" s="17" customFormat="1" ht="12.75" customHeight="1">
      <c r="A187" s="41"/>
      <c r="B187" s="41"/>
      <c r="C187" s="41"/>
      <c r="D187" s="41"/>
      <c r="E187" s="41"/>
      <c r="F187" s="41"/>
      <c r="G187" s="41"/>
      <c r="H187" s="41"/>
      <c r="I187" s="41"/>
    </row>
    <row r="188" spans="1:9" s="17" customFormat="1" ht="12.75" customHeight="1">
      <c r="A188" s="41"/>
      <c r="B188" s="41"/>
      <c r="C188" s="41"/>
      <c r="D188" s="41"/>
      <c r="E188" s="41"/>
      <c r="F188" s="41"/>
      <c r="G188" s="41"/>
      <c r="H188" s="41"/>
      <c r="I188" s="41"/>
    </row>
    <row r="189" spans="1:9" s="17" customFormat="1" ht="12.75" customHeight="1">
      <c r="A189" s="41"/>
      <c r="B189" s="41"/>
      <c r="C189" s="41"/>
      <c r="D189" s="41"/>
      <c r="E189" s="41"/>
      <c r="F189" s="41"/>
      <c r="G189" s="41"/>
      <c r="H189" s="41"/>
      <c r="I189" s="41"/>
    </row>
    <row r="190" spans="1:9" s="17" customFormat="1" ht="12.75" customHeight="1">
      <c r="A190" s="41"/>
      <c r="B190" s="41"/>
      <c r="C190" s="41"/>
      <c r="D190" s="41"/>
      <c r="E190" s="41"/>
      <c r="F190" s="41"/>
      <c r="G190" s="41"/>
      <c r="H190" s="41"/>
      <c r="I190" s="41"/>
    </row>
    <row r="191" spans="1:9" s="17" customFormat="1" ht="12.75" customHeight="1">
      <c r="A191" s="41"/>
      <c r="B191" s="41"/>
      <c r="C191" s="41"/>
      <c r="D191" s="41"/>
      <c r="E191" s="41"/>
      <c r="F191" s="41"/>
      <c r="G191" s="41"/>
      <c r="H191" s="41"/>
      <c r="I191" s="41"/>
    </row>
    <row r="192" spans="1:9" s="17" customFormat="1" ht="12.75" customHeight="1">
      <c r="A192" s="41"/>
      <c r="B192" s="41"/>
      <c r="C192" s="41"/>
      <c r="D192" s="41"/>
      <c r="E192" s="41"/>
      <c r="F192" s="41"/>
      <c r="G192" s="41"/>
      <c r="H192" s="41"/>
      <c r="I192" s="41"/>
    </row>
    <row r="193" spans="1:9" s="17" customFormat="1" ht="12.75" customHeight="1">
      <c r="A193" s="41"/>
      <c r="B193" s="41"/>
      <c r="C193" s="41"/>
      <c r="D193" s="41"/>
      <c r="E193" s="41"/>
      <c r="F193" s="41"/>
      <c r="G193" s="41"/>
      <c r="H193" s="41"/>
      <c r="I193" s="41"/>
    </row>
    <row r="194" spans="1:9" s="17" customFormat="1" ht="12.75" customHeight="1">
      <c r="A194" s="41"/>
      <c r="B194" s="41"/>
      <c r="C194" s="41"/>
      <c r="D194" s="41"/>
      <c r="E194" s="41"/>
      <c r="F194" s="41"/>
      <c r="G194" s="41"/>
      <c r="H194" s="41"/>
      <c r="I194" s="41"/>
    </row>
    <row r="195" spans="1:9" s="17" customFormat="1" ht="12.75" customHeight="1">
      <c r="A195" s="41"/>
      <c r="B195" s="41"/>
      <c r="C195" s="41"/>
      <c r="D195" s="41"/>
      <c r="E195" s="41"/>
      <c r="F195" s="41"/>
      <c r="G195" s="41"/>
      <c r="H195" s="41"/>
      <c r="I195" s="41"/>
    </row>
    <row r="196" spans="1:9" s="17" customFormat="1" ht="12.75" customHeight="1">
      <c r="A196" s="41"/>
      <c r="B196" s="41"/>
      <c r="C196" s="41"/>
      <c r="D196" s="41"/>
      <c r="E196" s="41"/>
      <c r="F196" s="41"/>
      <c r="G196" s="41"/>
      <c r="H196" s="41"/>
      <c r="I196" s="41"/>
    </row>
    <row r="197" spans="1:9" s="17" customFormat="1" ht="12.75" customHeight="1">
      <c r="A197" s="41"/>
      <c r="B197" s="41"/>
      <c r="C197" s="41"/>
      <c r="D197" s="41"/>
      <c r="E197" s="41"/>
      <c r="F197" s="41"/>
      <c r="G197" s="41"/>
      <c r="H197" s="41"/>
      <c r="I197" s="41"/>
    </row>
    <row r="198" spans="1:9" s="17" customFormat="1" ht="12.75" customHeight="1">
      <c r="A198" s="41"/>
      <c r="B198" s="41"/>
      <c r="C198" s="41"/>
      <c r="D198" s="41"/>
      <c r="E198" s="41"/>
      <c r="F198" s="41"/>
      <c r="G198" s="41"/>
      <c r="H198" s="41"/>
      <c r="I198" s="41"/>
    </row>
    <row r="199" spans="1:9" s="17" customFormat="1" ht="12.75" customHeight="1">
      <c r="A199" s="41"/>
      <c r="B199" s="41"/>
      <c r="C199" s="41"/>
      <c r="D199" s="41"/>
      <c r="E199" s="41"/>
      <c r="F199" s="41"/>
      <c r="G199" s="41"/>
      <c r="H199" s="41"/>
      <c r="I199" s="41"/>
    </row>
    <row r="200" spans="1:9" s="17" customFormat="1" ht="12.75" customHeight="1">
      <c r="A200" s="41"/>
      <c r="B200" s="41"/>
      <c r="C200" s="41"/>
      <c r="D200" s="41"/>
      <c r="E200" s="41"/>
      <c r="F200" s="41"/>
      <c r="G200" s="41"/>
      <c r="H200" s="41"/>
      <c r="I200" s="41"/>
    </row>
    <row r="201" spans="1:9" s="17" customFormat="1" ht="12.75" customHeight="1">
      <c r="A201" s="41"/>
      <c r="B201" s="41"/>
      <c r="C201" s="41"/>
      <c r="D201" s="41"/>
      <c r="E201" s="41"/>
      <c r="F201" s="41"/>
      <c r="G201" s="41"/>
      <c r="H201" s="41"/>
      <c r="I201" s="41"/>
    </row>
    <row r="202" spans="1:9" s="17" customFormat="1" ht="12.75" customHeight="1">
      <c r="A202" s="41"/>
      <c r="B202" s="41"/>
      <c r="C202" s="41"/>
      <c r="D202" s="41"/>
      <c r="E202" s="41"/>
      <c r="F202" s="41"/>
      <c r="G202" s="41"/>
      <c r="H202" s="41"/>
      <c r="I202" s="41"/>
    </row>
    <row r="203" spans="1:9" s="17" customFormat="1" ht="12.75" customHeight="1">
      <c r="A203" s="41"/>
      <c r="B203" s="41"/>
      <c r="C203" s="41"/>
      <c r="D203" s="41"/>
      <c r="E203" s="41"/>
      <c r="F203" s="41"/>
      <c r="G203" s="41"/>
      <c r="H203" s="41"/>
      <c r="I203" s="41"/>
    </row>
    <row r="204" spans="1:9" s="17" customFormat="1" ht="12.75" customHeight="1">
      <c r="A204" s="41"/>
      <c r="B204" s="41"/>
      <c r="C204" s="41"/>
      <c r="D204" s="41"/>
      <c r="E204" s="41"/>
      <c r="F204" s="41"/>
      <c r="G204" s="41"/>
      <c r="H204" s="41"/>
      <c r="I204" s="41"/>
    </row>
    <row r="205" spans="1:9" s="17" customFormat="1" ht="12.75" customHeight="1">
      <c r="A205" s="41"/>
      <c r="B205" s="41"/>
      <c r="C205" s="41"/>
      <c r="D205" s="41"/>
      <c r="E205" s="41"/>
      <c r="F205" s="41"/>
      <c r="G205" s="41"/>
      <c r="H205" s="41"/>
      <c r="I205" s="41"/>
    </row>
    <row r="206" spans="1:9" s="17" customFormat="1" ht="12.75" customHeight="1">
      <c r="A206" s="41"/>
      <c r="B206" s="41"/>
      <c r="C206" s="41"/>
      <c r="D206" s="41"/>
      <c r="E206" s="41"/>
      <c r="F206" s="41"/>
      <c r="G206" s="41"/>
      <c r="H206" s="41"/>
      <c r="I206" s="41"/>
    </row>
    <row r="207" spans="1:9" s="17" customFormat="1" ht="12.75" customHeight="1">
      <c r="A207" s="41"/>
      <c r="B207" s="41"/>
      <c r="C207" s="41"/>
      <c r="D207" s="41"/>
      <c r="E207" s="41"/>
      <c r="F207" s="41"/>
      <c r="G207" s="41"/>
      <c r="H207" s="41"/>
      <c r="I207" s="41"/>
    </row>
    <row r="208" spans="1:9" s="17" customFormat="1" ht="12.75" customHeight="1">
      <c r="A208" s="41"/>
      <c r="B208" s="41"/>
      <c r="C208" s="41"/>
      <c r="D208" s="41"/>
      <c r="E208" s="41"/>
      <c r="F208" s="41"/>
      <c r="G208" s="41"/>
      <c r="H208" s="41"/>
      <c r="I208" s="41"/>
    </row>
    <row r="209" spans="1:9" s="17" customFormat="1" ht="12.75" customHeight="1">
      <c r="A209" s="41"/>
      <c r="B209" s="41"/>
      <c r="C209" s="41"/>
      <c r="D209" s="41"/>
      <c r="E209" s="41"/>
      <c r="F209" s="41"/>
      <c r="G209" s="41"/>
      <c r="H209" s="41"/>
      <c r="I209" s="41"/>
    </row>
    <row r="210" spans="1:9" s="17" customFormat="1" ht="12.75" customHeight="1">
      <c r="A210" s="41"/>
      <c r="B210" s="41"/>
      <c r="C210" s="41"/>
      <c r="D210" s="41"/>
      <c r="E210" s="41"/>
      <c r="F210" s="41"/>
      <c r="G210" s="41"/>
      <c r="H210" s="41"/>
      <c r="I210" s="41"/>
    </row>
    <row r="211" spans="1:9" s="17" customFormat="1" ht="12.75" customHeight="1">
      <c r="A211" s="41"/>
      <c r="B211" s="41"/>
      <c r="C211" s="41"/>
      <c r="D211" s="41"/>
      <c r="E211" s="41"/>
      <c r="F211" s="41"/>
      <c r="G211" s="41"/>
      <c r="H211" s="41"/>
      <c r="I211" s="41"/>
    </row>
    <row r="212" spans="1:9" s="17" customFormat="1" ht="12.75" customHeight="1">
      <c r="A212" s="41"/>
      <c r="B212" s="41"/>
      <c r="C212" s="41"/>
      <c r="D212" s="41"/>
      <c r="E212" s="41"/>
      <c r="F212" s="41"/>
      <c r="G212" s="41"/>
      <c r="H212" s="41"/>
      <c r="I212" s="41"/>
    </row>
    <row r="213" spans="1:9" s="17" customFormat="1" ht="12.75" customHeight="1">
      <c r="A213" s="41"/>
      <c r="B213" s="41"/>
      <c r="C213" s="41"/>
      <c r="D213" s="41"/>
      <c r="E213" s="41"/>
      <c r="F213" s="41"/>
      <c r="G213" s="41"/>
      <c r="H213" s="41"/>
      <c r="I213" s="41"/>
    </row>
    <row r="214" spans="1:9" s="17" customFormat="1" ht="12.75" customHeight="1">
      <c r="A214" s="41"/>
      <c r="B214" s="41"/>
      <c r="C214" s="41"/>
      <c r="D214" s="41"/>
      <c r="E214" s="41"/>
      <c r="F214" s="41"/>
      <c r="G214" s="41"/>
      <c r="H214" s="41"/>
      <c r="I214" s="41"/>
    </row>
    <row r="215" spans="1:9" s="17" customFormat="1" ht="12.75" customHeight="1">
      <c r="A215" s="41"/>
      <c r="B215" s="41"/>
      <c r="C215" s="41"/>
      <c r="D215" s="41"/>
      <c r="E215" s="41"/>
      <c r="F215" s="41"/>
      <c r="G215" s="41"/>
      <c r="H215" s="41"/>
      <c r="I215" s="41"/>
    </row>
    <row r="216" spans="1:9" s="17" customFormat="1" ht="12.75" customHeight="1">
      <c r="A216" s="41"/>
      <c r="B216" s="41"/>
      <c r="C216" s="41"/>
      <c r="D216" s="41"/>
      <c r="E216" s="41"/>
      <c r="F216" s="41"/>
      <c r="G216" s="41"/>
      <c r="H216" s="41"/>
      <c r="I216" s="41"/>
    </row>
    <row r="217" spans="1:9" s="17" customFormat="1" ht="12.75" customHeight="1">
      <c r="A217" s="41"/>
      <c r="B217" s="41"/>
      <c r="C217" s="41"/>
      <c r="D217" s="41"/>
      <c r="E217" s="41"/>
      <c r="F217" s="41"/>
      <c r="G217" s="41"/>
      <c r="H217" s="41"/>
      <c r="I217" s="41"/>
    </row>
    <row r="218" spans="1:9" s="17" customFormat="1" ht="12.75" customHeight="1">
      <c r="A218" s="41"/>
      <c r="B218" s="41"/>
      <c r="C218" s="41"/>
      <c r="D218" s="41"/>
      <c r="E218" s="41"/>
      <c r="F218" s="41"/>
      <c r="G218" s="41"/>
      <c r="H218" s="41"/>
      <c r="I218" s="41"/>
    </row>
    <row r="219" spans="1:9" s="17" customFormat="1" ht="12.75" customHeight="1">
      <c r="A219" s="41"/>
      <c r="B219" s="41"/>
      <c r="C219" s="41"/>
      <c r="D219" s="41"/>
      <c r="E219" s="41"/>
      <c r="F219" s="41"/>
      <c r="G219" s="41"/>
      <c r="H219" s="41"/>
      <c r="I219" s="41"/>
    </row>
    <row r="220" spans="1:9" s="17" customFormat="1" ht="12.75" customHeight="1">
      <c r="A220" s="41"/>
      <c r="B220" s="41"/>
      <c r="C220" s="41"/>
      <c r="D220" s="41"/>
      <c r="E220" s="41"/>
      <c r="F220" s="41"/>
      <c r="G220" s="41"/>
      <c r="H220" s="41"/>
      <c r="I220" s="41"/>
    </row>
    <row r="221" spans="1:9" s="17" customFormat="1" ht="12.75" customHeight="1">
      <c r="A221" s="41"/>
      <c r="B221" s="41"/>
      <c r="C221" s="41"/>
      <c r="D221" s="41"/>
      <c r="E221" s="41"/>
      <c r="F221" s="41"/>
      <c r="G221" s="41"/>
      <c r="H221" s="41"/>
      <c r="I221" s="41"/>
    </row>
    <row r="222" spans="1:9" s="17" customFormat="1" ht="12.75" customHeight="1">
      <c r="A222" s="41"/>
      <c r="B222" s="41"/>
      <c r="C222" s="41"/>
      <c r="D222" s="41"/>
      <c r="E222" s="41"/>
      <c r="F222" s="41"/>
      <c r="G222" s="41"/>
      <c r="H222" s="41"/>
      <c r="I222" s="41"/>
    </row>
    <row r="223" spans="1:9" s="17" customFormat="1" ht="12.75" customHeight="1">
      <c r="A223" s="41"/>
      <c r="B223" s="41"/>
      <c r="C223" s="41"/>
      <c r="D223" s="41"/>
      <c r="E223" s="41"/>
      <c r="F223" s="41"/>
      <c r="G223" s="41"/>
      <c r="H223" s="41"/>
      <c r="I223" s="41"/>
    </row>
    <row r="224" spans="1:9" s="17" customFormat="1" ht="12.75" customHeight="1">
      <c r="A224" s="41"/>
      <c r="B224" s="41"/>
      <c r="C224" s="41"/>
      <c r="D224" s="41"/>
      <c r="E224" s="41"/>
      <c r="F224" s="41"/>
      <c r="G224" s="41"/>
      <c r="H224" s="41"/>
      <c r="I224" s="41"/>
    </row>
    <row r="225" spans="1:9" s="17" customFormat="1" ht="12.75" customHeight="1">
      <c r="A225" s="41"/>
      <c r="B225" s="41"/>
      <c r="C225" s="41"/>
      <c r="D225" s="41"/>
      <c r="E225" s="41"/>
      <c r="F225" s="41"/>
      <c r="G225" s="41"/>
      <c r="H225" s="41"/>
      <c r="I225" s="41"/>
    </row>
    <row r="226" spans="1:9" s="17" customFormat="1" ht="12.75" customHeight="1">
      <c r="A226" s="41"/>
      <c r="B226" s="41"/>
      <c r="C226" s="41"/>
      <c r="D226" s="41"/>
      <c r="E226" s="41"/>
      <c r="F226" s="41"/>
      <c r="G226" s="41"/>
      <c r="H226" s="41"/>
      <c r="I226" s="41"/>
    </row>
    <row r="227" spans="1:9" s="17" customFormat="1" ht="12.75" customHeight="1">
      <c r="A227" s="41"/>
      <c r="B227" s="41"/>
      <c r="C227" s="41"/>
      <c r="D227" s="41"/>
      <c r="E227" s="41"/>
      <c r="F227" s="41"/>
      <c r="G227" s="41"/>
      <c r="H227" s="41"/>
      <c r="I227" s="41"/>
    </row>
    <row r="228" spans="1:9" s="17" customFormat="1" ht="12.75" customHeight="1">
      <c r="A228" s="41"/>
      <c r="B228" s="41"/>
      <c r="C228" s="41"/>
      <c r="D228" s="41"/>
      <c r="E228" s="41"/>
      <c r="F228" s="41"/>
      <c r="G228" s="41"/>
      <c r="H228" s="41"/>
      <c r="I228" s="41"/>
    </row>
    <row r="229" spans="1:9" s="17" customFormat="1" ht="12.75" customHeight="1">
      <c r="A229" s="41"/>
      <c r="B229" s="41"/>
      <c r="C229" s="41"/>
      <c r="D229" s="41"/>
      <c r="E229" s="41"/>
      <c r="F229" s="41"/>
      <c r="G229" s="41"/>
      <c r="H229" s="41"/>
      <c r="I229" s="41"/>
    </row>
    <row r="230" spans="1:9" s="17" customFormat="1" ht="12.75" customHeight="1">
      <c r="A230" s="41"/>
      <c r="B230" s="41"/>
      <c r="C230" s="41"/>
      <c r="D230" s="41"/>
      <c r="E230" s="41"/>
      <c r="F230" s="41"/>
      <c r="G230" s="41"/>
      <c r="H230" s="41"/>
      <c r="I230" s="41"/>
    </row>
    <row r="231" spans="1:9" s="17" customFormat="1" ht="12.75" customHeight="1">
      <c r="A231" s="41"/>
      <c r="B231" s="41"/>
      <c r="C231" s="41"/>
      <c r="D231" s="41"/>
      <c r="E231" s="41"/>
      <c r="F231" s="41"/>
      <c r="G231" s="41"/>
      <c r="H231" s="41"/>
      <c r="I231" s="41"/>
    </row>
    <row r="232" spans="1:9" s="17" customFormat="1" ht="12.75" customHeight="1">
      <c r="A232" s="41"/>
      <c r="B232" s="41"/>
      <c r="C232" s="41"/>
      <c r="D232" s="41"/>
      <c r="E232" s="41"/>
      <c r="F232" s="41"/>
      <c r="G232" s="41"/>
      <c r="H232" s="41"/>
      <c r="I232" s="41"/>
    </row>
    <row r="233" spans="1:9" s="17" customFormat="1" ht="12.75" customHeight="1">
      <c r="A233" s="41"/>
      <c r="B233" s="41"/>
      <c r="C233" s="41"/>
      <c r="D233" s="41"/>
      <c r="E233" s="41"/>
      <c r="F233" s="41"/>
      <c r="G233" s="41"/>
      <c r="H233" s="41"/>
      <c r="I233" s="41"/>
    </row>
    <row r="234" spans="1:9" s="17" customFormat="1" ht="12.75" customHeight="1">
      <c r="A234" s="41"/>
      <c r="B234" s="41"/>
      <c r="C234" s="41"/>
      <c r="D234" s="41"/>
      <c r="E234" s="41"/>
      <c r="F234" s="41"/>
      <c r="G234" s="41"/>
      <c r="H234" s="41"/>
      <c r="I234" s="41"/>
    </row>
    <row r="235" spans="1:9" s="17" customFormat="1" ht="12.75" customHeight="1">
      <c r="A235" s="41"/>
      <c r="B235" s="41"/>
      <c r="C235" s="41"/>
      <c r="D235" s="41"/>
      <c r="E235" s="41"/>
      <c r="F235" s="41"/>
      <c r="G235" s="41"/>
      <c r="H235" s="41"/>
      <c r="I235" s="41"/>
    </row>
    <row r="236" spans="1:9" s="17" customFormat="1" ht="12.75" customHeight="1">
      <c r="A236" s="41"/>
      <c r="B236" s="41"/>
      <c r="C236" s="41"/>
      <c r="D236" s="41"/>
      <c r="E236" s="41"/>
      <c r="F236" s="41"/>
      <c r="G236" s="41"/>
      <c r="H236" s="41"/>
      <c r="I236" s="41"/>
    </row>
    <row r="237" spans="1:9" s="17" customFormat="1" ht="12.75" customHeight="1">
      <c r="A237" s="41"/>
      <c r="B237" s="41"/>
      <c r="C237" s="41"/>
      <c r="D237" s="41"/>
      <c r="E237" s="41"/>
      <c r="F237" s="41"/>
      <c r="G237" s="41"/>
      <c r="H237" s="41"/>
      <c r="I237" s="41"/>
    </row>
    <row r="238" spans="1:9" s="17" customFormat="1" ht="12.75" customHeight="1">
      <c r="A238" s="41"/>
      <c r="B238" s="41"/>
      <c r="C238" s="41"/>
      <c r="D238" s="41"/>
      <c r="E238" s="41"/>
      <c r="F238" s="41"/>
      <c r="G238" s="41"/>
      <c r="H238" s="41"/>
      <c r="I238" s="41"/>
    </row>
    <row r="239" spans="1:9" s="17" customFormat="1" ht="12.75" customHeight="1">
      <c r="A239" s="41"/>
      <c r="B239" s="41"/>
      <c r="C239" s="41"/>
      <c r="D239" s="41"/>
      <c r="E239" s="41"/>
      <c r="F239" s="41"/>
      <c r="G239" s="41"/>
      <c r="H239" s="41"/>
      <c r="I239" s="41"/>
    </row>
    <row r="240" spans="1:9" s="17" customFormat="1" ht="12.75" customHeight="1">
      <c r="A240" s="41"/>
      <c r="B240" s="41"/>
      <c r="C240" s="41"/>
      <c r="D240" s="41"/>
      <c r="E240" s="41"/>
      <c r="F240" s="41"/>
      <c r="G240" s="41"/>
      <c r="H240" s="41"/>
      <c r="I240" s="41"/>
    </row>
    <row r="241" spans="1:9" s="17" customFormat="1" ht="12.75" customHeight="1">
      <c r="A241" s="41"/>
      <c r="B241" s="41"/>
      <c r="C241" s="41"/>
      <c r="D241" s="41"/>
      <c r="E241" s="41"/>
      <c r="F241" s="41"/>
      <c r="G241" s="41"/>
      <c r="H241" s="41"/>
      <c r="I241" s="41"/>
    </row>
    <row r="242" spans="1:9" s="17" customFormat="1" ht="12.75" customHeight="1">
      <c r="A242" s="41"/>
      <c r="B242" s="41"/>
      <c r="C242" s="41"/>
      <c r="D242" s="41"/>
      <c r="E242" s="41"/>
      <c r="F242" s="41"/>
      <c r="G242" s="41"/>
      <c r="H242" s="41"/>
      <c r="I242" s="41"/>
    </row>
    <row r="243" spans="1:9" s="17" customFormat="1" ht="12.75" customHeight="1">
      <c r="A243" s="41"/>
      <c r="B243" s="41"/>
      <c r="C243" s="41"/>
      <c r="D243" s="41"/>
      <c r="E243" s="41"/>
      <c r="F243" s="41"/>
      <c r="G243" s="41"/>
      <c r="H243" s="41"/>
      <c r="I243" s="41"/>
    </row>
    <row r="244" spans="1:9" s="17" customFormat="1" ht="12.75" customHeight="1">
      <c r="A244" s="41"/>
      <c r="B244" s="41"/>
      <c r="C244" s="41"/>
      <c r="D244" s="41"/>
      <c r="E244" s="41"/>
      <c r="F244" s="41"/>
      <c r="G244" s="41"/>
      <c r="H244" s="41"/>
      <c r="I244" s="41"/>
    </row>
    <row r="245" spans="1:9" s="17" customFormat="1" ht="12.75" customHeight="1">
      <c r="A245" s="41"/>
      <c r="B245" s="41"/>
      <c r="C245" s="41"/>
      <c r="D245" s="41"/>
      <c r="E245" s="41"/>
      <c r="F245" s="41"/>
      <c r="G245" s="41"/>
      <c r="H245" s="41"/>
      <c r="I245" s="41"/>
    </row>
    <row r="246" spans="1:9" s="17" customFormat="1" ht="12.75" customHeight="1">
      <c r="A246" s="41"/>
      <c r="B246" s="41"/>
      <c r="C246" s="41"/>
      <c r="D246" s="41"/>
      <c r="E246" s="41"/>
      <c r="F246" s="41"/>
      <c r="G246" s="41"/>
      <c r="H246" s="41"/>
      <c r="I246" s="41"/>
    </row>
    <row r="247" spans="1:9" s="17" customFormat="1" ht="12.75" customHeight="1">
      <c r="A247" s="41"/>
      <c r="B247" s="41"/>
      <c r="C247" s="41"/>
      <c r="D247" s="41"/>
      <c r="E247" s="41"/>
      <c r="F247" s="41"/>
      <c r="G247" s="41"/>
      <c r="H247" s="41"/>
      <c r="I247" s="41"/>
    </row>
    <row r="248" spans="1:9" s="17" customFormat="1" ht="12.75" customHeight="1">
      <c r="A248" s="41"/>
      <c r="B248" s="41"/>
      <c r="C248" s="41"/>
      <c r="D248" s="41"/>
      <c r="E248" s="41"/>
      <c r="F248" s="41"/>
      <c r="G248" s="41"/>
      <c r="H248" s="41"/>
      <c r="I248" s="41"/>
    </row>
    <row r="249" spans="1:9" s="17" customFormat="1" ht="12.75" customHeight="1">
      <c r="A249" s="41"/>
      <c r="B249" s="41"/>
      <c r="C249" s="41"/>
      <c r="D249" s="41"/>
      <c r="E249" s="41"/>
      <c r="F249" s="41"/>
      <c r="G249" s="41"/>
      <c r="H249" s="41"/>
      <c r="I249" s="41"/>
    </row>
    <row r="250" spans="1:9" s="17" customFormat="1" ht="12.75" customHeight="1">
      <c r="A250" s="41"/>
      <c r="B250" s="41"/>
      <c r="C250" s="41"/>
      <c r="D250" s="41"/>
      <c r="E250" s="41"/>
      <c r="F250" s="41"/>
      <c r="G250" s="41"/>
      <c r="H250" s="41"/>
      <c r="I250" s="41"/>
    </row>
    <row r="251" spans="1:9" s="17" customFormat="1" ht="12.75" customHeight="1">
      <c r="A251" s="41"/>
      <c r="B251" s="41"/>
      <c r="C251" s="41"/>
      <c r="D251" s="41"/>
      <c r="E251" s="41"/>
      <c r="F251" s="41"/>
      <c r="G251" s="41"/>
      <c r="H251" s="41"/>
      <c r="I251" s="41"/>
    </row>
    <row r="252" spans="1:9" s="17" customFormat="1" ht="12.75" customHeight="1">
      <c r="A252" s="41"/>
      <c r="B252" s="41"/>
      <c r="C252" s="41"/>
      <c r="D252" s="41"/>
      <c r="E252" s="41"/>
      <c r="F252" s="41"/>
      <c r="G252" s="41"/>
      <c r="H252" s="41"/>
      <c r="I252" s="41"/>
    </row>
    <row r="253" spans="1:9" s="17" customFormat="1" ht="12.75" customHeight="1">
      <c r="A253" s="41"/>
      <c r="B253" s="41"/>
      <c r="C253" s="41"/>
      <c r="D253" s="41"/>
      <c r="E253" s="41"/>
      <c r="F253" s="41"/>
      <c r="G253" s="41"/>
      <c r="H253" s="41"/>
      <c r="I253" s="41"/>
    </row>
    <row r="254" spans="1:9" s="17" customFormat="1" ht="12.75" customHeight="1">
      <c r="A254" s="41"/>
      <c r="B254" s="41"/>
      <c r="C254" s="41"/>
      <c r="D254" s="41"/>
      <c r="E254" s="41"/>
      <c r="F254" s="41"/>
      <c r="G254" s="41"/>
      <c r="H254" s="41"/>
      <c r="I254" s="41"/>
    </row>
    <row r="255" spans="1:9" s="17" customFormat="1" ht="12.75" customHeight="1">
      <c r="A255" s="41"/>
      <c r="B255" s="41"/>
      <c r="C255" s="41"/>
      <c r="D255" s="41"/>
      <c r="E255" s="41"/>
      <c r="F255" s="41"/>
      <c r="G255" s="41"/>
      <c r="H255" s="41"/>
      <c r="I255" s="41"/>
    </row>
    <row r="256" spans="1:9" s="17" customFormat="1" ht="12.75" customHeight="1">
      <c r="A256" s="41"/>
      <c r="B256" s="41"/>
      <c r="C256" s="41"/>
      <c r="D256" s="41"/>
      <c r="E256" s="41"/>
      <c r="F256" s="41"/>
      <c r="G256" s="41"/>
      <c r="H256" s="41"/>
      <c r="I256" s="41"/>
    </row>
    <row r="257" spans="1:9" s="17" customFormat="1" ht="12.75" customHeight="1">
      <c r="A257" s="41"/>
      <c r="B257" s="41"/>
      <c r="C257" s="41"/>
      <c r="D257" s="41"/>
      <c r="E257" s="41"/>
      <c r="F257" s="41"/>
      <c r="G257" s="41"/>
      <c r="H257" s="41"/>
      <c r="I257" s="41"/>
    </row>
    <row r="258" spans="1:9" s="17" customFormat="1" ht="12.75" customHeight="1">
      <c r="A258" s="41"/>
      <c r="B258" s="41"/>
      <c r="C258" s="41"/>
      <c r="D258" s="41"/>
      <c r="E258" s="41"/>
      <c r="F258" s="41"/>
      <c r="G258" s="41"/>
      <c r="H258" s="41"/>
      <c r="I258" s="41"/>
    </row>
    <row r="259" spans="1:9" s="17" customFormat="1" ht="12.75" customHeight="1">
      <c r="A259" s="41"/>
      <c r="B259" s="41"/>
      <c r="C259" s="41"/>
      <c r="D259" s="41"/>
      <c r="E259" s="41"/>
      <c r="F259" s="41"/>
      <c r="G259" s="41"/>
      <c r="H259" s="41"/>
      <c r="I259" s="41"/>
    </row>
    <row r="260" spans="1:9" s="17" customFormat="1" ht="12.75" customHeight="1">
      <c r="A260" s="41"/>
      <c r="B260" s="41"/>
      <c r="C260" s="41"/>
      <c r="D260" s="41"/>
      <c r="E260" s="41"/>
      <c r="F260" s="41"/>
      <c r="G260" s="41"/>
      <c r="H260" s="41"/>
      <c r="I260" s="41"/>
    </row>
    <row r="261" spans="1:9" s="17" customFormat="1" ht="12.75" customHeight="1">
      <c r="A261" s="41"/>
      <c r="B261" s="41"/>
      <c r="C261" s="41"/>
      <c r="D261" s="41"/>
      <c r="E261" s="41"/>
      <c r="F261" s="41"/>
      <c r="G261" s="41"/>
      <c r="H261" s="41"/>
      <c r="I261" s="41"/>
    </row>
    <row r="262" spans="1:9" s="17" customFormat="1" ht="12.75" customHeight="1">
      <c r="A262" s="41"/>
      <c r="B262" s="41"/>
      <c r="C262" s="41"/>
      <c r="D262" s="41"/>
      <c r="E262" s="41"/>
      <c r="F262" s="41"/>
      <c r="G262" s="41"/>
      <c r="H262" s="41"/>
      <c r="I262" s="41"/>
    </row>
    <row r="263" spans="1:9" s="17" customFormat="1" ht="12.75" customHeight="1">
      <c r="A263" s="41"/>
      <c r="B263" s="41"/>
      <c r="C263" s="41"/>
      <c r="D263" s="41"/>
      <c r="E263" s="41"/>
      <c r="F263" s="41"/>
      <c r="G263" s="41"/>
      <c r="H263" s="41"/>
      <c r="I263" s="41"/>
    </row>
    <row r="264" spans="1:9" s="17" customFormat="1" ht="12.75" customHeight="1">
      <c r="A264" s="41"/>
      <c r="B264" s="41"/>
      <c r="C264" s="41"/>
      <c r="D264" s="41"/>
      <c r="E264" s="41"/>
      <c r="F264" s="41"/>
      <c r="G264" s="41"/>
      <c r="H264" s="41"/>
      <c r="I264" s="41"/>
    </row>
    <row r="265" spans="1:9" s="17" customFormat="1" ht="12.75" customHeight="1">
      <c r="A265" s="41"/>
      <c r="B265" s="41"/>
      <c r="C265" s="41"/>
      <c r="D265" s="41"/>
      <c r="E265" s="41"/>
      <c r="F265" s="41"/>
      <c r="G265" s="41"/>
      <c r="H265" s="41"/>
      <c r="I265" s="41"/>
    </row>
    <row r="266" spans="1:9" s="17" customFormat="1" ht="12.75" customHeight="1">
      <c r="A266" s="41"/>
      <c r="B266" s="41"/>
      <c r="C266" s="41"/>
      <c r="D266" s="41"/>
      <c r="E266" s="41"/>
      <c r="F266" s="41"/>
      <c r="G266" s="41"/>
      <c r="H266" s="41"/>
      <c r="I266" s="41"/>
    </row>
    <row r="267" spans="1:9" s="17" customFormat="1" ht="12.75" customHeight="1">
      <c r="A267" s="41"/>
      <c r="B267" s="41"/>
      <c r="C267" s="41"/>
      <c r="D267" s="41"/>
      <c r="E267" s="41"/>
      <c r="F267" s="41"/>
      <c r="G267" s="41"/>
      <c r="H267" s="41"/>
      <c r="I267" s="41"/>
    </row>
    <row r="268" spans="1:9" s="17" customFormat="1" ht="12.75" customHeight="1">
      <c r="A268" s="41"/>
      <c r="B268" s="41"/>
      <c r="C268" s="41"/>
      <c r="D268" s="41"/>
      <c r="E268" s="41"/>
      <c r="F268" s="41"/>
      <c r="G268" s="41"/>
      <c r="H268" s="41"/>
      <c r="I268" s="41"/>
    </row>
    <row r="269" spans="1:9" s="17" customFormat="1" ht="12.75" customHeight="1">
      <c r="A269" s="41"/>
      <c r="B269" s="41"/>
      <c r="C269" s="41"/>
      <c r="D269" s="41"/>
      <c r="E269" s="41"/>
      <c r="F269" s="41"/>
      <c r="G269" s="41"/>
      <c r="H269" s="41"/>
      <c r="I269" s="41"/>
    </row>
    <row r="270" spans="1:9" s="17" customFormat="1" ht="12.75" customHeight="1">
      <c r="A270" s="41"/>
      <c r="B270" s="41"/>
      <c r="C270" s="41"/>
      <c r="D270" s="41"/>
      <c r="E270" s="41"/>
      <c r="F270" s="41"/>
      <c r="G270" s="41"/>
      <c r="H270" s="41"/>
      <c r="I270" s="41"/>
    </row>
    <row r="271" spans="1:9" s="17" customFormat="1" ht="12.75" customHeight="1">
      <c r="A271" s="41"/>
      <c r="B271" s="41"/>
      <c r="C271" s="41"/>
      <c r="D271" s="41"/>
      <c r="E271" s="41"/>
      <c r="F271" s="41"/>
      <c r="G271" s="41"/>
      <c r="H271" s="41"/>
      <c r="I271" s="41"/>
    </row>
    <row r="272" spans="1:9" s="17" customFormat="1" ht="12.75" customHeight="1">
      <c r="A272" s="41"/>
      <c r="B272" s="41"/>
      <c r="C272" s="41"/>
      <c r="D272" s="41"/>
      <c r="E272" s="41"/>
      <c r="F272" s="41"/>
      <c r="G272" s="41"/>
      <c r="H272" s="41"/>
      <c r="I272" s="41"/>
    </row>
    <row r="273" spans="1:9" s="17" customFormat="1" ht="12.75" customHeight="1">
      <c r="A273" s="41"/>
      <c r="B273" s="41"/>
      <c r="C273" s="41"/>
      <c r="D273" s="41"/>
      <c r="E273" s="41"/>
      <c r="F273" s="41"/>
      <c r="G273" s="41"/>
      <c r="H273" s="41"/>
      <c r="I273" s="41"/>
    </row>
    <row r="274" spans="1:9" s="17" customFormat="1" ht="12.75" customHeight="1">
      <c r="A274" s="41"/>
      <c r="B274" s="41"/>
      <c r="C274" s="41"/>
      <c r="D274" s="41"/>
      <c r="E274" s="41"/>
      <c r="F274" s="41"/>
      <c r="G274" s="41"/>
      <c r="H274" s="41"/>
      <c r="I274" s="41"/>
    </row>
    <row r="275" spans="1:9" s="17" customFormat="1" ht="12.75" customHeight="1">
      <c r="A275" s="41"/>
      <c r="B275" s="41"/>
      <c r="C275" s="41"/>
      <c r="D275" s="41"/>
      <c r="E275" s="41"/>
      <c r="F275" s="41"/>
      <c r="G275" s="41"/>
      <c r="H275" s="41"/>
      <c r="I275" s="41"/>
    </row>
    <row r="276" spans="1:9" s="17" customFormat="1" ht="12.75" customHeight="1">
      <c r="A276" s="41"/>
      <c r="B276" s="41"/>
      <c r="C276" s="41"/>
      <c r="D276" s="41"/>
      <c r="E276" s="41"/>
      <c r="F276" s="41"/>
      <c r="G276" s="41"/>
      <c r="H276" s="41"/>
      <c r="I276" s="41"/>
    </row>
    <row r="277" spans="1:9" s="17" customFormat="1" ht="12.75" customHeight="1">
      <c r="A277" s="41"/>
      <c r="B277" s="41"/>
      <c r="C277" s="41"/>
      <c r="D277" s="41"/>
      <c r="E277" s="41"/>
      <c r="F277" s="41"/>
      <c r="G277" s="41"/>
      <c r="H277" s="41"/>
      <c r="I277" s="41"/>
    </row>
    <row r="278" spans="1:9" s="17" customFormat="1" ht="12.75" customHeight="1">
      <c r="A278" s="41"/>
      <c r="B278" s="41"/>
      <c r="C278" s="41"/>
      <c r="D278" s="41"/>
      <c r="E278" s="41"/>
      <c r="F278" s="41"/>
      <c r="G278" s="41"/>
      <c r="H278" s="41"/>
      <c r="I278" s="41"/>
    </row>
    <row r="279" spans="1:9" s="17" customFormat="1" ht="12.75" customHeight="1">
      <c r="A279" s="41"/>
      <c r="B279" s="41"/>
      <c r="C279" s="41"/>
      <c r="D279" s="41"/>
      <c r="E279" s="41"/>
      <c r="F279" s="41"/>
      <c r="G279" s="41"/>
      <c r="H279" s="41"/>
      <c r="I279" s="41"/>
    </row>
    <row r="280" spans="1:9" s="17" customFormat="1" ht="12.75" customHeight="1">
      <c r="A280" s="41"/>
      <c r="B280" s="41"/>
      <c r="C280" s="41"/>
      <c r="D280" s="41"/>
      <c r="E280" s="41"/>
      <c r="F280" s="41"/>
      <c r="G280" s="41"/>
      <c r="H280" s="41"/>
      <c r="I280" s="41"/>
    </row>
    <row r="281" spans="1:9" s="17" customFormat="1" ht="12.75" customHeight="1">
      <c r="A281" s="41"/>
      <c r="B281" s="41"/>
      <c r="C281" s="41"/>
      <c r="D281" s="41"/>
      <c r="E281" s="41"/>
      <c r="F281" s="41"/>
      <c r="G281" s="41"/>
      <c r="H281" s="41"/>
      <c r="I281" s="41"/>
    </row>
    <row r="282" spans="1:9" s="17" customFormat="1" ht="12.75" customHeight="1">
      <c r="A282" s="41"/>
      <c r="B282" s="41"/>
      <c r="C282" s="41"/>
      <c r="D282" s="41"/>
      <c r="E282" s="41"/>
      <c r="F282" s="41"/>
      <c r="G282" s="41"/>
      <c r="H282" s="41"/>
      <c r="I282" s="41"/>
    </row>
    <row r="283" spans="1:9" s="17" customFormat="1" ht="12.75" customHeight="1">
      <c r="A283" s="41"/>
      <c r="B283" s="41"/>
      <c r="C283" s="41"/>
      <c r="D283" s="41"/>
      <c r="E283" s="41"/>
      <c r="F283" s="41"/>
      <c r="G283" s="41"/>
      <c r="H283" s="41"/>
      <c r="I283" s="41"/>
    </row>
    <row r="284" spans="1:9" s="17" customFormat="1" ht="12.75" customHeight="1">
      <c r="A284" s="41"/>
      <c r="B284" s="41"/>
      <c r="C284" s="41"/>
      <c r="D284" s="41"/>
      <c r="E284" s="41"/>
      <c r="F284" s="41"/>
      <c r="G284" s="41"/>
      <c r="H284" s="41"/>
      <c r="I284" s="41"/>
    </row>
    <row r="285" spans="1:9" s="17" customFormat="1" ht="12.75" customHeight="1">
      <c r="A285" s="41"/>
      <c r="B285" s="41"/>
      <c r="C285" s="41"/>
      <c r="D285" s="41"/>
      <c r="E285" s="41"/>
      <c r="F285" s="41"/>
      <c r="G285" s="41"/>
      <c r="H285" s="41"/>
      <c r="I285" s="41"/>
    </row>
    <row r="286" spans="1:9" s="17" customFormat="1" ht="12.75" customHeight="1">
      <c r="A286" s="41"/>
      <c r="B286" s="41"/>
      <c r="C286" s="41"/>
      <c r="D286" s="41"/>
      <c r="E286" s="41"/>
      <c r="F286" s="41"/>
      <c r="G286" s="41"/>
      <c r="H286" s="41"/>
      <c r="I286" s="41"/>
    </row>
    <row r="287" spans="1:9" s="17" customFormat="1" ht="12.75" customHeight="1">
      <c r="A287" s="41"/>
      <c r="B287" s="41"/>
      <c r="C287" s="41"/>
      <c r="D287" s="41"/>
      <c r="E287" s="41"/>
      <c r="F287" s="41"/>
      <c r="G287" s="41"/>
      <c r="H287" s="41"/>
      <c r="I287" s="41"/>
    </row>
    <row r="288" spans="1:9" s="17" customFormat="1" ht="12.75" customHeight="1">
      <c r="A288" s="41"/>
      <c r="B288" s="41"/>
      <c r="C288" s="41"/>
      <c r="D288" s="41"/>
      <c r="E288" s="41"/>
      <c r="F288" s="41"/>
      <c r="G288" s="41"/>
      <c r="H288" s="41"/>
      <c r="I288" s="41"/>
    </row>
    <row r="289" spans="1:9" s="17" customFormat="1" ht="12.75" customHeight="1">
      <c r="A289" s="41"/>
      <c r="B289" s="41"/>
      <c r="C289" s="41"/>
      <c r="D289" s="41"/>
      <c r="E289" s="41"/>
      <c r="F289" s="41"/>
      <c r="G289" s="41"/>
      <c r="H289" s="41"/>
      <c r="I289" s="41"/>
    </row>
    <row r="290" spans="1:9" s="17" customFormat="1" ht="12.75" customHeight="1">
      <c r="A290" s="41"/>
      <c r="B290" s="41"/>
      <c r="C290" s="41"/>
      <c r="D290" s="41"/>
      <c r="E290" s="41"/>
      <c r="F290" s="41"/>
      <c r="G290" s="41"/>
      <c r="H290" s="41"/>
      <c r="I290" s="41"/>
    </row>
    <row r="291" spans="1:9" s="17" customFormat="1" ht="12.75" customHeight="1">
      <c r="A291" s="41"/>
      <c r="B291" s="41"/>
      <c r="C291" s="41"/>
      <c r="D291" s="41"/>
      <c r="E291" s="41"/>
      <c r="F291" s="41"/>
      <c r="G291" s="41"/>
      <c r="H291" s="41"/>
      <c r="I291" s="41"/>
    </row>
    <row r="292" spans="1:9" s="17" customFormat="1" ht="12.75" customHeight="1">
      <c r="A292" s="41"/>
      <c r="B292" s="41"/>
      <c r="C292" s="41"/>
      <c r="D292" s="41"/>
      <c r="E292" s="41"/>
      <c r="F292" s="41"/>
      <c r="G292" s="41"/>
      <c r="H292" s="41"/>
      <c r="I292" s="41"/>
    </row>
    <row r="293" spans="1:9" s="17" customFormat="1" ht="12.75" customHeight="1">
      <c r="A293" s="41"/>
      <c r="B293" s="41"/>
      <c r="C293" s="41"/>
      <c r="D293" s="41"/>
      <c r="E293" s="41"/>
      <c r="F293" s="41"/>
      <c r="G293" s="41"/>
      <c r="H293" s="41"/>
      <c r="I293" s="41"/>
    </row>
    <row r="294" spans="1:9" s="17" customFormat="1" ht="12.75" customHeight="1">
      <c r="A294" s="41"/>
      <c r="B294" s="41"/>
      <c r="C294" s="41"/>
      <c r="D294" s="41"/>
      <c r="E294" s="41"/>
      <c r="F294" s="41"/>
      <c r="G294" s="41"/>
      <c r="H294" s="41"/>
      <c r="I294" s="41"/>
    </row>
    <row r="295" spans="1:9" s="17" customFormat="1" ht="12.75" customHeight="1">
      <c r="A295" s="41"/>
      <c r="B295" s="41"/>
      <c r="C295" s="41"/>
      <c r="D295" s="41"/>
      <c r="E295" s="41"/>
      <c r="F295" s="41"/>
      <c r="G295" s="41"/>
      <c r="H295" s="41"/>
      <c r="I295" s="41"/>
    </row>
    <row r="296" spans="1:9" s="17" customFormat="1" ht="12.75" customHeight="1">
      <c r="A296" s="41"/>
      <c r="B296" s="41"/>
      <c r="C296" s="41"/>
      <c r="D296" s="41"/>
      <c r="E296" s="41"/>
      <c r="F296" s="41"/>
      <c r="G296" s="41"/>
      <c r="H296" s="41"/>
      <c r="I296" s="41"/>
    </row>
    <row r="297" spans="1:9" s="17" customFormat="1" ht="12.75" customHeight="1">
      <c r="A297" s="41"/>
      <c r="B297" s="41"/>
      <c r="C297" s="41"/>
      <c r="D297" s="41"/>
      <c r="E297" s="41"/>
      <c r="F297" s="41"/>
      <c r="G297" s="41"/>
      <c r="H297" s="41"/>
      <c r="I297" s="41"/>
    </row>
    <row r="298" spans="1:9" s="17" customFormat="1" ht="12.75" customHeight="1">
      <c r="A298" s="41"/>
      <c r="B298" s="41"/>
      <c r="C298" s="41"/>
      <c r="D298" s="41"/>
      <c r="E298" s="41"/>
      <c r="F298" s="41"/>
      <c r="G298" s="41"/>
      <c r="H298" s="41"/>
      <c r="I298" s="41"/>
    </row>
    <row r="299" spans="1:9" s="17" customFormat="1" ht="12.75" customHeight="1">
      <c r="A299" s="41"/>
      <c r="B299" s="41"/>
      <c r="C299" s="41"/>
      <c r="D299" s="41"/>
      <c r="E299" s="41"/>
      <c r="F299" s="41"/>
      <c r="G299" s="41"/>
      <c r="H299" s="41"/>
      <c r="I299" s="41"/>
    </row>
    <row r="300" spans="1:9" s="17" customFormat="1" ht="12.75" customHeight="1">
      <c r="A300" s="41"/>
      <c r="B300" s="41"/>
      <c r="C300" s="41"/>
      <c r="D300" s="41"/>
      <c r="E300" s="41"/>
      <c r="F300" s="41"/>
      <c r="G300" s="41"/>
      <c r="H300" s="41"/>
      <c r="I300" s="41"/>
    </row>
    <row r="301" spans="1:9" s="17" customFormat="1" ht="12.75" customHeight="1">
      <c r="A301" s="41"/>
      <c r="B301" s="41"/>
      <c r="C301" s="41"/>
      <c r="D301" s="41"/>
      <c r="E301" s="41"/>
      <c r="F301" s="41"/>
      <c r="G301" s="41"/>
      <c r="H301" s="41"/>
      <c r="I301" s="41"/>
    </row>
    <row r="302" spans="1:9" s="17" customFormat="1" ht="12.75" customHeight="1">
      <c r="A302" s="41"/>
      <c r="B302" s="41"/>
      <c r="C302" s="41"/>
      <c r="D302" s="41"/>
      <c r="E302" s="41"/>
      <c r="F302" s="41"/>
      <c r="G302" s="41"/>
      <c r="H302" s="41"/>
      <c r="I302" s="41"/>
    </row>
    <row r="303" spans="1:9" s="17" customFormat="1" ht="12.75" customHeight="1">
      <c r="A303" s="41"/>
      <c r="B303" s="41"/>
      <c r="C303" s="41"/>
      <c r="D303" s="41"/>
      <c r="E303" s="41"/>
      <c r="F303" s="41"/>
      <c r="G303" s="41"/>
      <c r="H303" s="41"/>
      <c r="I303" s="41"/>
    </row>
    <row r="304" spans="1:9" s="17" customFormat="1" ht="12.75" customHeight="1">
      <c r="A304" s="41"/>
      <c r="B304" s="41"/>
      <c r="C304" s="41"/>
      <c r="D304" s="41"/>
      <c r="E304" s="41"/>
      <c r="F304" s="41"/>
      <c r="G304" s="41"/>
      <c r="H304" s="41"/>
      <c r="I304" s="41"/>
    </row>
    <row r="305" spans="1:9" s="17" customFormat="1" ht="12.75" customHeight="1">
      <c r="A305" s="41"/>
      <c r="B305" s="41"/>
      <c r="C305" s="41"/>
      <c r="D305" s="41"/>
      <c r="E305" s="41"/>
      <c r="F305" s="41"/>
      <c r="G305" s="41"/>
      <c r="H305" s="41"/>
      <c r="I305" s="41"/>
    </row>
    <row r="306" spans="1:9" s="17" customFormat="1" ht="12.75" customHeight="1">
      <c r="A306" s="41"/>
      <c r="B306" s="41"/>
      <c r="C306" s="41"/>
      <c r="D306" s="41"/>
      <c r="E306" s="41"/>
      <c r="F306" s="41"/>
      <c r="G306" s="41"/>
      <c r="H306" s="41"/>
      <c r="I306" s="41"/>
    </row>
    <row r="307" spans="1:9" s="17" customFormat="1" ht="12.75" customHeight="1">
      <c r="A307" s="41"/>
      <c r="B307" s="41"/>
      <c r="C307" s="41"/>
      <c r="D307" s="41"/>
      <c r="E307" s="41"/>
      <c r="F307" s="41"/>
      <c r="G307" s="41"/>
      <c r="H307" s="41"/>
      <c r="I307" s="41"/>
    </row>
    <row r="308" spans="1:9" s="17" customFormat="1" ht="12.75" customHeight="1">
      <c r="A308" s="41"/>
      <c r="B308" s="41"/>
      <c r="C308" s="41"/>
      <c r="D308" s="41"/>
      <c r="E308" s="41"/>
      <c r="F308" s="41"/>
      <c r="G308" s="41"/>
      <c r="H308" s="41"/>
      <c r="I308" s="41"/>
    </row>
    <row r="309" spans="1:9" s="17" customFormat="1" ht="12.75" customHeight="1">
      <c r="A309" s="41"/>
      <c r="B309" s="41"/>
      <c r="C309" s="41"/>
      <c r="D309" s="41"/>
      <c r="E309" s="41"/>
      <c r="F309" s="41"/>
      <c r="G309" s="41"/>
      <c r="H309" s="41"/>
      <c r="I309" s="41"/>
    </row>
    <row r="310" spans="1:9" s="17" customFormat="1" ht="12.75" customHeight="1">
      <c r="A310" s="41"/>
      <c r="B310" s="41"/>
      <c r="C310" s="41"/>
      <c r="D310" s="41"/>
      <c r="E310" s="41"/>
      <c r="F310" s="41"/>
      <c r="G310" s="41"/>
      <c r="H310" s="41"/>
      <c r="I310" s="41"/>
    </row>
    <row r="311" spans="1:9" s="17" customFormat="1" ht="12.75" customHeight="1">
      <c r="A311" s="41"/>
      <c r="B311" s="41"/>
      <c r="C311" s="41"/>
      <c r="D311" s="41"/>
      <c r="E311" s="41"/>
      <c r="F311" s="41"/>
      <c r="G311" s="41"/>
      <c r="H311" s="41"/>
      <c r="I311" s="41"/>
    </row>
    <row r="312" spans="1:9" s="17" customFormat="1" ht="12.75" customHeight="1">
      <c r="A312" s="41"/>
      <c r="B312" s="41"/>
      <c r="C312" s="41"/>
      <c r="D312" s="41"/>
      <c r="E312" s="41"/>
      <c r="F312" s="41"/>
      <c r="G312" s="41"/>
      <c r="H312" s="41"/>
      <c r="I312" s="41"/>
    </row>
    <row r="313" spans="1:9" s="17" customFormat="1" ht="12.75" customHeight="1">
      <c r="A313" s="41"/>
      <c r="B313" s="41"/>
      <c r="C313" s="41"/>
      <c r="D313" s="41"/>
      <c r="E313" s="41"/>
      <c r="F313" s="41"/>
      <c r="G313" s="41"/>
      <c r="H313" s="41"/>
      <c r="I313" s="41"/>
    </row>
    <row r="314" spans="1:9" s="17" customFormat="1" ht="12.75" customHeight="1">
      <c r="A314" s="41"/>
      <c r="B314" s="41"/>
      <c r="C314" s="41"/>
      <c r="D314" s="41"/>
      <c r="E314" s="41"/>
      <c r="F314" s="41"/>
      <c r="G314" s="41"/>
      <c r="H314" s="41"/>
      <c r="I314" s="41"/>
    </row>
    <row r="315" spans="1:9" s="17" customFormat="1" ht="12.75" customHeight="1">
      <c r="A315" s="41"/>
      <c r="B315" s="41"/>
      <c r="C315" s="41"/>
      <c r="D315" s="41"/>
      <c r="E315" s="41"/>
      <c r="F315" s="41"/>
      <c r="G315" s="41"/>
      <c r="H315" s="41"/>
      <c r="I315" s="41"/>
    </row>
    <row r="316" spans="1:9" s="17" customFormat="1" ht="12.75" customHeight="1">
      <c r="A316" s="41"/>
      <c r="B316" s="41"/>
      <c r="C316" s="41"/>
      <c r="D316" s="41"/>
      <c r="E316" s="41"/>
      <c r="F316" s="41"/>
      <c r="G316" s="41"/>
      <c r="H316" s="41"/>
      <c r="I316" s="41"/>
    </row>
    <row r="317" spans="1:9" s="17" customFormat="1" ht="12.75" customHeight="1">
      <c r="A317" s="41"/>
      <c r="B317" s="41"/>
      <c r="C317" s="41"/>
      <c r="D317" s="41"/>
      <c r="E317" s="41"/>
      <c r="F317" s="41"/>
      <c r="G317" s="41"/>
      <c r="H317" s="41"/>
      <c r="I317" s="41"/>
    </row>
    <row r="318" spans="1:9" s="17" customFormat="1" ht="12.75" customHeight="1">
      <c r="A318" s="41"/>
      <c r="B318" s="41"/>
      <c r="C318" s="41"/>
      <c r="D318" s="41"/>
      <c r="E318" s="41"/>
      <c r="F318" s="41"/>
      <c r="G318" s="41"/>
      <c r="H318" s="41"/>
      <c r="I318" s="41"/>
    </row>
    <row r="319" spans="1:9" s="17" customFormat="1" ht="12.75" customHeight="1">
      <c r="A319" s="41"/>
      <c r="B319" s="41"/>
      <c r="C319" s="41"/>
      <c r="D319" s="41"/>
      <c r="E319" s="41"/>
      <c r="F319" s="41"/>
      <c r="G319" s="41"/>
      <c r="H319" s="41"/>
      <c r="I319" s="41"/>
    </row>
    <row r="320" spans="1:9" s="17" customFormat="1" ht="12.75" customHeight="1">
      <c r="A320" s="41"/>
      <c r="B320" s="41"/>
      <c r="C320" s="41"/>
      <c r="D320" s="41"/>
      <c r="E320" s="41"/>
      <c r="F320" s="41"/>
      <c r="G320" s="41"/>
      <c r="H320" s="41"/>
      <c r="I320" s="41"/>
    </row>
    <row r="321" spans="1:9" s="17" customFormat="1" ht="12.75" customHeight="1">
      <c r="A321" s="41"/>
      <c r="B321" s="41"/>
      <c r="C321" s="41"/>
      <c r="D321" s="41"/>
      <c r="E321" s="41"/>
      <c r="F321" s="41"/>
      <c r="G321" s="41"/>
      <c r="H321" s="41"/>
      <c r="I321" s="41"/>
    </row>
    <row r="322" spans="1:9" s="17" customFormat="1" ht="12.75" customHeight="1">
      <c r="A322" s="41"/>
      <c r="B322" s="41"/>
      <c r="C322" s="41"/>
      <c r="D322" s="41"/>
      <c r="E322" s="41"/>
      <c r="F322" s="41"/>
      <c r="G322" s="41"/>
      <c r="H322" s="41"/>
      <c r="I322" s="41"/>
    </row>
    <row r="323" spans="1:9" s="17" customFormat="1" ht="12.75" customHeight="1">
      <c r="A323" s="41"/>
      <c r="B323" s="41"/>
      <c r="C323" s="41"/>
      <c r="D323" s="41"/>
      <c r="E323" s="41"/>
      <c r="F323" s="41"/>
      <c r="G323" s="41"/>
      <c r="H323" s="41"/>
      <c r="I323" s="41"/>
    </row>
    <row r="324" spans="1:9" s="17" customFormat="1" ht="12.75" customHeight="1">
      <c r="A324" s="41"/>
      <c r="B324" s="41"/>
      <c r="C324" s="41"/>
      <c r="D324" s="41"/>
      <c r="E324" s="41"/>
      <c r="F324" s="41"/>
      <c r="G324" s="41"/>
      <c r="H324" s="41"/>
      <c r="I324" s="41"/>
    </row>
    <row r="325" spans="1:9" s="17" customFormat="1" ht="12.75" customHeight="1">
      <c r="A325" s="41"/>
      <c r="B325" s="41"/>
      <c r="C325" s="41"/>
      <c r="D325" s="41"/>
      <c r="E325" s="41"/>
      <c r="F325" s="41"/>
      <c r="G325" s="41"/>
      <c r="H325" s="41"/>
      <c r="I325" s="41"/>
    </row>
    <row r="326" spans="1:9" s="17" customFormat="1" ht="12.75" customHeight="1">
      <c r="A326" s="41"/>
      <c r="B326" s="41"/>
      <c r="C326" s="41"/>
      <c r="D326" s="41"/>
      <c r="E326" s="41"/>
      <c r="F326" s="41"/>
      <c r="G326" s="41"/>
      <c r="H326" s="41"/>
      <c r="I326" s="41"/>
    </row>
    <row r="327" spans="1:9" s="17" customFormat="1" ht="12.75" customHeight="1">
      <c r="A327" s="41"/>
      <c r="B327" s="41"/>
      <c r="C327" s="41"/>
      <c r="D327" s="41"/>
      <c r="E327" s="41"/>
      <c r="F327" s="41"/>
      <c r="G327" s="41"/>
      <c r="H327" s="41"/>
      <c r="I327" s="41"/>
    </row>
    <row r="328" spans="1:9" s="17" customFormat="1" ht="12.75" customHeight="1">
      <c r="A328" s="41"/>
      <c r="B328" s="41"/>
      <c r="C328" s="41"/>
      <c r="D328" s="41"/>
      <c r="E328" s="41"/>
      <c r="F328" s="41"/>
      <c r="G328" s="41"/>
      <c r="H328" s="41"/>
      <c r="I328" s="41"/>
    </row>
    <row r="329" spans="1:9" s="17" customFormat="1" ht="12.75" customHeight="1">
      <c r="A329" s="41"/>
      <c r="B329" s="41"/>
      <c r="C329" s="41"/>
      <c r="D329" s="41"/>
      <c r="E329" s="41"/>
      <c r="F329" s="41"/>
      <c r="G329" s="41"/>
      <c r="H329" s="41"/>
      <c r="I329" s="41"/>
    </row>
    <row r="330" spans="1:9" s="17" customFormat="1" ht="12.75" customHeight="1">
      <c r="A330" s="41"/>
      <c r="B330" s="41"/>
      <c r="C330" s="41"/>
      <c r="D330" s="41"/>
      <c r="E330" s="41"/>
      <c r="F330" s="41"/>
      <c r="G330" s="41"/>
      <c r="H330" s="41"/>
      <c r="I330" s="41"/>
    </row>
    <row r="331" spans="1:9" s="17" customFormat="1" ht="12.75" customHeight="1">
      <c r="A331" s="41"/>
      <c r="B331" s="41"/>
      <c r="C331" s="41"/>
      <c r="D331" s="41"/>
      <c r="E331" s="41"/>
      <c r="F331" s="41"/>
      <c r="G331" s="41"/>
      <c r="H331" s="41"/>
      <c r="I331" s="41"/>
    </row>
    <row r="332" spans="1:9" s="17" customFormat="1" ht="12.75" customHeight="1">
      <c r="A332" s="41"/>
      <c r="B332" s="41"/>
      <c r="C332" s="41"/>
      <c r="D332" s="41"/>
      <c r="E332" s="41"/>
      <c r="F332" s="41"/>
      <c r="G332" s="41"/>
      <c r="H332" s="41"/>
      <c r="I332" s="41"/>
    </row>
    <row r="333" spans="1:9" s="17" customFormat="1" ht="12.75" customHeight="1">
      <c r="A333" s="41"/>
      <c r="B333" s="41"/>
      <c r="C333" s="41"/>
      <c r="D333" s="41"/>
      <c r="E333" s="41"/>
      <c r="F333" s="41"/>
      <c r="G333" s="41"/>
      <c r="H333" s="41"/>
      <c r="I333" s="41"/>
    </row>
    <row r="334" spans="1:9" s="17" customFormat="1" ht="12.75" customHeight="1">
      <c r="A334" s="41"/>
      <c r="B334" s="41"/>
      <c r="C334" s="41"/>
      <c r="D334" s="41"/>
      <c r="E334" s="41"/>
      <c r="F334" s="41"/>
      <c r="G334" s="41"/>
      <c r="H334" s="41"/>
      <c r="I334" s="41"/>
    </row>
    <row r="335" spans="1:9" s="17" customFormat="1" ht="12.75" customHeight="1">
      <c r="A335" s="41"/>
      <c r="B335" s="41"/>
      <c r="C335" s="41"/>
      <c r="D335" s="41"/>
      <c r="E335" s="41"/>
      <c r="F335" s="41"/>
      <c r="G335" s="41"/>
      <c r="H335" s="41"/>
      <c r="I335" s="41"/>
    </row>
    <row r="336" spans="1:9" s="17" customFormat="1" ht="12.75" customHeight="1">
      <c r="A336" s="41"/>
      <c r="B336" s="41"/>
      <c r="C336" s="41"/>
      <c r="D336" s="41"/>
      <c r="E336" s="41"/>
      <c r="F336" s="41"/>
      <c r="G336" s="41"/>
      <c r="H336" s="41"/>
      <c r="I336" s="41"/>
    </row>
    <row r="337" spans="1:9" s="17" customFormat="1" ht="12.75" customHeight="1">
      <c r="A337" s="41"/>
      <c r="B337" s="41"/>
      <c r="C337" s="41"/>
      <c r="D337" s="41"/>
      <c r="E337" s="41"/>
      <c r="F337" s="41"/>
      <c r="G337" s="41"/>
      <c r="H337" s="41"/>
      <c r="I337" s="41"/>
    </row>
    <row r="338" spans="1:9" s="17" customFormat="1" ht="12.75" customHeight="1">
      <c r="A338" s="41"/>
      <c r="B338" s="41"/>
      <c r="C338" s="41"/>
      <c r="D338" s="41"/>
      <c r="E338" s="41"/>
      <c r="F338" s="41"/>
      <c r="G338" s="41"/>
      <c r="H338" s="41"/>
      <c r="I338" s="41"/>
    </row>
    <row r="339" spans="1:9" s="17" customFormat="1" ht="12.75" customHeight="1">
      <c r="A339" s="41"/>
      <c r="B339" s="41"/>
      <c r="C339" s="41"/>
      <c r="D339" s="41"/>
      <c r="E339" s="41"/>
      <c r="F339" s="41"/>
      <c r="G339" s="41"/>
      <c r="H339" s="41"/>
      <c r="I339" s="41"/>
    </row>
    <row r="340" spans="1:9" s="17" customFormat="1" ht="12.75" customHeight="1">
      <c r="A340" s="41"/>
      <c r="B340" s="41"/>
      <c r="C340" s="41"/>
      <c r="D340" s="41"/>
      <c r="E340" s="41"/>
      <c r="F340" s="41"/>
      <c r="G340" s="41"/>
      <c r="H340" s="41"/>
      <c r="I340" s="41"/>
    </row>
    <row r="341" spans="1:9" s="17" customFormat="1" ht="12.75" customHeight="1">
      <c r="A341" s="41"/>
      <c r="B341" s="41"/>
      <c r="C341" s="41"/>
      <c r="D341" s="41"/>
      <c r="E341" s="41"/>
      <c r="F341" s="41"/>
      <c r="G341" s="41"/>
      <c r="H341" s="41"/>
      <c r="I341" s="41"/>
    </row>
    <row r="342" spans="1:9" s="17" customFormat="1" ht="12.75" customHeight="1">
      <c r="A342" s="41"/>
      <c r="B342" s="41"/>
      <c r="C342" s="41"/>
      <c r="D342" s="41"/>
      <c r="E342" s="41"/>
      <c r="F342" s="41"/>
      <c r="G342" s="41"/>
      <c r="H342" s="41"/>
      <c r="I342" s="41"/>
    </row>
    <row r="343" spans="1:9" s="17" customFormat="1" ht="12.75" customHeight="1">
      <c r="A343" s="41"/>
      <c r="B343" s="41"/>
      <c r="C343" s="41"/>
      <c r="D343" s="41"/>
      <c r="E343" s="41"/>
      <c r="F343" s="41"/>
      <c r="G343" s="41"/>
      <c r="H343" s="41"/>
      <c r="I343" s="41"/>
    </row>
    <row r="344" spans="1:9" s="17" customFormat="1" ht="12.75" customHeight="1">
      <c r="A344" s="41"/>
      <c r="B344" s="41"/>
      <c r="C344" s="41"/>
      <c r="D344" s="41"/>
      <c r="E344" s="41"/>
      <c r="F344" s="41"/>
      <c r="G344" s="41"/>
      <c r="H344" s="41"/>
      <c r="I344" s="41"/>
    </row>
    <row r="345" spans="1:9" s="17" customFormat="1" ht="12.75" customHeight="1">
      <c r="A345" s="41"/>
      <c r="B345" s="41"/>
      <c r="C345" s="41"/>
      <c r="D345" s="41"/>
      <c r="E345" s="41"/>
      <c r="F345" s="41"/>
      <c r="G345" s="41"/>
      <c r="H345" s="41"/>
      <c r="I345" s="41"/>
    </row>
    <row r="346" spans="1:9" s="17" customFormat="1" ht="12.75" customHeight="1">
      <c r="A346" s="41"/>
      <c r="B346" s="41"/>
      <c r="C346" s="41"/>
      <c r="D346" s="41"/>
      <c r="E346" s="41"/>
      <c r="F346" s="41"/>
      <c r="G346" s="41"/>
      <c r="H346" s="41"/>
      <c r="I346" s="41"/>
    </row>
    <row r="347" spans="1:9" s="17" customFormat="1" ht="12.75" customHeight="1">
      <c r="A347" s="41"/>
      <c r="B347" s="41"/>
      <c r="C347" s="41"/>
      <c r="D347" s="41"/>
      <c r="E347" s="41"/>
      <c r="F347" s="41"/>
      <c r="G347" s="41"/>
      <c r="H347" s="41"/>
      <c r="I347" s="41"/>
    </row>
    <row r="348" spans="1:9" s="17" customFormat="1" ht="12.75" customHeight="1">
      <c r="A348" s="41"/>
      <c r="B348" s="41"/>
      <c r="C348" s="41"/>
      <c r="D348" s="41"/>
      <c r="E348" s="41"/>
      <c r="F348" s="41"/>
      <c r="G348" s="41"/>
      <c r="H348" s="41"/>
      <c r="I348" s="41"/>
    </row>
    <row r="349" spans="1:9" s="17" customFormat="1" ht="12.75" customHeight="1">
      <c r="A349" s="41"/>
      <c r="B349" s="41"/>
      <c r="C349" s="41"/>
      <c r="D349" s="41"/>
      <c r="E349" s="41"/>
      <c r="F349" s="41"/>
      <c r="G349" s="41"/>
      <c r="H349" s="41"/>
      <c r="I349" s="41"/>
    </row>
    <row r="350" spans="1:9" s="17" customFormat="1" ht="12.75" customHeight="1">
      <c r="A350" s="41"/>
      <c r="B350" s="41"/>
      <c r="C350" s="41"/>
      <c r="D350" s="41"/>
      <c r="E350" s="41"/>
      <c r="F350" s="41"/>
      <c r="G350" s="41"/>
      <c r="H350" s="41"/>
      <c r="I350" s="41"/>
    </row>
    <row r="351" spans="1:9" s="17" customFormat="1" ht="12.75" customHeight="1">
      <c r="A351" s="41"/>
      <c r="B351" s="41"/>
      <c r="C351" s="41"/>
      <c r="D351" s="41"/>
      <c r="E351" s="41"/>
      <c r="F351" s="41"/>
      <c r="G351" s="41"/>
      <c r="H351" s="41"/>
      <c r="I351" s="41"/>
    </row>
    <row r="352" spans="1:9" s="17" customFormat="1" ht="12.75" customHeight="1">
      <c r="A352" s="41"/>
      <c r="B352" s="41"/>
      <c r="C352" s="41"/>
      <c r="D352" s="41"/>
      <c r="E352" s="41"/>
      <c r="F352" s="41"/>
      <c r="G352" s="41"/>
      <c r="H352" s="41"/>
      <c r="I352" s="41"/>
    </row>
    <row r="353" spans="1:9" s="17" customFormat="1" ht="12.75" customHeight="1">
      <c r="A353" s="41"/>
      <c r="B353" s="41"/>
      <c r="C353" s="41"/>
      <c r="D353" s="41"/>
      <c r="E353" s="41"/>
      <c r="F353" s="41"/>
      <c r="G353" s="41"/>
      <c r="H353" s="41"/>
      <c r="I353" s="41"/>
    </row>
    <row r="354" spans="1:9" s="17" customFormat="1" ht="12.75" customHeight="1">
      <c r="A354" s="41"/>
      <c r="B354" s="41"/>
      <c r="C354" s="41"/>
      <c r="D354" s="41"/>
      <c r="E354" s="41"/>
      <c r="F354" s="41"/>
      <c r="G354" s="41"/>
      <c r="H354" s="41"/>
      <c r="I354" s="41"/>
    </row>
    <row r="355" spans="1:9" s="17" customFormat="1" ht="12.75" customHeight="1">
      <c r="A355" s="41"/>
      <c r="B355" s="41"/>
      <c r="C355" s="41"/>
      <c r="D355" s="41"/>
      <c r="E355" s="41"/>
      <c r="F355" s="41"/>
      <c r="G355" s="41"/>
      <c r="H355" s="41"/>
      <c r="I355" s="41"/>
    </row>
    <row r="356" spans="1:9" s="17" customFormat="1" ht="12.75" customHeight="1">
      <c r="A356" s="41"/>
      <c r="B356" s="41"/>
      <c r="C356" s="41"/>
      <c r="D356" s="41"/>
      <c r="E356" s="41"/>
      <c r="F356" s="41"/>
      <c r="G356" s="41"/>
      <c r="H356" s="41"/>
      <c r="I356" s="41"/>
    </row>
    <row r="357" spans="1:9" s="17" customFormat="1" ht="12.75" customHeight="1">
      <c r="A357" s="41"/>
      <c r="B357" s="41"/>
      <c r="C357" s="41"/>
      <c r="D357" s="41"/>
      <c r="E357" s="41"/>
      <c r="F357" s="41"/>
      <c r="G357" s="41"/>
      <c r="H357" s="41"/>
      <c r="I357" s="41"/>
    </row>
    <row r="358" spans="1:9" s="17" customFormat="1" ht="12.75" customHeight="1">
      <c r="A358" s="41"/>
      <c r="B358" s="41"/>
      <c r="C358" s="41"/>
      <c r="D358" s="41"/>
      <c r="E358" s="41"/>
      <c r="F358" s="41"/>
      <c r="G358" s="41"/>
      <c r="H358" s="41"/>
      <c r="I358" s="41"/>
    </row>
    <row r="359" spans="1:9" s="17" customFormat="1" ht="12.75" customHeight="1">
      <c r="A359" s="41"/>
      <c r="B359" s="41"/>
      <c r="C359" s="41"/>
      <c r="D359" s="41"/>
      <c r="E359" s="41"/>
      <c r="F359" s="41"/>
      <c r="G359" s="41"/>
      <c r="H359" s="41"/>
      <c r="I359" s="41"/>
    </row>
    <row r="360" spans="1:9" s="17" customFormat="1" ht="12.75" customHeight="1">
      <c r="A360" s="41"/>
      <c r="B360" s="41"/>
      <c r="C360" s="41"/>
      <c r="D360" s="41"/>
      <c r="E360" s="41"/>
      <c r="F360" s="41"/>
      <c r="G360" s="41"/>
      <c r="H360" s="41"/>
      <c r="I360" s="41"/>
    </row>
    <row r="361" spans="1:9" s="17" customFormat="1" ht="12.75" customHeight="1">
      <c r="A361" s="41"/>
      <c r="B361" s="41"/>
      <c r="C361" s="41"/>
      <c r="D361" s="41"/>
      <c r="E361" s="41"/>
      <c r="F361" s="41"/>
      <c r="G361" s="41"/>
      <c r="H361" s="41"/>
      <c r="I361" s="41"/>
    </row>
    <row r="362" spans="1:9" s="17" customFormat="1" ht="12.75" customHeight="1">
      <c r="A362" s="41"/>
      <c r="B362" s="41"/>
      <c r="C362" s="41"/>
      <c r="D362" s="41"/>
      <c r="E362" s="41"/>
      <c r="F362" s="41"/>
      <c r="G362" s="41"/>
      <c r="H362" s="41"/>
      <c r="I362" s="41"/>
    </row>
    <row r="363" spans="1:9" s="17" customFormat="1" ht="12.75" customHeight="1">
      <c r="A363" s="41"/>
      <c r="B363" s="41"/>
      <c r="C363" s="41"/>
      <c r="D363" s="41"/>
      <c r="E363" s="41"/>
      <c r="F363" s="41"/>
      <c r="G363" s="41"/>
      <c r="H363" s="41"/>
      <c r="I363" s="41"/>
    </row>
    <row r="364" spans="1:9" s="17" customFormat="1" ht="12.75" customHeight="1">
      <c r="A364" s="41"/>
      <c r="B364" s="41"/>
      <c r="C364" s="41"/>
      <c r="D364" s="41"/>
      <c r="E364" s="41"/>
      <c r="F364" s="41"/>
      <c r="G364" s="41"/>
      <c r="H364" s="41"/>
      <c r="I364" s="41"/>
    </row>
    <row r="365" spans="1:9" s="17" customFormat="1" ht="12.75" customHeight="1">
      <c r="A365" s="41"/>
      <c r="B365" s="41"/>
      <c r="C365" s="41"/>
      <c r="D365" s="41"/>
      <c r="E365" s="41"/>
      <c r="F365" s="41"/>
      <c r="G365" s="41"/>
      <c r="H365" s="41"/>
      <c r="I365" s="41"/>
    </row>
    <row r="366" spans="1:9" s="17" customFormat="1" ht="12.75" customHeight="1">
      <c r="A366" s="41"/>
      <c r="B366" s="41"/>
      <c r="C366" s="41"/>
      <c r="D366" s="41"/>
      <c r="E366" s="41"/>
      <c r="F366" s="41"/>
      <c r="G366" s="41"/>
      <c r="H366" s="41"/>
      <c r="I366" s="41"/>
    </row>
    <row r="367" spans="1:9" s="17" customFormat="1" ht="12.75" customHeight="1">
      <c r="A367" s="41"/>
      <c r="B367" s="41"/>
      <c r="C367" s="41"/>
      <c r="D367" s="41"/>
      <c r="E367" s="41"/>
      <c r="F367" s="41"/>
      <c r="G367" s="41"/>
      <c r="H367" s="41"/>
      <c r="I367" s="41"/>
    </row>
    <row r="368" spans="1:9" s="17" customFormat="1" ht="12.75" customHeight="1">
      <c r="A368" s="41"/>
      <c r="B368" s="41"/>
      <c r="C368" s="41"/>
      <c r="D368" s="41"/>
      <c r="E368" s="41"/>
      <c r="F368" s="41"/>
      <c r="G368" s="41"/>
      <c r="H368" s="41"/>
      <c r="I368" s="41"/>
    </row>
    <row r="369" spans="1:9" s="17" customFormat="1" ht="12.75" customHeight="1">
      <c r="A369" s="41"/>
      <c r="B369" s="41"/>
      <c r="C369" s="41"/>
      <c r="D369" s="41"/>
      <c r="E369" s="41"/>
      <c r="F369" s="41"/>
      <c r="G369" s="41"/>
      <c r="H369" s="41"/>
      <c r="I369" s="41"/>
    </row>
    <row r="370" spans="1:9" s="17" customFormat="1" ht="12.75" customHeight="1">
      <c r="A370" s="41"/>
      <c r="B370" s="41"/>
      <c r="C370" s="41"/>
      <c r="D370" s="41"/>
      <c r="E370" s="41"/>
      <c r="F370" s="41"/>
      <c r="G370" s="41"/>
      <c r="H370" s="41"/>
      <c r="I370" s="41"/>
    </row>
    <row r="371" spans="1:9" s="17" customFormat="1" ht="12.75" customHeight="1">
      <c r="A371" s="41"/>
      <c r="B371" s="41"/>
      <c r="C371" s="41"/>
      <c r="D371" s="41"/>
      <c r="E371" s="41"/>
      <c r="F371" s="41"/>
      <c r="G371" s="41"/>
      <c r="H371" s="41"/>
      <c r="I371" s="41"/>
    </row>
    <row r="372" spans="1:9" s="17" customFormat="1" ht="12.75" customHeight="1">
      <c r="A372" s="41"/>
      <c r="B372" s="41"/>
      <c r="C372" s="41"/>
      <c r="D372" s="41"/>
      <c r="E372" s="41"/>
      <c r="F372" s="41"/>
      <c r="G372" s="41"/>
      <c r="H372" s="41"/>
      <c r="I372" s="41"/>
    </row>
    <row r="373" spans="1:9" s="17" customFormat="1" ht="12.75" customHeight="1">
      <c r="A373" s="41"/>
      <c r="B373" s="41"/>
      <c r="C373" s="41"/>
      <c r="D373" s="41"/>
      <c r="E373" s="41"/>
      <c r="F373" s="41"/>
      <c r="G373" s="41"/>
      <c r="H373" s="41"/>
      <c r="I373" s="41"/>
    </row>
    <row r="374" spans="1:9" s="17" customFormat="1" ht="12.75" customHeight="1">
      <c r="A374" s="41"/>
      <c r="B374" s="41"/>
      <c r="C374" s="41"/>
      <c r="D374" s="41"/>
      <c r="E374" s="41"/>
      <c r="F374" s="41"/>
      <c r="G374" s="41"/>
      <c r="H374" s="41"/>
      <c r="I374" s="41"/>
    </row>
    <row r="375" spans="1:9" s="17" customFormat="1" ht="12.75" customHeight="1">
      <c r="A375" s="41"/>
      <c r="B375" s="41"/>
      <c r="C375" s="41"/>
      <c r="D375" s="41"/>
      <c r="E375" s="41"/>
      <c r="F375" s="41"/>
      <c r="G375" s="41"/>
      <c r="H375" s="41"/>
      <c r="I375" s="41"/>
    </row>
    <row r="376" spans="1:9" s="17" customFormat="1" ht="12.75" customHeight="1">
      <c r="A376" s="41"/>
      <c r="B376" s="41"/>
      <c r="C376" s="41"/>
      <c r="D376" s="41"/>
      <c r="E376" s="41"/>
      <c r="F376" s="41"/>
      <c r="G376" s="41"/>
      <c r="H376" s="41"/>
      <c r="I376" s="41"/>
    </row>
    <row r="377" spans="1:9" s="17" customFormat="1" ht="12.75" customHeight="1">
      <c r="A377" s="41"/>
      <c r="B377" s="41"/>
      <c r="C377" s="41"/>
      <c r="D377" s="41"/>
      <c r="E377" s="41"/>
      <c r="F377" s="41"/>
      <c r="G377" s="41"/>
      <c r="H377" s="41"/>
      <c r="I377" s="41"/>
    </row>
    <row r="378" spans="1:9" s="17" customFormat="1" ht="12.75" customHeight="1">
      <c r="A378" s="41"/>
      <c r="B378" s="41"/>
      <c r="C378" s="41"/>
      <c r="D378" s="41"/>
      <c r="E378" s="41"/>
      <c r="F378" s="41"/>
      <c r="G378" s="41"/>
      <c r="H378" s="41"/>
      <c r="I378" s="41"/>
    </row>
    <row r="379" spans="1:9" s="17" customFormat="1" ht="12.75" customHeight="1">
      <c r="A379" s="41"/>
      <c r="B379" s="41"/>
      <c r="C379" s="41"/>
      <c r="D379" s="41"/>
      <c r="E379" s="41"/>
      <c r="F379" s="41"/>
      <c r="G379" s="41"/>
      <c r="H379" s="41"/>
      <c r="I379" s="41"/>
    </row>
    <row r="380" spans="1:9" s="17" customFormat="1" ht="12.75" customHeight="1">
      <c r="A380" s="41"/>
      <c r="B380" s="41"/>
      <c r="C380" s="41"/>
      <c r="D380" s="41"/>
      <c r="E380" s="41"/>
      <c r="F380" s="41"/>
      <c r="G380" s="41"/>
      <c r="H380" s="41"/>
      <c r="I380" s="41"/>
    </row>
    <row r="381" spans="1:9" s="17" customFormat="1" ht="12.75" customHeight="1">
      <c r="A381" s="41"/>
      <c r="B381" s="41"/>
      <c r="C381" s="41"/>
      <c r="D381" s="41"/>
      <c r="E381" s="41"/>
      <c r="F381" s="41"/>
      <c r="G381" s="41"/>
      <c r="H381" s="41"/>
      <c r="I381" s="41"/>
    </row>
    <row r="382" spans="1:9" s="17" customFormat="1" ht="12.75" customHeight="1">
      <c r="A382" s="41"/>
      <c r="B382" s="41"/>
      <c r="C382" s="41"/>
      <c r="D382" s="41"/>
      <c r="E382" s="41"/>
      <c r="F382" s="41"/>
      <c r="G382" s="41"/>
      <c r="H382" s="41"/>
      <c r="I382" s="41"/>
    </row>
    <row r="383" spans="1:9" s="17" customFormat="1" ht="12.75" customHeight="1">
      <c r="A383" s="41"/>
      <c r="B383" s="41"/>
      <c r="C383" s="41"/>
      <c r="D383" s="41"/>
      <c r="E383" s="41"/>
      <c r="F383" s="41"/>
      <c r="G383" s="41"/>
      <c r="H383" s="41"/>
      <c r="I383" s="41"/>
    </row>
    <row r="384" spans="1:9" s="17" customFormat="1" ht="12.75" customHeight="1">
      <c r="A384" s="41"/>
      <c r="B384" s="41"/>
      <c r="C384" s="41"/>
      <c r="D384" s="41"/>
      <c r="E384" s="41"/>
      <c r="F384" s="41"/>
      <c r="G384" s="41"/>
      <c r="H384" s="41"/>
      <c r="I384" s="41"/>
    </row>
    <row r="385" spans="1:9" s="17" customFormat="1" ht="12.75" customHeight="1">
      <c r="A385" s="41"/>
      <c r="B385" s="41"/>
      <c r="C385" s="41"/>
      <c r="D385" s="41"/>
      <c r="E385" s="41"/>
      <c r="F385" s="41"/>
      <c r="G385" s="41"/>
      <c r="H385" s="41"/>
      <c r="I385" s="41"/>
    </row>
    <row r="386" spans="1:9" s="17" customFormat="1" ht="12.75" customHeight="1">
      <c r="A386" s="41"/>
      <c r="B386" s="41"/>
      <c r="C386" s="41"/>
      <c r="D386" s="41"/>
      <c r="E386" s="41"/>
      <c r="F386" s="41"/>
      <c r="G386" s="41"/>
      <c r="H386" s="41"/>
      <c r="I386" s="41"/>
    </row>
    <row r="387" spans="1:9" s="17" customFormat="1" ht="12.75" customHeight="1">
      <c r="A387" s="41"/>
      <c r="B387" s="41"/>
      <c r="C387" s="41"/>
      <c r="D387" s="41"/>
      <c r="E387" s="41"/>
      <c r="F387" s="41"/>
      <c r="G387" s="41"/>
      <c r="H387" s="41"/>
      <c r="I387" s="41"/>
    </row>
    <row r="388" spans="1:9" s="17" customFormat="1" ht="12.75" customHeight="1">
      <c r="A388" s="41"/>
      <c r="B388" s="41"/>
      <c r="C388" s="41"/>
      <c r="D388" s="41"/>
      <c r="E388" s="41"/>
      <c r="F388" s="41"/>
      <c r="G388" s="41"/>
      <c r="H388" s="41"/>
      <c r="I388" s="41"/>
    </row>
    <row r="389" spans="1:9" s="17" customFormat="1" ht="12.75" customHeight="1">
      <c r="A389" s="41"/>
      <c r="B389" s="41"/>
      <c r="C389" s="41"/>
      <c r="D389" s="41"/>
      <c r="E389" s="41"/>
      <c r="F389" s="41"/>
      <c r="G389" s="41"/>
      <c r="H389" s="41"/>
      <c r="I389" s="41"/>
    </row>
    <row r="390" spans="1:9" s="17" customFormat="1" ht="12.75" customHeight="1">
      <c r="A390" s="41"/>
      <c r="B390" s="41"/>
      <c r="C390" s="41"/>
      <c r="D390" s="41"/>
      <c r="E390" s="41"/>
      <c r="F390" s="41"/>
      <c r="G390" s="41"/>
      <c r="H390" s="41"/>
      <c r="I390" s="41"/>
    </row>
    <row r="391" spans="1:9" s="17" customFormat="1" ht="12.75" customHeight="1">
      <c r="A391" s="41"/>
      <c r="B391" s="41"/>
      <c r="C391" s="41"/>
      <c r="D391" s="41"/>
      <c r="E391" s="41"/>
      <c r="F391" s="41"/>
      <c r="G391" s="41"/>
      <c r="H391" s="41"/>
      <c r="I391" s="41"/>
    </row>
    <row r="392" spans="1:9" s="17" customFormat="1" ht="12.75" customHeight="1">
      <c r="A392" s="41"/>
      <c r="B392" s="41"/>
      <c r="C392" s="41"/>
      <c r="D392" s="41"/>
      <c r="E392" s="41"/>
      <c r="F392" s="41"/>
      <c r="G392" s="41"/>
      <c r="H392" s="41"/>
      <c r="I392" s="41"/>
    </row>
    <row r="393" spans="1:9" s="17" customFormat="1" ht="12.75" customHeight="1">
      <c r="A393" s="41"/>
      <c r="B393" s="41"/>
      <c r="C393" s="41"/>
      <c r="D393" s="41"/>
      <c r="E393" s="41"/>
      <c r="F393" s="41"/>
      <c r="G393" s="41"/>
      <c r="H393" s="41"/>
      <c r="I393" s="41"/>
    </row>
    <row r="394" spans="1:9" s="17" customFormat="1" ht="12.75" customHeight="1">
      <c r="A394" s="41"/>
      <c r="B394" s="41"/>
      <c r="C394" s="41"/>
      <c r="D394" s="41"/>
      <c r="E394" s="41"/>
      <c r="F394" s="41"/>
      <c r="G394" s="41"/>
      <c r="H394" s="41"/>
      <c r="I394" s="41"/>
    </row>
    <row r="395" spans="1:9" s="17" customFormat="1" ht="12.75" customHeight="1">
      <c r="A395" s="41"/>
      <c r="B395" s="41"/>
      <c r="C395" s="41"/>
      <c r="D395" s="41"/>
      <c r="E395" s="41"/>
      <c r="F395" s="41"/>
      <c r="G395" s="41"/>
      <c r="H395" s="41"/>
      <c r="I395" s="41"/>
    </row>
    <row r="396" spans="1:9" s="17" customFormat="1" ht="12.75" customHeight="1">
      <c r="A396" s="41"/>
      <c r="B396" s="41"/>
      <c r="C396" s="41"/>
      <c r="D396" s="41"/>
      <c r="E396" s="41"/>
      <c r="F396" s="41"/>
      <c r="G396" s="41"/>
      <c r="H396" s="41"/>
      <c r="I396" s="41"/>
    </row>
    <row r="397" spans="1:9" s="17" customFormat="1" ht="12.75" customHeight="1">
      <c r="A397" s="41"/>
      <c r="B397" s="41"/>
      <c r="C397" s="41"/>
      <c r="D397" s="41"/>
      <c r="E397" s="41"/>
      <c r="F397" s="41"/>
      <c r="G397" s="41"/>
      <c r="H397" s="41"/>
      <c r="I397" s="41"/>
    </row>
    <row r="398" spans="1:9" s="17" customFormat="1" ht="12.75" customHeight="1">
      <c r="A398" s="41"/>
      <c r="B398" s="41"/>
      <c r="C398" s="41"/>
      <c r="D398" s="41"/>
      <c r="E398" s="41"/>
      <c r="F398" s="41"/>
      <c r="G398" s="41"/>
      <c r="H398" s="41"/>
      <c r="I398" s="41"/>
    </row>
    <row r="399" spans="1:9" s="17" customFormat="1" ht="12.75" customHeight="1">
      <c r="A399" s="41"/>
      <c r="B399" s="41"/>
      <c r="C399" s="41"/>
      <c r="D399" s="41"/>
      <c r="E399" s="41"/>
      <c r="F399" s="41"/>
      <c r="G399" s="41"/>
      <c r="H399" s="41"/>
      <c r="I399" s="41"/>
    </row>
    <row r="400" spans="1:9" s="17" customFormat="1" ht="12.75" customHeight="1">
      <c r="A400" s="41"/>
      <c r="B400" s="41"/>
      <c r="C400" s="41"/>
      <c r="D400" s="41"/>
      <c r="E400" s="41"/>
      <c r="F400" s="41"/>
      <c r="G400" s="41"/>
      <c r="H400" s="41"/>
      <c r="I400" s="41"/>
    </row>
    <row r="401" spans="1:9" s="17" customFormat="1" ht="12.75" customHeight="1">
      <c r="A401" s="41"/>
      <c r="B401" s="41"/>
      <c r="C401" s="41"/>
      <c r="D401" s="41"/>
      <c r="E401" s="41"/>
      <c r="F401" s="41"/>
      <c r="G401" s="41"/>
      <c r="H401" s="41"/>
      <c r="I401" s="41"/>
    </row>
    <row r="402" spans="1:9" s="17" customFormat="1" ht="12.75" customHeight="1">
      <c r="A402" s="41"/>
      <c r="B402" s="41"/>
      <c r="C402" s="41"/>
      <c r="D402" s="41"/>
      <c r="E402" s="41"/>
      <c r="F402" s="41"/>
      <c r="G402" s="41"/>
      <c r="H402" s="41"/>
      <c r="I402" s="41"/>
    </row>
    <row r="403" spans="1:9" s="17" customFormat="1" ht="12.75" customHeight="1">
      <c r="A403" s="41"/>
      <c r="B403" s="41"/>
      <c r="C403" s="41"/>
      <c r="D403" s="41"/>
      <c r="E403" s="41"/>
      <c r="F403" s="41"/>
      <c r="G403" s="41"/>
      <c r="H403" s="41"/>
      <c r="I403" s="41"/>
    </row>
    <row r="404" spans="1:9" s="17" customFormat="1" ht="12.75" customHeight="1">
      <c r="A404" s="41"/>
      <c r="B404" s="41"/>
      <c r="C404" s="41"/>
      <c r="D404" s="41"/>
      <c r="E404" s="41"/>
      <c r="F404" s="41"/>
      <c r="G404" s="41"/>
      <c r="H404" s="41"/>
      <c r="I404" s="41"/>
    </row>
    <row r="405" spans="1:9" s="17" customFormat="1" ht="12.75" customHeight="1">
      <c r="A405" s="41"/>
      <c r="B405" s="41"/>
      <c r="C405" s="41"/>
      <c r="D405" s="41"/>
      <c r="E405" s="41"/>
      <c r="F405" s="41"/>
      <c r="G405" s="41"/>
      <c r="H405" s="41"/>
      <c r="I405" s="41"/>
    </row>
    <row r="406" spans="1:9" s="17" customFormat="1" ht="12.75" customHeight="1">
      <c r="A406" s="41"/>
      <c r="B406" s="41"/>
      <c r="C406" s="41"/>
      <c r="D406" s="41"/>
      <c r="E406" s="41"/>
      <c r="F406" s="41"/>
      <c r="G406" s="41"/>
      <c r="H406" s="41"/>
      <c r="I406" s="41"/>
    </row>
    <row r="407" spans="1:9" s="17" customFormat="1" ht="12.75" customHeight="1">
      <c r="A407" s="41"/>
      <c r="B407" s="41"/>
      <c r="C407" s="41"/>
      <c r="D407" s="41"/>
      <c r="E407" s="41"/>
      <c r="F407" s="41"/>
      <c r="G407" s="41"/>
      <c r="H407" s="41"/>
      <c r="I407" s="41"/>
    </row>
    <row r="408" spans="1:9" s="17" customFormat="1" ht="12.75" customHeight="1">
      <c r="A408" s="41"/>
      <c r="B408" s="41"/>
      <c r="C408" s="41"/>
      <c r="D408" s="41"/>
      <c r="E408" s="41"/>
      <c r="F408" s="41"/>
      <c r="G408" s="41"/>
      <c r="H408" s="41"/>
      <c r="I408" s="41"/>
    </row>
    <row r="409" spans="1:9" s="17" customFormat="1" ht="12.75" customHeight="1">
      <c r="A409" s="41"/>
      <c r="B409" s="41"/>
      <c r="C409" s="41"/>
      <c r="D409" s="41"/>
      <c r="E409" s="41"/>
      <c r="F409" s="41"/>
      <c r="G409" s="41"/>
      <c r="H409" s="41"/>
      <c r="I409" s="41"/>
    </row>
    <row r="410" spans="1:9" s="17" customFormat="1" ht="12.75" customHeight="1">
      <c r="A410" s="41"/>
      <c r="B410" s="41"/>
      <c r="C410" s="41"/>
      <c r="D410" s="41"/>
      <c r="E410" s="41"/>
      <c r="F410" s="41"/>
      <c r="G410" s="41"/>
      <c r="H410" s="41"/>
      <c r="I410" s="41"/>
    </row>
    <row r="411" spans="1:9" s="17" customFormat="1" ht="12.75" customHeight="1">
      <c r="A411" s="41"/>
      <c r="B411" s="41"/>
      <c r="C411" s="41"/>
      <c r="D411" s="41"/>
      <c r="E411" s="41"/>
      <c r="F411" s="41"/>
      <c r="G411" s="41"/>
      <c r="H411" s="41"/>
      <c r="I411" s="41"/>
    </row>
    <row r="412" spans="1:9" s="17" customFormat="1" ht="12.75" customHeight="1">
      <c r="A412" s="41"/>
      <c r="B412" s="41"/>
      <c r="C412" s="41"/>
      <c r="D412" s="41"/>
      <c r="E412" s="41"/>
      <c r="F412" s="41"/>
      <c r="G412" s="41"/>
      <c r="H412" s="41"/>
      <c r="I412" s="41"/>
    </row>
    <row r="413" spans="1:9" s="17" customFormat="1" ht="12.75" customHeight="1">
      <c r="A413" s="41"/>
      <c r="B413" s="41"/>
      <c r="C413" s="41"/>
      <c r="D413" s="41"/>
      <c r="E413" s="41"/>
      <c r="F413" s="41"/>
      <c r="G413" s="41"/>
      <c r="H413" s="41"/>
      <c r="I413" s="41"/>
    </row>
    <row r="414" spans="1:9" s="17" customFormat="1" ht="12.75" customHeight="1">
      <c r="A414" s="41"/>
      <c r="B414" s="41"/>
      <c r="C414" s="41"/>
      <c r="D414" s="41"/>
      <c r="E414" s="41"/>
      <c r="F414" s="41"/>
      <c r="G414" s="41"/>
      <c r="H414" s="41"/>
      <c r="I414" s="41"/>
    </row>
    <row r="415" spans="1:9" s="17" customFormat="1" ht="12.75" customHeight="1">
      <c r="A415" s="41"/>
      <c r="B415" s="41"/>
      <c r="C415" s="41"/>
      <c r="D415" s="41"/>
      <c r="E415" s="41"/>
      <c r="F415" s="41"/>
      <c r="G415" s="41"/>
      <c r="H415" s="41"/>
      <c r="I415" s="41"/>
    </row>
    <row r="416" spans="1:9" s="17" customFormat="1" ht="12.75" customHeight="1">
      <c r="A416" s="41"/>
      <c r="B416" s="41"/>
      <c r="C416" s="41"/>
      <c r="D416" s="41"/>
      <c r="E416" s="41"/>
      <c r="F416" s="41"/>
      <c r="G416" s="41"/>
      <c r="H416" s="41"/>
      <c r="I416" s="41"/>
    </row>
    <row r="417" spans="1:9" s="17" customFormat="1" ht="12.75" customHeight="1">
      <c r="A417" s="41"/>
      <c r="B417" s="41"/>
      <c r="C417" s="41"/>
      <c r="D417" s="41"/>
      <c r="E417" s="41"/>
      <c r="F417" s="41"/>
      <c r="G417" s="41"/>
      <c r="H417" s="41"/>
      <c r="I417" s="41"/>
    </row>
    <row r="418" spans="1:9" s="17" customFormat="1" ht="12.75" customHeight="1">
      <c r="A418" s="41"/>
      <c r="B418" s="41"/>
      <c r="C418" s="41"/>
      <c r="D418" s="41"/>
      <c r="E418" s="41"/>
      <c r="F418" s="41"/>
      <c r="G418" s="41"/>
      <c r="H418" s="41"/>
      <c r="I418" s="41"/>
    </row>
    <row r="419" spans="1:9" s="17" customFormat="1" ht="12.75" customHeight="1">
      <c r="A419" s="41"/>
      <c r="B419" s="41"/>
      <c r="C419" s="41"/>
      <c r="D419" s="41"/>
      <c r="E419" s="41"/>
      <c r="F419" s="41"/>
      <c r="G419" s="41"/>
      <c r="H419" s="41"/>
      <c r="I419" s="41"/>
    </row>
    <row r="420" spans="1:9" s="17" customFormat="1" ht="12.75" customHeight="1">
      <c r="A420" s="41"/>
      <c r="B420" s="41"/>
      <c r="C420" s="41"/>
      <c r="D420" s="41"/>
      <c r="E420" s="41"/>
      <c r="F420" s="41"/>
      <c r="G420" s="41"/>
      <c r="H420" s="41"/>
      <c r="I420" s="41"/>
    </row>
    <row r="421" spans="1:9" s="17" customFormat="1" ht="12.75" customHeight="1">
      <c r="A421" s="41"/>
      <c r="B421" s="41"/>
      <c r="C421" s="41"/>
      <c r="D421" s="41"/>
      <c r="E421" s="41"/>
      <c r="F421" s="41"/>
      <c r="G421" s="41"/>
      <c r="H421" s="41"/>
      <c r="I421" s="41"/>
    </row>
    <row r="422" spans="1:9" s="17" customFormat="1" ht="12.75" customHeight="1">
      <c r="A422" s="41"/>
      <c r="B422" s="41"/>
      <c r="C422" s="41"/>
      <c r="D422" s="41"/>
      <c r="E422" s="41"/>
      <c r="F422" s="41"/>
      <c r="G422" s="41"/>
      <c r="H422" s="41"/>
      <c r="I422" s="41"/>
    </row>
    <row r="423" spans="1:9" s="17" customFormat="1" ht="12.75" customHeight="1">
      <c r="A423" s="41"/>
      <c r="B423" s="41"/>
      <c r="C423" s="41"/>
      <c r="D423" s="41"/>
      <c r="E423" s="41"/>
      <c r="F423" s="41"/>
      <c r="G423" s="41"/>
      <c r="H423" s="41"/>
      <c r="I423" s="41"/>
    </row>
    <row r="424" spans="1:9" s="17" customFormat="1" ht="12.75" customHeight="1">
      <c r="A424" s="41"/>
      <c r="B424" s="41"/>
      <c r="C424" s="41"/>
      <c r="D424" s="41"/>
      <c r="E424" s="41"/>
      <c r="F424" s="41"/>
      <c r="G424" s="41"/>
      <c r="H424" s="41"/>
      <c r="I424" s="41"/>
    </row>
    <row r="425" spans="1:9" s="17" customFormat="1" ht="12.75" customHeight="1">
      <c r="A425" s="41"/>
      <c r="B425" s="41"/>
      <c r="C425" s="41"/>
      <c r="D425" s="41"/>
      <c r="E425" s="41"/>
      <c r="F425" s="41"/>
      <c r="G425" s="41"/>
      <c r="H425" s="41"/>
      <c r="I425" s="41"/>
    </row>
    <row r="426" spans="1:9" s="17" customFormat="1" ht="12.75" customHeight="1">
      <c r="A426" s="41"/>
      <c r="B426" s="41"/>
      <c r="C426" s="41"/>
      <c r="D426" s="41"/>
      <c r="E426" s="41"/>
      <c r="F426" s="41"/>
      <c r="G426" s="41"/>
      <c r="H426" s="41"/>
      <c r="I426" s="41"/>
    </row>
    <row r="427" spans="1:9" s="17" customFormat="1" ht="12.75" customHeight="1">
      <c r="A427" s="41"/>
      <c r="B427" s="41"/>
      <c r="C427" s="41"/>
      <c r="D427" s="41"/>
      <c r="E427" s="41"/>
      <c r="F427" s="41"/>
      <c r="G427" s="41"/>
      <c r="H427" s="41"/>
      <c r="I427" s="41"/>
    </row>
    <row r="428" spans="1:9" s="17" customFormat="1" ht="12.75" customHeight="1">
      <c r="A428" s="41"/>
      <c r="B428" s="41"/>
      <c r="C428" s="41"/>
      <c r="D428" s="41"/>
      <c r="E428" s="41"/>
      <c r="F428" s="41"/>
      <c r="G428" s="41"/>
      <c r="H428" s="41"/>
      <c r="I428" s="41"/>
    </row>
    <row r="429" spans="1:9" s="17" customFormat="1" ht="12.75" customHeight="1">
      <c r="A429" s="41"/>
      <c r="B429" s="41"/>
      <c r="C429" s="41"/>
      <c r="D429" s="41"/>
      <c r="E429" s="41"/>
      <c r="F429" s="41"/>
      <c r="G429" s="41"/>
      <c r="H429" s="41"/>
      <c r="I429" s="41"/>
    </row>
    <row r="430" spans="1:9" s="17" customFormat="1" ht="12.75" customHeight="1">
      <c r="A430" s="41"/>
      <c r="B430" s="41"/>
      <c r="C430" s="41"/>
      <c r="D430" s="41"/>
      <c r="E430" s="41"/>
      <c r="F430" s="41"/>
      <c r="G430" s="41"/>
      <c r="H430" s="41"/>
      <c r="I430" s="41"/>
    </row>
    <row r="431" spans="1:9" s="17" customFormat="1" ht="12.75" customHeight="1">
      <c r="A431" s="41"/>
      <c r="B431" s="41"/>
      <c r="C431" s="41"/>
      <c r="D431" s="41"/>
      <c r="E431" s="41"/>
      <c r="F431" s="41"/>
      <c r="G431" s="41"/>
      <c r="H431" s="41"/>
      <c r="I431" s="41"/>
    </row>
    <row r="432" spans="1:9" s="17" customFormat="1" ht="12.75" customHeight="1">
      <c r="A432" s="41"/>
      <c r="B432" s="41"/>
      <c r="C432" s="41"/>
      <c r="D432" s="41"/>
      <c r="E432" s="41"/>
      <c r="F432" s="41"/>
      <c r="G432" s="41"/>
      <c r="H432" s="41"/>
      <c r="I432" s="41"/>
    </row>
    <row r="433" spans="1:9" s="17" customFormat="1" ht="12.75" customHeight="1">
      <c r="A433" s="41"/>
      <c r="B433" s="41"/>
      <c r="C433" s="41"/>
      <c r="D433" s="41"/>
      <c r="E433" s="41"/>
      <c r="F433" s="41"/>
      <c r="G433" s="41"/>
      <c r="H433" s="41"/>
      <c r="I433" s="41"/>
    </row>
    <row r="434" spans="1:9" s="17" customFormat="1" ht="12.75" customHeight="1">
      <c r="A434" s="41"/>
      <c r="B434" s="41"/>
      <c r="C434" s="41"/>
      <c r="D434" s="41"/>
      <c r="E434" s="41"/>
      <c r="F434" s="41"/>
      <c r="G434" s="41"/>
      <c r="H434" s="41"/>
      <c r="I434" s="41"/>
    </row>
    <row r="435" spans="1:9" s="17" customFormat="1" ht="12.75" customHeight="1">
      <c r="A435" s="41"/>
      <c r="B435" s="41"/>
      <c r="C435" s="41"/>
      <c r="D435" s="41"/>
      <c r="E435" s="41"/>
      <c r="F435" s="41"/>
      <c r="G435" s="41"/>
      <c r="H435" s="41"/>
      <c r="I435" s="41"/>
    </row>
    <row r="436" spans="1:9" s="17" customFormat="1" ht="12.75" customHeight="1">
      <c r="A436" s="41"/>
      <c r="B436" s="41"/>
      <c r="C436" s="41"/>
      <c r="D436" s="41"/>
      <c r="E436" s="41"/>
      <c r="F436" s="41"/>
      <c r="G436" s="41"/>
      <c r="H436" s="41"/>
      <c r="I436" s="41"/>
    </row>
    <row r="437" spans="1:9" s="17" customFormat="1" ht="12.75" customHeight="1">
      <c r="A437" s="41"/>
      <c r="B437" s="41"/>
      <c r="C437" s="41"/>
      <c r="D437" s="41"/>
      <c r="E437" s="41"/>
      <c r="F437" s="41"/>
      <c r="G437" s="41"/>
      <c r="H437" s="41"/>
      <c r="I437" s="41"/>
    </row>
    <row r="438" spans="1:9" s="17" customFormat="1" ht="12.75" customHeight="1">
      <c r="A438" s="41"/>
      <c r="B438" s="41"/>
      <c r="C438" s="41"/>
      <c r="D438" s="41"/>
      <c r="E438" s="41"/>
      <c r="F438" s="41"/>
      <c r="G438" s="41"/>
      <c r="H438" s="41"/>
      <c r="I438" s="41"/>
    </row>
    <row r="439" spans="1:9" s="17" customFormat="1" ht="12.75" customHeight="1">
      <c r="A439" s="41"/>
      <c r="B439" s="41"/>
      <c r="C439" s="41"/>
      <c r="D439" s="41"/>
      <c r="E439" s="41"/>
      <c r="F439" s="41"/>
      <c r="G439" s="41"/>
      <c r="H439" s="41"/>
      <c r="I439" s="41"/>
    </row>
    <row r="440" spans="1:9" s="17" customFormat="1" ht="12.75" customHeight="1">
      <c r="A440" s="41"/>
      <c r="B440" s="41"/>
      <c r="C440" s="41"/>
      <c r="D440" s="41"/>
      <c r="E440" s="41"/>
      <c r="F440" s="41"/>
      <c r="G440" s="41"/>
      <c r="H440" s="41"/>
      <c r="I440" s="41"/>
    </row>
    <row r="441" spans="1:9" s="17" customFormat="1" ht="12.75" customHeight="1">
      <c r="A441" s="41"/>
      <c r="B441" s="41"/>
      <c r="C441" s="41"/>
      <c r="D441" s="41"/>
      <c r="E441" s="41"/>
      <c r="F441" s="41"/>
      <c r="G441" s="41"/>
      <c r="H441" s="41"/>
      <c r="I441" s="41"/>
    </row>
    <row r="442" spans="1:9" s="17" customFormat="1" ht="12.75" customHeight="1">
      <c r="A442" s="41"/>
      <c r="B442" s="41"/>
      <c r="C442" s="41"/>
      <c r="D442" s="41"/>
      <c r="E442" s="41"/>
      <c r="F442" s="41"/>
      <c r="G442" s="41"/>
      <c r="H442" s="41"/>
      <c r="I442" s="41"/>
    </row>
    <row r="443" spans="1:9" s="17" customFormat="1" ht="12.75" customHeight="1">
      <c r="A443" s="41"/>
      <c r="B443" s="41"/>
      <c r="C443" s="41"/>
      <c r="D443" s="41"/>
      <c r="E443" s="41"/>
      <c r="F443" s="41"/>
      <c r="G443" s="41"/>
      <c r="H443" s="41"/>
      <c r="I443" s="41"/>
    </row>
    <row r="444" spans="1:9" s="17" customFormat="1" ht="12.75" customHeight="1">
      <c r="A444" s="41"/>
      <c r="B444" s="41"/>
      <c r="C444" s="41"/>
      <c r="D444" s="41"/>
      <c r="E444" s="41"/>
      <c r="F444" s="41"/>
      <c r="G444" s="41"/>
      <c r="H444" s="41"/>
      <c r="I444" s="41"/>
    </row>
    <row r="445" spans="1:9" s="17" customFormat="1" ht="12.75" customHeight="1">
      <c r="A445" s="41"/>
      <c r="B445" s="41"/>
      <c r="C445" s="41"/>
      <c r="D445" s="41"/>
      <c r="E445" s="41"/>
      <c r="F445" s="41"/>
      <c r="G445" s="41"/>
      <c r="H445" s="41"/>
      <c r="I445" s="41"/>
    </row>
    <row r="446" spans="1:9" s="17" customFormat="1" ht="12.75" customHeight="1">
      <c r="A446" s="41"/>
      <c r="B446" s="41"/>
      <c r="C446" s="41"/>
      <c r="D446" s="41"/>
      <c r="E446" s="41"/>
      <c r="F446" s="41"/>
      <c r="G446" s="41"/>
      <c r="H446" s="41"/>
      <c r="I446" s="41"/>
    </row>
    <row r="447" spans="1:9" s="17" customFormat="1" ht="12.75" customHeight="1">
      <c r="A447" s="41"/>
      <c r="B447" s="41"/>
      <c r="C447" s="41"/>
      <c r="D447" s="41"/>
      <c r="E447" s="41"/>
      <c r="F447" s="41"/>
      <c r="G447" s="41"/>
      <c r="H447" s="41"/>
      <c r="I447" s="41"/>
    </row>
    <row r="448" spans="1:9" s="17" customFormat="1" ht="12.75" customHeight="1">
      <c r="A448" s="41"/>
      <c r="B448" s="41"/>
      <c r="C448" s="41"/>
      <c r="D448" s="41"/>
      <c r="E448" s="41"/>
      <c r="F448" s="41"/>
      <c r="G448" s="41"/>
      <c r="H448" s="41"/>
      <c r="I448" s="41"/>
    </row>
    <row r="449" spans="1:9" s="17" customFormat="1" ht="12.75" customHeight="1">
      <c r="A449" s="41"/>
      <c r="B449" s="41"/>
      <c r="C449" s="41"/>
      <c r="D449" s="41"/>
      <c r="E449" s="41"/>
      <c r="F449" s="41"/>
      <c r="G449" s="41"/>
      <c r="H449" s="41"/>
      <c r="I449" s="41"/>
    </row>
    <row r="450" spans="1:9" s="17" customFormat="1" ht="12.75" customHeight="1">
      <c r="A450" s="41"/>
      <c r="B450" s="41"/>
      <c r="C450" s="41"/>
      <c r="D450" s="41"/>
      <c r="E450" s="41"/>
      <c r="F450" s="41"/>
      <c r="G450" s="41"/>
      <c r="H450" s="41"/>
      <c r="I450" s="41"/>
    </row>
    <row r="451" spans="1:9" s="17" customFormat="1" ht="12.75" customHeight="1">
      <c r="A451" s="41"/>
      <c r="B451" s="41"/>
      <c r="C451" s="41"/>
      <c r="D451" s="41"/>
      <c r="E451" s="41"/>
      <c r="F451" s="41"/>
      <c r="G451" s="41"/>
      <c r="H451" s="41"/>
      <c r="I451" s="41"/>
    </row>
    <row r="452" spans="1:9" s="17" customFormat="1" ht="12.75" customHeight="1">
      <c r="A452" s="41"/>
      <c r="B452" s="41"/>
      <c r="C452" s="41"/>
      <c r="D452" s="41"/>
      <c r="E452" s="41"/>
      <c r="F452" s="41"/>
      <c r="G452" s="41"/>
      <c r="H452" s="41"/>
      <c r="I452" s="41"/>
    </row>
    <row r="453" spans="1:9" s="17" customFormat="1" ht="12.75" customHeight="1">
      <c r="A453" s="41"/>
      <c r="B453" s="41"/>
      <c r="C453" s="41"/>
      <c r="D453" s="41"/>
      <c r="E453" s="41"/>
      <c r="F453" s="41"/>
      <c r="G453" s="41"/>
      <c r="H453" s="41"/>
      <c r="I453" s="41"/>
    </row>
    <row r="454" spans="1:9" s="17" customFormat="1" ht="12.75" customHeight="1">
      <c r="A454" s="41"/>
      <c r="B454" s="41"/>
      <c r="C454" s="41"/>
      <c r="D454" s="41"/>
      <c r="E454" s="41"/>
      <c r="F454" s="41"/>
      <c r="G454" s="41"/>
      <c r="H454" s="41"/>
      <c r="I454" s="41"/>
    </row>
    <row r="455" spans="1:9" s="17" customFormat="1" ht="12.75" customHeight="1">
      <c r="A455" s="41"/>
      <c r="B455" s="41"/>
      <c r="C455" s="41"/>
      <c r="D455" s="41"/>
      <c r="E455" s="41"/>
      <c r="F455" s="41"/>
      <c r="G455" s="41"/>
      <c r="H455" s="41"/>
      <c r="I455" s="41"/>
    </row>
    <row r="456" spans="1:9" s="17" customFormat="1" ht="12.75" customHeight="1">
      <c r="A456" s="41"/>
      <c r="B456" s="41"/>
      <c r="C456" s="41"/>
      <c r="D456" s="41"/>
      <c r="E456" s="41"/>
      <c r="F456" s="41"/>
      <c r="G456" s="41"/>
      <c r="H456" s="41"/>
      <c r="I456" s="41"/>
    </row>
    <row r="457" spans="1:9" s="17" customFormat="1" ht="12.75" customHeight="1">
      <c r="A457" s="41"/>
      <c r="B457" s="41"/>
      <c r="C457" s="41"/>
      <c r="D457" s="41"/>
      <c r="E457" s="41"/>
      <c r="F457" s="41"/>
      <c r="G457" s="41"/>
      <c r="H457" s="41"/>
      <c r="I457" s="41"/>
    </row>
    <row r="458" spans="1:9" s="17" customFormat="1" ht="12.75" customHeight="1">
      <c r="A458" s="41"/>
      <c r="B458" s="41"/>
      <c r="C458" s="41"/>
      <c r="D458" s="41"/>
      <c r="E458" s="41"/>
      <c r="F458" s="41"/>
      <c r="G458" s="41"/>
      <c r="H458" s="41"/>
      <c r="I458" s="41"/>
    </row>
    <row r="459" spans="1:9" s="17" customFormat="1" ht="12.75" customHeight="1">
      <c r="A459" s="41"/>
      <c r="B459" s="41"/>
      <c r="C459" s="41"/>
      <c r="D459" s="41"/>
      <c r="E459" s="41"/>
      <c r="F459" s="41"/>
      <c r="G459" s="41"/>
      <c r="H459" s="41"/>
      <c r="I459" s="41"/>
    </row>
    <row r="460" spans="1:9" s="17" customFormat="1" ht="12.75" customHeight="1">
      <c r="A460" s="41"/>
      <c r="B460" s="41"/>
      <c r="C460" s="41"/>
      <c r="D460" s="41"/>
      <c r="E460" s="41"/>
      <c r="F460" s="41"/>
      <c r="G460" s="41"/>
      <c r="H460" s="41"/>
      <c r="I460" s="41"/>
    </row>
    <row r="461" spans="1:9" s="17" customFormat="1" ht="12.75" customHeight="1">
      <c r="A461" s="41"/>
      <c r="B461" s="41"/>
      <c r="C461" s="41"/>
      <c r="D461" s="41"/>
      <c r="E461" s="41"/>
      <c r="F461" s="41"/>
      <c r="G461" s="41"/>
      <c r="H461" s="41"/>
      <c r="I461" s="41"/>
    </row>
    <row r="462" spans="1:9" s="17" customFormat="1" ht="12.75" customHeight="1">
      <c r="A462" s="41"/>
      <c r="B462" s="41"/>
      <c r="C462" s="41"/>
      <c r="D462" s="41"/>
      <c r="E462" s="41"/>
      <c r="F462" s="41"/>
      <c r="G462" s="41"/>
      <c r="H462" s="41"/>
      <c r="I462" s="41"/>
    </row>
    <row r="463" spans="1:9" s="17" customFormat="1" ht="12.75" customHeight="1">
      <c r="A463" s="41"/>
      <c r="B463" s="41"/>
      <c r="C463" s="41"/>
      <c r="D463" s="41"/>
      <c r="E463" s="41"/>
      <c r="F463" s="41"/>
      <c r="G463" s="41"/>
      <c r="H463" s="41"/>
      <c r="I463" s="41"/>
    </row>
    <row r="464" spans="1:9" s="17" customFormat="1" ht="12.75" customHeight="1">
      <c r="A464" s="41"/>
      <c r="B464" s="41"/>
      <c r="C464" s="41"/>
      <c r="D464" s="41"/>
      <c r="E464" s="41"/>
      <c r="F464" s="41"/>
      <c r="G464" s="41"/>
      <c r="H464" s="41"/>
      <c r="I464" s="41"/>
    </row>
    <row r="465" spans="1:9" s="17" customFormat="1" ht="12.75" customHeight="1">
      <c r="A465" s="41"/>
      <c r="B465" s="41"/>
      <c r="C465" s="41"/>
      <c r="D465" s="41"/>
      <c r="E465" s="41"/>
      <c r="F465" s="41"/>
      <c r="G465" s="41"/>
      <c r="H465" s="41"/>
      <c r="I465" s="41"/>
    </row>
    <row r="466" spans="1:9" s="17" customFormat="1" ht="12.75" customHeight="1">
      <c r="A466" s="41"/>
      <c r="B466" s="41"/>
      <c r="C466" s="41"/>
      <c r="D466" s="41"/>
      <c r="E466" s="41"/>
      <c r="F466" s="41"/>
      <c r="G466" s="41"/>
      <c r="H466" s="41"/>
      <c r="I466" s="41"/>
    </row>
    <row r="467" spans="1:9" s="17" customFormat="1" ht="12.75" customHeight="1">
      <c r="A467" s="41"/>
      <c r="B467" s="41"/>
      <c r="C467" s="41"/>
      <c r="D467" s="41"/>
      <c r="E467" s="41"/>
      <c r="F467" s="41"/>
      <c r="G467" s="41"/>
      <c r="H467" s="41"/>
      <c r="I467" s="41"/>
    </row>
    <row r="468" spans="1:9" s="17" customFormat="1" ht="12.75" customHeight="1">
      <c r="A468" s="41"/>
      <c r="B468" s="41"/>
      <c r="C468" s="41"/>
      <c r="D468" s="41"/>
      <c r="E468" s="41"/>
      <c r="F468" s="41"/>
      <c r="G468" s="41"/>
      <c r="H468" s="41"/>
      <c r="I468" s="41"/>
    </row>
    <row r="469" spans="1:9" s="17" customFormat="1" ht="12.75" customHeight="1">
      <c r="A469" s="41"/>
      <c r="B469" s="41"/>
      <c r="C469" s="41"/>
      <c r="D469" s="41"/>
      <c r="E469" s="41"/>
      <c r="F469" s="41"/>
      <c r="G469" s="41"/>
      <c r="H469" s="41"/>
      <c r="I469" s="41"/>
    </row>
    <row r="470" spans="1:9" s="17" customFormat="1" ht="12.75" customHeight="1">
      <c r="A470" s="41"/>
      <c r="B470" s="41"/>
      <c r="C470" s="41"/>
      <c r="D470" s="41"/>
      <c r="E470" s="41"/>
      <c r="F470" s="41"/>
      <c r="G470" s="41"/>
      <c r="H470" s="41"/>
      <c r="I470" s="41"/>
    </row>
    <row r="471" spans="1:9" s="17" customFormat="1" ht="12.75" customHeight="1">
      <c r="A471" s="41"/>
      <c r="B471" s="41"/>
      <c r="C471" s="41"/>
      <c r="D471" s="41"/>
      <c r="E471" s="41"/>
      <c r="F471" s="41"/>
      <c r="G471" s="41"/>
      <c r="H471" s="41"/>
      <c r="I471" s="41"/>
    </row>
    <row r="472" spans="1:9" s="17" customFormat="1" ht="12.75" customHeight="1">
      <c r="A472" s="41"/>
      <c r="B472" s="41"/>
      <c r="C472" s="41"/>
      <c r="D472" s="41"/>
      <c r="E472" s="41"/>
      <c r="F472" s="41"/>
      <c r="G472" s="41"/>
      <c r="H472" s="41"/>
      <c r="I472" s="41"/>
    </row>
    <row r="473" spans="1:9" s="17" customFormat="1" ht="12.75" customHeight="1">
      <c r="A473" s="41"/>
      <c r="B473" s="41"/>
      <c r="C473" s="41"/>
      <c r="D473" s="41"/>
      <c r="E473" s="41"/>
      <c r="F473" s="41"/>
      <c r="G473" s="41"/>
      <c r="H473" s="41"/>
      <c r="I473" s="41"/>
    </row>
    <row r="474" spans="1:9" s="17" customFormat="1" ht="12.75" customHeight="1">
      <c r="A474" s="41"/>
      <c r="B474" s="41"/>
      <c r="C474" s="41"/>
      <c r="D474" s="41"/>
      <c r="E474" s="41"/>
      <c r="F474" s="41"/>
      <c r="G474" s="41"/>
      <c r="H474" s="41"/>
      <c r="I474" s="41"/>
    </row>
    <row r="475" spans="1:9" s="17" customFormat="1" ht="12.75" customHeight="1">
      <c r="A475" s="41"/>
      <c r="B475" s="41"/>
      <c r="C475" s="41"/>
      <c r="D475" s="41"/>
      <c r="E475" s="41"/>
      <c r="F475" s="41"/>
      <c r="G475" s="41"/>
      <c r="H475" s="41"/>
      <c r="I475" s="41"/>
    </row>
    <row r="476" spans="1:9" s="17" customFormat="1" ht="12.75" customHeight="1">
      <c r="A476" s="41"/>
      <c r="B476" s="41"/>
      <c r="C476" s="41"/>
      <c r="D476" s="41"/>
      <c r="E476" s="41"/>
      <c r="F476" s="41"/>
      <c r="G476" s="41"/>
      <c r="H476" s="41"/>
      <c r="I476" s="41"/>
    </row>
    <row r="477" spans="1:9" s="17" customFormat="1" ht="12.75" customHeight="1">
      <c r="A477" s="41"/>
      <c r="B477" s="41"/>
      <c r="C477" s="41"/>
      <c r="D477" s="41"/>
      <c r="E477" s="41"/>
      <c r="F477" s="41"/>
      <c r="G477" s="41"/>
      <c r="H477" s="41"/>
      <c r="I477" s="41"/>
    </row>
    <row r="478" spans="1:9" s="17" customFormat="1" ht="12.75" customHeight="1">
      <c r="A478" s="41"/>
      <c r="B478" s="41"/>
      <c r="C478" s="41"/>
      <c r="D478" s="41"/>
      <c r="E478" s="41"/>
      <c r="F478" s="41"/>
      <c r="G478" s="41"/>
      <c r="H478" s="41"/>
      <c r="I478" s="41"/>
    </row>
    <row r="479" spans="1:9" s="17" customFormat="1" ht="12.75" customHeight="1">
      <c r="A479" s="41"/>
      <c r="B479" s="41"/>
      <c r="C479" s="41"/>
      <c r="D479" s="41"/>
      <c r="E479" s="41"/>
      <c r="F479" s="41"/>
      <c r="G479" s="41"/>
      <c r="H479" s="41"/>
      <c r="I479" s="41"/>
    </row>
    <row r="480" spans="1:9" s="17" customFormat="1" ht="12.75" customHeight="1">
      <c r="A480" s="41"/>
      <c r="B480" s="41"/>
      <c r="C480" s="41"/>
      <c r="D480" s="41"/>
      <c r="E480" s="41"/>
      <c r="F480" s="41"/>
      <c r="G480" s="41"/>
      <c r="H480" s="41"/>
      <c r="I480" s="41"/>
    </row>
    <row r="481" spans="1:9" s="17" customFormat="1" ht="12.75" customHeight="1">
      <c r="A481" s="41"/>
      <c r="B481" s="41"/>
      <c r="C481" s="41"/>
      <c r="D481" s="41"/>
      <c r="E481" s="41"/>
      <c r="F481" s="41"/>
      <c r="G481" s="41"/>
      <c r="H481" s="41"/>
      <c r="I481" s="41"/>
    </row>
    <row r="482" spans="1:9" s="17" customFormat="1" ht="12.75" customHeight="1">
      <c r="A482" s="41"/>
      <c r="B482" s="41"/>
      <c r="C482" s="41"/>
      <c r="D482" s="41"/>
      <c r="E482" s="41"/>
      <c r="F482" s="41"/>
      <c r="G482" s="41"/>
      <c r="H482" s="41"/>
      <c r="I482" s="41"/>
    </row>
    <row r="483" spans="1:9" s="17" customFormat="1" ht="12.75" customHeight="1">
      <c r="A483" s="41"/>
      <c r="B483" s="41"/>
      <c r="C483" s="41"/>
      <c r="D483" s="41"/>
      <c r="E483" s="41"/>
      <c r="F483" s="41"/>
      <c r="G483" s="41"/>
      <c r="H483" s="41"/>
      <c r="I483" s="41"/>
    </row>
    <row r="484" spans="1:9" s="17" customFormat="1" ht="12.75" customHeight="1">
      <c r="A484" s="41"/>
      <c r="B484" s="41"/>
      <c r="C484" s="41"/>
      <c r="D484" s="41"/>
      <c r="E484" s="41"/>
      <c r="F484" s="41"/>
      <c r="G484" s="41"/>
      <c r="H484" s="41"/>
      <c r="I484" s="41"/>
    </row>
    <row r="485" spans="1:9" s="17" customFormat="1" ht="12.75" customHeight="1">
      <c r="A485" s="41"/>
      <c r="B485" s="41"/>
      <c r="C485" s="41"/>
      <c r="D485" s="41"/>
      <c r="E485" s="41"/>
      <c r="F485" s="41"/>
      <c r="G485" s="41"/>
      <c r="H485" s="41"/>
      <c r="I485" s="41"/>
    </row>
    <row r="486" spans="1:9" s="17" customFormat="1" ht="12.75" customHeight="1">
      <c r="A486" s="41"/>
      <c r="B486" s="41"/>
      <c r="C486" s="41"/>
      <c r="D486" s="41"/>
      <c r="E486" s="41"/>
      <c r="F486" s="41"/>
      <c r="G486" s="41"/>
      <c r="H486" s="41"/>
      <c r="I486" s="41"/>
    </row>
    <row r="487" spans="1:9" s="17" customFormat="1" ht="12.75" customHeight="1">
      <c r="A487" s="41"/>
      <c r="B487" s="41"/>
      <c r="C487" s="41"/>
      <c r="D487" s="41"/>
      <c r="E487" s="41"/>
      <c r="F487" s="41"/>
      <c r="G487" s="41"/>
      <c r="H487" s="41"/>
      <c r="I487" s="41"/>
    </row>
    <row r="488" spans="1:9" s="17" customFormat="1" ht="12.75" customHeight="1">
      <c r="A488" s="41"/>
      <c r="B488" s="41"/>
      <c r="C488" s="41"/>
      <c r="D488" s="41"/>
      <c r="E488" s="41"/>
      <c r="F488" s="41"/>
      <c r="G488" s="41"/>
      <c r="H488" s="41"/>
      <c r="I488" s="41"/>
    </row>
    <row r="489" spans="1:9" s="17" customFormat="1" ht="12.75" customHeight="1">
      <c r="A489" s="41"/>
      <c r="B489" s="41"/>
      <c r="C489" s="41"/>
      <c r="D489" s="41"/>
      <c r="E489" s="41"/>
      <c r="F489" s="41"/>
      <c r="G489" s="41"/>
      <c r="H489" s="41"/>
      <c r="I489" s="41"/>
    </row>
    <row r="490" spans="1:9" s="17" customFormat="1" ht="12.75" customHeight="1">
      <c r="A490" s="41"/>
      <c r="B490" s="41"/>
      <c r="C490" s="41"/>
      <c r="D490" s="41"/>
      <c r="E490" s="41"/>
      <c r="F490" s="41"/>
      <c r="G490" s="41"/>
      <c r="H490" s="41"/>
      <c r="I490" s="41"/>
    </row>
    <row r="491" spans="1:9" s="17" customFormat="1" ht="12.75" customHeight="1">
      <c r="A491" s="41"/>
      <c r="B491" s="41"/>
      <c r="C491" s="41"/>
      <c r="D491" s="41"/>
      <c r="E491" s="41"/>
      <c r="F491" s="41"/>
      <c r="G491" s="41"/>
      <c r="H491" s="41"/>
      <c r="I491" s="41"/>
    </row>
    <row r="492" spans="1:9" s="17" customFormat="1" ht="12.75" customHeight="1">
      <c r="A492" s="41"/>
      <c r="B492" s="41"/>
      <c r="C492" s="41"/>
      <c r="D492" s="41"/>
      <c r="E492" s="41"/>
      <c r="F492" s="41"/>
      <c r="G492" s="41"/>
      <c r="H492" s="41"/>
      <c r="I492" s="41"/>
    </row>
    <row r="493" spans="1:9" s="17" customFormat="1" ht="12.75" customHeight="1">
      <c r="A493" s="41"/>
      <c r="B493" s="41"/>
      <c r="C493" s="41"/>
      <c r="D493" s="41"/>
      <c r="E493" s="41"/>
      <c r="F493" s="41"/>
      <c r="G493" s="41"/>
      <c r="H493" s="41"/>
      <c r="I493" s="41"/>
    </row>
    <row r="494" spans="1:9" s="17" customFormat="1" ht="12.75" customHeight="1">
      <c r="A494" s="41"/>
      <c r="B494" s="41"/>
      <c r="C494" s="41"/>
      <c r="D494" s="41"/>
      <c r="E494" s="41"/>
      <c r="F494" s="41"/>
      <c r="G494" s="41"/>
      <c r="H494" s="41"/>
      <c r="I494" s="41"/>
    </row>
    <row r="495" spans="1:9" s="17" customFormat="1" ht="12.75" customHeight="1">
      <c r="A495" s="41"/>
      <c r="B495" s="41"/>
      <c r="C495" s="41"/>
      <c r="D495" s="41"/>
      <c r="E495" s="41"/>
      <c r="F495" s="41"/>
      <c r="G495" s="41"/>
      <c r="H495" s="41"/>
      <c r="I495" s="41"/>
    </row>
    <row r="496" spans="1:9" s="17" customFormat="1" ht="12.75" customHeight="1">
      <c r="A496" s="41"/>
      <c r="B496" s="41"/>
      <c r="C496" s="41"/>
      <c r="D496" s="41"/>
      <c r="E496" s="41"/>
      <c r="F496" s="41"/>
      <c r="G496" s="41"/>
      <c r="H496" s="41"/>
      <c r="I496" s="41"/>
    </row>
    <row r="497" spans="1:9" s="17" customFormat="1" ht="12.75" customHeight="1">
      <c r="A497" s="41"/>
      <c r="B497" s="41"/>
      <c r="C497" s="41"/>
      <c r="D497" s="41"/>
      <c r="E497" s="41"/>
      <c r="F497" s="41"/>
      <c r="G497" s="41"/>
      <c r="H497" s="41"/>
      <c r="I497" s="41"/>
    </row>
    <row r="498" spans="1:9" s="17" customFormat="1" ht="12.75" customHeight="1">
      <c r="A498" s="41"/>
      <c r="B498" s="41"/>
      <c r="C498" s="41"/>
      <c r="D498" s="41"/>
      <c r="E498" s="41"/>
      <c r="F498" s="41"/>
      <c r="G498" s="41"/>
      <c r="H498" s="41"/>
      <c r="I498" s="41"/>
    </row>
    <row r="499" spans="1:9" s="17" customFormat="1" ht="12.75" customHeight="1">
      <c r="A499" s="41"/>
      <c r="B499" s="41"/>
      <c r="C499" s="41"/>
      <c r="D499" s="41"/>
      <c r="E499" s="41"/>
      <c r="F499" s="41"/>
      <c r="G499" s="41"/>
      <c r="H499" s="41"/>
      <c r="I499" s="41"/>
    </row>
    <row r="500" spans="1:9" s="17" customFormat="1" ht="12.75" customHeight="1">
      <c r="A500" s="41"/>
      <c r="B500" s="41"/>
      <c r="C500" s="41"/>
      <c r="D500" s="41"/>
      <c r="E500" s="41"/>
      <c r="F500" s="41"/>
      <c r="G500" s="41"/>
      <c r="H500" s="41"/>
      <c r="I500" s="41"/>
    </row>
    <row r="501" spans="1:9" s="17" customFormat="1" ht="12.75" customHeight="1">
      <c r="A501" s="41"/>
      <c r="B501" s="41"/>
      <c r="C501" s="41"/>
      <c r="D501" s="41"/>
      <c r="E501" s="41"/>
      <c r="F501" s="41"/>
      <c r="G501" s="41"/>
      <c r="H501" s="41"/>
      <c r="I501" s="41"/>
    </row>
    <row r="502" spans="1:9" s="17" customFormat="1" ht="12.75" customHeight="1">
      <c r="A502" s="41"/>
      <c r="B502" s="41"/>
      <c r="C502" s="41"/>
      <c r="D502" s="41"/>
      <c r="E502" s="41"/>
      <c r="F502" s="41"/>
      <c r="G502" s="41"/>
      <c r="H502" s="41"/>
      <c r="I502" s="41"/>
    </row>
    <row r="503" spans="1:9" s="17" customFormat="1" ht="12.75" customHeight="1">
      <c r="A503" s="41"/>
      <c r="B503" s="41"/>
      <c r="C503" s="41"/>
      <c r="D503" s="41"/>
      <c r="E503" s="41"/>
      <c r="F503" s="41"/>
      <c r="G503" s="41"/>
      <c r="H503" s="41"/>
      <c r="I503" s="41"/>
    </row>
    <row r="504" spans="1:9" s="17" customFormat="1" ht="12.75" customHeight="1">
      <c r="A504" s="41"/>
      <c r="B504" s="41"/>
      <c r="C504" s="41"/>
      <c r="D504" s="41"/>
      <c r="E504" s="41"/>
      <c r="F504" s="41"/>
      <c r="G504" s="41"/>
      <c r="H504" s="41"/>
      <c r="I504" s="41"/>
    </row>
    <row r="505" spans="1:9" s="17" customFormat="1" ht="12.75" customHeight="1">
      <c r="A505" s="41"/>
      <c r="B505" s="41"/>
      <c r="C505" s="41"/>
      <c r="D505" s="41"/>
      <c r="E505" s="41"/>
      <c r="F505" s="41"/>
      <c r="G505" s="41"/>
      <c r="H505" s="41"/>
      <c r="I505" s="41"/>
    </row>
    <row r="506" spans="1:9" s="17" customFormat="1" ht="12.75" customHeight="1">
      <c r="A506" s="41"/>
      <c r="B506" s="41"/>
      <c r="C506" s="41"/>
      <c r="D506" s="41"/>
      <c r="E506" s="41"/>
      <c r="F506" s="41"/>
      <c r="G506" s="41"/>
      <c r="H506" s="41"/>
      <c r="I506" s="41"/>
    </row>
    <row r="507" spans="1:9" s="17" customFormat="1" ht="12.75" customHeight="1">
      <c r="A507" s="41"/>
      <c r="B507" s="41"/>
      <c r="C507" s="41"/>
      <c r="D507" s="41"/>
      <c r="E507" s="41"/>
      <c r="F507" s="41"/>
      <c r="G507" s="41"/>
      <c r="H507" s="41"/>
      <c r="I507" s="41"/>
    </row>
    <row r="508" spans="1:9" s="17" customFormat="1" ht="12.75" customHeight="1">
      <c r="A508" s="41"/>
      <c r="B508" s="41"/>
      <c r="C508" s="41"/>
      <c r="D508" s="41"/>
      <c r="E508" s="41"/>
      <c r="F508" s="41"/>
      <c r="G508" s="41"/>
      <c r="H508" s="41"/>
      <c r="I508" s="41"/>
    </row>
    <row r="509" spans="1:9" s="17" customFormat="1" ht="12.75" customHeight="1">
      <c r="A509" s="41"/>
      <c r="B509" s="41"/>
      <c r="C509" s="41"/>
      <c r="D509" s="41"/>
      <c r="E509" s="41"/>
      <c r="F509" s="41"/>
      <c r="G509" s="41"/>
      <c r="H509" s="41"/>
      <c r="I509" s="41"/>
    </row>
    <row r="510" spans="1:9" s="17" customFormat="1" ht="12.75" customHeight="1">
      <c r="A510" s="41"/>
      <c r="B510" s="41"/>
      <c r="C510" s="41"/>
      <c r="D510" s="41"/>
      <c r="E510" s="41"/>
      <c r="F510" s="41"/>
      <c r="G510" s="41"/>
      <c r="H510" s="41"/>
      <c r="I510" s="41"/>
    </row>
    <row r="511" spans="1:9" s="17" customFormat="1" ht="12.75" customHeight="1">
      <c r="A511" s="41"/>
      <c r="B511" s="41"/>
      <c r="C511" s="41"/>
      <c r="D511" s="41"/>
      <c r="E511" s="41"/>
      <c r="F511" s="41"/>
      <c r="G511" s="41"/>
      <c r="H511" s="41"/>
      <c r="I511" s="41"/>
    </row>
    <row r="512" spans="1:9" s="17" customFormat="1" ht="12.75" customHeight="1">
      <c r="A512" s="41"/>
      <c r="B512" s="41"/>
      <c r="C512" s="41"/>
      <c r="D512" s="41"/>
      <c r="E512" s="41"/>
      <c r="F512" s="41"/>
      <c r="G512" s="41"/>
      <c r="H512" s="41"/>
      <c r="I512" s="41"/>
    </row>
    <row r="513" spans="1:9" s="17" customFormat="1" ht="12.75" customHeight="1">
      <c r="A513" s="41"/>
      <c r="B513" s="41"/>
      <c r="C513" s="41"/>
      <c r="D513" s="41"/>
      <c r="E513" s="41"/>
      <c r="F513" s="41"/>
      <c r="G513" s="41"/>
      <c r="H513" s="41"/>
      <c r="I513" s="41"/>
    </row>
    <row r="514" spans="1:9" s="17" customFormat="1" ht="12.75" customHeight="1">
      <c r="A514" s="41"/>
      <c r="B514" s="41"/>
      <c r="C514" s="41"/>
      <c r="D514" s="41"/>
      <c r="E514" s="41"/>
      <c r="F514" s="41"/>
      <c r="G514" s="41"/>
      <c r="H514" s="41"/>
      <c r="I514" s="41"/>
    </row>
    <row r="515" spans="1:9" s="17" customFormat="1" ht="12.75" customHeight="1">
      <c r="A515" s="41"/>
      <c r="B515" s="41"/>
      <c r="C515" s="41"/>
      <c r="D515" s="41"/>
      <c r="E515" s="41"/>
      <c r="F515" s="41"/>
      <c r="G515" s="41"/>
      <c r="H515" s="41"/>
      <c r="I515" s="41"/>
    </row>
    <row r="516" spans="1:9" s="17" customFormat="1" ht="12.75" customHeight="1">
      <c r="A516" s="41"/>
      <c r="B516" s="41"/>
      <c r="C516" s="41"/>
      <c r="D516" s="41"/>
      <c r="E516" s="41"/>
      <c r="F516" s="41"/>
      <c r="G516" s="41"/>
      <c r="H516" s="41"/>
      <c r="I516" s="41"/>
    </row>
    <row r="517" spans="1:9" s="17" customFormat="1" ht="12.75" customHeight="1">
      <c r="A517" s="41"/>
      <c r="B517" s="41"/>
      <c r="C517" s="41"/>
      <c r="D517" s="41"/>
      <c r="E517" s="41"/>
      <c r="F517" s="41"/>
      <c r="G517" s="41"/>
      <c r="H517" s="41"/>
      <c r="I517" s="41"/>
    </row>
    <row r="518" spans="1:9" s="17" customFormat="1" ht="12.75" customHeight="1">
      <c r="A518" s="41"/>
      <c r="B518" s="41"/>
      <c r="C518" s="41"/>
      <c r="D518" s="41"/>
      <c r="E518" s="41"/>
      <c r="F518" s="41"/>
      <c r="G518" s="41"/>
      <c r="H518" s="41"/>
      <c r="I518" s="41"/>
    </row>
    <row r="519" spans="1:9" s="17" customFormat="1" ht="12.75" customHeight="1">
      <c r="A519" s="41"/>
      <c r="B519" s="41"/>
      <c r="C519" s="41"/>
      <c r="D519" s="41"/>
      <c r="E519" s="41"/>
      <c r="F519" s="41"/>
      <c r="G519" s="41"/>
      <c r="H519" s="41"/>
      <c r="I519" s="41"/>
    </row>
    <row r="520" spans="1:9" s="17" customFormat="1" ht="12.75" customHeight="1">
      <c r="A520" s="41"/>
      <c r="B520" s="41"/>
      <c r="C520" s="41"/>
      <c r="D520" s="41"/>
      <c r="E520" s="41"/>
      <c r="F520" s="41"/>
      <c r="G520" s="41"/>
      <c r="H520" s="41"/>
      <c r="I520" s="41"/>
    </row>
    <row r="521" spans="1:9" s="17" customFormat="1" ht="12.75" customHeight="1">
      <c r="A521" s="41"/>
      <c r="B521" s="41"/>
      <c r="C521" s="41"/>
      <c r="D521" s="41"/>
      <c r="E521" s="41"/>
      <c r="F521" s="41"/>
      <c r="G521" s="41"/>
      <c r="H521" s="41"/>
      <c r="I521" s="41"/>
    </row>
    <row r="522" spans="1:9" s="17" customFormat="1" ht="12.75" customHeight="1">
      <c r="A522" s="41"/>
      <c r="B522" s="41"/>
      <c r="C522" s="41"/>
      <c r="D522" s="41"/>
      <c r="E522" s="41"/>
      <c r="F522" s="41"/>
      <c r="G522" s="41"/>
      <c r="H522" s="41"/>
      <c r="I522" s="41"/>
    </row>
    <row r="523" spans="1:9" s="17" customFormat="1" ht="12.75" customHeight="1">
      <c r="A523" s="41"/>
      <c r="B523" s="41"/>
      <c r="C523" s="41"/>
      <c r="D523" s="41"/>
      <c r="E523" s="41"/>
      <c r="F523" s="41"/>
      <c r="G523" s="41"/>
      <c r="H523" s="41"/>
      <c r="I523" s="41"/>
    </row>
    <row r="524" spans="1:9" s="17" customFormat="1" ht="12.75" customHeight="1">
      <c r="A524" s="41"/>
      <c r="B524" s="41"/>
      <c r="C524" s="41"/>
      <c r="D524" s="41"/>
      <c r="E524" s="41"/>
      <c r="F524" s="41"/>
      <c r="G524" s="41"/>
      <c r="H524" s="41"/>
      <c r="I524" s="41"/>
    </row>
    <row r="525" spans="1:9" s="17" customFormat="1" ht="12.75" customHeight="1">
      <c r="A525" s="41"/>
      <c r="B525" s="41"/>
      <c r="C525" s="41"/>
      <c r="D525" s="41"/>
      <c r="E525" s="41"/>
      <c r="F525" s="41"/>
      <c r="G525" s="41"/>
      <c r="H525" s="41"/>
      <c r="I525" s="41"/>
    </row>
    <row r="526" spans="1:9" s="17" customFormat="1" ht="12.75" customHeight="1">
      <c r="A526" s="41"/>
      <c r="B526" s="41"/>
      <c r="C526" s="41"/>
      <c r="D526" s="41"/>
      <c r="E526" s="41"/>
      <c r="F526" s="41"/>
      <c r="G526" s="41"/>
      <c r="H526" s="41"/>
      <c r="I526" s="41"/>
    </row>
    <row r="527" spans="1:9" s="17" customFormat="1" ht="12.75" customHeight="1">
      <c r="A527" s="41"/>
      <c r="B527" s="41"/>
      <c r="C527" s="41"/>
      <c r="D527" s="41"/>
      <c r="E527" s="41"/>
      <c r="F527" s="41"/>
      <c r="G527" s="41"/>
      <c r="H527" s="41"/>
      <c r="I527" s="41"/>
    </row>
    <row r="528" spans="1:9" s="17" customFormat="1" ht="12.75" customHeight="1">
      <c r="A528" s="41"/>
      <c r="B528" s="41"/>
      <c r="C528" s="41"/>
      <c r="D528" s="41"/>
      <c r="E528" s="41"/>
      <c r="F528" s="41"/>
      <c r="G528" s="41"/>
      <c r="H528" s="41"/>
      <c r="I528" s="41"/>
    </row>
    <row r="529" spans="1:9" s="17" customFormat="1" ht="12.75" customHeight="1">
      <c r="A529" s="41"/>
      <c r="B529" s="41"/>
      <c r="C529" s="41"/>
      <c r="D529" s="41"/>
      <c r="E529" s="41"/>
      <c r="F529" s="41"/>
      <c r="G529" s="41"/>
      <c r="H529" s="41"/>
      <c r="I529" s="41"/>
    </row>
    <row r="530" spans="1:9" s="17" customFormat="1" ht="12.75" customHeight="1">
      <c r="A530" s="41"/>
      <c r="B530" s="41"/>
      <c r="C530" s="41"/>
      <c r="D530" s="41"/>
      <c r="E530" s="41"/>
      <c r="F530" s="41"/>
      <c r="G530" s="41"/>
      <c r="H530" s="41"/>
      <c r="I530" s="41"/>
    </row>
    <row r="531" spans="1:9" s="17" customFormat="1" ht="12.75" customHeight="1">
      <c r="A531" s="41"/>
      <c r="B531" s="41"/>
      <c r="C531" s="41"/>
      <c r="D531" s="41"/>
      <c r="E531" s="41"/>
      <c r="F531" s="41"/>
      <c r="G531" s="41"/>
      <c r="H531" s="41"/>
      <c r="I531" s="41"/>
    </row>
    <row r="532" spans="1:9" s="17" customFormat="1" ht="12.75" customHeight="1">
      <c r="A532" s="41"/>
      <c r="B532" s="41"/>
      <c r="C532" s="41"/>
      <c r="D532" s="41"/>
      <c r="E532" s="41"/>
      <c r="F532" s="41"/>
      <c r="G532" s="41"/>
      <c r="H532" s="41"/>
      <c r="I532" s="41"/>
    </row>
    <row r="533" spans="1:9" s="17" customFormat="1" ht="12.75" customHeight="1">
      <c r="A533" s="41"/>
      <c r="B533" s="41"/>
      <c r="C533" s="41"/>
      <c r="D533" s="41"/>
      <c r="E533" s="41"/>
      <c r="F533" s="41"/>
      <c r="G533" s="41"/>
      <c r="H533" s="41"/>
      <c r="I533" s="41"/>
    </row>
    <row r="534" spans="1:9" s="17" customFormat="1" ht="12.75" customHeight="1">
      <c r="A534" s="41"/>
      <c r="B534" s="41"/>
      <c r="C534" s="41"/>
      <c r="D534" s="41"/>
      <c r="E534" s="41"/>
      <c r="F534" s="41"/>
      <c r="G534" s="41"/>
      <c r="H534" s="41"/>
      <c r="I534" s="41"/>
    </row>
    <row r="535" spans="1:9" s="17" customFormat="1" ht="12.75" customHeight="1">
      <c r="A535" s="41"/>
      <c r="B535" s="41"/>
      <c r="C535" s="41"/>
      <c r="D535" s="41"/>
      <c r="E535" s="41"/>
      <c r="F535" s="41"/>
      <c r="G535" s="41"/>
      <c r="H535" s="41"/>
      <c r="I535" s="41"/>
    </row>
    <row r="536" spans="1:9" s="17" customFormat="1" ht="12.75" customHeight="1">
      <c r="A536" s="41"/>
      <c r="B536" s="41"/>
      <c r="C536" s="41"/>
      <c r="D536" s="41"/>
      <c r="E536" s="41"/>
      <c r="F536" s="41"/>
      <c r="G536" s="41"/>
      <c r="H536" s="41"/>
      <c r="I536" s="41"/>
    </row>
    <row r="537" spans="1:9" s="17" customFormat="1" ht="12.75" customHeight="1">
      <c r="A537" s="41"/>
      <c r="B537" s="41"/>
      <c r="C537" s="41"/>
      <c r="D537" s="41"/>
      <c r="E537" s="41"/>
      <c r="F537" s="41"/>
      <c r="G537" s="41"/>
      <c r="H537" s="41"/>
      <c r="I537" s="41"/>
    </row>
    <row r="538" spans="1:9" s="17" customFormat="1" ht="12.75" customHeight="1">
      <c r="A538" s="41"/>
      <c r="B538" s="41"/>
      <c r="C538" s="41"/>
      <c r="D538" s="41"/>
      <c r="E538" s="41"/>
      <c r="F538" s="41"/>
      <c r="G538" s="41"/>
      <c r="H538" s="41"/>
      <c r="I538" s="41"/>
    </row>
    <row r="539" spans="1:9" s="17" customFormat="1" ht="12.75" customHeight="1">
      <c r="A539" s="41"/>
      <c r="B539" s="41"/>
      <c r="C539" s="41"/>
      <c r="D539" s="41"/>
      <c r="E539" s="41"/>
      <c r="F539" s="41"/>
      <c r="G539" s="41"/>
      <c r="H539" s="41"/>
      <c r="I539" s="41"/>
    </row>
    <row r="540" spans="1:9" s="17" customFormat="1" ht="12.75" customHeight="1">
      <c r="A540" s="41"/>
      <c r="B540" s="41"/>
      <c r="C540" s="41"/>
      <c r="D540" s="41"/>
      <c r="E540" s="41"/>
      <c r="F540" s="41"/>
      <c r="G540" s="41"/>
      <c r="H540" s="41"/>
      <c r="I540" s="41"/>
    </row>
    <row r="541" spans="1:9" s="17" customFormat="1" ht="12.75" customHeight="1">
      <c r="A541" s="41"/>
      <c r="B541" s="41"/>
      <c r="C541" s="41"/>
      <c r="D541" s="41"/>
      <c r="E541" s="41"/>
      <c r="F541" s="41"/>
      <c r="G541" s="41"/>
      <c r="H541" s="41"/>
      <c r="I541" s="41"/>
    </row>
    <row r="542" spans="1:9" s="17" customFormat="1" ht="12.75" customHeight="1">
      <c r="A542" s="41"/>
      <c r="B542" s="41"/>
      <c r="C542" s="41"/>
      <c r="D542" s="41"/>
      <c r="E542" s="41"/>
      <c r="F542" s="41"/>
      <c r="G542" s="41"/>
      <c r="H542" s="41"/>
      <c r="I542" s="41"/>
    </row>
    <row r="543" spans="1:9" s="17" customFormat="1" ht="12.75" customHeight="1">
      <c r="A543" s="41"/>
      <c r="B543" s="41"/>
      <c r="C543" s="41"/>
      <c r="D543" s="41"/>
      <c r="E543" s="41"/>
      <c r="F543" s="41"/>
      <c r="G543" s="41"/>
      <c r="H543" s="41"/>
      <c r="I543" s="41"/>
    </row>
    <row r="544" spans="1:9" s="17" customFormat="1" ht="12.75" customHeight="1">
      <c r="A544" s="41"/>
      <c r="B544" s="41"/>
      <c r="C544" s="41"/>
      <c r="D544" s="41"/>
      <c r="E544" s="41"/>
      <c r="F544" s="41"/>
      <c r="G544" s="41"/>
      <c r="H544" s="41"/>
      <c r="I544" s="41"/>
    </row>
    <row r="545" spans="1:9" s="17" customFormat="1" ht="12.75" customHeight="1">
      <c r="A545" s="41"/>
      <c r="B545" s="41"/>
      <c r="C545" s="41"/>
      <c r="D545" s="41"/>
      <c r="E545" s="41"/>
      <c r="F545" s="41"/>
      <c r="G545" s="41"/>
      <c r="H545" s="41"/>
      <c r="I545" s="41"/>
    </row>
    <row r="546" spans="1:9" s="17" customFormat="1" ht="12.75" customHeight="1">
      <c r="A546" s="41"/>
      <c r="B546" s="41"/>
      <c r="C546" s="41"/>
      <c r="D546" s="41"/>
      <c r="E546" s="41"/>
      <c r="F546" s="41"/>
      <c r="G546" s="41"/>
      <c r="H546" s="41"/>
      <c r="I546" s="41"/>
    </row>
    <row r="547" spans="1:9" s="17" customFormat="1" ht="12.75" customHeight="1">
      <c r="A547" s="41"/>
      <c r="B547" s="41"/>
      <c r="C547" s="41"/>
      <c r="D547" s="41"/>
      <c r="E547" s="41"/>
      <c r="F547" s="41"/>
      <c r="G547" s="41"/>
      <c r="H547" s="41"/>
      <c r="I547" s="41"/>
    </row>
    <row r="548" spans="1:9" s="17" customFormat="1" ht="12.75" customHeight="1">
      <c r="A548" s="41"/>
      <c r="B548" s="41"/>
      <c r="C548" s="41"/>
      <c r="D548" s="41"/>
      <c r="E548" s="41"/>
      <c r="F548" s="41"/>
      <c r="G548" s="41"/>
      <c r="H548" s="41"/>
      <c r="I548" s="41"/>
    </row>
    <row r="549" spans="1:9" s="17" customFormat="1" ht="12.75" customHeight="1">
      <c r="A549" s="41"/>
      <c r="B549" s="41"/>
      <c r="C549" s="41"/>
      <c r="D549" s="41"/>
      <c r="E549" s="41"/>
      <c r="F549" s="41"/>
      <c r="G549" s="41"/>
      <c r="H549" s="41"/>
      <c r="I549" s="41"/>
    </row>
    <row r="550" spans="1:9" s="17" customFormat="1" ht="12.75" customHeight="1">
      <c r="A550" s="41"/>
      <c r="B550" s="41"/>
      <c r="C550" s="41"/>
      <c r="D550" s="41"/>
      <c r="E550" s="41"/>
      <c r="F550" s="41"/>
      <c r="G550" s="41"/>
      <c r="H550" s="41"/>
      <c r="I550" s="41"/>
    </row>
    <row r="551" spans="1:9" s="17" customFormat="1" ht="12.75" customHeight="1">
      <c r="A551" s="41"/>
      <c r="B551" s="41"/>
      <c r="C551" s="41"/>
      <c r="D551" s="41"/>
      <c r="E551" s="41"/>
      <c r="F551" s="41"/>
      <c r="G551" s="41"/>
      <c r="H551" s="41"/>
      <c r="I551" s="41"/>
    </row>
    <row r="552" spans="1:9" s="17" customFormat="1" ht="12.75" customHeight="1">
      <c r="A552" s="41"/>
      <c r="B552" s="41"/>
      <c r="C552" s="41"/>
      <c r="D552" s="41"/>
      <c r="E552" s="41"/>
      <c r="F552" s="41"/>
      <c r="G552" s="41"/>
      <c r="H552" s="41"/>
      <c r="I552" s="41"/>
    </row>
    <row r="553" spans="1:9" s="17" customFormat="1" ht="12.75" customHeight="1">
      <c r="A553" s="41"/>
      <c r="B553" s="41"/>
      <c r="C553" s="41"/>
      <c r="D553" s="41"/>
      <c r="E553" s="41"/>
      <c r="F553" s="41"/>
      <c r="G553" s="41"/>
      <c r="H553" s="41"/>
      <c r="I553" s="41"/>
    </row>
    <row r="554" spans="1:9" s="17" customFormat="1" ht="12.75" customHeight="1">
      <c r="A554" s="41"/>
      <c r="B554" s="41"/>
      <c r="C554" s="41"/>
      <c r="D554" s="41"/>
      <c r="E554" s="41"/>
      <c r="F554" s="41"/>
      <c r="G554" s="41"/>
      <c r="H554" s="41"/>
      <c r="I554" s="41"/>
    </row>
    <row r="555" spans="1:9" s="17" customFormat="1" ht="12.75" customHeight="1">
      <c r="A555" s="41"/>
      <c r="B555" s="41"/>
      <c r="C555" s="41"/>
      <c r="D555" s="41"/>
      <c r="E555" s="41"/>
      <c r="F555" s="41"/>
      <c r="G555" s="41"/>
      <c r="H555" s="41"/>
      <c r="I555" s="41"/>
    </row>
    <row r="556" spans="1:9" s="17" customFormat="1" ht="12.75" customHeight="1">
      <c r="A556" s="41"/>
      <c r="B556" s="41"/>
      <c r="C556" s="41"/>
      <c r="D556" s="41"/>
      <c r="E556" s="41"/>
      <c r="F556" s="41"/>
      <c r="G556" s="41"/>
      <c r="H556" s="41"/>
      <c r="I556" s="41"/>
    </row>
    <row r="557" spans="1:9" s="17" customFormat="1" ht="12.75" customHeight="1">
      <c r="A557" s="41"/>
      <c r="B557" s="41"/>
      <c r="C557" s="41"/>
      <c r="D557" s="41"/>
      <c r="E557" s="41"/>
      <c r="F557" s="41"/>
      <c r="G557" s="41"/>
      <c r="H557" s="41"/>
      <c r="I557" s="41"/>
    </row>
    <row r="558" spans="1:9" s="17" customFormat="1" ht="12.75" customHeight="1">
      <c r="A558" s="41"/>
      <c r="B558" s="41"/>
      <c r="C558" s="41"/>
      <c r="D558" s="41"/>
      <c r="E558" s="41"/>
      <c r="F558" s="41"/>
      <c r="G558" s="41"/>
      <c r="H558" s="41"/>
      <c r="I558" s="41"/>
    </row>
    <row r="559" spans="1:9" s="17" customFormat="1" ht="12.75" customHeight="1">
      <c r="A559" s="41"/>
      <c r="B559" s="41"/>
      <c r="C559" s="41"/>
      <c r="D559" s="41"/>
      <c r="E559" s="41"/>
      <c r="F559" s="41"/>
      <c r="G559" s="41"/>
      <c r="H559" s="41"/>
      <c r="I559" s="41"/>
    </row>
    <row r="560" spans="1:9" s="17" customFormat="1" ht="12.75" customHeight="1">
      <c r="A560" s="41"/>
      <c r="B560" s="41"/>
      <c r="C560" s="41"/>
      <c r="D560" s="41"/>
      <c r="E560" s="41"/>
      <c r="F560" s="41"/>
      <c r="G560" s="41"/>
      <c r="H560" s="41"/>
      <c r="I560" s="41"/>
    </row>
    <row r="561" spans="1:9" s="17" customFormat="1" ht="12.75" customHeight="1">
      <c r="A561" s="41"/>
      <c r="B561" s="41"/>
      <c r="C561" s="41"/>
      <c r="D561" s="41"/>
      <c r="E561" s="41"/>
      <c r="F561" s="41"/>
      <c r="G561" s="41"/>
      <c r="H561" s="41"/>
      <c r="I561" s="41"/>
    </row>
    <row r="562" spans="1:9" s="17" customFormat="1" ht="12.75" customHeight="1">
      <c r="A562" s="41"/>
      <c r="B562" s="41"/>
      <c r="C562" s="41"/>
      <c r="D562" s="41"/>
      <c r="E562" s="41"/>
      <c r="F562" s="41"/>
      <c r="G562" s="41"/>
      <c r="H562" s="41"/>
      <c r="I562" s="41"/>
    </row>
    <row r="563" spans="1:9" s="17" customFormat="1" ht="12.75" customHeight="1">
      <c r="A563" s="41"/>
      <c r="B563" s="41"/>
      <c r="C563" s="41"/>
      <c r="D563" s="41"/>
      <c r="E563" s="41"/>
      <c r="F563" s="41"/>
      <c r="G563" s="41"/>
      <c r="H563" s="41"/>
      <c r="I563" s="41"/>
    </row>
    <row r="564" spans="1:9" s="17" customFormat="1" ht="12.75" customHeight="1">
      <c r="A564" s="41"/>
      <c r="B564" s="41"/>
      <c r="C564" s="41"/>
      <c r="D564" s="41"/>
      <c r="E564" s="41"/>
      <c r="F564" s="41"/>
      <c r="G564" s="41"/>
      <c r="H564" s="41"/>
      <c r="I564" s="41"/>
    </row>
    <row r="565" spans="1:9" s="17" customFormat="1" ht="12.75" customHeight="1">
      <c r="A565" s="41"/>
      <c r="B565" s="41"/>
      <c r="C565" s="41"/>
      <c r="D565" s="41"/>
      <c r="E565" s="41"/>
      <c r="F565" s="41"/>
      <c r="G565" s="41"/>
      <c r="H565" s="41"/>
      <c r="I565" s="41"/>
    </row>
    <row r="566" spans="1:9" s="17" customFormat="1" ht="12.75" customHeight="1">
      <c r="A566" s="41"/>
      <c r="B566" s="41"/>
      <c r="C566" s="41"/>
      <c r="D566" s="41"/>
      <c r="E566" s="41"/>
      <c r="F566" s="41"/>
      <c r="G566" s="41"/>
      <c r="H566" s="41"/>
      <c r="I566" s="41"/>
    </row>
    <row r="567" spans="1:9" s="17" customFormat="1" ht="12.75" customHeight="1">
      <c r="A567" s="41"/>
      <c r="B567" s="41"/>
      <c r="C567" s="41"/>
      <c r="D567" s="41"/>
      <c r="E567" s="41"/>
      <c r="F567" s="41"/>
      <c r="G567" s="41"/>
      <c r="H567" s="41"/>
      <c r="I567" s="41"/>
    </row>
    <row r="568" spans="1:9" s="17" customFormat="1" ht="12.75" customHeight="1">
      <c r="A568" s="41"/>
      <c r="B568" s="41"/>
      <c r="C568" s="41"/>
      <c r="D568" s="41"/>
      <c r="E568" s="41"/>
      <c r="F568" s="41"/>
      <c r="G568" s="41"/>
      <c r="H568" s="41"/>
      <c r="I568" s="41"/>
    </row>
    <row r="569" spans="1:9" s="17" customFormat="1" ht="12.75" customHeight="1">
      <c r="A569" s="41"/>
      <c r="B569" s="41"/>
      <c r="C569" s="41"/>
      <c r="D569" s="41"/>
      <c r="E569" s="41"/>
      <c r="F569" s="41"/>
      <c r="G569" s="41"/>
      <c r="H569" s="41"/>
      <c r="I569" s="41"/>
    </row>
    <row r="570" spans="1:9" s="17" customFormat="1" ht="12.75" customHeight="1">
      <c r="A570" s="41"/>
      <c r="B570" s="41"/>
      <c r="C570" s="41"/>
      <c r="D570" s="41"/>
      <c r="E570" s="41"/>
      <c r="F570" s="41"/>
      <c r="G570" s="41"/>
      <c r="H570" s="41"/>
      <c r="I570" s="41"/>
    </row>
    <row r="571" spans="1:9" s="17" customFormat="1" ht="12.75" customHeight="1">
      <c r="A571" s="41"/>
      <c r="B571" s="41"/>
      <c r="C571" s="41"/>
      <c r="D571" s="41"/>
      <c r="E571" s="41"/>
      <c r="F571" s="41"/>
      <c r="G571" s="41"/>
      <c r="H571" s="41"/>
      <c r="I571" s="41"/>
    </row>
    <row r="572" spans="1:9" s="17" customFormat="1" ht="12.75" customHeight="1">
      <c r="A572" s="41"/>
      <c r="B572" s="41"/>
      <c r="C572" s="41"/>
      <c r="D572" s="41"/>
      <c r="E572" s="41"/>
      <c r="F572" s="41"/>
      <c r="G572" s="41"/>
      <c r="H572" s="41"/>
      <c r="I572" s="41"/>
    </row>
    <row r="573" spans="1:9" s="17" customFormat="1" ht="12.75" customHeight="1">
      <c r="A573" s="41"/>
      <c r="B573" s="41"/>
      <c r="C573" s="41"/>
      <c r="D573" s="41"/>
      <c r="E573" s="41"/>
      <c r="F573" s="41"/>
      <c r="G573" s="41"/>
      <c r="H573" s="41"/>
      <c r="I573" s="41"/>
    </row>
    <row r="574" spans="1:9" s="17" customFormat="1" ht="12.75" customHeight="1">
      <c r="A574" s="41"/>
      <c r="B574" s="41"/>
      <c r="C574" s="41"/>
      <c r="D574" s="41"/>
      <c r="E574" s="41"/>
      <c r="F574" s="41"/>
      <c r="G574" s="41"/>
      <c r="H574" s="41"/>
      <c r="I574" s="41"/>
    </row>
    <row r="575" spans="1:9" s="17" customFormat="1" ht="12.75" customHeight="1">
      <c r="A575" s="41"/>
      <c r="B575" s="41"/>
      <c r="C575" s="41"/>
      <c r="D575" s="41"/>
      <c r="E575" s="41"/>
      <c r="F575" s="41"/>
      <c r="G575" s="41"/>
      <c r="H575" s="41"/>
      <c r="I575" s="41"/>
    </row>
    <row r="576" spans="1:9" s="17" customFormat="1" ht="12.75" customHeight="1">
      <c r="A576" s="41"/>
      <c r="B576" s="41"/>
      <c r="C576" s="41"/>
      <c r="D576" s="41"/>
      <c r="E576" s="41"/>
      <c r="F576" s="41"/>
      <c r="G576" s="41"/>
      <c r="H576" s="41"/>
      <c r="I576" s="41"/>
    </row>
    <row r="577" spans="1:9" s="17" customFormat="1" ht="12.75" customHeight="1">
      <c r="A577" s="41"/>
      <c r="B577" s="41"/>
      <c r="C577" s="41"/>
      <c r="D577" s="41"/>
      <c r="E577" s="41"/>
      <c r="F577" s="41"/>
      <c r="G577" s="41"/>
      <c r="H577" s="41"/>
      <c r="I577" s="41"/>
    </row>
    <row r="578" spans="1:9" s="17" customFormat="1" ht="12.75" customHeight="1">
      <c r="A578" s="41"/>
      <c r="B578" s="41"/>
      <c r="C578" s="41"/>
      <c r="D578" s="41"/>
      <c r="E578" s="41"/>
      <c r="F578" s="41"/>
      <c r="G578" s="41"/>
      <c r="H578" s="41"/>
      <c r="I578" s="41"/>
    </row>
    <row r="579" spans="1:9" s="17" customFormat="1" ht="12.75" customHeight="1">
      <c r="A579" s="41"/>
      <c r="B579" s="41"/>
      <c r="C579" s="41"/>
      <c r="D579" s="41"/>
      <c r="E579" s="41"/>
      <c r="F579" s="41"/>
      <c r="G579" s="41"/>
      <c r="H579" s="41"/>
      <c r="I579" s="41"/>
    </row>
    <row r="580" spans="1:9" s="17" customFormat="1" ht="12.75" customHeight="1">
      <c r="A580" s="41"/>
      <c r="B580" s="41"/>
      <c r="C580" s="41"/>
      <c r="D580" s="41"/>
      <c r="E580" s="41"/>
      <c r="F580" s="41"/>
      <c r="G580" s="41"/>
      <c r="H580" s="41"/>
      <c r="I580" s="41"/>
    </row>
    <row r="581" spans="1:9" s="17" customFormat="1" ht="12.75" customHeight="1">
      <c r="A581" s="41"/>
      <c r="B581" s="41"/>
      <c r="C581" s="41"/>
      <c r="D581" s="41"/>
      <c r="E581" s="41"/>
      <c r="F581" s="41"/>
      <c r="G581" s="41"/>
      <c r="H581" s="41"/>
      <c r="I581" s="41"/>
    </row>
    <row r="582" spans="1:9" s="17" customFormat="1" ht="12.75" customHeight="1">
      <c r="A582" s="41"/>
      <c r="B582" s="41"/>
      <c r="C582" s="41"/>
      <c r="D582" s="41"/>
      <c r="E582" s="41"/>
      <c r="F582" s="41"/>
      <c r="G582" s="41"/>
      <c r="H582" s="41"/>
      <c r="I582" s="41"/>
    </row>
    <row r="583" spans="1:9" s="17" customFormat="1" ht="12.75" customHeight="1">
      <c r="A583" s="41"/>
      <c r="B583" s="41"/>
      <c r="C583" s="41"/>
      <c r="D583" s="41"/>
      <c r="E583" s="41"/>
      <c r="F583" s="41"/>
      <c r="G583" s="41"/>
      <c r="H583" s="41"/>
      <c r="I583" s="41"/>
    </row>
    <row r="584" spans="1:9" s="17" customFormat="1" ht="12.75" customHeight="1">
      <c r="A584" s="41"/>
      <c r="B584" s="41"/>
      <c r="C584" s="41"/>
      <c r="D584" s="41"/>
      <c r="E584" s="41"/>
      <c r="F584" s="41"/>
      <c r="G584" s="41"/>
      <c r="H584" s="41"/>
      <c r="I584" s="41"/>
    </row>
    <row r="585" spans="1:9" s="17" customFormat="1" ht="12.75" customHeight="1">
      <c r="A585" s="41"/>
      <c r="B585" s="41"/>
      <c r="C585" s="41"/>
      <c r="D585" s="41"/>
      <c r="E585" s="41"/>
      <c r="F585" s="41"/>
      <c r="G585" s="41"/>
      <c r="H585" s="41"/>
      <c r="I585" s="41"/>
    </row>
    <row r="586" spans="1:9" s="17" customFormat="1" ht="12.75" customHeight="1">
      <c r="A586" s="41"/>
      <c r="B586" s="41"/>
      <c r="C586" s="41"/>
      <c r="D586" s="41"/>
      <c r="E586" s="41"/>
      <c r="F586" s="41"/>
      <c r="G586" s="41"/>
      <c r="H586" s="41"/>
      <c r="I586" s="41"/>
    </row>
    <row r="587" spans="1:9" s="17" customFormat="1" ht="12.75" customHeight="1">
      <c r="A587" s="41"/>
      <c r="B587" s="41"/>
      <c r="C587" s="41"/>
      <c r="D587" s="41"/>
      <c r="E587" s="41"/>
      <c r="F587" s="41"/>
      <c r="G587" s="41"/>
      <c r="H587" s="41"/>
      <c r="I587" s="41"/>
    </row>
    <row r="588" spans="1:9" s="17" customFormat="1" ht="12.75" customHeight="1">
      <c r="A588" s="41"/>
      <c r="B588" s="41"/>
      <c r="C588" s="41"/>
      <c r="D588" s="41"/>
      <c r="E588" s="41"/>
      <c r="F588" s="41"/>
      <c r="G588" s="41"/>
      <c r="H588" s="41"/>
      <c r="I588" s="41"/>
    </row>
    <row r="589" spans="1:9" s="17" customFormat="1" ht="12.75" customHeight="1">
      <c r="A589" s="41"/>
      <c r="B589" s="41"/>
      <c r="C589" s="41"/>
      <c r="D589" s="41"/>
      <c r="E589" s="41"/>
      <c r="F589" s="41"/>
      <c r="G589" s="41"/>
      <c r="H589" s="41"/>
      <c r="I589" s="41"/>
    </row>
    <row r="590" spans="1:9" s="17" customFormat="1" ht="12.75" customHeight="1">
      <c r="A590" s="41"/>
      <c r="B590" s="41"/>
      <c r="C590" s="41"/>
      <c r="D590" s="41"/>
      <c r="E590" s="41"/>
      <c r="F590" s="41"/>
      <c r="G590" s="41"/>
      <c r="H590" s="41"/>
      <c r="I590" s="41"/>
    </row>
    <row r="591" spans="1:9" s="17" customFormat="1" ht="12.75" customHeight="1">
      <c r="A591" s="41"/>
      <c r="B591" s="41"/>
      <c r="C591" s="41"/>
      <c r="D591" s="41"/>
      <c r="E591" s="41"/>
      <c r="F591" s="41"/>
      <c r="G591" s="41"/>
      <c r="H591" s="41"/>
      <c r="I591" s="41"/>
    </row>
    <row r="592" spans="1:9" s="17" customFormat="1" ht="12.75" customHeight="1">
      <c r="A592" s="41"/>
      <c r="B592" s="41"/>
      <c r="C592" s="41"/>
      <c r="D592" s="41"/>
      <c r="E592" s="41"/>
      <c r="F592" s="41"/>
      <c r="G592" s="41"/>
      <c r="H592" s="41"/>
      <c r="I592" s="41"/>
    </row>
    <row r="593" spans="1:9" s="17" customFormat="1" ht="12.75" customHeight="1">
      <c r="A593" s="41"/>
      <c r="B593" s="41"/>
      <c r="C593" s="41"/>
      <c r="D593" s="41"/>
      <c r="E593" s="41"/>
      <c r="F593" s="41"/>
      <c r="G593" s="41"/>
      <c r="H593" s="41"/>
      <c r="I593" s="41"/>
    </row>
    <row r="594" spans="1:9" s="17" customFormat="1" ht="12.75" customHeight="1">
      <c r="A594" s="41"/>
      <c r="B594" s="41"/>
      <c r="C594" s="41"/>
      <c r="D594" s="41"/>
      <c r="E594" s="41"/>
      <c r="F594" s="41"/>
      <c r="G594" s="41"/>
      <c r="H594" s="41"/>
      <c r="I594" s="41"/>
    </row>
    <row r="595" spans="1:9" s="17" customFormat="1" ht="12.75" customHeight="1">
      <c r="A595" s="41"/>
      <c r="B595" s="41"/>
      <c r="C595" s="41"/>
      <c r="D595" s="41"/>
      <c r="E595" s="41"/>
      <c r="F595" s="41"/>
      <c r="G595" s="41"/>
      <c r="H595" s="41"/>
      <c r="I595" s="41"/>
    </row>
    <row r="596" spans="1:9" s="17" customFormat="1" ht="12.75" customHeight="1">
      <c r="A596" s="41"/>
      <c r="B596" s="41"/>
      <c r="C596" s="41"/>
      <c r="D596" s="41"/>
      <c r="E596" s="41"/>
      <c r="F596" s="41"/>
      <c r="G596" s="41"/>
      <c r="H596" s="41"/>
      <c r="I596" s="41"/>
    </row>
    <row r="597" spans="1:9" s="17" customFormat="1" ht="12.75" customHeight="1">
      <c r="A597" s="41"/>
      <c r="B597" s="41"/>
      <c r="C597" s="41"/>
      <c r="D597" s="41"/>
      <c r="E597" s="41"/>
      <c r="F597" s="41"/>
      <c r="G597" s="41"/>
      <c r="H597" s="41"/>
      <c r="I597" s="41"/>
    </row>
    <row r="598" spans="1:9" s="17" customFormat="1" ht="12.75" customHeight="1">
      <c r="A598" s="41"/>
      <c r="B598" s="41"/>
      <c r="C598" s="41"/>
      <c r="D598" s="41"/>
      <c r="E598" s="41"/>
      <c r="F598" s="41"/>
      <c r="G598" s="41"/>
      <c r="H598" s="41"/>
      <c r="I598" s="41"/>
    </row>
    <row r="599" spans="1:9" s="17" customFormat="1" ht="12.75" customHeight="1">
      <c r="A599" s="41"/>
      <c r="B599" s="41"/>
      <c r="C599" s="41"/>
      <c r="D599" s="41"/>
      <c r="E599" s="41"/>
      <c r="F599" s="41"/>
      <c r="G599" s="41"/>
      <c r="H599" s="41"/>
      <c r="I599" s="41"/>
    </row>
    <row r="600" spans="1:9" s="17" customFormat="1" ht="12.75" customHeight="1">
      <c r="A600" s="41"/>
      <c r="B600" s="41"/>
      <c r="C600" s="41"/>
      <c r="D600" s="41"/>
      <c r="E600" s="41"/>
      <c r="F600" s="41"/>
      <c r="G600" s="41"/>
      <c r="H600" s="41"/>
      <c r="I600" s="41"/>
    </row>
    <row r="601" spans="1:9" s="17" customFormat="1" ht="12.75" customHeight="1">
      <c r="A601" s="41"/>
      <c r="B601" s="41"/>
      <c r="C601" s="41"/>
      <c r="D601" s="41"/>
      <c r="E601" s="41"/>
      <c r="F601" s="41"/>
      <c r="G601" s="41"/>
      <c r="H601" s="41"/>
      <c r="I601" s="41"/>
    </row>
    <row r="602" spans="1:9" s="17" customFormat="1" ht="12.75" customHeight="1">
      <c r="A602" s="41"/>
      <c r="B602" s="41"/>
      <c r="C602" s="41"/>
      <c r="D602" s="41"/>
      <c r="E602" s="41"/>
      <c r="F602" s="41"/>
      <c r="G602" s="41"/>
      <c r="H602" s="41"/>
      <c r="I602" s="41"/>
    </row>
    <row r="603" spans="1:9" s="17" customFormat="1" ht="12.75" customHeight="1">
      <c r="A603" s="41"/>
      <c r="B603" s="41"/>
      <c r="C603" s="41"/>
      <c r="D603" s="41"/>
      <c r="E603" s="41"/>
      <c r="F603" s="41"/>
      <c r="G603" s="41"/>
      <c r="H603" s="41"/>
      <c r="I603" s="41"/>
    </row>
    <row r="604" spans="1:9" s="17" customFormat="1" ht="12.75" customHeight="1">
      <c r="A604" s="41"/>
      <c r="B604" s="41"/>
      <c r="C604" s="41"/>
      <c r="D604" s="41"/>
      <c r="E604" s="41"/>
      <c r="F604" s="41"/>
      <c r="G604" s="41"/>
      <c r="H604" s="41"/>
      <c r="I604" s="41"/>
    </row>
    <row r="605" spans="1:9" s="17" customFormat="1" ht="12.75" customHeight="1">
      <c r="A605" s="41"/>
      <c r="B605" s="41"/>
      <c r="C605" s="41"/>
      <c r="D605" s="41"/>
      <c r="E605" s="41"/>
      <c r="F605" s="41"/>
      <c r="G605" s="41"/>
      <c r="H605" s="41"/>
      <c r="I605" s="41"/>
    </row>
    <row r="606" spans="1:9" s="17" customFormat="1" ht="12.75" customHeight="1">
      <c r="A606" s="41"/>
      <c r="B606" s="41"/>
      <c r="C606" s="41"/>
      <c r="D606" s="41"/>
      <c r="E606" s="41"/>
      <c r="F606" s="41"/>
      <c r="G606" s="41"/>
      <c r="H606" s="41"/>
      <c r="I606" s="41"/>
    </row>
    <row r="607" spans="1:9" s="17" customFormat="1" ht="12.75" customHeight="1">
      <c r="A607" s="41"/>
      <c r="B607" s="41"/>
      <c r="C607" s="41"/>
      <c r="D607" s="41"/>
      <c r="E607" s="41"/>
      <c r="F607" s="41"/>
      <c r="G607" s="41"/>
      <c r="H607" s="41"/>
      <c r="I607" s="41"/>
    </row>
    <row r="608" spans="1:9" s="17" customFormat="1" ht="12.75" customHeight="1">
      <c r="A608" s="41"/>
      <c r="B608" s="41"/>
      <c r="C608" s="41"/>
      <c r="D608" s="41"/>
      <c r="E608" s="41"/>
      <c r="F608" s="41"/>
      <c r="G608" s="41"/>
      <c r="H608" s="41"/>
      <c r="I608" s="41"/>
    </row>
    <row r="609" spans="1:9" s="17" customFormat="1" ht="12.75" customHeight="1">
      <c r="A609" s="41"/>
      <c r="B609" s="41"/>
      <c r="C609" s="41"/>
      <c r="D609" s="41"/>
      <c r="E609" s="41"/>
      <c r="F609" s="41"/>
      <c r="G609" s="41"/>
      <c r="H609" s="41"/>
      <c r="I609" s="41"/>
    </row>
    <row r="610" spans="1:9" s="17" customFormat="1" ht="12.75" customHeight="1">
      <c r="A610" s="41"/>
      <c r="B610" s="41"/>
      <c r="C610" s="41"/>
      <c r="D610" s="41"/>
      <c r="E610" s="41"/>
      <c r="F610" s="41"/>
      <c r="G610" s="41"/>
      <c r="H610" s="41"/>
      <c r="I610" s="41"/>
    </row>
    <row r="611" spans="1:9" s="17" customFormat="1" ht="12.75" customHeight="1">
      <c r="A611" s="41"/>
      <c r="B611" s="41"/>
      <c r="C611" s="41"/>
      <c r="D611" s="41"/>
      <c r="E611" s="41"/>
      <c r="F611" s="41"/>
      <c r="G611" s="41"/>
      <c r="H611" s="41"/>
      <c r="I611" s="41"/>
    </row>
    <row r="612" spans="1:9" s="17" customFormat="1" ht="12.75" customHeight="1">
      <c r="A612" s="41"/>
      <c r="B612" s="41"/>
      <c r="C612" s="41"/>
      <c r="D612" s="41"/>
      <c r="E612" s="41"/>
      <c r="F612" s="41"/>
      <c r="G612" s="41"/>
      <c r="H612" s="41"/>
      <c r="I612" s="41"/>
    </row>
    <row r="613" spans="1:9" s="17" customFormat="1" ht="12.75" customHeight="1">
      <c r="A613" s="41"/>
      <c r="B613" s="41"/>
      <c r="C613" s="41"/>
      <c r="D613" s="41"/>
      <c r="E613" s="41"/>
      <c r="F613" s="41"/>
      <c r="G613" s="41"/>
      <c r="H613" s="41"/>
      <c r="I613" s="41"/>
    </row>
    <row r="614" spans="1:9" s="17" customFormat="1" ht="12.75" customHeight="1">
      <c r="A614" s="41"/>
      <c r="B614" s="41"/>
      <c r="C614" s="41"/>
      <c r="D614" s="41"/>
      <c r="E614" s="41"/>
      <c r="F614" s="41"/>
      <c r="G614" s="41"/>
      <c r="H614" s="41"/>
      <c r="I614" s="41"/>
    </row>
    <row r="615" spans="1:9" s="17" customFormat="1" ht="12.75" customHeight="1">
      <c r="A615" s="41"/>
      <c r="B615" s="41"/>
      <c r="C615" s="41"/>
      <c r="D615" s="41"/>
      <c r="E615" s="41"/>
      <c r="F615" s="41"/>
      <c r="G615" s="41"/>
      <c r="H615" s="41"/>
      <c r="I615" s="41"/>
    </row>
    <row r="616" spans="1:9" s="17" customFormat="1" ht="12.75" customHeight="1">
      <c r="A616" s="41"/>
      <c r="B616" s="41"/>
      <c r="C616" s="41"/>
      <c r="D616" s="41"/>
      <c r="E616" s="41"/>
      <c r="F616" s="41"/>
      <c r="G616" s="41"/>
      <c r="H616" s="41"/>
      <c r="I616" s="41"/>
    </row>
    <row r="617" spans="1:9" s="17" customFormat="1" ht="12.75" customHeight="1">
      <c r="A617" s="41"/>
      <c r="B617" s="41"/>
      <c r="C617" s="41"/>
      <c r="D617" s="41"/>
      <c r="E617" s="41"/>
      <c r="F617" s="41"/>
      <c r="G617" s="41"/>
      <c r="H617" s="41"/>
      <c r="I617" s="41"/>
    </row>
    <row r="618" spans="1:9" s="17" customFormat="1" ht="12.75" customHeight="1">
      <c r="A618" s="41"/>
      <c r="B618" s="41"/>
      <c r="C618" s="41"/>
      <c r="D618" s="41"/>
      <c r="E618" s="41"/>
      <c r="F618" s="41"/>
      <c r="G618" s="41"/>
      <c r="H618" s="41"/>
      <c r="I618" s="41"/>
    </row>
    <row r="619" spans="1:9" s="17" customFormat="1" ht="12.75" customHeight="1">
      <c r="A619" s="41"/>
      <c r="B619" s="41"/>
      <c r="C619" s="41"/>
      <c r="D619" s="41"/>
      <c r="E619" s="41"/>
      <c r="F619" s="41"/>
      <c r="G619" s="41"/>
      <c r="H619" s="41"/>
      <c r="I619" s="41"/>
    </row>
    <row r="620" spans="1:9" s="17" customFormat="1" ht="12.75" customHeight="1">
      <c r="A620" s="41"/>
      <c r="B620" s="41"/>
      <c r="C620" s="41"/>
      <c r="D620" s="41"/>
      <c r="E620" s="41"/>
      <c r="F620" s="41"/>
      <c r="G620" s="41"/>
      <c r="H620" s="41"/>
      <c r="I620" s="41"/>
    </row>
    <row r="621" spans="1:9" s="17" customFormat="1" ht="12.75" customHeight="1">
      <c r="A621" s="41"/>
      <c r="B621" s="41"/>
      <c r="C621" s="41"/>
      <c r="D621" s="41"/>
      <c r="E621" s="41"/>
      <c r="F621" s="41"/>
      <c r="G621" s="41"/>
      <c r="H621" s="41"/>
      <c r="I621" s="41"/>
    </row>
    <row r="622" spans="1:9" s="17" customFormat="1" ht="12.75" customHeight="1">
      <c r="A622" s="41"/>
      <c r="B622" s="41"/>
      <c r="C622" s="41"/>
      <c r="D622" s="41"/>
      <c r="E622" s="41"/>
      <c r="F622" s="41"/>
      <c r="G622" s="41"/>
      <c r="H622" s="41"/>
      <c r="I622" s="41"/>
    </row>
    <row r="623" spans="1:9" s="17" customFormat="1" ht="12.75" customHeight="1">
      <c r="A623" s="41"/>
      <c r="B623" s="41"/>
      <c r="C623" s="41"/>
      <c r="D623" s="41"/>
      <c r="E623" s="41"/>
      <c r="F623" s="41"/>
      <c r="G623" s="41"/>
      <c r="H623" s="41"/>
      <c r="I623" s="41"/>
    </row>
    <row r="624" spans="1:9" s="17" customFormat="1" ht="12.75" customHeight="1">
      <c r="A624" s="41"/>
      <c r="B624" s="41"/>
      <c r="C624" s="41"/>
      <c r="D624" s="41"/>
      <c r="E624" s="41"/>
      <c r="F624" s="41"/>
      <c r="G624" s="41"/>
      <c r="H624" s="41"/>
      <c r="I624" s="41"/>
    </row>
    <row r="625" spans="1:9" s="17" customFormat="1" ht="12.75" customHeight="1">
      <c r="A625" s="41"/>
      <c r="B625" s="41"/>
      <c r="C625" s="41"/>
      <c r="D625" s="41"/>
      <c r="E625" s="41"/>
      <c r="F625" s="41"/>
      <c r="G625" s="41"/>
      <c r="H625" s="41"/>
      <c r="I625" s="41"/>
    </row>
    <row r="626" spans="1:9" s="17" customFormat="1" ht="12.75" customHeight="1">
      <c r="A626" s="41"/>
      <c r="B626" s="41"/>
      <c r="C626" s="41"/>
      <c r="D626" s="41"/>
      <c r="E626" s="41"/>
      <c r="F626" s="41"/>
      <c r="G626" s="41"/>
      <c r="H626" s="41"/>
      <c r="I626" s="41"/>
    </row>
    <row r="627" spans="1:9" s="17" customFormat="1" ht="12.75" customHeight="1">
      <c r="A627" s="41"/>
      <c r="B627" s="41"/>
      <c r="C627" s="41"/>
      <c r="D627" s="41"/>
      <c r="E627" s="41"/>
      <c r="F627" s="41"/>
      <c r="G627" s="41"/>
      <c r="H627" s="41"/>
      <c r="I627" s="41"/>
    </row>
    <row r="628" spans="1:9" s="17" customFormat="1" ht="12.75" customHeight="1">
      <c r="A628" s="41"/>
      <c r="B628" s="41"/>
      <c r="C628" s="41"/>
      <c r="D628" s="41"/>
      <c r="E628" s="41"/>
      <c r="F628" s="41"/>
      <c r="G628" s="41"/>
      <c r="H628" s="41"/>
      <c r="I628" s="41"/>
    </row>
    <row r="629" spans="1:9" s="17" customFormat="1" ht="12.75" customHeight="1">
      <c r="A629" s="41"/>
      <c r="B629" s="41"/>
      <c r="C629" s="41"/>
      <c r="D629" s="41"/>
      <c r="E629" s="41"/>
      <c r="F629" s="41"/>
      <c r="G629" s="41"/>
      <c r="H629" s="41"/>
      <c r="I629" s="41"/>
    </row>
    <row r="630" spans="1:9" s="17" customFormat="1" ht="12.75" customHeight="1">
      <c r="A630" s="41"/>
      <c r="B630" s="41"/>
      <c r="C630" s="41"/>
      <c r="D630" s="41"/>
      <c r="E630" s="41"/>
      <c r="F630" s="41"/>
      <c r="G630" s="41"/>
      <c r="H630" s="41"/>
      <c r="I630" s="41"/>
    </row>
    <row r="631" spans="1:9" s="17" customFormat="1" ht="12.75" customHeight="1">
      <c r="A631" s="41"/>
      <c r="B631" s="41"/>
      <c r="C631" s="41"/>
      <c r="D631" s="41"/>
      <c r="E631" s="41"/>
      <c r="F631" s="41"/>
      <c r="G631" s="41"/>
      <c r="H631" s="41"/>
      <c r="I631" s="41"/>
    </row>
    <row r="632" spans="1:9" s="17" customFormat="1" ht="12.75" customHeight="1">
      <c r="A632" s="41"/>
      <c r="B632" s="41"/>
      <c r="C632" s="41"/>
      <c r="D632" s="41"/>
      <c r="E632" s="41"/>
      <c r="F632" s="41"/>
      <c r="G632" s="41"/>
      <c r="H632" s="41"/>
      <c r="I632" s="41"/>
    </row>
    <row r="633" spans="1:9" s="17" customFormat="1" ht="12.75" customHeight="1">
      <c r="A633" s="41"/>
      <c r="B633" s="41"/>
      <c r="C633" s="41"/>
      <c r="D633" s="41"/>
      <c r="E633" s="41"/>
      <c r="F633" s="41"/>
      <c r="G633" s="41"/>
      <c r="H633" s="41"/>
      <c r="I633" s="41"/>
    </row>
    <row r="634" spans="1:9" s="17" customFormat="1" ht="12.75" customHeight="1">
      <c r="A634" s="41"/>
      <c r="B634" s="41"/>
      <c r="C634" s="41"/>
      <c r="D634" s="41"/>
      <c r="E634" s="41"/>
      <c r="F634" s="41"/>
      <c r="G634" s="41"/>
      <c r="H634" s="41"/>
      <c r="I634" s="41"/>
    </row>
    <row r="635" spans="1:9" s="17" customFormat="1" ht="12.75" customHeight="1">
      <c r="A635" s="41"/>
      <c r="B635" s="41"/>
      <c r="C635" s="41"/>
      <c r="D635" s="41"/>
      <c r="E635" s="41"/>
      <c r="F635" s="41"/>
      <c r="G635" s="41"/>
      <c r="H635" s="41"/>
      <c r="I635" s="41"/>
    </row>
    <row r="636" spans="1:9" s="17" customFormat="1" ht="12.75" customHeight="1">
      <c r="A636" s="41"/>
      <c r="B636" s="41"/>
      <c r="C636" s="41"/>
      <c r="D636" s="41"/>
      <c r="E636" s="41"/>
      <c r="F636" s="41"/>
      <c r="G636" s="41"/>
      <c r="H636" s="41"/>
      <c r="I636" s="41"/>
    </row>
    <row r="637" spans="1:9" s="17" customFormat="1" ht="12.75" customHeight="1">
      <c r="A637" s="41"/>
      <c r="B637" s="41"/>
      <c r="C637" s="41"/>
      <c r="D637" s="41"/>
      <c r="E637" s="41"/>
      <c r="F637" s="41"/>
      <c r="G637" s="41"/>
      <c r="H637" s="41"/>
      <c r="I637" s="41"/>
    </row>
    <row r="638" spans="1:9" s="17" customFormat="1" ht="12.75" customHeight="1">
      <c r="A638" s="41"/>
      <c r="B638" s="41"/>
      <c r="C638" s="41"/>
      <c r="D638" s="41"/>
      <c r="E638" s="41"/>
      <c r="F638" s="41"/>
      <c r="G638" s="41"/>
      <c r="H638" s="41"/>
      <c r="I638" s="41"/>
    </row>
    <row r="639" spans="1:9" s="17" customFormat="1" ht="12.75" customHeight="1">
      <c r="A639" s="41"/>
      <c r="B639" s="41"/>
      <c r="C639" s="41"/>
      <c r="D639" s="41"/>
      <c r="E639" s="41"/>
      <c r="F639" s="41"/>
      <c r="G639" s="41"/>
      <c r="H639" s="41"/>
      <c r="I639" s="41"/>
    </row>
    <row r="640" spans="1:9" s="17" customFormat="1" ht="12.75" customHeight="1">
      <c r="A640" s="41"/>
      <c r="B640" s="41"/>
      <c r="C640" s="41"/>
      <c r="D640" s="41"/>
      <c r="E640" s="41"/>
      <c r="F640" s="41"/>
      <c r="G640" s="41"/>
      <c r="H640" s="41"/>
      <c r="I640" s="41"/>
    </row>
    <row r="641" spans="1:9" s="17" customFormat="1" ht="12.75" customHeight="1">
      <c r="A641" s="41"/>
      <c r="B641" s="41"/>
      <c r="C641" s="41"/>
      <c r="D641" s="41"/>
      <c r="E641" s="41"/>
      <c r="F641" s="41"/>
      <c r="G641" s="41"/>
      <c r="H641" s="41"/>
      <c r="I641" s="41"/>
    </row>
    <row r="642" spans="1:9" s="17" customFormat="1" ht="12.75" customHeight="1">
      <c r="A642" s="41"/>
      <c r="B642" s="41"/>
      <c r="C642" s="41"/>
      <c r="D642" s="41"/>
      <c r="E642" s="41"/>
      <c r="F642" s="41"/>
      <c r="G642" s="41"/>
      <c r="H642" s="41"/>
      <c r="I642" s="41"/>
    </row>
    <row r="643" spans="1:9" s="17" customFormat="1" ht="12.75" customHeight="1">
      <c r="A643" s="41"/>
      <c r="B643" s="41"/>
      <c r="C643" s="41"/>
      <c r="D643" s="41"/>
      <c r="E643" s="41"/>
      <c r="F643" s="41"/>
      <c r="G643" s="41"/>
      <c r="H643" s="41"/>
      <c r="I643" s="41"/>
    </row>
    <row r="644" spans="1:9" s="17" customFormat="1" ht="12.75" customHeight="1">
      <c r="A644" s="41"/>
      <c r="B644" s="41"/>
      <c r="C644" s="41"/>
      <c r="D644" s="41"/>
      <c r="E644" s="41"/>
      <c r="F644" s="41"/>
      <c r="G644" s="41"/>
      <c r="H644" s="41"/>
      <c r="I644" s="41"/>
    </row>
    <row r="645" spans="1:9" s="17" customFormat="1" ht="12.75" customHeight="1">
      <c r="A645" s="41"/>
      <c r="B645" s="41"/>
      <c r="C645" s="41"/>
      <c r="D645" s="41"/>
      <c r="E645" s="41"/>
      <c r="F645" s="41"/>
      <c r="G645" s="41"/>
      <c r="H645" s="41"/>
      <c r="I645" s="41"/>
    </row>
    <row r="646" spans="1:9" s="17" customFormat="1" ht="12.75" customHeight="1">
      <c r="A646" s="41"/>
      <c r="B646" s="41"/>
      <c r="C646" s="41"/>
      <c r="D646" s="41"/>
      <c r="E646" s="41"/>
      <c r="F646" s="41"/>
      <c r="G646" s="41"/>
      <c r="H646" s="41"/>
      <c r="I646" s="41"/>
    </row>
    <row r="647" spans="1:9" s="17" customFormat="1" ht="12.75" customHeight="1">
      <c r="A647" s="41"/>
      <c r="B647" s="41"/>
      <c r="C647" s="41"/>
      <c r="D647" s="41"/>
      <c r="E647" s="41"/>
      <c r="F647" s="41"/>
      <c r="G647" s="41"/>
      <c r="H647" s="41"/>
      <c r="I647" s="41"/>
    </row>
    <row r="648" spans="1:9" s="17" customFormat="1" ht="12.75" customHeight="1">
      <c r="A648" s="41"/>
      <c r="B648" s="41"/>
      <c r="C648" s="41"/>
      <c r="D648" s="41"/>
      <c r="E648" s="41"/>
      <c r="F648" s="41"/>
      <c r="G648" s="41"/>
      <c r="H648" s="41"/>
      <c r="I648" s="41"/>
    </row>
    <row r="649" spans="1:9" s="17" customFormat="1" ht="12.75" customHeight="1">
      <c r="A649" s="41"/>
      <c r="B649" s="41"/>
      <c r="C649" s="41"/>
      <c r="D649" s="41"/>
      <c r="E649" s="41"/>
      <c r="F649" s="41"/>
      <c r="G649" s="41"/>
      <c r="H649" s="41"/>
      <c r="I649" s="41"/>
    </row>
    <row r="650" spans="1:9" s="17" customFormat="1" ht="12.75" customHeight="1">
      <c r="A650" s="41"/>
      <c r="B650" s="41"/>
      <c r="C650" s="41"/>
      <c r="D650" s="41"/>
      <c r="E650" s="41"/>
      <c r="F650" s="41"/>
      <c r="G650" s="41"/>
      <c r="H650" s="41"/>
      <c r="I650" s="41"/>
    </row>
    <row r="651" spans="1:9" s="17" customFormat="1" ht="12.75" customHeight="1">
      <c r="A651" s="41"/>
      <c r="B651" s="41"/>
      <c r="C651" s="41"/>
      <c r="D651" s="41"/>
      <c r="E651" s="41"/>
      <c r="F651" s="41"/>
      <c r="G651" s="41"/>
      <c r="H651" s="41"/>
      <c r="I651" s="41"/>
    </row>
    <row r="652" spans="1:9" s="17" customFormat="1" ht="12.75" customHeight="1">
      <c r="A652" s="41"/>
      <c r="B652" s="41"/>
      <c r="C652" s="41"/>
      <c r="D652" s="41"/>
      <c r="E652" s="41"/>
      <c r="F652" s="41"/>
      <c r="G652" s="41"/>
      <c r="H652" s="41"/>
      <c r="I652" s="41"/>
    </row>
    <row r="653" spans="1:9" s="17" customFormat="1" ht="12.75" customHeight="1">
      <c r="A653" s="41"/>
      <c r="B653" s="41"/>
      <c r="C653" s="41"/>
      <c r="D653" s="41"/>
      <c r="E653" s="41"/>
      <c r="F653" s="41"/>
      <c r="G653" s="41"/>
      <c r="H653" s="41"/>
      <c r="I653" s="41"/>
    </row>
    <row r="654" spans="1:9" s="17" customFormat="1" ht="12.75" customHeight="1">
      <c r="A654" s="41"/>
      <c r="B654" s="41"/>
      <c r="C654" s="41"/>
      <c r="D654" s="41"/>
      <c r="E654" s="41"/>
      <c r="F654" s="41"/>
      <c r="G654" s="41"/>
      <c r="H654" s="41"/>
      <c r="I654" s="41"/>
    </row>
    <row r="655" spans="1:9" s="17" customFormat="1" ht="12.75" customHeight="1">
      <c r="A655" s="41"/>
      <c r="B655" s="41"/>
      <c r="C655" s="41"/>
      <c r="D655" s="41"/>
      <c r="E655" s="41"/>
      <c r="F655" s="41"/>
      <c r="G655" s="41"/>
      <c r="H655" s="41"/>
      <c r="I655" s="41"/>
    </row>
    <row r="656" spans="1:9" s="17" customFormat="1" ht="12.75" customHeight="1">
      <c r="A656" s="41"/>
      <c r="B656" s="41"/>
      <c r="C656" s="41"/>
      <c r="D656" s="41"/>
      <c r="E656" s="41"/>
      <c r="F656" s="41"/>
      <c r="G656" s="41"/>
      <c r="H656" s="41"/>
      <c r="I656" s="41"/>
    </row>
    <row r="657" spans="1:9" s="17" customFormat="1" ht="12.75" customHeight="1">
      <c r="A657" s="41"/>
      <c r="B657" s="41"/>
      <c r="C657" s="41"/>
      <c r="D657" s="41"/>
      <c r="E657" s="41"/>
      <c r="F657" s="41"/>
      <c r="G657" s="41"/>
      <c r="H657" s="41"/>
      <c r="I657" s="41"/>
    </row>
    <row r="658" spans="1:9" s="17" customFormat="1" ht="12.75" customHeight="1">
      <c r="A658" s="41"/>
      <c r="B658" s="41"/>
      <c r="C658" s="41"/>
      <c r="D658" s="41"/>
      <c r="E658" s="41"/>
      <c r="F658" s="41"/>
      <c r="G658" s="41"/>
      <c r="H658" s="41"/>
      <c r="I658" s="41"/>
    </row>
    <row r="659" spans="1:9" s="17" customFormat="1" ht="12.75" customHeight="1">
      <c r="A659" s="41"/>
      <c r="B659" s="41"/>
      <c r="C659" s="41"/>
      <c r="D659" s="41"/>
      <c r="E659" s="41"/>
      <c r="F659" s="41"/>
      <c r="G659" s="41"/>
      <c r="H659" s="41"/>
      <c r="I659" s="41"/>
    </row>
    <row r="660" spans="1:9" s="17" customFormat="1" ht="12.75" customHeight="1">
      <c r="A660" s="41"/>
      <c r="B660" s="41"/>
      <c r="C660" s="41"/>
      <c r="D660" s="41"/>
      <c r="E660" s="41"/>
      <c r="F660" s="41"/>
      <c r="G660" s="41"/>
      <c r="H660" s="41"/>
      <c r="I660" s="41"/>
    </row>
    <row r="661" spans="1:9" s="17" customFormat="1" ht="12.75" customHeight="1">
      <c r="A661" s="41"/>
      <c r="B661" s="41"/>
      <c r="C661" s="41"/>
      <c r="D661" s="41"/>
      <c r="E661" s="41"/>
      <c r="F661" s="41"/>
      <c r="G661" s="41"/>
      <c r="H661" s="41"/>
      <c r="I661" s="41"/>
    </row>
    <row r="662" spans="1:9" s="17" customFormat="1" ht="12.75" customHeight="1">
      <c r="A662" s="41"/>
      <c r="B662" s="41"/>
      <c r="C662" s="41"/>
      <c r="D662" s="41"/>
      <c r="E662" s="41"/>
      <c r="F662" s="41"/>
      <c r="G662" s="41"/>
      <c r="H662" s="41"/>
      <c r="I662" s="41"/>
    </row>
    <row r="663" spans="1:9" s="17" customFormat="1" ht="12.75" customHeight="1">
      <c r="A663" s="41"/>
      <c r="B663" s="41"/>
      <c r="C663" s="41"/>
      <c r="D663" s="41"/>
      <c r="E663" s="41"/>
      <c r="F663" s="41"/>
      <c r="G663" s="41"/>
      <c r="H663" s="41"/>
      <c r="I663" s="41"/>
    </row>
    <row r="664" spans="1:9" s="17" customFormat="1" ht="12.75" customHeight="1">
      <c r="A664" s="41"/>
      <c r="B664" s="41"/>
      <c r="C664" s="41"/>
      <c r="D664" s="41"/>
      <c r="E664" s="41"/>
      <c r="F664" s="41"/>
      <c r="G664" s="41"/>
      <c r="H664" s="41"/>
      <c r="I664" s="41"/>
    </row>
    <row r="665" spans="1:9" s="17" customFormat="1" ht="12.75" customHeight="1">
      <c r="A665" s="41"/>
      <c r="B665" s="41"/>
      <c r="C665" s="41"/>
      <c r="D665" s="41"/>
      <c r="E665" s="41"/>
      <c r="F665" s="41"/>
      <c r="G665" s="41"/>
      <c r="H665" s="41"/>
      <c r="I665" s="41"/>
    </row>
    <row r="666" spans="1:9" s="17" customFormat="1" ht="12.75" customHeight="1">
      <c r="A666" s="41"/>
      <c r="B666" s="41"/>
      <c r="C666" s="41"/>
      <c r="D666" s="41"/>
      <c r="E666" s="41"/>
      <c r="F666" s="41"/>
      <c r="G666" s="41"/>
      <c r="H666" s="41"/>
      <c r="I666" s="41"/>
    </row>
    <row r="667" spans="1:9" s="17" customFormat="1" ht="12.75" customHeight="1">
      <c r="A667" s="41"/>
      <c r="B667" s="41"/>
      <c r="C667" s="41"/>
      <c r="D667" s="41"/>
      <c r="E667" s="41"/>
      <c r="F667" s="41"/>
      <c r="G667" s="41"/>
      <c r="H667" s="41"/>
      <c r="I667" s="41"/>
    </row>
    <row r="668" spans="1:9" s="17" customFormat="1" ht="12.75" customHeight="1">
      <c r="A668" s="41"/>
      <c r="B668" s="41"/>
      <c r="C668" s="41"/>
      <c r="D668" s="41"/>
      <c r="E668" s="41"/>
      <c r="F668" s="41"/>
      <c r="G668" s="41"/>
      <c r="H668" s="41"/>
      <c r="I668" s="41"/>
    </row>
    <row r="669" spans="1:9" s="17" customFormat="1" ht="12.75" customHeight="1">
      <c r="A669" s="41"/>
      <c r="B669" s="41"/>
      <c r="C669" s="41"/>
      <c r="D669" s="41"/>
      <c r="E669" s="41"/>
      <c r="F669" s="41"/>
      <c r="G669" s="41"/>
      <c r="H669" s="41"/>
      <c r="I669" s="41"/>
    </row>
    <row r="670" spans="1:9" s="17" customFormat="1" ht="12.75" customHeight="1">
      <c r="A670" s="41"/>
      <c r="B670" s="41"/>
      <c r="C670" s="41"/>
      <c r="D670" s="41"/>
      <c r="E670" s="41"/>
      <c r="F670" s="41"/>
      <c r="G670" s="41"/>
      <c r="H670" s="41"/>
      <c r="I670" s="41"/>
    </row>
    <row r="671" spans="1:9" s="17" customFormat="1" ht="12.75" customHeight="1">
      <c r="A671" s="41"/>
      <c r="B671" s="41"/>
      <c r="C671" s="41"/>
      <c r="D671" s="41"/>
      <c r="E671" s="41"/>
      <c r="F671" s="41"/>
      <c r="G671" s="41"/>
      <c r="H671" s="41"/>
      <c r="I671" s="41"/>
    </row>
    <row r="672" spans="1:9" s="17" customFormat="1" ht="12.75" customHeight="1">
      <c r="A672" s="41"/>
      <c r="B672" s="41"/>
      <c r="C672" s="41"/>
      <c r="D672" s="41"/>
      <c r="E672" s="41"/>
      <c r="F672" s="41"/>
      <c r="G672" s="41"/>
      <c r="H672" s="41"/>
      <c r="I672" s="41"/>
    </row>
    <row r="673" spans="1:9" s="17" customFormat="1" ht="12.75" customHeight="1">
      <c r="A673" s="41"/>
      <c r="B673" s="41"/>
      <c r="C673" s="41"/>
      <c r="D673" s="41"/>
      <c r="E673" s="41"/>
      <c r="F673" s="41"/>
      <c r="G673" s="41"/>
      <c r="H673" s="41"/>
      <c r="I673" s="41"/>
    </row>
    <row r="674" spans="1:9" s="17" customFormat="1" ht="12.75" customHeight="1">
      <c r="A674" s="41"/>
      <c r="B674" s="41"/>
      <c r="C674" s="41"/>
      <c r="D674" s="41"/>
      <c r="E674" s="41"/>
      <c r="F674" s="41"/>
      <c r="G674" s="41"/>
      <c r="H674" s="41"/>
      <c r="I674" s="41"/>
    </row>
    <row r="675" spans="1:9" s="17" customFormat="1" ht="12.75" customHeight="1">
      <c r="A675" s="41"/>
      <c r="B675" s="41"/>
      <c r="C675" s="41"/>
      <c r="D675" s="41"/>
      <c r="E675" s="41"/>
      <c r="F675" s="41"/>
      <c r="G675" s="41"/>
      <c r="H675" s="41"/>
      <c r="I675" s="41"/>
    </row>
    <row r="676" spans="1:9" s="17" customFormat="1" ht="12.75" customHeight="1">
      <c r="A676" s="41"/>
      <c r="B676" s="41"/>
      <c r="C676" s="41"/>
      <c r="D676" s="41"/>
      <c r="E676" s="41"/>
      <c r="F676" s="41"/>
      <c r="G676" s="41"/>
      <c r="H676" s="41"/>
      <c r="I676" s="41"/>
    </row>
    <row r="677" spans="1:9" s="17" customFormat="1" ht="12.75" customHeight="1">
      <c r="A677" s="41"/>
      <c r="B677" s="41"/>
      <c r="C677" s="41"/>
      <c r="D677" s="41"/>
      <c r="E677" s="41"/>
      <c r="F677" s="41"/>
      <c r="G677" s="41"/>
      <c r="H677" s="41"/>
      <c r="I677" s="41"/>
    </row>
    <row r="678" spans="1:9" s="17" customFormat="1" ht="12.75" customHeight="1">
      <c r="A678" s="41"/>
      <c r="B678" s="41"/>
      <c r="C678" s="41"/>
      <c r="D678" s="41"/>
      <c r="E678" s="41"/>
      <c r="F678" s="41"/>
      <c r="G678" s="41"/>
      <c r="H678" s="41"/>
      <c r="I678" s="41"/>
    </row>
    <row r="679" spans="1:9" s="17" customFormat="1" ht="12.75" customHeight="1">
      <c r="A679" s="41"/>
      <c r="B679" s="41"/>
      <c r="C679" s="41"/>
      <c r="D679" s="41"/>
      <c r="E679" s="41"/>
      <c r="F679" s="41"/>
      <c r="G679" s="41"/>
      <c r="H679" s="41"/>
      <c r="I679" s="41"/>
    </row>
    <row r="680" spans="1:9" s="17" customFormat="1" ht="12.75" customHeight="1">
      <c r="A680" s="41"/>
      <c r="B680" s="41"/>
      <c r="C680" s="41"/>
      <c r="D680" s="41"/>
      <c r="E680" s="41"/>
      <c r="F680" s="41"/>
      <c r="G680" s="41"/>
      <c r="H680" s="41"/>
      <c r="I680" s="41"/>
    </row>
    <row r="681" spans="1:9" s="17" customFormat="1" ht="12.75" customHeight="1">
      <c r="A681" s="41"/>
      <c r="B681" s="41"/>
      <c r="C681" s="41"/>
      <c r="D681" s="41"/>
      <c r="E681" s="41"/>
      <c r="F681" s="41"/>
      <c r="G681" s="41"/>
      <c r="H681" s="41"/>
      <c r="I681" s="41"/>
    </row>
    <row r="682" spans="1:9" s="17" customFormat="1" ht="12.75" customHeight="1">
      <c r="A682" s="41"/>
      <c r="B682" s="41"/>
      <c r="C682" s="41"/>
      <c r="D682" s="41"/>
      <c r="E682" s="41"/>
      <c r="F682" s="41"/>
      <c r="G682" s="41"/>
      <c r="H682" s="41"/>
      <c r="I682" s="41"/>
    </row>
    <row r="683" spans="1:9" s="17" customFormat="1" ht="12.75" customHeight="1">
      <c r="A683" s="41"/>
      <c r="B683" s="41"/>
      <c r="C683" s="41"/>
      <c r="D683" s="41"/>
      <c r="E683" s="41"/>
      <c r="F683" s="41"/>
      <c r="G683" s="41"/>
      <c r="H683" s="41"/>
      <c r="I683" s="41"/>
    </row>
    <row r="684" spans="1:9" s="17" customFormat="1" ht="12.75" customHeight="1">
      <c r="A684" s="41"/>
      <c r="B684" s="41"/>
      <c r="C684" s="41"/>
      <c r="D684" s="41"/>
      <c r="E684" s="41"/>
      <c r="F684" s="41"/>
      <c r="G684" s="41"/>
      <c r="H684" s="41"/>
      <c r="I684" s="41"/>
    </row>
    <row r="685" spans="1:9" s="17" customFormat="1" ht="12.75" customHeight="1">
      <c r="A685" s="41"/>
      <c r="B685" s="41"/>
      <c r="C685" s="41"/>
      <c r="D685" s="41"/>
      <c r="E685" s="41"/>
      <c r="F685" s="41"/>
      <c r="G685" s="41"/>
      <c r="H685" s="41"/>
      <c r="I685" s="41"/>
    </row>
    <row r="686" spans="1:9" s="17" customFormat="1" ht="12.75" customHeight="1">
      <c r="A686" s="41"/>
      <c r="B686" s="41"/>
      <c r="C686" s="41"/>
      <c r="D686" s="41"/>
      <c r="E686" s="41"/>
      <c r="F686" s="41"/>
      <c r="G686" s="41"/>
      <c r="H686" s="41"/>
      <c r="I686" s="41"/>
    </row>
    <row r="687" spans="1:9" s="17" customFormat="1" ht="12.75" customHeight="1">
      <c r="A687" s="41"/>
      <c r="B687" s="41"/>
      <c r="C687" s="41"/>
      <c r="D687" s="41"/>
      <c r="E687" s="41"/>
      <c r="F687" s="41"/>
      <c r="G687" s="41"/>
      <c r="H687" s="41"/>
      <c r="I687" s="41"/>
    </row>
    <row r="688" spans="1:9" s="17" customFormat="1" ht="12.75" customHeight="1">
      <c r="A688" s="41"/>
      <c r="B688" s="41"/>
      <c r="C688" s="41"/>
      <c r="D688" s="41"/>
      <c r="E688" s="41"/>
      <c r="F688" s="41"/>
      <c r="G688" s="41"/>
      <c r="H688" s="41"/>
      <c r="I688" s="41"/>
    </row>
    <row r="689" spans="1:9" s="17" customFormat="1" ht="12.75" customHeight="1">
      <c r="A689" s="41"/>
      <c r="B689" s="41"/>
      <c r="C689" s="41"/>
      <c r="D689" s="41"/>
      <c r="E689" s="41"/>
      <c r="F689" s="41"/>
      <c r="G689" s="41"/>
      <c r="H689" s="41"/>
      <c r="I689" s="41"/>
    </row>
    <row r="690" spans="1:9" s="17" customFormat="1" ht="12.75" customHeight="1">
      <c r="A690" s="41"/>
      <c r="B690" s="41"/>
      <c r="C690" s="41"/>
      <c r="D690" s="41"/>
      <c r="E690" s="41"/>
      <c r="F690" s="41"/>
      <c r="G690" s="41"/>
      <c r="H690" s="41"/>
      <c r="I690" s="41"/>
    </row>
    <row r="691" spans="1:9" s="17" customFormat="1" ht="12.75" customHeight="1">
      <c r="A691" s="41"/>
      <c r="B691" s="41"/>
      <c r="C691" s="41"/>
      <c r="D691" s="41"/>
      <c r="E691" s="41"/>
      <c r="F691" s="41"/>
      <c r="G691" s="41"/>
      <c r="H691" s="41"/>
      <c r="I691" s="41"/>
    </row>
    <row r="692" spans="1:9" s="17" customFormat="1" ht="12.75" customHeight="1">
      <c r="A692" s="41"/>
      <c r="B692" s="41"/>
      <c r="C692" s="41"/>
      <c r="D692" s="41"/>
      <c r="E692" s="41"/>
      <c r="F692" s="41"/>
      <c r="G692" s="41"/>
      <c r="H692" s="41"/>
      <c r="I692" s="41"/>
    </row>
    <row r="693" spans="1:9" s="17" customFormat="1" ht="12.75" customHeight="1">
      <c r="A693" s="41"/>
      <c r="B693" s="41"/>
      <c r="C693" s="41"/>
      <c r="D693" s="41"/>
      <c r="E693" s="41"/>
      <c r="F693" s="41"/>
      <c r="G693" s="41"/>
      <c r="H693" s="41"/>
      <c r="I693" s="41"/>
    </row>
    <row r="694" spans="1:9" s="17" customFormat="1" ht="12.75" customHeight="1">
      <c r="A694" s="41"/>
      <c r="B694" s="41"/>
      <c r="C694" s="41"/>
      <c r="D694" s="41"/>
      <c r="E694" s="41"/>
      <c r="F694" s="41"/>
      <c r="G694" s="41"/>
      <c r="H694" s="41"/>
      <c r="I694" s="41"/>
    </row>
    <row r="695" spans="1:9" s="17" customFormat="1" ht="12.75" customHeight="1">
      <c r="A695" s="41"/>
      <c r="B695" s="41"/>
      <c r="C695" s="41"/>
      <c r="D695" s="41"/>
      <c r="E695" s="41"/>
      <c r="F695" s="41"/>
      <c r="G695" s="41"/>
      <c r="H695" s="41"/>
      <c r="I695" s="41"/>
    </row>
    <row r="696" spans="1:9" s="17" customFormat="1" ht="12.75" customHeight="1">
      <c r="A696" s="41"/>
      <c r="B696" s="41"/>
      <c r="C696" s="41"/>
      <c r="D696" s="41"/>
      <c r="E696" s="41"/>
      <c r="F696" s="41"/>
      <c r="G696" s="41"/>
      <c r="H696" s="41"/>
      <c r="I696" s="41"/>
    </row>
    <row r="697" spans="1:9" s="17" customFormat="1" ht="12.75" customHeight="1">
      <c r="A697" s="41"/>
      <c r="B697" s="41"/>
      <c r="C697" s="41"/>
      <c r="D697" s="41"/>
      <c r="E697" s="41"/>
      <c r="F697" s="41"/>
      <c r="G697" s="41"/>
      <c r="H697" s="41"/>
      <c r="I697" s="41"/>
    </row>
    <row r="698" spans="1:9" s="17" customFormat="1" ht="12.75" customHeight="1">
      <c r="A698" s="41"/>
      <c r="B698" s="41"/>
      <c r="C698" s="41"/>
      <c r="D698" s="41"/>
      <c r="E698" s="41"/>
      <c r="F698" s="41"/>
      <c r="G698" s="41"/>
      <c r="H698" s="41"/>
      <c r="I698" s="41"/>
    </row>
    <row r="699" spans="1:9" s="17" customFormat="1" ht="12.75" customHeight="1">
      <c r="A699" s="41"/>
      <c r="B699" s="41"/>
      <c r="C699" s="41"/>
      <c r="D699" s="41"/>
      <c r="E699" s="41"/>
      <c r="F699" s="41"/>
      <c r="G699" s="41"/>
      <c r="H699" s="41"/>
      <c r="I699" s="41"/>
    </row>
    <row r="700" spans="1:9" s="17" customFormat="1" ht="12.75" customHeight="1">
      <c r="A700" s="41"/>
      <c r="B700" s="41"/>
      <c r="C700" s="41"/>
      <c r="D700" s="41"/>
      <c r="E700" s="41"/>
      <c r="F700" s="41"/>
      <c r="G700" s="41"/>
      <c r="H700" s="41"/>
      <c r="I700" s="41"/>
    </row>
    <row r="701" spans="1:9" s="17" customFormat="1" ht="12.75" customHeight="1">
      <c r="A701" s="41"/>
      <c r="B701" s="41"/>
      <c r="C701" s="41"/>
      <c r="D701" s="41"/>
      <c r="E701" s="41"/>
      <c r="F701" s="41"/>
      <c r="G701" s="41"/>
      <c r="H701" s="41"/>
      <c r="I701" s="41"/>
    </row>
    <row r="702" spans="1:9" s="17" customFormat="1" ht="12.75" customHeight="1">
      <c r="A702" s="41"/>
      <c r="B702" s="41"/>
      <c r="C702" s="41"/>
      <c r="D702" s="41"/>
      <c r="E702" s="41"/>
      <c r="F702" s="41"/>
      <c r="G702" s="41"/>
      <c r="H702" s="41"/>
      <c r="I702" s="41"/>
    </row>
    <row r="703" spans="1:9" s="17" customFormat="1" ht="12.75" customHeight="1">
      <c r="A703" s="41"/>
      <c r="B703" s="41"/>
      <c r="C703" s="41"/>
      <c r="D703" s="41"/>
      <c r="E703" s="41"/>
      <c r="F703" s="41"/>
      <c r="G703" s="41"/>
      <c r="H703" s="41"/>
      <c r="I703" s="41"/>
    </row>
    <row r="704" spans="1:9" s="17" customFormat="1" ht="12.75" customHeight="1">
      <c r="A704" s="41"/>
      <c r="B704" s="41"/>
      <c r="C704" s="41"/>
      <c r="D704" s="41"/>
      <c r="E704" s="41"/>
      <c r="F704" s="41"/>
      <c r="G704" s="41"/>
      <c r="H704" s="41"/>
      <c r="I704" s="41"/>
    </row>
    <row r="705" spans="1:9" s="17" customFormat="1" ht="12.75" customHeight="1">
      <c r="A705" s="41"/>
      <c r="B705" s="41"/>
      <c r="C705" s="41"/>
      <c r="D705" s="41"/>
      <c r="E705" s="41"/>
      <c r="F705" s="41"/>
      <c r="G705" s="41"/>
      <c r="H705" s="41"/>
      <c r="I705" s="41"/>
    </row>
    <row r="706" spans="1:9" s="17" customFormat="1" ht="12.75" customHeight="1">
      <c r="A706" s="41"/>
      <c r="B706" s="41"/>
      <c r="C706" s="41"/>
      <c r="D706" s="41"/>
      <c r="E706" s="41"/>
      <c r="F706" s="41"/>
      <c r="G706" s="41"/>
      <c r="H706" s="41"/>
      <c r="I706" s="41"/>
    </row>
    <row r="707" spans="1:9" s="17" customFormat="1" ht="12.75" customHeight="1">
      <c r="A707" s="41"/>
      <c r="B707" s="41"/>
      <c r="C707" s="41"/>
      <c r="D707" s="41"/>
      <c r="E707" s="41"/>
      <c r="F707" s="41"/>
      <c r="G707" s="41"/>
      <c r="H707" s="41"/>
      <c r="I707" s="41"/>
    </row>
    <row r="708" spans="1:9" s="17" customFormat="1" ht="12.75" customHeight="1">
      <c r="A708" s="41"/>
      <c r="B708" s="41"/>
      <c r="C708" s="41"/>
      <c r="D708" s="41"/>
      <c r="E708" s="41"/>
      <c r="F708" s="41"/>
      <c r="G708" s="41"/>
      <c r="H708" s="41"/>
      <c r="I708" s="41"/>
    </row>
    <row r="709" spans="1:9" s="17" customFormat="1" ht="12.75" customHeight="1">
      <c r="A709" s="41"/>
      <c r="B709" s="41"/>
      <c r="C709" s="41"/>
      <c r="D709" s="41"/>
      <c r="E709" s="41"/>
      <c r="F709" s="41"/>
      <c r="G709" s="41"/>
      <c r="H709" s="41"/>
      <c r="I709" s="41"/>
    </row>
    <row r="710" spans="1:9" s="17" customFormat="1" ht="12.75" customHeight="1">
      <c r="A710" s="41"/>
      <c r="B710" s="41"/>
      <c r="C710" s="41"/>
      <c r="D710" s="41"/>
      <c r="E710" s="41"/>
      <c r="F710" s="41"/>
      <c r="G710" s="41"/>
      <c r="H710" s="41"/>
      <c r="I710" s="41"/>
    </row>
    <row r="711" spans="1:9" s="17" customFormat="1" ht="12.75" customHeight="1">
      <c r="A711" s="41"/>
      <c r="B711" s="41"/>
      <c r="C711" s="41"/>
      <c r="D711" s="41"/>
      <c r="E711" s="41"/>
      <c r="F711" s="41"/>
      <c r="G711" s="41"/>
      <c r="H711" s="41"/>
      <c r="I711" s="41"/>
    </row>
    <row r="712" spans="1:9" s="17" customFormat="1" ht="12.75" customHeight="1">
      <c r="A712" s="41"/>
      <c r="B712" s="41"/>
      <c r="C712" s="41"/>
      <c r="D712" s="41"/>
      <c r="E712" s="41"/>
      <c r="F712" s="41"/>
      <c r="G712" s="41"/>
      <c r="H712" s="41"/>
      <c r="I712" s="41"/>
    </row>
    <row r="713" spans="1:9" s="17" customFormat="1" ht="12.75" customHeight="1">
      <c r="A713" s="41"/>
      <c r="B713" s="41"/>
      <c r="C713" s="41"/>
      <c r="D713" s="41"/>
      <c r="E713" s="41"/>
      <c r="F713" s="41"/>
      <c r="G713" s="41"/>
      <c r="H713" s="41"/>
      <c r="I713" s="41"/>
    </row>
    <row r="714" spans="1:9" s="17" customFormat="1" ht="12.75" customHeight="1">
      <c r="A714" s="41"/>
      <c r="B714" s="41"/>
      <c r="C714" s="41"/>
      <c r="D714" s="41"/>
      <c r="E714" s="41"/>
      <c r="F714" s="41"/>
      <c r="G714" s="41"/>
      <c r="H714" s="41"/>
      <c r="I714" s="41"/>
    </row>
    <row r="715" spans="1:9" s="17" customFormat="1" ht="12.75" customHeight="1">
      <c r="A715" s="41"/>
      <c r="B715" s="41"/>
      <c r="C715" s="41"/>
      <c r="D715" s="41"/>
      <c r="E715" s="41"/>
      <c r="F715" s="41"/>
      <c r="G715" s="41"/>
      <c r="H715" s="41"/>
      <c r="I715" s="41"/>
    </row>
    <row r="716" spans="1:9" s="17" customFormat="1" ht="12.75" customHeight="1">
      <c r="A716" s="41"/>
      <c r="B716" s="41"/>
      <c r="C716" s="41"/>
      <c r="D716" s="41"/>
      <c r="E716" s="41"/>
      <c r="F716" s="41"/>
      <c r="G716" s="41"/>
      <c r="H716" s="41"/>
      <c r="I716" s="41"/>
    </row>
    <row r="717" spans="1:9" s="17" customFormat="1" ht="12.75" customHeight="1">
      <c r="A717" s="41"/>
      <c r="B717" s="41"/>
      <c r="C717" s="41"/>
      <c r="D717" s="41"/>
      <c r="E717" s="41"/>
      <c r="F717" s="41"/>
      <c r="G717" s="41"/>
      <c r="H717" s="41"/>
      <c r="I717" s="41"/>
    </row>
    <row r="718" spans="1:9" s="17" customFormat="1" ht="12.75" customHeight="1">
      <c r="A718" s="41"/>
      <c r="B718" s="41"/>
      <c r="C718" s="41"/>
      <c r="D718" s="41"/>
      <c r="E718" s="41"/>
      <c r="F718" s="41"/>
      <c r="G718" s="41"/>
      <c r="H718" s="41"/>
      <c r="I718" s="41"/>
    </row>
    <row r="719" spans="1:9" s="17" customFormat="1" ht="12.75" customHeight="1">
      <c r="A719" s="41"/>
      <c r="B719" s="41"/>
      <c r="C719" s="41"/>
      <c r="D719" s="41"/>
      <c r="E719" s="41"/>
      <c r="F719" s="41"/>
      <c r="G719" s="41"/>
      <c r="H719" s="41"/>
      <c r="I719" s="41"/>
    </row>
    <row r="720" spans="1:9" s="17" customFormat="1" ht="12.75" customHeight="1">
      <c r="A720" s="41"/>
      <c r="B720" s="41"/>
      <c r="C720" s="41"/>
      <c r="D720" s="41"/>
      <c r="E720" s="41"/>
      <c r="F720" s="41"/>
      <c r="G720" s="41"/>
      <c r="H720" s="41"/>
      <c r="I720" s="41"/>
    </row>
    <row r="721" spans="1:9" s="17" customFormat="1" ht="12.75" customHeight="1">
      <c r="A721" s="41"/>
      <c r="B721" s="41"/>
      <c r="C721" s="41"/>
      <c r="D721" s="41"/>
      <c r="E721" s="41"/>
      <c r="F721" s="41"/>
      <c r="G721" s="41"/>
      <c r="H721" s="41"/>
      <c r="I721" s="41"/>
    </row>
    <row r="722" spans="1:9" s="17" customFormat="1" ht="12.75" customHeight="1">
      <c r="A722" s="41"/>
      <c r="B722" s="41"/>
      <c r="C722" s="41"/>
      <c r="D722" s="41"/>
      <c r="E722" s="41"/>
      <c r="F722" s="41"/>
      <c r="G722" s="41"/>
      <c r="H722" s="41"/>
      <c r="I722" s="41"/>
    </row>
    <row r="723" spans="1:9" s="17" customFormat="1" ht="12.75" customHeight="1">
      <c r="A723" s="41"/>
      <c r="B723" s="41"/>
      <c r="C723" s="41"/>
      <c r="D723" s="41"/>
      <c r="E723" s="41"/>
      <c r="F723" s="41"/>
      <c r="G723" s="41"/>
      <c r="H723" s="41"/>
      <c r="I723" s="41"/>
    </row>
    <row r="724" spans="1:9" s="17" customFormat="1" ht="12.75" customHeight="1">
      <c r="A724" s="41"/>
      <c r="B724" s="41"/>
      <c r="C724" s="41"/>
      <c r="D724" s="41"/>
      <c r="E724" s="41"/>
      <c r="F724" s="41"/>
      <c r="G724" s="41"/>
      <c r="H724" s="41"/>
      <c r="I724" s="41"/>
    </row>
    <row r="725" spans="1:9" s="17" customFormat="1" ht="12.75" customHeight="1">
      <c r="A725" s="41"/>
      <c r="B725" s="41"/>
      <c r="C725" s="41"/>
      <c r="D725" s="41"/>
      <c r="E725" s="41"/>
      <c r="F725" s="41"/>
      <c r="G725" s="41"/>
      <c r="H725" s="41"/>
      <c r="I725" s="41"/>
    </row>
    <row r="726" spans="1:9" s="17" customFormat="1" ht="12.75" customHeight="1">
      <c r="A726" s="41"/>
      <c r="B726" s="41"/>
      <c r="C726" s="41"/>
      <c r="D726" s="41"/>
      <c r="E726" s="41"/>
      <c r="F726" s="41"/>
      <c r="G726" s="41"/>
      <c r="H726" s="41"/>
      <c r="I726" s="41"/>
    </row>
    <row r="727" spans="1:9" s="17" customFormat="1" ht="12.75" customHeight="1">
      <c r="A727" s="41"/>
      <c r="B727" s="41"/>
      <c r="C727" s="41"/>
      <c r="D727" s="41"/>
      <c r="E727" s="41"/>
      <c r="F727" s="41"/>
      <c r="G727" s="41"/>
      <c r="H727" s="41"/>
      <c r="I727" s="41"/>
    </row>
    <row r="728" spans="1:9" s="17" customFormat="1" ht="12.75" customHeight="1">
      <c r="A728" s="41"/>
      <c r="B728" s="41"/>
      <c r="C728" s="41"/>
      <c r="D728" s="41"/>
      <c r="E728" s="41"/>
      <c r="F728" s="41"/>
      <c r="G728" s="41"/>
      <c r="H728" s="41"/>
      <c r="I728" s="41"/>
    </row>
    <row r="729" spans="1:9" s="17" customFormat="1" ht="12.75" customHeight="1">
      <c r="A729" s="41"/>
      <c r="B729" s="41"/>
      <c r="C729" s="41"/>
      <c r="D729" s="41"/>
      <c r="E729" s="41"/>
      <c r="F729" s="41"/>
      <c r="G729" s="41"/>
      <c r="H729" s="41"/>
      <c r="I729" s="41"/>
    </row>
    <row r="730" spans="1:9" s="17" customFormat="1" ht="12.75" customHeight="1">
      <c r="A730" s="41"/>
      <c r="B730" s="41"/>
      <c r="C730" s="41"/>
      <c r="D730" s="41"/>
      <c r="E730" s="41"/>
      <c r="F730" s="41"/>
      <c r="G730" s="41"/>
      <c r="H730" s="41"/>
      <c r="I730" s="41"/>
    </row>
    <row r="731" spans="1:9" s="17" customFormat="1" ht="12.75" customHeight="1">
      <c r="A731" s="41"/>
      <c r="B731" s="41"/>
      <c r="C731" s="41"/>
      <c r="D731" s="41"/>
      <c r="E731" s="41"/>
      <c r="F731" s="41"/>
      <c r="G731" s="41"/>
      <c r="H731" s="41"/>
      <c r="I731" s="41"/>
    </row>
    <row r="732" spans="1:9" s="17" customFormat="1" ht="12.75" customHeight="1">
      <c r="A732" s="41"/>
      <c r="B732" s="41"/>
      <c r="C732" s="41"/>
      <c r="D732" s="41"/>
      <c r="E732" s="41"/>
      <c r="F732" s="41"/>
      <c r="G732" s="41"/>
      <c r="H732" s="41"/>
      <c r="I732" s="41"/>
    </row>
    <row r="733" spans="1:9" s="17" customFormat="1" ht="12.75" customHeight="1">
      <c r="A733" s="41"/>
      <c r="B733" s="41"/>
      <c r="C733" s="41"/>
      <c r="D733" s="41"/>
      <c r="E733" s="41"/>
      <c r="F733" s="41"/>
      <c r="G733" s="41"/>
      <c r="H733" s="41"/>
      <c r="I733" s="41"/>
    </row>
    <row r="734" spans="1:9" s="17" customFormat="1" ht="12.75" customHeight="1">
      <c r="A734" s="41"/>
      <c r="B734" s="41"/>
      <c r="C734" s="41"/>
      <c r="D734" s="41"/>
      <c r="E734" s="41"/>
      <c r="F734" s="41"/>
      <c r="G734" s="41"/>
      <c r="H734" s="41"/>
      <c r="I734" s="41"/>
    </row>
    <row r="735" spans="1:9" s="17" customFormat="1" ht="12.75" customHeight="1">
      <c r="A735" s="41"/>
      <c r="B735" s="41"/>
      <c r="C735" s="41"/>
      <c r="D735" s="41"/>
      <c r="E735" s="41"/>
      <c r="F735" s="41"/>
      <c r="G735" s="41"/>
      <c r="H735" s="41"/>
      <c r="I735" s="41"/>
    </row>
    <row r="736" spans="1:9" s="17" customFormat="1" ht="12.75" customHeight="1">
      <c r="A736" s="41"/>
      <c r="B736" s="41"/>
      <c r="C736" s="41"/>
      <c r="D736" s="41"/>
      <c r="E736" s="41"/>
      <c r="F736" s="41"/>
      <c r="G736" s="41"/>
      <c r="H736" s="41"/>
      <c r="I736" s="41"/>
    </row>
    <row r="737" spans="1:9" s="17" customFormat="1" ht="12.75" customHeight="1">
      <c r="A737" s="41"/>
      <c r="B737" s="41"/>
      <c r="C737" s="41"/>
      <c r="D737" s="41"/>
      <c r="E737" s="41"/>
      <c r="F737" s="41"/>
      <c r="G737" s="41"/>
      <c r="H737" s="41"/>
      <c r="I737" s="41"/>
    </row>
    <row r="738" spans="1:9" s="17" customFormat="1" ht="12.75" customHeight="1">
      <c r="A738" s="41"/>
      <c r="B738" s="41"/>
      <c r="C738" s="41"/>
      <c r="D738" s="41"/>
      <c r="E738" s="41"/>
      <c r="F738" s="41"/>
      <c r="G738" s="41"/>
      <c r="H738" s="41"/>
      <c r="I738" s="41"/>
    </row>
    <row r="739" spans="1:9" s="17" customFormat="1" ht="12.75" customHeight="1">
      <c r="A739" s="41"/>
      <c r="B739" s="41"/>
      <c r="C739" s="41"/>
      <c r="D739" s="41"/>
      <c r="E739" s="41"/>
      <c r="F739" s="41"/>
      <c r="G739" s="41"/>
      <c r="H739" s="41"/>
      <c r="I739" s="41"/>
    </row>
    <row r="740" spans="1:9" s="17" customFormat="1" ht="12.75" customHeight="1">
      <c r="A740" s="41"/>
      <c r="B740" s="41"/>
      <c r="C740" s="41"/>
      <c r="D740" s="41"/>
      <c r="E740" s="41"/>
      <c r="F740" s="41"/>
      <c r="G740" s="41"/>
      <c r="H740" s="41"/>
      <c r="I740" s="41"/>
    </row>
    <row r="741" spans="1:9" s="17" customFormat="1" ht="12.75" customHeight="1">
      <c r="A741" s="41"/>
      <c r="B741" s="41"/>
      <c r="C741" s="41"/>
      <c r="D741" s="41"/>
      <c r="E741" s="41"/>
      <c r="F741" s="41"/>
      <c r="G741" s="41"/>
      <c r="H741" s="41"/>
      <c r="I741" s="41"/>
    </row>
    <row r="742" spans="1:9" s="17" customFormat="1" ht="12.75" customHeight="1">
      <c r="A742" s="41"/>
      <c r="B742" s="41"/>
      <c r="C742" s="41"/>
      <c r="D742" s="41"/>
      <c r="E742" s="41"/>
      <c r="F742" s="41"/>
      <c r="G742" s="41"/>
      <c r="H742" s="41"/>
      <c r="I742" s="41"/>
    </row>
    <row r="743" spans="1:9" s="17" customFormat="1" ht="12.75" customHeight="1">
      <c r="A743" s="41"/>
      <c r="B743" s="41"/>
      <c r="C743" s="41"/>
      <c r="D743" s="41"/>
      <c r="E743" s="41"/>
      <c r="F743" s="41"/>
      <c r="G743" s="41"/>
      <c r="H743" s="41"/>
      <c r="I743" s="41"/>
    </row>
    <row r="744" spans="1:9" s="17" customFormat="1" ht="12.75" customHeight="1">
      <c r="A744" s="41"/>
      <c r="B744" s="41"/>
      <c r="C744" s="41"/>
      <c r="D744" s="41"/>
      <c r="E744" s="41"/>
      <c r="F744" s="41"/>
      <c r="G744" s="41"/>
      <c r="H744" s="41"/>
      <c r="I744" s="41"/>
    </row>
    <row r="745" spans="1:9" s="17" customFormat="1" ht="12.75" customHeight="1">
      <c r="A745" s="41"/>
      <c r="B745" s="41"/>
      <c r="C745" s="41"/>
      <c r="D745" s="41"/>
      <c r="E745" s="41"/>
      <c r="F745" s="41"/>
      <c r="G745" s="41"/>
      <c r="H745" s="41"/>
      <c r="I745" s="41"/>
    </row>
    <row r="746" spans="1:9" s="17" customFormat="1" ht="12.75" customHeight="1">
      <c r="A746" s="41"/>
      <c r="B746" s="41"/>
      <c r="C746" s="41"/>
      <c r="D746" s="41"/>
      <c r="E746" s="41"/>
      <c r="F746" s="41"/>
      <c r="G746" s="41"/>
      <c r="H746" s="41"/>
      <c r="I746" s="41"/>
    </row>
    <row r="747" spans="1:9" s="17" customFormat="1" ht="12.75" customHeight="1">
      <c r="A747" s="41"/>
      <c r="B747" s="41"/>
      <c r="C747" s="41"/>
      <c r="D747" s="41"/>
      <c r="E747" s="41"/>
      <c r="F747" s="41"/>
      <c r="G747" s="41"/>
      <c r="H747" s="41"/>
      <c r="I747" s="41"/>
    </row>
    <row r="748" spans="1:9" s="17" customFormat="1" ht="12.75" customHeight="1">
      <c r="A748" s="41"/>
      <c r="B748" s="41"/>
      <c r="C748" s="41"/>
      <c r="D748" s="41"/>
      <c r="E748" s="41"/>
      <c r="F748" s="41"/>
      <c r="G748" s="41"/>
      <c r="H748" s="41"/>
      <c r="I748" s="41"/>
    </row>
    <row r="749" spans="1:9" s="17" customFormat="1" ht="12.75" customHeight="1">
      <c r="A749" s="41"/>
      <c r="B749" s="41"/>
      <c r="C749" s="41"/>
      <c r="D749" s="41"/>
      <c r="E749" s="41"/>
      <c r="F749" s="41"/>
      <c r="G749" s="41"/>
      <c r="H749" s="41"/>
      <c r="I749" s="41"/>
    </row>
    <row r="750" spans="1:9" s="17" customFormat="1" ht="12.75" customHeight="1">
      <c r="A750" s="41"/>
      <c r="B750" s="41"/>
      <c r="C750" s="41"/>
      <c r="D750" s="41"/>
      <c r="E750" s="41"/>
      <c r="F750" s="41"/>
      <c r="G750" s="41"/>
      <c r="H750" s="41"/>
      <c r="I750" s="41"/>
    </row>
    <row r="751" spans="1:9" s="17" customFormat="1" ht="12.75" customHeight="1">
      <c r="A751" s="41"/>
      <c r="B751" s="41"/>
      <c r="C751" s="41"/>
      <c r="D751" s="41"/>
      <c r="E751" s="41"/>
      <c r="F751" s="41"/>
      <c r="G751" s="41"/>
      <c r="H751" s="41"/>
      <c r="I751" s="41"/>
    </row>
    <row r="752" spans="1:9" s="17" customFormat="1" ht="12.75" customHeight="1">
      <c r="A752" s="41"/>
      <c r="B752" s="41"/>
      <c r="C752" s="41"/>
      <c r="D752" s="41"/>
      <c r="E752" s="41"/>
      <c r="F752" s="41"/>
      <c r="G752" s="41"/>
      <c r="H752" s="41"/>
      <c r="I752" s="41"/>
    </row>
    <row r="753" spans="1:9" s="17" customFormat="1" ht="12.75" customHeight="1">
      <c r="A753" s="41"/>
      <c r="B753" s="41"/>
      <c r="C753" s="41"/>
      <c r="D753" s="41"/>
      <c r="E753" s="41"/>
      <c r="F753" s="41"/>
      <c r="G753" s="41"/>
      <c r="H753" s="41"/>
      <c r="I753" s="41"/>
    </row>
    <row r="754" spans="1:9" s="17" customFormat="1" ht="12.75" customHeight="1">
      <c r="A754" s="41"/>
      <c r="B754" s="41"/>
      <c r="C754" s="41"/>
      <c r="D754" s="41"/>
      <c r="E754" s="41"/>
      <c r="F754" s="41"/>
      <c r="G754" s="41"/>
      <c r="H754" s="41"/>
      <c r="I754" s="41"/>
    </row>
    <row r="755" spans="1:9" s="17" customFormat="1" ht="12.75" customHeight="1">
      <c r="A755" s="41"/>
      <c r="B755" s="41"/>
      <c r="C755" s="41"/>
      <c r="D755" s="41"/>
      <c r="E755" s="41"/>
      <c r="F755" s="41"/>
      <c r="G755" s="41"/>
      <c r="H755" s="41"/>
      <c r="I755" s="41"/>
    </row>
    <row r="756" spans="1:9" s="17" customFormat="1" ht="12.75" customHeight="1">
      <c r="A756" s="41"/>
      <c r="B756" s="41"/>
      <c r="C756" s="41"/>
      <c r="D756" s="41"/>
      <c r="E756" s="41"/>
      <c r="F756" s="41"/>
      <c r="G756" s="41"/>
      <c r="H756" s="41"/>
      <c r="I756" s="41"/>
    </row>
    <row r="757" spans="1:9" s="17" customFormat="1" ht="12.75" customHeight="1">
      <c r="A757" s="41"/>
      <c r="B757" s="41"/>
      <c r="C757" s="41"/>
      <c r="D757" s="41"/>
      <c r="E757" s="41"/>
      <c r="F757" s="41"/>
      <c r="G757" s="41"/>
      <c r="H757" s="41"/>
      <c r="I757" s="41"/>
    </row>
    <row r="758" spans="1:9" s="17" customFormat="1" ht="12.75" customHeight="1">
      <c r="A758" s="41"/>
      <c r="B758" s="41"/>
      <c r="C758" s="41"/>
      <c r="D758" s="41"/>
      <c r="E758" s="41"/>
      <c r="F758" s="41"/>
      <c r="G758" s="41"/>
      <c r="H758" s="41"/>
      <c r="I758" s="41"/>
    </row>
    <row r="759" spans="1:9" s="17" customFormat="1" ht="12.75" customHeight="1">
      <c r="A759" s="41"/>
      <c r="B759" s="41"/>
      <c r="C759" s="41"/>
      <c r="D759" s="41"/>
      <c r="E759" s="41"/>
      <c r="F759" s="41"/>
      <c r="G759" s="41"/>
      <c r="H759" s="41"/>
      <c r="I759" s="41"/>
    </row>
    <row r="760" spans="1:9" s="17" customFormat="1" ht="12.75" customHeight="1">
      <c r="A760" s="41"/>
      <c r="B760" s="41"/>
      <c r="C760" s="41"/>
      <c r="D760" s="41"/>
      <c r="E760" s="41"/>
      <c r="F760" s="41"/>
      <c r="G760" s="41"/>
      <c r="H760" s="41"/>
      <c r="I760" s="41"/>
    </row>
    <row r="761" spans="1:9" s="17" customFormat="1" ht="12.75" customHeight="1">
      <c r="A761" s="41"/>
      <c r="B761" s="41"/>
      <c r="C761" s="41"/>
      <c r="D761" s="41"/>
      <c r="E761" s="41"/>
      <c r="F761" s="41"/>
      <c r="G761" s="41"/>
      <c r="H761" s="41"/>
      <c r="I761" s="41"/>
    </row>
    <row r="762" spans="1:9" s="17" customFormat="1" ht="12.75" customHeight="1">
      <c r="A762" s="41"/>
      <c r="B762" s="41"/>
      <c r="C762" s="41"/>
      <c r="D762" s="41"/>
      <c r="E762" s="41"/>
      <c r="F762" s="41"/>
      <c r="G762" s="41"/>
      <c r="H762" s="41"/>
      <c r="I762" s="41"/>
    </row>
    <row r="763" spans="1:9" s="17" customFormat="1" ht="12.75" customHeight="1">
      <c r="A763" s="41"/>
      <c r="B763" s="41"/>
      <c r="C763" s="41"/>
      <c r="D763" s="41"/>
      <c r="E763" s="41"/>
      <c r="F763" s="41"/>
      <c r="G763" s="41"/>
      <c r="H763" s="41"/>
      <c r="I763" s="41"/>
    </row>
    <row r="764" spans="1:9" s="17" customFormat="1" ht="12.75" customHeight="1">
      <c r="A764" s="41"/>
      <c r="B764" s="41"/>
      <c r="C764" s="41"/>
      <c r="D764" s="41"/>
      <c r="E764" s="41"/>
      <c r="F764" s="41"/>
      <c r="G764" s="41"/>
      <c r="H764" s="41"/>
      <c r="I764" s="41"/>
    </row>
    <row r="765" spans="1:9" s="17" customFormat="1" ht="12.75" customHeight="1">
      <c r="A765" s="41"/>
      <c r="B765" s="41"/>
      <c r="C765" s="41"/>
      <c r="D765" s="41"/>
      <c r="E765" s="41"/>
      <c r="F765" s="41"/>
      <c r="G765" s="41"/>
      <c r="H765" s="41"/>
      <c r="I765" s="41"/>
    </row>
    <row r="766" spans="1:9" s="17" customFormat="1" ht="12.75" customHeight="1">
      <c r="A766" s="41"/>
      <c r="B766" s="41"/>
      <c r="C766" s="41"/>
      <c r="D766" s="41"/>
      <c r="E766" s="41"/>
      <c r="F766" s="41"/>
      <c r="G766" s="41"/>
      <c r="H766" s="41"/>
      <c r="I766" s="41"/>
    </row>
    <row r="767" spans="1:9" s="17" customFormat="1" ht="12.75" customHeight="1">
      <c r="A767" s="41"/>
      <c r="B767" s="41"/>
      <c r="C767" s="41"/>
      <c r="D767" s="41"/>
      <c r="E767" s="41"/>
      <c r="F767" s="41"/>
      <c r="G767" s="41"/>
      <c r="H767" s="41"/>
      <c r="I767" s="41"/>
    </row>
    <row r="768" spans="1:9" s="17" customFormat="1" ht="12.75" customHeight="1">
      <c r="A768" s="41"/>
      <c r="B768" s="41"/>
      <c r="C768" s="41"/>
      <c r="D768" s="41"/>
      <c r="E768" s="41"/>
      <c r="F768" s="41"/>
      <c r="G768" s="41"/>
      <c r="H768" s="41"/>
      <c r="I768" s="41"/>
    </row>
    <row r="769" spans="1:9" s="17" customFormat="1" ht="12.75" customHeight="1">
      <c r="A769" s="41"/>
      <c r="B769" s="41"/>
      <c r="C769" s="41"/>
      <c r="D769" s="41"/>
      <c r="E769" s="41"/>
      <c r="F769" s="41"/>
      <c r="G769" s="41"/>
      <c r="H769" s="41"/>
      <c r="I769" s="41"/>
    </row>
    <row r="770" spans="1:9" s="17" customFormat="1" ht="12.75" customHeight="1">
      <c r="A770" s="41"/>
      <c r="B770" s="41"/>
      <c r="C770" s="41"/>
      <c r="D770" s="41"/>
      <c r="E770" s="41"/>
      <c r="F770" s="41"/>
      <c r="G770" s="41"/>
      <c r="H770" s="41"/>
      <c r="I770" s="41"/>
    </row>
    <row r="771" spans="1:9" s="17" customFormat="1" ht="12.75" customHeight="1">
      <c r="A771" s="41"/>
      <c r="B771" s="41"/>
      <c r="C771" s="41"/>
      <c r="D771" s="41"/>
      <c r="E771" s="41"/>
      <c r="F771" s="41"/>
      <c r="G771" s="41"/>
      <c r="H771" s="41"/>
      <c r="I771" s="41"/>
    </row>
    <row r="772" spans="1:9" s="17" customFormat="1" ht="12.75" customHeight="1">
      <c r="A772" s="41"/>
      <c r="B772" s="41"/>
      <c r="C772" s="41"/>
      <c r="D772" s="41"/>
      <c r="E772" s="41"/>
      <c r="F772" s="41"/>
      <c r="G772" s="41"/>
      <c r="H772" s="41"/>
      <c r="I772" s="41"/>
    </row>
    <row r="773" spans="1:9" s="17" customFormat="1" ht="12.75" customHeight="1">
      <c r="A773" s="41"/>
      <c r="B773" s="41"/>
      <c r="C773" s="41"/>
      <c r="D773" s="41"/>
      <c r="E773" s="41"/>
      <c r="F773" s="41"/>
      <c r="G773" s="41"/>
      <c r="H773" s="41"/>
      <c r="I773" s="41"/>
    </row>
    <row r="774" spans="1:9" s="17" customFormat="1" ht="12.75" customHeight="1">
      <c r="A774" s="41"/>
      <c r="B774" s="41"/>
      <c r="C774" s="41"/>
      <c r="D774" s="41"/>
      <c r="E774" s="41"/>
      <c r="F774" s="41"/>
      <c r="G774" s="41"/>
      <c r="H774" s="41"/>
      <c r="I774" s="41"/>
    </row>
    <row r="775" spans="1:9" s="17" customFormat="1" ht="12.75" customHeight="1">
      <c r="A775" s="41"/>
      <c r="B775" s="41"/>
      <c r="C775" s="41"/>
      <c r="D775" s="41"/>
      <c r="E775" s="41"/>
      <c r="F775" s="41"/>
      <c r="G775" s="41"/>
      <c r="H775" s="41"/>
      <c r="I775" s="41"/>
    </row>
    <row r="776" spans="1:9" s="17" customFormat="1" ht="12.75" customHeight="1">
      <c r="A776" s="41"/>
      <c r="B776" s="41"/>
      <c r="C776" s="41"/>
      <c r="D776" s="41"/>
      <c r="E776" s="41"/>
      <c r="F776" s="41"/>
      <c r="G776" s="41"/>
      <c r="H776" s="41"/>
      <c r="I776" s="41"/>
    </row>
    <row r="777" spans="1:9" s="17" customFormat="1" ht="12.75" customHeight="1">
      <c r="A777" s="41"/>
      <c r="B777" s="41"/>
      <c r="C777" s="41"/>
      <c r="D777" s="41"/>
      <c r="E777" s="41"/>
      <c r="F777" s="41"/>
      <c r="G777" s="41"/>
      <c r="H777" s="41"/>
      <c r="I777" s="41"/>
    </row>
    <row r="778" spans="1:9" s="17" customFormat="1" ht="12.75" customHeight="1">
      <c r="A778" s="41"/>
      <c r="B778" s="41"/>
      <c r="C778" s="41"/>
      <c r="D778" s="41"/>
      <c r="E778" s="41"/>
      <c r="F778" s="41"/>
      <c r="G778" s="41"/>
      <c r="H778" s="41"/>
      <c r="I778" s="41"/>
    </row>
    <row r="779" spans="1:9" s="17" customFormat="1" ht="12.75" customHeight="1">
      <c r="A779" s="41"/>
      <c r="B779" s="41"/>
      <c r="C779" s="41"/>
      <c r="D779" s="41"/>
      <c r="E779" s="41"/>
      <c r="F779" s="41"/>
      <c r="G779" s="41"/>
      <c r="H779" s="41"/>
      <c r="I779" s="41"/>
    </row>
    <row r="780" spans="1:9" s="17" customFormat="1" ht="12.75" customHeight="1">
      <c r="A780" s="41"/>
      <c r="B780" s="41"/>
      <c r="C780" s="41"/>
      <c r="D780" s="41"/>
      <c r="E780" s="41"/>
      <c r="F780" s="41"/>
      <c r="G780" s="41"/>
      <c r="H780" s="41"/>
      <c r="I780" s="41"/>
    </row>
    <row r="781" spans="1:9" s="17" customFormat="1" ht="12.75" customHeight="1">
      <c r="A781" s="41"/>
      <c r="B781" s="41"/>
      <c r="C781" s="41"/>
      <c r="D781" s="41"/>
      <c r="E781" s="41"/>
      <c r="F781" s="41"/>
      <c r="G781" s="41"/>
      <c r="H781" s="41"/>
      <c r="I781" s="41"/>
    </row>
    <row r="782" spans="1:9" s="17" customFormat="1" ht="12.75" customHeight="1">
      <c r="A782" s="41"/>
      <c r="B782" s="41"/>
      <c r="C782" s="41"/>
      <c r="D782" s="41"/>
      <c r="E782" s="41"/>
      <c r="F782" s="41"/>
      <c r="G782" s="41"/>
      <c r="H782" s="41"/>
      <c r="I782" s="41"/>
    </row>
    <row r="783" spans="1:9" s="17" customFormat="1" ht="12.75" customHeight="1">
      <c r="A783" s="41"/>
      <c r="B783" s="41"/>
      <c r="C783" s="41"/>
      <c r="D783" s="41"/>
      <c r="E783" s="41"/>
      <c r="F783" s="41"/>
      <c r="G783" s="41"/>
      <c r="H783" s="41"/>
      <c r="I783" s="41"/>
    </row>
    <row r="784" spans="1:9" s="17" customFormat="1" ht="12.75" customHeight="1">
      <c r="A784" s="41"/>
      <c r="B784" s="41"/>
      <c r="C784" s="41"/>
      <c r="D784" s="41"/>
      <c r="E784" s="41"/>
      <c r="F784" s="41"/>
      <c r="G784" s="41"/>
      <c r="H784" s="41"/>
      <c r="I784" s="41"/>
    </row>
    <row r="785" spans="1:9" s="17" customFormat="1" ht="12.75" customHeight="1">
      <c r="A785" s="41"/>
      <c r="B785" s="41"/>
      <c r="C785" s="41"/>
      <c r="D785" s="41"/>
      <c r="E785" s="41"/>
      <c r="F785" s="41"/>
      <c r="G785" s="41"/>
      <c r="H785" s="41"/>
      <c r="I785" s="41"/>
    </row>
    <row r="786" spans="1:9" s="17" customFormat="1" ht="12.75" customHeight="1">
      <c r="A786" s="41"/>
      <c r="B786" s="41"/>
      <c r="C786" s="41"/>
      <c r="D786" s="41"/>
      <c r="E786" s="41"/>
      <c r="F786" s="41"/>
      <c r="G786" s="41"/>
      <c r="H786" s="41"/>
      <c r="I786" s="41"/>
    </row>
    <row r="787" spans="1:9" s="17" customFormat="1" ht="12.75" customHeight="1">
      <c r="A787" s="41"/>
      <c r="B787" s="41"/>
      <c r="C787" s="41"/>
      <c r="D787" s="41"/>
      <c r="E787" s="41"/>
      <c r="F787" s="41"/>
      <c r="G787" s="41"/>
      <c r="H787" s="41"/>
      <c r="I787" s="41"/>
    </row>
    <row r="788" spans="1:9" s="17" customFormat="1" ht="12.75" customHeight="1">
      <c r="A788" s="41"/>
      <c r="B788" s="41"/>
      <c r="C788" s="41"/>
      <c r="D788" s="41"/>
      <c r="E788" s="41"/>
      <c r="F788" s="41"/>
      <c r="G788" s="41"/>
      <c r="H788" s="41"/>
      <c r="I788" s="41"/>
    </row>
    <row r="789" spans="1:9" s="17" customFormat="1" ht="12.75" customHeight="1">
      <c r="A789" s="41"/>
      <c r="B789" s="41"/>
      <c r="C789" s="41"/>
      <c r="D789" s="41"/>
      <c r="E789" s="41"/>
      <c r="F789" s="41"/>
      <c r="G789" s="41"/>
      <c r="H789" s="41"/>
      <c r="I789" s="41"/>
    </row>
    <row r="790" spans="1:9" s="17" customFormat="1" ht="12.75" customHeight="1">
      <c r="A790" s="41"/>
      <c r="B790" s="41"/>
      <c r="C790" s="41"/>
      <c r="D790" s="41"/>
      <c r="E790" s="41"/>
      <c r="F790" s="41"/>
      <c r="G790" s="41"/>
      <c r="H790" s="41"/>
      <c r="I790" s="41"/>
    </row>
    <row r="791" spans="1:9" s="17" customFormat="1" ht="12.75" customHeight="1">
      <c r="A791" s="41"/>
      <c r="B791" s="41"/>
      <c r="C791" s="41"/>
      <c r="D791" s="41"/>
      <c r="E791" s="41"/>
      <c r="F791" s="41"/>
      <c r="G791" s="41"/>
      <c r="H791" s="41"/>
      <c r="I791" s="41"/>
    </row>
    <row r="792" spans="1:9" s="17" customFormat="1" ht="12.75" customHeight="1">
      <c r="A792" s="41"/>
      <c r="B792" s="41"/>
      <c r="C792" s="41"/>
      <c r="D792" s="41"/>
      <c r="E792" s="41"/>
      <c r="F792" s="41"/>
      <c r="G792" s="41"/>
      <c r="H792" s="41"/>
      <c r="I792" s="41"/>
    </row>
    <row r="793" spans="1:9" s="17" customFormat="1" ht="12.75" customHeight="1">
      <c r="A793" s="41"/>
      <c r="B793" s="41"/>
      <c r="C793" s="41"/>
      <c r="D793" s="41"/>
      <c r="E793" s="41"/>
      <c r="F793" s="41"/>
      <c r="G793" s="41"/>
      <c r="H793" s="41"/>
      <c r="I793" s="41"/>
    </row>
    <row r="794" spans="1:9" s="17" customFormat="1" ht="12.75" customHeight="1">
      <c r="A794" s="41"/>
      <c r="B794" s="41"/>
      <c r="C794" s="41"/>
      <c r="D794" s="41"/>
      <c r="E794" s="41"/>
      <c r="F794" s="41"/>
      <c r="G794" s="41"/>
      <c r="H794" s="41"/>
      <c r="I794" s="41"/>
    </row>
    <row r="795" spans="1:9" s="17" customFormat="1" ht="12.75" customHeight="1">
      <c r="A795" s="41"/>
      <c r="B795" s="41"/>
      <c r="C795" s="41"/>
      <c r="D795" s="41"/>
      <c r="E795" s="41"/>
      <c r="F795" s="41"/>
      <c r="G795" s="41"/>
      <c r="H795" s="41"/>
      <c r="I795" s="41"/>
    </row>
    <row r="796" spans="1:9" s="17" customFormat="1" ht="12.75" customHeight="1">
      <c r="A796" s="41"/>
      <c r="B796" s="41"/>
      <c r="C796" s="41"/>
      <c r="D796" s="41"/>
      <c r="E796" s="41"/>
      <c r="F796" s="41"/>
      <c r="G796" s="41"/>
      <c r="H796" s="41"/>
      <c r="I796" s="41"/>
    </row>
    <row r="797" spans="1:9" s="17" customFormat="1" ht="12.75" customHeight="1">
      <c r="A797" s="41"/>
      <c r="B797" s="41"/>
      <c r="C797" s="41"/>
      <c r="D797" s="41"/>
      <c r="E797" s="41"/>
      <c r="F797" s="41"/>
      <c r="G797" s="41"/>
      <c r="H797" s="41"/>
      <c r="I797" s="41"/>
    </row>
    <row r="798" spans="1:9" s="17" customFormat="1" ht="12.75" customHeight="1">
      <c r="A798" s="41"/>
      <c r="B798" s="41"/>
      <c r="C798" s="41"/>
      <c r="D798" s="41"/>
      <c r="E798" s="41"/>
      <c r="F798" s="41"/>
      <c r="G798" s="41"/>
      <c r="H798" s="41"/>
      <c r="I798" s="41"/>
    </row>
    <row r="799" spans="1:9" s="17" customFormat="1" ht="12.75" customHeight="1">
      <c r="A799" s="41"/>
      <c r="B799" s="41"/>
      <c r="C799" s="41"/>
      <c r="D799" s="41"/>
      <c r="E799" s="41"/>
      <c r="F799" s="41"/>
      <c r="G799" s="41"/>
      <c r="H799" s="41"/>
      <c r="I799" s="41"/>
    </row>
    <row r="800" spans="1:9" s="17" customFormat="1" ht="12.75" customHeight="1">
      <c r="A800" s="41"/>
      <c r="B800" s="41"/>
      <c r="C800" s="41"/>
      <c r="D800" s="41"/>
      <c r="E800" s="41"/>
      <c r="F800" s="41"/>
      <c r="G800" s="41"/>
      <c r="H800" s="41"/>
      <c r="I800" s="41"/>
    </row>
    <row r="801" spans="1:9" s="17" customFormat="1" ht="12.75" customHeight="1">
      <c r="A801" s="41"/>
      <c r="B801" s="41"/>
      <c r="C801" s="41"/>
      <c r="D801" s="41"/>
      <c r="E801" s="41"/>
      <c r="F801" s="41"/>
      <c r="G801" s="41"/>
      <c r="H801" s="41"/>
      <c r="I801" s="41"/>
    </row>
    <row r="802" spans="1:9" s="17" customFormat="1" ht="12.75" customHeight="1">
      <c r="A802" s="41"/>
      <c r="B802" s="41"/>
      <c r="C802" s="41"/>
      <c r="D802" s="41"/>
      <c r="E802" s="41"/>
      <c r="F802" s="41"/>
      <c r="G802" s="41"/>
      <c r="H802" s="41"/>
      <c r="I802" s="41"/>
    </row>
    <row r="803" spans="1:9" s="17" customFormat="1" ht="12.75" customHeight="1">
      <c r="A803" s="41"/>
      <c r="B803" s="41"/>
      <c r="C803" s="41"/>
      <c r="D803" s="41"/>
      <c r="E803" s="41"/>
      <c r="F803" s="41"/>
      <c r="G803" s="41"/>
      <c r="H803" s="41"/>
      <c r="I803" s="41"/>
    </row>
    <row r="804" spans="1:9" s="17" customFormat="1" ht="12.75" customHeight="1">
      <c r="A804" s="41"/>
      <c r="B804" s="41"/>
      <c r="C804" s="41"/>
      <c r="D804" s="41"/>
      <c r="E804" s="41"/>
      <c r="F804" s="41"/>
      <c r="G804" s="41"/>
      <c r="H804" s="41"/>
      <c r="I804" s="41"/>
    </row>
    <row r="805" spans="1:9" s="17" customFormat="1" ht="12.75" customHeight="1">
      <c r="A805" s="41"/>
      <c r="B805" s="41"/>
      <c r="C805" s="41"/>
      <c r="D805" s="41"/>
      <c r="E805" s="41"/>
      <c r="F805" s="41"/>
      <c r="G805" s="41"/>
      <c r="H805" s="41"/>
      <c r="I805" s="41"/>
    </row>
    <row r="806" spans="1:9" s="17" customFormat="1" ht="12.75" customHeight="1">
      <c r="A806" s="41"/>
      <c r="B806" s="41"/>
      <c r="C806" s="41"/>
      <c r="D806" s="41"/>
      <c r="E806" s="41"/>
      <c r="F806" s="41"/>
      <c r="G806" s="41"/>
      <c r="H806" s="41"/>
      <c r="I806" s="41"/>
    </row>
    <row r="807" spans="1:9" s="17" customFormat="1" ht="12.75" customHeight="1">
      <c r="A807" s="41"/>
      <c r="B807" s="41"/>
      <c r="C807" s="41"/>
      <c r="D807" s="41"/>
      <c r="E807" s="41"/>
      <c r="F807" s="41"/>
      <c r="G807" s="41"/>
      <c r="H807" s="41"/>
      <c r="I807" s="41"/>
    </row>
    <row r="808" spans="1:9" s="17" customFormat="1" ht="12.75" customHeight="1">
      <c r="A808" s="41"/>
      <c r="B808" s="41"/>
      <c r="C808" s="41"/>
      <c r="D808" s="41"/>
      <c r="E808" s="41"/>
      <c r="F808" s="41"/>
      <c r="G808" s="41"/>
      <c r="H808" s="41"/>
      <c r="I808" s="41"/>
    </row>
    <row r="809" spans="1:9" s="17" customFormat="1" ht="12.75" customHeight="1">
      <c r="A809" s="41"/>
      <c r="B809" s="41"/>
      <c r="C809" s="41"/>
      <c r="D809" s="41"/>
      <c r="E809" s="41"/>
      <c r="F809" s="41"/>
      <c r="G809" s="41"/>
      <c r="H809" s="41"/>
      <c r="I809" s="41"/>
    </row>
    <row r="810" spans="1:9" s="17" customFormat="1" ht="12.75" customHeight="1">
      <c r="A810" s="41"/>
      <c r="B810" s="41"/>
      <c r="C810" s="41"/>
      <c r="D810" s="41"/>
      <c r="E810" s="41"/>
      <c r="F810" s="41"/>
      <c r="G810" s="41"/>
      <c r="H810" s="41"/>
      <c r="I810" s="41"/>
    </row>
    <row r="811" spans="1:9" s="17" customFormat="1" ht="12.75" customHeight="1">
      <c r="A811" s="41"/>
      <c r="B811" s="41"/>
      <c r="C811" s="41"/>
      <c r="D811" s="41"/>
      <c r="E811" s="41"/>
      <c r="F811" s="41"/>
      <c r="G811" s="41"/>
      <c r="H811" s="41"/>
      <c r="I811" s="41"/>
    </row>
    <row r="812" spans="1:9" s="17" customFormat="1" ht="12.75" customHeight="1">
      <c r="A812" s="41"/>
      <c r="B812" s="41"/>
      <c r="C812" s="41"/>
      <c r="D812" s="41"/>
      <c r="E812" s="41"/>
      <c r="F812" s="41"/>
      <c r="G812" s="41"/>
      <c r="H812" s="41"/>
      <c r="I812" s="41"/>
    </row>
    <row r="813" spans="1:9" s="17" customFormat="1" ht="12.75" customHeight="1">
      <c r="A813" s="41"/>
      <c r="B813" s="41"/>
      <c r="C813" s="41"/>
      <c r="D813" s="41"/>
      <c r="E813" s="41"/>
      <c r="F813" s="41"/>
      <c r="G813" s="41"/>
      <c r="H813" s="41"/>
      <c r="I813" s="41"/>
    </row>
    <row r="814" spans="1:9" s="17" customFormat="1" ht="12.75" customHeight="1">
      <c r="A814" s="41"/>
      <c r="B814" s="41"/>
      <c r="C814" s="41"/>
      <c r="D814" s="41"/>
      <c r="E814" s="41"/>
      <c r="F814" s="41"/>
      <c r="G814" s="41"/>
      <c r="H814" s="41"/>
      <c r="I814" s="41"/>
    </row>
    <row r="815" spans="1:9" s="17" customFormat="1" ht="12.75" customHeight="1">
      <c r="A815" s="41"/>
      <c r="B815" s="41"/>
      <c r="C815" s="41"/>
      <c r="D815" s="41"/>
      <c r="E815" s="41"/>
      <c r="F815" s="41"/>
      <c r="G815" s="41"/>
      <c r="H815" s="41"/>
      <c r="I815" s="41"/>
    </row>
    <row r="816" spans="1:9" s="17" customFormat="1" ht="12.75" customHeight="1">
      <c r="A816" s="41"/>
      <c r="B816" s="41"/>
      <c r="C816" s="41"/>
      <c r="D816" s="41"/>
      <c r="E816" s="41"/>
      <c r="F816" s="41"/>
      <c r="G816" s="41"/>
      <c r="H816" s="41"/>
      <c r="I816" s="41"/>
    </row>
    <row r="817" spans="1:9" s="17" customFormat="1" ht="12.75" customHeight="1">
      <c r="A817" s="41"/>
      <c r="B817" s="41"/>
      <c r="C817" s="41"/>
      <c r="D817" s="41"/>
      <c r="E817" s="41"/>
      <c r="F817" s="41"/>
      <c r="G817" s="41"/>
      <c r="H817" s="41"/>
      <c r="I817" s="41"/>
    </row>
    <row r="818" spans="1:9" s="17" customFormat="1" ht="12.75" customHeight="1">
      <c r="A818" s="41"/>
      <c r="B818" s="41"/>
      <c r="C818" s="41"/>
      <c r="D818" s="41"/>
      <c r="E818" s="41"/>
      <c r="F818" s="41"/>
      <c r="G818" s="41"/>
      <c r="H818" s="41"/>
      <c r="I818" s="41"/>
    </row>
    <row r="819" spans="1:9" s="17" customFormat="1" ht="12.75" customHeight="1">
      <c r="A819" s="41"/>
      <c r="B819" s="41"/>
      <c r="C819" s="41"/>
      <c r="D819" s="41"/>
      <c r="E819" s="41"/>
      <c r="F819" s="41"/>
      <c r="G819" s="41"/>
      <c r="H819" s="41"/>
      <c r="I819" s="41"/>
    </row>
    <row r="820" spans="1:9" s="17" customFormat="1" ht="12.75" customHeight="1">
      <c r="A820" s="41"/>
      <c r="B820" s="41"/>
      <c r="C820" s="41"/>
      <c r="D820" s="41"/>
      <c r="E820" s="41"/>
      <c r="F820" s="41"/>
      <c r="G820" s="41"/>
      <c r="H820" s="41"/>
      <c r="I820" s="41"/>
    </row>
    <row r="821" spans="1:9" s="17" customFormat="1" ht="12.75" customHeight="1">
      <c r="A821" s="41"/>
      <c r="B821" s="41"/>
      <c r="C821" s="41"/>
      <c r="D821" s="41"/>
      <c r="E821" s="41"/>
      <c r="F821" s="41"/>
      <c r="G821" s="41"/>
      <c r="H821" s="41"/>
      <c r="I821" s="41"/>
    </row>
    <row r="822" spans="1:9" s="17" customFormat="1" ht="12.75" customHeight="1">
      <c r="A822" s="41"/>
      <c r="B822" s="41"/>
      <c r="C822" s="41"/>
      <c r="D822" s="41"/>
      <c r="E822" s="41"/>
      <c r="F822" s="41"/>
      <c r="G822" s="41"/>
      <c r="H822" s="41"/>
      <c r="I822" s="41"/>
    </row>
    <row r="823" spans="1:9" s="17" customFormat="1" ht="12.75" customHeight="1">
      <c r="A823" s="41"/>
      <c r="B823" s="41"/>
      <c r="C823" s="41"/>
      <c r="D823" s="41"/>
      <c r="E823" s="41"/>
      <c r="F823" s="41"/>
      <c r="G823" s="41"/>
      <c r="H823" s="41"/>
      <c r="I823" s="41"/>
    </row>
    <row r="824" spans="1:9" s="17" customFormat="1" ht="12.75" customHeight="1">
      <c r="A824" s="41"/>
      <c r="B824" s="41"/>
      <c r="C824" s="41"/>
      <c r="D824" s="41"/>
      <c r="E824" s="41"/>
      <c r="F824" s="41"/>
      <c r="G824" s="41"/>
      <c r="H824" s="41"/>
      <c r="I824" s="41"/>
    </row>
    <row r="825" spans="1:9" s="17" customFormat="1" ht="12.75" customHeight="1">
      <c r="A825" s="41"/>
      <c r="B825" s="41"/>
      <c r="C825" s="41"/>
      <c r="D825" s="41"/>
      <c r="E825" s="41"/>
      <c r="F825" s="41"/>
      <c r="G825" s="41"/>
      <c r="H825" s="41"/>
      <c r="I825" s="41"/>
    </row>
    <row r="826" spans="1:9" s="17" customFormat="1" ht="12.75" customHeight="1">
      <c r="A826" s="41"/>
      <c r="B826" s="41"/>
      <c r="C826" s="41"/>
      <c r="D826" s="41"/>
      <c r="E826" s="41"/>
      <c r="F826" s="41"/>
      <c r="G826" s="41"/>
      <c r="H826" s="41"/>
      <c r="I826" s="41"/>
    </row>
    <row r="827" spans="1:9" s="17" customFormat="1" ht="12.75" customHeight="1">
      <c r="A827" s="41"/>
      <c r="B827" s="41"/>
      <c r="C827" s="41"/>
      <c r="D827" s="41"/>
      <c r="E827" s="41"/>
      <c r="F827" s="41"/>
      <c r="G827" s="41"/>
      <c r="H827" s="41"/>
      <c r="I827" s="41"/>
    </row>
    <row r="828" spans="1:9" s="17" customFormat="1" ht="12.75" customHeight="1">
      <c r="A828" s="41"/>
      <c r="B828" s="41"/>
      <c r="C828" s="41"/>
      <c r="D828" s="41"/>
      <c r="E828" s="41"/>
      <c r="F828" s="41"/>
      <c r="G828" s="41"/>
      <c r="H828" s="41"/>
      <c r="I828" s="41"/>
    </row>
    <row r="829" spans="1:9" s="17" customFormat="1" ht="12.75" customHeight="1">
      <c r="A829" s="41"/>
      <c r="B829" s="41"/>
      <c r="C829" s="41"/>
      <c r="D829" s="41"/>
      <c r="E829" s="41"/>
      <c r="F829" s="41"/>
      <c r="G829" s="41"/>
      <c r="H829" s="41"/>
      <c r="I829" s="41"/>
    </row>
    <row r="830" spans="1:9" s="17" customFormat="1" ht="12.75" customHeight="1">
      <c r="A830" s="41"/>
      <c r="B830" s="41"/>
      <c r="C830" s="41"/>
      <c r="D830" s="41"/>
      <c r="E830" s="41"/>
      <c r="F830" s="41"/>
      <c r="G830" s="41"/>
      <c r="H830" s="41"/>
      <c r="I830" s="41"/>
    </row>
    <row r="831" spans="1:9" s="17" customFormat="1" ht="12.75" customHeight="1">
      <c r="A831" s="41"/>
      <c r="B831" s="41"/>
      <c r="C831" s="41"/>
      <c r="D831" s="41"/>
      <c r="E831" s="41"/>
      <c r="F831" s="41"/>
      <c r="G831" s="41"/>
      <c r="H831" s="41"/>
      <c r="I831" s="41"/>
    </row>
    <row r="832" spans="1:9" s="17" customFormat="1" ht="12.75" customHeight="1">
      <c r="A832" s="41"/>
      <c r="B832" s="41"/>
      <c r="C832" s="41"/>
      <c r="D832" s="41"/>
      <c r="E832" s="41"/>
      <c r="F832" s="41"/>
      <c r="G832" s="41"/>
      <c r="H832" s="41"/>
      <c r="I832" s="41"/>
    </row>
    <row r="833" spans="1:9" s="17" customFormat="1" ht="12.75" customHeight="1">
      <c r="A833" s="41"/>
      <c r="B833" s="41"/>
      <c r="C833" s="41"/>
      <c r="D833" s="41"/>
      <c r="E833" s="41"/>
      <c r="F833" s="41"/>
      <c r="G833" s="41"/>
      <c r="H833" s="41"/>
      <c r="I833" s="41"/>
    </row>
    <row r="834" spans="1:9" s="17" customFormat="1" ht="12.75" customHeight="1">
      <c r="A834" s="41"/>
      <c r="B834" s="41"/>
      <c r="C834" s="41"/>
      <c r="D834" s="41"/>
      <c r="E834" s="41"/>
      <c r="F834" s="41"/>
      <c r="G834" s="41"/>
      <c r="H834" s="41"/>
      <c r="I834" s="41"/>
    </row>
    <row r="835" spans="1:9" s="17" customFormat="1" ht="12.75" customHeight="1">
      <c r="A835" s="41"/>
      <c r="B835" s="41"/>
      <c r="C835" s="41"/>
      <c r="D835" s="41"/>
      <c r="E835" s="41"/>
      <c r="F835" s="41"/>
      <c r="G835" s="41"/>
      <c r="H835" s="41"/>
      <c r="I835" s="41"/>
    </row>
    <row r="836" spans="1:9" s="17" customFormat="1" ht="12.75" customHeight="1">
      <c r="A836" s="41"/>
      <c r="B836" s="41"/>
      <c r="C836" s="41"/>
      <c r="D836" s="41"/>
      <c r="E836" s="41"/>
      <c r="F836" s="41"/>
      <c r="G836" s="41"/>
      <c r="H836" s="41"/>
      <c r="I836" s="41"/>
    </row>
    <row r="837" spans="1:9" s="17" customFormat="1" ht="12.75" customHeight="1">
      <c r="A837" s="41"/>
      <c r="B837" s="41"/>
      <c r="C837" s="41"/>
      <c r="D837" s="41"/>
      <c r="E837" s="41"/>
      <c r="F837" s="41"/>
      <c r="G837" s="41"/>
      <c r="H837" s="41"/>
      <c r="I837" s="41"/>
    </row>
    <row r="838" spans="1:9" s="17" customFormat="1" ht="12.75" customHeight="1">
      <c r="A838" s="41"/>
      <c r="B838" s="41"/>
      <c r="C838" s="41"/>
      <c r="D838" s="41"/>
      <c r="E838" s="41"/>
      <c r="F838" s="41"/>
      <c r="G838" s="41"/>
      <c r="H838" s="41"/>
      <c r="I838" s="41"/>
    </row>
    <row r="839" spans="1:9" s="17" customFormat="1" ht="12.75" customHeight="1">
      <c r="A839" s="41"/>
      <c r="B839" s="41"/>
      <c r="C839" s="41"/>
      <c r="D839" s="41"/>
      <c r="E839" s="41"/>
      <c r="F839" s="41"/>
      <c r="G839" s="41"/>
      <c r="H839" s="41"/>
      <c r="I839" s="41"/>
    </row>
    <row r="840" spans="1:9" s="17" customFormat="1" ht="12.75" customHeight="1">
      <c r="A840" s="41"/>
      <c r="B840" s="41"/>
      <c r="C840" s="41"/>
      <c r="D840" s="41"/>
      <c r="E840" s="41"/>
      <c r="F840" s="41"/>
      <c r="G840" s="41"/>
      <c r="H840" s="41"/>
      <c r="I840" s="41"/>
    </row>
    <row r="841" spans="1:9" s="17" customFormat="1" ht="12.75" customHeight="1">
      <c r="A841" s="41"/>
      <c r="B841" s="41"/>
      <c r="C841" s="41"/>
      <c r="D841" s="41"/>
      <c r="E841" s="41"/>
      <c r="F841" s="41"/>
      <c r="G841" s="41"/>
      <c r="H841" s="41"/>
      <c r="I841" s="41"/>
    </row>
    <row r="842" spans="1:9" s="17" customFormat="1" ht="12.75" customHeight="1">
      <c r="A842" s="41"/>
      <c r="B842" s="41"/>
      <c r="C842" s="41"/>
      <c r="D842" s="41"/>
      <c r="E842" s="41"/>
      <c r="F842" s="41"/>
      <c r="G842" s="41"/>
      <c r="H842" s="41"/>
      <c r="I842" s="41"/>
    </row>
    <row r="843" spans="1:9" s="17" customFormat="1" ht="12.75" customHeight="1">
      <c r="A843" s="41"/>
      <c r="B843" s="41"/>
      <c r="C843" s="41"/>
      <c r="D843" s="41"/>
      <c r="E843" s="41"/>
      <c r="F843" s="41"/>
      <c r="G843" s="41"/>
      <c r="H843" s="41"/>
      <c r="I843" s="41"/>
    </row>
    <row r="844" spans="1:9" s="17" customFormat="1" ht="12.75" customHeight="1">
      <c r="A844" s="41"/>
      <c r="B844" s="41"/>
      <c r="C844" s="41"/>
      <c r="D844" s="41"/>
      <c r="E844" s="41"/>
      <c r="F844" s="41"/>
      <c r="G844" s="41"/>
      <c r="H844" s="41"/>
      <c r="I844" s="41"/>
    </row>
    <row r="845" spans="1:9" s="17" customFormat="1" ht="12.75" customHeight="1">
      <c r="A845" s="41"/>
      <c r="B845" s="41"/>
      <c r="C845" s="41"/>
      <c r="D845" s="41"/>
      <c r="E845" s="41"/>
      <c r="F845" s="41"/>
      <c r="G845" s="41"/>
      <c r="H845" s="41"/>
      <c r="I845" s="41"/>
    </row>
    <row r="846" spans="1:9" s="17" customFormat="1" ht="12.75" customHeight="1">
      <c r="A846" s="41"/>
      <c r="B846" s="41"/>
      <c r="C846" s="41"/>
      <c r="D846" s="41"/>
      <c r="E846" s="41"/>
      <c r="F846" s="41"/>
      <c r="G846" s="41"/>
      <c r="H846" s="41"/>
      <c r="I846" s="41"/>
    </row>
    <row r="847" spans="1:9" s="17" customFormat="1" ht="12.75" customHeight="1">
      <c r="A847" s="41"/>
      <c r="B847" s="41"/>
      <c r="C847" s="41"/>
      <c r="D847" s="41"/>
      <c r="E847" s="41"/>
      <c r="F847" s="41"/>
      <c r="G847" s="41"/>
      <c r="H847" s="41"/>
      <c r="I847" s="41"/>
    </row>
    <row r="848" spans="1:9" s="17" customFormat="1" ht="12.75" customHeight="1">
      <c r="A848" s="41"/>
      <c r="B848" s="41"/>
      <c r="C848" s="41"/>
      <c r="D848" s="41"/>
      <c r="E848" s="41"/>
      <c r="F848" s="41"/>
      <c r="G848" s="41"/>
      <c r="H848" s="41"/>
      <c r="I848" s="41"/>
    </row>
    <row r="849" spans="1:9" s="17" customFormat="1" ht="12.75" customHeight="1">
      <c r="A849" s="41"/>
      <c r="B849" s="41"/>
      <c r="C849" s="41"/>
      <c r="D849" s="41"/>
      <c r="E849" s="41"/>
      <c r="F849" s="41"/>
      <c r="G849" s="41"/>
      <c r="H849" s="41"/>
      <c r="I849" s="41"/>
    </row>
    <row r="850" spans="1:9" s="17" customFormat="1" ht="12.75" customHeight="1">
      <c r="A850" s="41"/>
      <c r="B850" s="41"/>
      <c r="C850" s="41"/>
      <c r="D850" s="41"/>
      <c r="E850" s="41"/>
      <c r="F850" s="41"/>
      <c r="G850" s="41"/>
      <c r="H850" s="41"/>
      <c r="I850" s="41"/>
    </row>
    <row r="851" spans="1:9" s="17" customFormat="1" ht="12.75" customHeight="1">
      <c r="A851" s="41"/>
      <c r="B851" s="41"/>
      <c r="C851" s="41"/>
      <c r="D851" s="41"/>
      <c r="E851" s="41"/>
      <c r="F851" s="41"/>
      <c r="G851" s="41"/>
      <c r="H851" s="41"/>
      <c r="I851" s="41"/>
    </row>
    <row r="852" spans="1:9" s="17" customFormat="1" ht="12.75" customHeight="1">
      <c r="A852" s="41"/>
      <c r="B852" s="41"/>
      <c r="C852" s="41"/>
      <c r="D852" s="41"/>
      <c r="E852" s="41"/>
      <c r="F852" s="41"/>
      <c r="G852" s="41"/>
      <c r="H852" s="41"/>
      <c r="I852" s="41"/>
    </row>
    <row r="853" spans="1:9" s="17" customFormat="1" ht="12.75" customHeight="1">
      <c r="A853" s="41"/>
      <c r="B853" s="41"/>
      <c r="C853" s="41"/>
      <c r="D853" s="41"/>
      <c r="E853" s="41"/>
      <c r="F853" s="41"/>
      <c r="G853" s="41"/>
      <c r="H853" s="41"/>
      <c r="I853" s="41"/>
    </row>
    <row r="854" spans="1:9" s="17" customFormat="1" ht="12.75" customHeight="1">
      <c r="A854" s="41"/>
      <c r="B854" s="41"/>
      <c r="C854" s="41"/>
      <c r="D854" s="41"/>
      <c r="E854" s="41"/>
      <c r="F854" s="41"/>
      <c r="G854" s="41"/>
      <c r="H854" s="41"/>
      <c r="I854" s="41"/>
    </row>
    <row r="855" spans="1:9" s="17" customFormat="1" ht="12.75" customHeight="1">
      <c r="A855" s="41"/>
      <c r="B855" s="41"/>
      <c r="C855" s="41"/>
      <c r="D855" s="41"/>
      <c r="E855" s="41"/>
      <c r="F855" s="41"/>
      <c r="G855" s="41"/>
      <c r="H855" s="41"/>
      <c r="I855" s="41"/>
    </row>
    <row r="856" spans="1:9" s="17" customFormat="1" ht="12.75" customHeight="1">
      <c r="A856" s="41"/>
      <c r="B856" s="41"/>
      <c r="C856" s="41"/>
      <c r="D856" s="41"/>
      <c r="E856" s="41"/>
      <c r="F856" s="41"/>
      <c r="G856" s="41"/>
      <c r="H856" s="41"/>
      <c r="I856" s="41"/>
    </row>
    <row r="857" spans="1:9" s="17" customFormat="1" ht="12.75" customHeight="1">
      <c r="A857" s="41"/>
      <c r="B857" s="41"/>
      <c r="C857" s="41"/>
      <c r="D857" s="41"/>
      <c r="E857" s="41"/>
      <c r="F857" s="41"/>
      <c r="G857" s="41"/>
      <c r="H857" s="41"/>
      <c r="I857" s="41"/>
    </row>
    <row r="858" spans="1:9" s="17" customFormat="1" ht="12.75" customHeight="1">
      <c r="A858" s="41"/>
      <c r="B858" s="41"/>
      <c r="C858" s="41"/>
      <c r="D858" s="41"/>
      <c r="E858" s="41"/>
      <c r="F858" s="41"/>
      <c r="G858" s="41"/>
      <c r="H858" s="41"/>
      <c r="I858" s="41"/>
    </row>
    <row r="859" spans="1:9" s="17" customFormat="1" ht="12.75" customHeight="1">
      <c r="A859" s="41"/>
      <c r="B859" s="41"/>
      <c r="C859" s="41"/>
      <c r="D859" s="41"/>
      <c r="E859" s="41"/>
      <c r="F859" s="41"/>
      <c r="G859" s="41"/>
      <c r="H859" s="41"/>
      <c r="I859" s="41"/>
    </row>
    <row r="860" spans="1:9" s="17" customFormat="1" ht="12.75" customHeight="1">
      <c r="A860" s="41"/>
      <c r="B860" s="41"/>
      <c r="C860" s="41"/>
      <c r="D860" s="41"/>
      <c r="E860" s="41"/>
      <c r="F860" s="41"/>
      <c r="G860" s="41"/>
      <c r="H860" s="41"/>
      <c r="I860" s="41"/>
    </row>
    <row r="861" spans="1:9" s="17" customFormat="1" ht="12.75" customHeight="1">
      <c r="A861" s="41"/>
      <c r="B861" s="41"/>
      <c r="C861" s="41"/>
      <c r="D861" s="41"/>
      <c r="E861" s="41"/>
      <c r="F861" s="41"/>
      <c r="G861" s="41"/>
      <c r="H861" s="41"/>
      <c r="I861" s="41"/>
    </row>
    <row r="862" spans="1:9" s="17" customFormat="1" ht="12.75" customHeight="1">
      <c r="A862" s="41"/>
      <c r="B862" s="41"/>
      <c r="C862" s="41"/>
      <c r="D862" s="41"/>
      <c r="E862" s="41"/>
      <c r="F862" s="41"/>
      <c r="G862" s="41"/>
      <c r="H862" s="41"/>
      <c r="I862" s="41"/>
    </row>
    <row r="863" spans="1:9" s="17" customFormat="1" ht="12.75" customHeight="1">
      <c r="A863" s="41"/>
      <c r="B863" s="41"/>
      <c r="C863" s="41"/>
      <c r="D863" s="41"/>
      <c r="E863" s="41"/>
      <c r="F863" s="41"/>
      <c r="G863" s="41"/>
      <c r="H863" s="41"/>
      <c r="I863" s="41"/>
    </row>
    <row r="864" spans="1:9" s="17" customFormat="1" ht="12.75" customHeight="1">
      <c r="A864" s="41"/>
      <c r="B864" s="41"/>
      <c r="C864" s="41"/>
      <c r="D864" s="41"/>
      <c r="E864" s="41"/>
      <c r="F864" s="41"/>
      <c r="G864" s="41"/>
      <c r="H864" s="41"/>
      <c r="I864" s="41"/>
    </row>
    <row r="865" spans="1:9" s="17" customFormat="1" ht="12.75" customHeight="1">
      <c r="A865" s="41"/>
      <c r="B865" s="41"/>
      <c r="C865" s="41"/>
      <c r="D865" s="41"/>
      <c r="E865" s="41"/>
      <c r="F865" s="41"/>
      <c r="G865" s="41"/>
      <c r="H865" s="41"/>
      <c r="I865" s="41"/>
    </row>
    <row r="866" spans="1:9" s="17" customFormat="1" ht="12.75" customHeight="1">
      <c r="A866" s="41"/>
      <c r="B866" s="41"/>
      <c r="C866" s="41"/>
      <c r="D866" s="41"/>
      <c r="E866" s="41"/>
      <c r="F866" s="41"/>
      <c r="G866" s="41"/>
      <c r="H866" s="41"/>
      <c r="I866" s="41"/>
    </row>
    <row r="867" spans="1:9" s="17" customFormat="1" ht="12.75" customHeight="1">
      <c r="A867" s="41"/>
      <c r="B867" s="41"/>
      <c r="C867" s="41"/>
      <c r="D867" s="41"/>
      <c r="E867" s="41"/>
      <c r="F867" s="41"/>
      <c r="G867" s="41"/>
      <c r="H867" s="41"/>
      <c r="I867" s="41"/>
    </row>
    <row r="868" spans="1:9" s="17" customFormat="1" ht="12.75" customHeight="1">
      <c r="A868" s="41"/>
      <c r="B868" s="41"/>
      <c r="C868" s="41"/>
      <c r="D868" s="41"/>
      <c r="E868" s="41"/>
      <c r="F868" s="41"/>
      <c r="G868" s="41"/>
      <c r="H868" s="41"/>
      <c r="I868" s="41"/>
    </row>
    <row r="869" spans="1:9" s="17" customFormat="1" ht="12.75" customHeight="1">
      <c r="A869" s="41"/>
      <c r="B869" s="41"/>
      <c r="C869" s="41"/>
      <c r="D869" s="41"/>
      <c r="E869" s="41"/>
      <c r="F869" s="41"/>
      <c r="G869" s="41"/>
      <c r="H869" s="41"/>
      <c r="I869" s="41"/>
    </row>
    <row r="870" spans="1:9" s="17" customFormat="1" ht="12.75" customHeight="1">
      <c r="A870" s="41"/>
      <c r="B870" s="41"/>
      <c r="C870" s="41"/>
      <c r="D870" s="41"/>
      <c r="E870" s="41"/>
      <c r="F870" s="41"/>
      <c r="G870" s="41"/>
      <c r="H870" s="41"/>
      <c r="I870" s="41"/>
    </row>
    <row r="871" spans="1:9" s="17" customFormat="1" ht="12.75" customHeight="1">
      <c r="A871" s="41"/>
      <c r="B871" s="41"/>
      <c r="C871" s="41"/>
      <c r="D871" s="41"/>
      <c r="E871" s="41"/>
      <c r="F871" s="41"/>
      <c r="G871" s="41"/>
      <c r="H871" s="41"/>
      <c r="I871" s="41"/>
    </row>
    <row r="872" spans="1:9" s="17" customFormat="1" ht="12.75" customHeight="1">
      <c r="A872" s="41"/>
      <c r="B872" s="41"/>
      <c r="C872" s="41"/>
      <c r="D872" s="41"/>
      <c r="E872" s="41"/>
      <c r="F872" s="41"/>
      <c r="G872" s="41"/>
      <c r="H872" s="41"/>
      <c r="I872" s="41"/>
    </row>
    <row r="873" spans="1:9" s="17" customFormat="1" ht="12.75" customHeight="1">
      <c r="A873" s="41"/>
      <c r="B873" s="41"/>
      <c r="C873" s="41"/>
      <c r="D873" s="41"/>
      <c r="E873" s="41"/>
      <c r="F873" s="41"/>
      <c r="G873" s="41"/>
      <c r="H873" s="41"/>
      <c r="I873" s="41"/>
    </row>
    <row r="874" spans="1:9" s="17" customFormat="1" ht="12.75" customHeight="1">
      <c r="A874" s="41"/>
      <c r="B874" s="41"/>
      <c r="C874" s="41"/>
      <c r="D874" s="41"/>
      <c r="E874" s="41"/>
      <c r="F874" s="41"/>
      <c r="G874" s="41"/>
      <c r="H874" s="41"/>
      <c r="I874" s="41"/>
    </row>
    <row r="875" spans="1:9" s="17" customFormat="1" ht="12.75" customHeight="1">
      <c r="A875" s="41"/>
      <c r="B875" s="41"/>
      <c r="C875" s="41"/>
      <c r="D875" s="41"/>
      <c r="E875" s="41"/>
      <c r="F875" s="41"/>
      <c r="G875" s="41"/>
      <c r="H875" s="41"/>
      <c r="I875" s="41"/>
    </row>
    <row r="876" spans="1:9" s="17" customFormat="1" ht="12.75" customHeight="1">
      <c r="A876" s="41"/>
      <c r="B876" s="41"/>
      <c r="C876" s="41"/>
      <c r="D876" s="41"/>
      <c r="E876" s="41"/>
      <c r="F876" s="41"/>
      <c r="G876" s="41"/>
      <c r="H876" s="41"/>
      <c r="I876" s="41"/>
    </row>
    <row r="877" spans="1:9" s="17" customFormat="1" ht="12.75" customHeight="1">
      <c r="A877" s="41"/>
      <c r="B877" s="41"/>
      <c r="C877" s="41"/>
      <c r="D877" s="41"/>
      <c r="E877" s="41"/>
      <c r="F877" s="41"/>
      <c r="G877" s="41"/>
      <c r="H877" s="41"/>
      <c r="I877" s="41"/>
    </row>
    <row r="878" spans="1:9" s="17" customFormat="1" ht="12.75" customHeight="1">
      <c r="A878" s="41"/>
      <c r="B878" s="41"/>
      <c r="C878" s="41"/>
      <c r="D878" s="41"/>
      <c r="E878" s="41"/>
      <c r="F878" s="41"/>
      <c r="G878" s="41"/>
      <c r="H878" s="41"/>
      <c r="I878" s="41"/>
    </row>
    <row r="879" spans="1:9" s="17" customFormat="1" ht="12.75" customHeight="1">
      <c r="A879" s="41"/>
      <c r="B879" s="41"/>
      <c r="C879" s="41"/>
      <c r="D879" s="41"/>
      <c r="E879" s="41"/>
      <c r="F879" s="41"/>
      <c r="G879" s="41"/>
      <c r="H879" s="41"/>
      <c r="I879" s="41"/>
    </row>
    <row r="880" spans="1:9" s="17" customFormat="1" ht="12.75" customHeight="1">
      <c r="A880" s="41"/>
      <c r="B880" s="41"/>
      <c r="C880" s="41"/>
      <c r="D880" s="41"/>
      <c r="E880" s="41"/>
      <c r="F880" s="41"/>
      <c r="G880" s="41"/>
      <c r="H880" s="41"/>
      <c r="I880" s="41"/>
    </row>
    <row r="881" spans="1:9" s="17" customFormat="1" ht="12.75" customHeight="1">
      <c r="A881" s="41"/>
      <c r="B881" s="41"/>
      <c r="C881" s="41"/>
      <c r="D881" s="41"/>
      <c r="E881" s="41"/>
      <c r="F881" s="41"/>
      <c r="G881" s="41"/>
      <c r="H881" s="41"/>
      <c r="I881" s="41"/>
    </row>
    <row r="882" spans="1:9" s="17" customFormat="1" ht="12.75" customHeight="1">
      <c r="A882" s="41"/>
      <c r="B882" s="41"/>
      <c r="C882" s="41"/>
      <c r="D882" s="41"/>
      <c r="E882" s="41"/>
      <c r="F882" s="41"/>
      <c r="G882" s="41"/>
      <c r="H882" s="41"/>
      <c r="I882" s="41"/>
    </row>
    <row r="883" spans="1:9" s="17" customFormat="1" ht="12.75" customHeight="1">
      <c r="A883" s="41"/>
      <c r="B883" s="41"/>
      <c r="C883" s="41"/>
      <c r="D883" s="41"/>
      <c r="E883" s="41"/>
      <c r="F883" s="41"/>
      <c r="G883" s="41"/>
      <c r="H883" s="41"/>
      <c r="I883" s="41"/>
    </row>
    <row r="884" spans="1:9" s="17" customFormat="1" ht="12.75" customHeight="1">
      <c r="A884" s="41"/>
      <c r="B884" s="41"/>
      <c r="C884" s="41"/>
      <c r="D884" s="41"/>
      <c r="E884" s="41"/>
      <c r="F884" s="41"/>
      <c r="G884" s="41"/>
      <c r="H884" s="41"/>
      <c r="I884" s="41"/>
    </row>
    <row r="885" spans="1:9" s="17" customFormat="1" ht="12.75" customHeight="1">
      <c r="A885" s="41"/>
      <c r="B885" s="41"/>
      <c r="C885" s="41"/>
      <c r="D885" s="41"/>
      <c r="E885" s="41"/>
      <c r="F885" s="41"/>
      <c r="G885" s="41"/>
      <c r="H885" s="41"/>
      <c r="I885" s="41"/>
    </row>
    <row r="886" spans="1:9" s="17" customFormat="1" ht="12.75" customHeight="1">
      <c r="A886" s="41"/>
      <c r="B886" s="41"/>
      <c r="C886" s="41"/>
      <c r="D886" s="41"/>
      <c r="E886" s="41"/>
      <c r="F886" s="41"/>
      <c r="G886" s="41"/>
      <c r="H886" s="41"/>
      <c r="I886" s="41"/>
    </row>
    <row r="887" spans="1:9" s="17" customFormat="1" ht="12.75" customHeight="1">
      <c r="A887" s="41"/>
      <c r="B887" s="41"/>
      <c r="C887" s="41"/>
      <c r="D887" s="41"/>
      <c r="E887" s="41"/>
      <c r="F887" s="41"/>
      <c r="G887" s="41"/>
      <c r="H887" s="41"/>
      <c r="I887" s="41"/>
    </row>
    <row r="888" spans="1:9" s="17" customFormat="1" ht="12.75" customHeight="1">
      <c r="A888" s="41"/>
      <c r="B888" s="41"/>
      <c r="C888" s="41"/>
      <c r="D888" s="41"/>
      <c r="E888" s="41"/>
      <c r="F888" s="41"/>
      <c r="G888" s="41"/>
      <c r="H888" s="41"/>
      <c r="I888" s="41"/>
    </row>
    <row r="889" spans="1:9" s="17" customFormat="1" ht="12.75" customHeight="1">
      <c r="A889" s="41"/>
      <c r="B889" s="41"/>
      <c r="C889" s="41"/>
      <c r="D889" s="41"/>
      <c r="E889" s="41"/>
      <c r="F889" s="41"/>
      <c r="G889" s="41"/>
      <c r="H889" s="41"/>
      <c r="I889" s="41"/>
    </row>
    <row r="890" spans="1:9" s="17" customFormat="1" ht="12.75" customHeight="1">
      <c r="A890" s="41"/>
      <c r="B890" s="41"/>
      <c r="C890" s="41"/>
      <c r="D890" s="41"/>
      <c r="E890" s="41"/>
      <c r="F890" s="41"/>
      <c r="G890" s="41"/>
      <c r="H890" s="41"/>
      <c r="I890" s="41"/>
    </row>
    <row r="891" spans="1:9" s="17" customFormat="1" ht="12.75" customHeight="1">
      <c r="A891" s="41"/>
      <c r="B891" s="41"/>
      <c r="C891" s="41"/>
      <c r="D891" s="41"/>
      <c r="E891" s="41"/>
      <c r="F891" s="41"/>
      <c r="G891" s="41"/>
      <c r="H891" s="41"/>
      <c r="I891" s="41"/>
    </row>
    <row r="892" spans="1:9" s="17" customFormat="1" ht="12.75" customHeight="1">
      <c r="A892" s="41"/>
      <c r="B892" s="41"/>
      <c r="C892" s="41"/>
      <c r="D892" s="41"/>
      <c r="E892" s="41"/>
      <c r="F892" s="41"/>
      <c r="G892" s="41"/>
      <c r="H892" s="41"/>
      <c r="I892" s="41"/>
    </row>
    <row r="893" spans="1:9" s="17" customFormat="1" ht="12.75" customHeight="1">
      <c r="A893" s="41"/>
      <c r="B893" s="41"/>
      <c r="C893" s="41"/>
      <c r="D893" s="41"/>
      <c r="E893" s="41"/>
      <c r="F893" s="41"/>
      <c r="G893" s="41"/>
      <c r="H893" s="41"/>
      <c r="I893" s="41"/>
    </row>
    <row r="894" spans="1:9" s="17" customFormat="1" ht="12.75" customHeight="1">
      <c r="A894" s="41"/>
      <c r="B894" s="41"/>
      <c r="C894" s="41"/>
      <c r="D894" s="41"/>
      <c r="E894" s="41"/>
      <c r="F894" s="41"/>
      <c r="G894" s="41"/>
      <c r="H894" s="41"/>
      <c r="I894" s="41"/>
    </row>
    <row r="895" spans="1:9" s="17" customFormat="1" ht="12.75" customHeight="1">
      <c r="A895" s="41"/>
      <c r="B895" s="41"/>
      <c r="C895" s="41"/>
      <c r="D895" s="41"/>
      <c r="E895" s="41"/>
      <c r="F895" s="41"/>
      <c r="G895" s="41"/>
      <c r="H895" s="41"/>
      <c r="I895" s="41"/>
    </row>
    <row r="896" spans="1:9" s="17" customFormat="1" ht="12.75" customHeight="1">
      <c r="A896" s="41"/>
      <c r="B896" s="41"/>
      <c r="C896" s="41"/>
      <c r="D896" s="41"/>
      <c r="E896" s="41"/>
      <c r="F896" s="41"/>
      <c r="G896" s="41"/>
      <c r="H896" s="41"/>
      <c r="I896" s="41"/>
    </row>
    <row r="897" spans="1:9" s="17" customFormat="1" ht="12.75" customHeight="1">
      <c r="A897" s="41"/>
      <c r="B897" s="41"/>
      <c r="C897" s="41"/>
      <c r="D897" s="41"/>
      <c r="E897" s="41"/>
      <c r="F897" s="41"/>
      <c r="G897" s="41"/>
      <c r="H897" s="41"/>
      <c r="I897" s="41"/>
    </row>
    <row r="898" spans="1:9" s="17" customFormat="1" ht="12.75" customHeight="1">
      <c r="A898" s="41"/>
      <c r="B898" s="41"/>
      <c r="C898" s="41"/>
      <c r="D898" s="41"/>
      <c r="E898" s="41"/>
      <c r="F898" s="41"/>
      <c r="G898" s="41"/>
      <c r="H898" s="41"/>
      <c r="I898" s="41"/>
    </row>
    <row r="899" spans="1:9" s="17" customFormat="1" ht="12.75" customHeight="1">
      <c r="A899" s="41"/>
      <c r="B899" s="41"/>
      <c r="C899" s="41"/>
      <c r="D899" s="41"/>
      <c r="E899" s="41"/>
      <c r="F899" s="41"/>
      <c r="G899" s="41"/>
      <c r="H899" s="41"/>
      <c r="I899" s="41"/>
    </row>
    <row r="900" spans="1:9" s="17" customFormat="1" ht="12.75" customHeight="1">
      <c r="A900" s="41"/>
      <c r="B900" s="41"/>
      <c r="C900" s="41"/>
      <c r="D900" s="41"/>
      <c r="E900" s="41"/>
      <c r="F900" s="41"/>
      <c r="G900" s="41"/>
      <c r="H900" s="41"/>
      <c r="I900" s="41"/>
    </row>
    <row r="901" spans="1:9" s="17" customFormat="1" ht="12.75" customHeight="1">
      <c r="A901" s="41"/>
      <c r="B901" s="41"/>
      <c r="C901" s="41"/>
      <c r="D901" s="41"/>
      <c r="E901" s="41"/>
      <c r="F901" s="41"/>
      <c r="G901" s="41"/>
      <c r="H901" s="41"/>
      <c r="I901" s="41"/>
    </row>
    <row r="902" spans="1:9" s="17" customFormat="1" ht="12.75" customHeight="1">
      <c r="A902" s="41"/>
      <c r="B902" s="41"/>
      <c r="C902" s="41"/>
      <c r="D902" s="41"/>
      <c r="E902" s="41"/>
      <c r="F902" s="41"/>
      <c r="G902" s="41"/>
      <c r="H902" s="41"/>
      <c r="I902" s="41"/>
    </row>
    <row r="903" spans="1:9" s="17" customFormat="1" ht="12.75" customHeight="1">
      <c r="A903" s="41"/>
      <c r="B903" s="41"/>
      <c r="C903" s="41"/>
      <c r="D903" s="41"/>
      <c r="E903" s="41"/>
      <c r="F903" s="41"/>
      <c r="G903" s="41"/>
      <c r="H903" s="41"/>
      <c r="I903" s="41"/>
    </row>
    <row r="904" spans="1:9" s="17" customFormat="1" ht="12.75" customHeight="1">
      <c r="A904" s="41"/>
      <c r="B904" s="41"/>
      <c r="C904" s="41"/>
      <c r="D904" s="41"/>
      <c r="E904" s="41"/>
      <c r="F904" s="41"/>
      <c r="G904" s="41"/>
      <c r="H904" s="41"/>
      <c r="I904" s="41"/>
    </row>
    <row r="905" spans="1:9" s="17" customFormat="1" ht="12.75" customHeight="1">
      <c r="A905" s="41"/>
      <c r="B905" s="41"/>
      <c r="C905" s="41"/>
      <c r="D905" s="41"/>
      <c r="E905" s="41"/>
      <c r="F905" s="41"/>
      <c r="G905" s="41"/>
      <c r="H905" s="41"/>
      <c r="I905" s="41"/>
    </row>
    <row r="906" spans="1:9" s="17" customFormat="1" ht="12.75" customHeight="1">
      <c r="A906" s="41"/>
      <c r="B906" s="41"/>
      <c r="C906" s="41"/>
      <c r="D906" s="41"/>
      <c r="E906" s="41"/>
      <c r="F906" s="41"/>
      <c r="G906" s="41"/>
      <c r="H906" s="41"/>
      <c r="I906" s="41"/>
    </row>
    <row r="907" spans="1:9" s="17" customFormat="1" ht="12.75" customHeight="1">
      <c r="A907" s="41"/>
      <c r="B907" s="41"/>
      <c r="C907" s="41"/>
      <c r="D907" s="41"/>
      <c r="E907" s="41"/>
      <c r="F907" s="41"/>
      <c r="G907" s="41"/>
      <c r="H907" s="41"/>
      <c r="I907" s="41"/>
    </row>
    <row r="908" spans="1:9" s="17" customFormat="1" ht="12.75" customHeight="1">
      <c r="A908" s="41"/>
      <c r="B908" s="41"/>
      <c r="C908" s="41"/>
      <c r="D908" s="41"/>
      <c r="E908" s="41"/>
      <c r="F908" s="41"/>
      <c r="G908" s="41"/>
      <c r="H908" s="41"/>
      <c r="I908" s="41"/>
    </row>
    <row r="909" spans="1:9" s="17" customFormat="1" ht="12.75" customHeight="1">
      <c r="A909" s="41"/>
      <c r="B909" s="41"/>
      <c r="C909" s="41"/>
      <c r="D909" s="41"/>
      <c r="E909" s="41"/>
      <c r="F909" s="41"/>
      <c r="G909" s="41"/>
      <c r="H909" s="41"/>
      <c r="I909" s="41"/>
    </row>
    <row r="910" spans="1:9" s="17" customFormat="1" ht="12.75" customHeight="1">
      <c r="A910" s="41"/>
      <c r="B910" s="41"/>
      <c r="C910" s="41"/>
      <c r="D910" s="41"/>
      <c r="E910" s="41"/>
      <c r="F910" s="41"/>
      <c r="G910" s="41"/>
      <c r="H910" s="41"/>
      <c r="I910" s="41"/>
    </row>
    <row r="911" spans="1:9" s="17" customFormat="1" ht="12.75" customHeight="1">
      <c r="A911" s="41"/>
      <c r="B911" s="41"/>
      <c r="C911" s="41"/>
      <c r="D911" s="41"/>
      <c r="E911" s="41"/>
      <c r="F911" s="41"/>
      <c r="G911" s="41"/>
      <c r="H911" s="41"/>
      <c r="I911" s="41"/>
    </row>
    <row r="912" spans="1:9" s="17" customFormat="1" ht="12.75" customHeight="1">
      <c r="A912" s="41"/>
      <c r="B912" s="41"/>
      <c r="C912" s="41"/>
      <c r="D912" s="41"/>
      <c r="E912" s="41"/>
      <c r="F912" s="41"/>
      <c r="G912" s="41"/>
      <c r="H912" s="41"/>
      <c r="I912" s="41"/>
    </row>
    <row r="913" spans="1:9" s="17" customFormat="1" ht="12.75" customHeight="1">
      <c r="A913" s="41"/>
      <c r="B913" s="41"/>
      <c r="C913" s="41"/>
      <c r="D913" s="41"/>
      <c r="E913" s="41"/>
      <c r="F913" s="41"/>
      <c r="G913" s="41"/>
      <c r="H913" s="41"/>
      <c r="I913" s="41"/>
    </row>
    <row r="914" spans="1:9" s="17" customFormat="1" ht="12.75" customHeight="1">
      <c r="A914" s="41"/>
      <c r="B914" s="41"/>
      <c r="C914" s="41"/>
      <c r="D914" s="41"/>
      <c r="E914" s="41"/>
      <c r="F914" s="41"/>
      <c r="G914" s="41"/>
      <c r="H914" s="41"/>
      <c r="I914" s="41"/>
    </row>
    <row r="915" spans="1:9" s="17" customFormat="1" ht="12.75" customHeight="1">
      <c r="A915" s="41"/>
      <c r="B915" s="41"/>
      <c r="C915" s="41"/>
      <c r="D915" s="41"/>
      <c r="E915" s="41"/>
      <c r="F915" s="41"/>
      <c r="G915" s="41"/>
      <c r="H915" s="41"/>
      <c r="I915" s="41"/>
    </row>
    <row r="916" spans="1:9" s="17" customFormat="1" ht="12.75" customHeight="1">
      <c r="A916" s="41"/>
      <c r="B916" s="41"/>
      <c r="C916" s="41"/>
      <c r="D916" s="41"/>
      <c r="E916" s="41"/>
      <c r="F916" s="41"/>
      <c r="G916" s="41"/>
      <c r="H916" s="41"/>
      <c r="I916" s="41"/>
    </row>
    <row r="917" spans="1:9" s="17" customFormat="1" ht="12.75" customHeight="1">
      <c r="A917" s="41"/>
      <c r="B917" s="41"/>
      <c r="C917" s="41"/>
      <c r="D917" s="41"/>
      <c r="E917" s="41"/>
      <c r="F917" s="41"/>
      <c r="G917" s="41"/>
      <c r="H917" s="41"/>
      <c r="I917" s="41"/>
    </row>
    <row r="918" spans="1:9" s="17" customFormat="1" ht="12.75" customHeight="1">
      <c r="A918" s="41"/>
      <c r="B918" s="41"/>
      <c r="C918" s="41"/>
      <c r="D918" s="41"/>
      <c r="E918" s="41"/>
      <c r="F918" s="41"/>
      <c r="G918" s="41"/>
      <c r="H918" s="41"/>
      <c r="I918" s="41"/>
    </row>
    <row r="919" spans="1:9" s="17" customFormat="1" ht="12.75" customHeight="1">
      <c r="A919" s="41"/>
      <c r="B919" s="41"/>
      <c r="C919" s="41"/>
      <c r="D919" s="41"/>
      <c r="E919" s="41"/>
      <c r="F919" s="41"/>
      <c r="G919" s="41"/>
      <c r="H919" s="41"/>
      <c r="I919" s="41"/>
    </row>
    <row r="920" spans="1:9" s="17" customFormat="1" ht="12.75" customHeight="1">
      <c r="A920" s="41"/>
      <c r="B920" s="41"/>
      <c r="C920" s="41"/>
      <c r="D920" s="41"/>
      <c r="E920" s="41"/>
      <c r="F920" s="41"/>
      <c r="G920" s="41"/>
      <c r="H920" s="41"/>
      <c r="I920" s="41"/>
    </row>
    <row r="921" spans="1:9" s="17" customFormat="1" ht="12.75" customHeight="1">
      <c r="A921" s="41"/>
      <c r="B921" s="41"/>
      <c r="C921" s="41"/>
      <c r="D921" s="41"/>
      <c r="E921" s="41"/>
      <c r="F921" s="41"/>
      <c r="G921" s="41"/>
      <c r="H921" s="41"/>
      <c r="I921" s="41"/>
    </row>
    <row r="922" spans="1:9" s="17" customFormat="1" ht="12.75" customHeight="1">
      <c r="A922" s="41"/>
      <c r="B922" s="41"/>
      <c r="C922" s="41"/>
      <c r="D922" s="41"/>
      <c r="E922" s="41"/>
      <c r="F922" s="41"/>
      <c r="G922" s="41"/>
      <c r="H922" s="41"/>
      <c r="I922" s="41"/>
    </row>
    <row r="923" spans="1:9" s="17" customFormat="1" ht="12.75" customHeight="1">
      <c r="A923" s="41"/>
      <c r="B923" s="41"/>
      <c r="C923" s="41"/>
      <c r="D923" s="41"/>
      <c r="E923" s="41"/>
      <c r="F923" s="41"/>
      <c r="G923" s="41"/>
      <c r="H923" s="41"/>
      <c r="I923" s="41"/>
    </row>
    <row r="924" spans="1:9" s="17" customFormat="1" ht="12.75" customHeight="1">
      <c r="A924" s="41"/>
      <c r="B924" s="41"/>
      <c r="C924" s="41"/>
      <c r="D924" s="41"/>
      <c r="E924" s="41"/>
      <c r="F924" s="41"/>
      <c r="G924" s="41"/>
      <c r="H924" s="41"/>
      <c r="I924" s="41"/>
    </row>
    <row r="925" spans="1:9" s="17" customFormat="1" ht="12.75" customHeight="1">
      <c r="A925" s="41"/>
      <c r="B925" s="41"/>
      <c r="C925" s="41"/>
      <c r="D925" s="41"/>
      <c r="E925" s="41"/>
      <c r="F925" s="41"/>
      <c r="G925" s="41"/>
      <c r="H925" s="41"/>
      <c r="I925" s="41"/>
    </row>
    <row r="926" spans="1:9" s="17" customFormat="1" ht="12.75" customHeight="1">
      <c r="A926" s="41"/>
      <c r="B926" s="41"/>
      <c r="C926" s="41"/>
      <c r="D926" s="41"/>
      <c r="E926" s="41"/>
      <c r="F926" s="41"/>
      <c r="G926" s="41"/>
      <c r="H926" s="41"/>
      <c r="I926" s="41"/>
    </row>
    <row r="927" spans="1:9" s="17" customFormat="1" ht="12.75" customHeight="1">
      <c r="A927" s="41"/>
      <c r="B927" s="41"/>
      <c r="C927" s="41"/>
      <c r="D927" s="41"/>
      <c r="E927" s="41"/>
      <c r="F927" s="41"/>
      <c r="G927" s="41"/>
      <c r="H927" s="41"/>
      <c r="I927" s="41"/>
    </row>
    <row r="928" spans="1:9" s="17" customFormat="1" ht="12.75" customHeight="1">
      <c r="A928" s="41"/>
      <c r="B928" s="41"/>
      <c r="C928" s="41"/>
      <c r="D928" s="41"/>
      <c r="E928" s="41"/>
      <c r="F928" s="41"/>
      <c r="G928" s="41"/>
      <c r="H928" s="41"/>
      <c r="I928" s="41"/>
    </row>
    <row r="929" spans="1:9" s="17" customFormat="1" ht="12.75" customHeight="1">
      <c r="A929" s="41"/>
      <c r="B929" s="41"/>
      <c r="C929" s="41"/>
      <c r="D929" s="41"/>
      <c r="E929" s="41"/>
      <c r="F929" s="41"/>
      <c r="G929" s="41"/>
      <c r="H929" s="41"/>
      <c r="I929" s="41"/>
    </row>
    <row r="930" spans="1:9" s="17" customFormat="1" ht="12.75" customHeight="1">
      <c r="A930" s="41"/>
      <c r="B930" s="41"/>
      <c r="C930" s="41"/>
      <c r="D930" s="41"/>
      <c r="E930" s="41"/>
      <c r="F930" s="41"/>
      <c r="G930" s="41"/>
      <c r="H930" s="41"/>
      <c r="I930" s="41"/>
    </row>
    <row r="931" spans="1:9" s="17" customFormat="1" ht="12.75" customHeight="1">
      <c r="A931" s="41"/>
      <c r="B931" s="41"/>
      <c r="C931" s="41"/>
      <c r="D931" s="41"/>
      <c r="E931" s="41"/>
      <c r="F931" s="41"/>
      <c r="G931" s="41"/>
      <c r="H931" s="41"/>
      <c r="I931" s="41"/>
    </row>
    <row r="932" spans="1:9" s="17" customFormat="1" ht="12.75" customHeight="1">
      <c r="A932" s="41"/>
      <c r="B932" s="41"/>
      <c r="C932" s="41"/>
      <c r="D932" s="41"/>
      <c r="E932" s="41"/>
      <c r="F932" s="41"/>
      <c r="G932" s="41"/>
      <c r="H932" s="41"/>
      <c r="I932" s="41"/>
    </row>
    <row r="933" spans="1:9" s="17" customFormat="1" ht="12.75" customHeight="1">
      <c r="A933" s="41"/>
      <c r="B933" s="41"/>
      <c r="C933" s="41"/>
      <c r="D933" s="41"/>
      <c r="E933" s="41"/>
      <c r="F933" s="41"/>
      <c r="G933" s="41"/>
      <c r="H933" s="41"/>
      <c r="I933" s="41"/>
    </row>
    <row r="934" spans="1:9" s="17" customFormat="1" ht="12.75" customHeight="1">
      <c r="A934" s="41"/>
      <c r="B934" s="41"/>
      <c r="C934" s="41"/>
      <c r="D934" s="41"/>
      <c r="E934" s="41"/>
      <c r="F934" s="41"/>
      <c r="G934" s="41"/>
      <c r="H934" s="41"/>
      <c r="I934" s="41"/>
    </row>
    <row r="935" spans="1:9" s="17" customFormat="1" ht="12.75" customHeight="1">
      <c r="A935" s="41"/>
      <c r="B935" s="41"/>
      <c r="C935" s="41"/>
      <c r="D935" s="41"/>
      <c r="E935" s="41"/>
      <c r="F935" s="41"/>
      <c r="G935" s="41"/>
      <c r="H935" s="41"/>
      <c r="I935" s="41"/>
    </row>
    <row r="936" spans="1:9" s="17" customFormat="1" ht="12.75" customHeight="1">
      <c r="A936" s="41"/>
      <c r="B936" s="41"/>
      <c r="C936" s="41"/>
      <c r="D936" s="41"/>
      <c r="E936" s="41"/>
      <c r="F936" s="41"/>
      <c r="G936" s="41"/>
      <c r="H936" s="41"/>
      <c r="I936" s="41"/>
    </row>
    <row r="937" spans="1:9" s="17" customFormat="1" ht="12.75" customHeight="1">
      <c r="A937" s="41"/>
      <c r="B937" s="41"/>
      <c r="C937" s="41"/>
      <c r="D937" s="41"/>
      <c r="E937" s="41"/>
      <c r="F937" s="41"/>
      <c r="G937" s="41"/>
      <c r="H937" s="41"/>
      <c r="I937" s="41"/>
    </row>
    <row r="938" spans="1:9" s="17" customFormat="1" ht="12.75" customHeight="1">
      <c r="A938" s="41"/>
      <c r="B938" s="41"/>
      <c r="C938" s="41"/>
      <c r="D938" s="41"/>
      <c r="E938" s="41"/>
      <c r="F938" s="41"/>
      <c r="G938" s="41"/>
      <c r="H938" s="41"/>
      <c r="I938" s="41"/>
    </row>
    <row r="939" spans="1:9" s="17" customFormat="1" ht="12.75" customHeight="1">
      <c r="A939" s="41"/>
      <c r="B939" s="41"/>
      <c r="C939" s="41"/>
      <c r="D939" s="41"/>
      <c r="E939" s="41"/>
      <c r="F939" s="41"/>
      <c r="G939" s="41"/>
      <c r="H939" s="41"/>
      <c r="I939" s="41"/>
    </row>
    <row r="940" spans="1:9" s="17" customFormat="1" ht="12.75" customHeight="1">
      <c r="A940" s="41"/>
      <c r="B940" s="41"/>
      <c r="C940" s="41"/>
      <c r="D940" s="41"/>
      <c r="E940" s="41"/>
      <c r="F940" s="41"/>
      <c r="G940" s="41"/>
      <c r="H940" s="41"/>
      <c r="I940" s="41"/>
    </row>
    <row r="941" spans="1:9" s="17" customFormat="1" ht="12.75" customHeight="1">
      <c r="A941" s="41"/>
      <c r="B941" s="41"/>
      <c r="C941" s="41"/>
      <c r="D941" s="41"/>
      <c r="E941" s="41"/>
      <c r="F941" s="41"/>
      <c r="G941" s="41"/>
      <c r="H941" s="41"/>
      <c r="I941" s="41"/>
    </row>
    <row r="942" spans="1:9" s="17" customFormat="1" ht="12.75" customHeight="1">
      <c r="A942" s="41"/>
      <c r="B942" s="41"/>
      <c r="C942" s="41"/>
      <c r="D942" s="41"/>
      <c r="E942" s="41"/>
      <c r="F942" s="41"/>
      <c r="G942" s="41"/>
      <c r="H942" s="41"/>
      <c r="I942" s="41"/>
    </row>
    <row r="943" spans="1:9" s="17" customFormat="1" ht="12.75" customHeight="1">
      <c r="A943" s="41"/>
      <c r="B943" s="41"/>
      <c r="C943" s="41"/>
      <c r="D943" s="41"/>
      <c r="E943" s="41"/>
      <c r="F943" s="41"/>
      <c r="G943" s="41"/>
      <c r="H943" s="41"/>
      <c r="I943" s="41"/>
    </row>
    <row r="944" spans="1:9" s="17" customFormat="1" ht="12.75" customHeight="1">
      <c r="A944" s="41"/>
      <c r="B944" s="41"/>
      <c r="C944" s="41"/>
      <c r="D944" s="41"/>
      <c r="E944" s="41"/>
      <c r="F944" s="41"/>
      <c r="G944" s="41"/>
      <c r="H944" s="41"/>
      <c r="I944" s="41"/>
    </row>
    <row r="945" spans="1:9" s="17" customFormat="1" ht="12.75" customHeight="1">
      <c r="A945" s="41"/>
      <c r="B945" s="41"/>
      <c r="C945" s="41"/>
      <c r="D945" s="41"/>
      <c r="E945" s="41"/>
      <c r="F945" s="41"/>
      <c r="G945" s="41"/>
      <c r="H945" s="41"/>
      <c r="I945" s="41"/>
    </row>
    <row r="946" spans="1:9" s="17" customFormat="1" ht="12.75" customHeight="1">
      <c r="A946" s="41"/>
      <c r="B946" s="41"/>
      <c r="C946" s="41"/>
      <c r="D946" s="41"/>
      <c r="E946" s="41"/>
      <c r="F946" s="41"/>
      <c r="G946" s="41"/>
      <c r="H946" s="41"/>
      <c r="I946" s="41"/>
    </row>
    <row r="947" spans="1:9" s="17" customFormat="1" ht="12.75" customHeight="1">
      <c r="A947" s="41"/>
      <c r="B947" s="41"/>
      <c r="C947" s="41"/>
      <c r="D947" s="41"/>
      <c r="E947" s="41"/>
      <c r="F947" s="41"/>
      <c r="G947" s="41"/>
      <c r="H947" s="41"/>
      <c r="I947" s="41"/>
    </row>
    <row r="948" spans="1:9" s="17" customFormat="1" ht="12.75" customHeight="1">
      <c r="A948" s="41"/>
      <c r="B948" s="41"/>
      <c r="C948" s="41"/>
      <c r="D948" s="41"/>
      <c r="E948" s="41"/>
      <c r="F948" s="41"/>
      <c r="G948" s="41"/>
      <c r="H948" s="41"/>
      <c r="I948" s="41"/>
    </row>
    <row r="949" spans="1:9" s="17" customFormat="1" ht="12.75" customHeight="1">
      <c r="A949" s="41"/>
      <c r="B949" s="41"/>
      <c r="C949" s="41"/>
      <c r="D949" s="41"/>
      <c r="E949" s="41"/>
      <c r="F949" s="41"/>
      <c r="G949" s="41"/>
      <c r="H949" s="41"/>
      <c r="I949" s="41"/>
    </row>
    <row r="950" spans="1:9" s="17" customFormat="1" ht="12.75" customHeight="1">
      <c r="A950" s="41"/>
      <c r="B950" s="41"/>
      <c r="C950" s="41"/>
      <c r="D950" s="41"/>
      <c r="E950" s="41"/>
      <c r="F950" s="41"/>
      <c r="G950" s="41"/>
      <c r="H950" s="41"/>
      <c r="I950" s="41"/>
    </row>
    <row r="951" spans="1:9" s="17" customFormat="1" ht="12.75" customHeight="1">
      <c r="A951" s="41"/>
      <c r="B951" s="41"/>
      <c r="C951" s="41"/>
      <c r="D951" s="41"/>
      <c r="E951" s="41"/>
      <c r="F951" s="41"/>
      <c r="G951" s="41"/>
      <c r="H951" s="41"/>
      <c r="I951" s="41"/>
    </row>
    <row r="952" spans="1:9" s="17" customFormat="1" ht="12.75" customHeight="1">
      <c r="A952" s="41"/>
      <c r="B952" s="41"/>
      <c r="C952" s="41"/>
      <c r="D952" s="41"/>
      <c r="E952" s="41"/>
      <c r="F952" s="41"/>
      <c r="G952" s="41"/>
      <c r="H952" s="41"/>
      <c r="I952" s="41"/>
    </row>
    <row r="953" spans="1:9" s="17" customFormat="1" ht="12.75" customHeight="1">
      <c r="A953" s="41"/>
      <c r="B953" s="41"/>
      <c r="C953" s="41"/>
      <c r="D953" s="41"/>
      <c r="E953" s="41"/>
      <c r="F953" s="41"/>
      <c r="G953" s="41"/>
      <c r="H953" s="41"/>
      <c r="I953" s="41"/>
    </row>
    <row r="954" spans="1:9" s="17" customFormat="1" ht="12.75" customHeight="1">
      <c r="A954" s="41"/>
      <c r="B954" s="41"/>
      <c r="C954" s="41"/>
      <c r="D954" s="41"/>
      <c r="E954" s="41"/>
      <c r="F954" s="41"/>
      <c r="G954" s="41"/>
      <c r="H954" s="41"/>
      <c r="I954" s="41"/>
    </row>
    <row r="955" spans="1:9" s="17" customFormat="1" ht="12.75" customHeight="1">
      <c r="A955" s="41"/>
      <c r="B955" s="41"/>
      <c r="C955" s="41"/>
      <c r="D955" s="41"/>
      <c r="E955" s="41"/>
      <c r="F955" s="41"/>
      <c r="G955" s="41"/>
      <c r="H955" s="41"/>
      <c r="I955" s="41"/>
    </row>
    <row r="956" spans="1:9" s="17" customFormat="1" ht="12.75" customHeight="1">
      <c r="A956" s="41"/>
      <c r="B956" s="41"/>
      <c r="C956" s="41"/>
      <c r="D956" s="41"/>
      <c r="E956" s="41"/>
      <c r="F956" s="41"/>
      <c r="G956" s="41"/>
      <c r="H956" s="41"/>
      <c r="I956" s="41"/>
    </row>
    <row r="957" spans="1:9" s="17" customFormat="1" ht="12.75" customHeight="1">
      <c r="A957" s="41"/>
      <c r="B957" s="41"/>
      <c r="C957" s="41"/>
      <c r="D957" s="41"/>
      <c r="E957" s="41"/>
      <c r="F957" s="41"/>
      <c r="G957" s="41"/>
      <c r="H957" s="41"/>
      <c r="I957" s="41"/>
    </row>
    <row r="958" spans="1:9" s="17" customFormat="1" ht="12.75" customHeight="1">
      <c r="A958" s="41"/>
      <c r="B958" s="41"/>
      <c r="C958" s="41"/>
      <c r="D958" s="41"/>
      <c r="E958" s="41"/>
      <c r="F958" s="41"/>
      <c r="G958" s="41"/>
      <c r="H958" s="41"/>
      <c r="I958" s="41"/>
    </row>
    <row r="959" spans="1:9" s="17" customFormat="1" ht="12.75" customHeight="1">
      <c r="A959" s="41"/>
      <c r="B959" s="41"/>
      <c r="C959" s="41"/>
      <c r="D959" s="41"/>
      <c r="E959" s="41"/>
      <c r="F959" s="41"/>
      <c r="G959" s="41"/>
      <c r="H959" s="41"/>
      <c r="I959" s="41"/>
    </row>
    <row r="960" spans="1:9" s="17" customFormat="1" ht="12.75" customHeight="1">
      <c r="A960" s="41"/>
      <c r="B960" s="41"/>
      <c r="C960" s="41"/>
      <c r="D960" s="41"/>
      <c r="E960" s="41"/>
      <c r="F960" s="41"/>
      <c r="G960" s="41"/>
      <c r="H960" s="41"/>
      <c r="I960" s="41"/>
    </row>
    <row r="961" spans="1:9" s="17" customFormat="1" ht="12.75" customHeight="1">
      <c r="A961" s="41"/>
      <c r="B961" s="41"/>
      <c r="C961" s="41"/>
      <c r="D961" s="41"/>
      <c r="E961" s="41"/>
      <c r="F961" s="41"/>
      <c r="G961" s="41"/>
      <c r="H961" s="41"/>
      <c r="I961" s="41"/>
    </row>
    <row r="962" spans="1:9" s="17" customFormat="1" ht="12.75" customHeight="1">
      <c r="A962" s="41"/>
      <c r="B962" s="41"/>
      <c r="C962" s="41"/>
      <c r="D962" s="41"/>
      <c r="E962" s="41"/>
      <c r="F962" s="41"/>
      <c r="G962" s="41"/>
      <c r="H962" s="41"/>
      <c r="I962" s="41"/>
    </row>
    <row r="963" spans="1:9" s="17" customFormat="1" ht="12.75" customHeight="1">
      <c r="A963" s="41"/>
      <c r="B963" s="41"/>
      <c r="C963" s="41"/>
      <c r="D963" s="41"/>
      <c r="E963" s="41"/>
      <c r="F963" s="41"/>
      <c r="G963" s="41"/>
      <c r="H963" s="41"/>
      <c r="I963" s="41"/>
    </row>
    <row r="964" spans="1:9" s="17" customFormat="1" ht="12.75" customHeight="1">
      <c r="A964" s="41"/>
      <c r="B964" s="41"/>
      <c r="C964" s="41"/>
      <c r="D964" s="41"/>
      <c r="E964" s="41"/>
      <c r="F964" s="41"/>
      <c r="G964" s="41"/>
      <c r="H964" s="41"/>
      <c r="I964" s="41"/>
    </row>
    <row r="965" spans="1:9" s="17" customFormat="1" ht="12.75" customHeight="1">
      <c r="A965" s="41"/>
      <c r="B965" s="41"/>
      <c r="C965" s="41"/>
      <c r="D965" s="41"/>
      <c r="E965" s="41"/>
      <c r="F965" s="41"/>
      <c r="G965" s="41"/>
      <c r="H965" s="41"/>
      <c r="I965" s="41"/>
    </row>
    <row r="966" spans="1:9" s="17" customFormat="1" ht="12.75" customHeight="1">
      <c r="A966" s="41"/>
      <c r="B966" s="41"/>
      <c r="C966" s="41"/>
      <c r="D966" s="41"/>
      <c r="E966" s="41"/>
      <c r="F966" s="41"/>
      <c r="G966" s="41"/>
      <c r="H966" s="41"/>
      <c r="I966" s="41"/>
    </row>
    <row r="967" spans="1:9" s="17" customFormat="1" ht="12.75" customHeight="1">
      <c r="A967" s="41"/>
      <c r="B967" s="41"/>
      <c r="C967" s="41"/>
      <c r="D967" s="41"/>
      <c r="E967" s="41"/>
      <c r="F967" s="41"/>
      <c r="G967" s="41"/>
      <c r="H967" s="41"/>
      <c r="I967" s="41"/>
    </row>
    <row r="968" spans="1:9" s="17" customFormat="1" ht="12.75" customHeight="1">
      <c r="A968" s="41"/>
      <c r="B968" s="41"/>
      <c r="C968" s="41"/>
      <c r="D968" s="41"/>
      <c r="E968" s="41"/>
      <c r="F968" s="41"/>
      <c r="G968" s="41"/>
      <c r="H968" s="41"/>
      <c r="I968" s="41"/>
    </row>
    <row r="969" spans="1:9" s="17" customFormat="1" ht="12.75" customHeight="1">
      <c r="A969" s="41"/>
      <c r="B969" s="41"/>
      <c r="C969" s="41"/>
      <c r="D969" s="41"/>
      <c r="E969" s="41"/>
      <c r="F969" s="41"/>
      <c r="G969" s="41"/>
      <c r="H969" s="41"/>
      <c r="I969" s="41"/>
    </row>
    <row r="970" spans="1:9" s="17" customFormat="1" ht="12.75" customHeight="1">
      <c r="A970" s="41"/>
      <c r="B970" s="41"/>
      <c r="C970" s="41"/>
      <c r="D970" s="41"/>
      <c r="E970" s="41"/>
      <c r="F970" s="41"/>
      <c r="G970" s="41"/>
      <c r="H970" s="41"/>
      <c r="I970" s="41"/>
    </row>
    <row r="971" spans="1:9" s="17" customFormat="1" ht="12.75" customHeight="1">
      <c r="A971" s="41"/>
      <c r="B971" s="41"/>
      <c r="C971" s="41"/>
      <c r="D971" s="41"/>
      <c r="E971" s="41"/>
      <c r="F971" s="41"/>
      <c r="G971" s="41"/>
      <c r="H971" s="41"/>
      <c r="I971" s="41"/>
    </row>
    <row r="972" spans="1:9" s="17" customFormat="1" ht="12.75" customHeight="1">
      <c r="A972" s="41"/>
      <c r="B972" s="41"/>
      <c r="C972" s="41"/>
      <c r="D972" s="41"/>
      <c r="E972" s="41"/>
      <c r="F972" s="41"/>
      <c r="G972" s="41"/>
      <c r="H972" s="41"/>
      <c r="I972" s="41"/>
    </row>
    <row r="973" spans="1:9" s="17" customFormat="1" ht="12.75" customHeight="1">
      <c r="A973" s="41"/>
      <c r="B973" s="41"/>
      <c r="C973" s="41"/>
      <c r="D973" s="41"/>
      <c r="E973" s="41"/>
      <c r="F973" s="41"/>
      <c r="G973" s="41"/>
      <c r="H973" s="41"/>
      <c r="I973" s="41"/>
    </row>
    <row r="974" spans="1:9" s="17" customFormat="1" ht="12.75" customHeight="1">
      <c r="A974" s="41"/>
      <c r="B974" s="41"/>
      <c r="C974" s="41"/>
      <c r="D974" s="41"/>
      <c r="E974" s="41"/>
      <c r="F974" s="41"/>
      <c r="G974" s="41"/>
      <c r="H974" s="41"/>
      <c r="I974" s="41"/>
    </row>
    <row r="975" spans="1:9" s="17" customFormat="1" ht="12.75" customHeight="1">
      <c r="A975" s="41"/>
      <c r="B975" s="41"/>
      <c r="C975" s="41"/>
      <c r="D975" s="41"/>
      <c r="E975" s="41"/>
      <c r="F975" s="41"/>
      <c r="G975" s="41"/>
      <c r="H975" s="41"/>
      <c r="I975" s="41"/>
    </row>
    <row r="976" spans="1:9" s="17" customFormat="1" ht="12.75" customHeight="1">
      <c r="A976" s="41"/>
      <c r="B976" s="41"/>
      <c r="C976" s="41"/>
      <c r="D976" s="41"/>
      <c r="E976" s="41"/>
      <c r="F976" s="41"/>
      <c r="G976" s="41"/>
      <c r="H976" s="41"/>
      <c r="I976" s="41"/>
    </row>
    <row r="977" spans="1:9" s="17" customFormat="1" ht="12.75" customHeight="1">
      <c r="A977" s="41"/>
      <c r="B977" s="41"/>
      <c r="C977" s="41"/>
      <c r="D977" s="41"/>
      <c r="E977" s="41"/>
      <c r="F977" s="41"/>
      <c r="G977" s="41"/>
      <c r="H977" s="41"/>
      <c r="I977" s="41"/>
    </row>
    <row r="978" spans="1:9" s="17" customFormat="1" ht="12.75" customHeight="1">
      <c r="A978" s="41"/>
      <c r="B978" s="41"/>
      <c r="C978" s="41"/>
      <c r="D978" s="41"/>
      <c r="E978" s="41"/>
      <c r="F978" s="41"/>
      <c r="G978" s="41"/>
      <c r="H978" s="41"/>
      <c r="I978" s="41"/>
    </row>
    <row r="979" spans="1:9" s="17" customFormat="1" ht="12.75" customHeight="1">
      <c r="A979" s="41"/>
      <c r="B979" s="41"/>
      <c r="C979" s="41"/>
      <c r="D979" s="41"/>
      <c r="E979" s="41"/>
      <c r="F979" s="41"/>
      <c r="G979" s="41"/>
      <c r="H979" s="41"/>
      <c r="I979" s="41"/>
    </row>
    <row r="980" spans="1:9" s="17" customFormat="1" ht="12.75" customHeight="1">
      <c r="A980" s="41"/>
      <c r="B980" s="41"/>
      <c r="C980" s="41"/>
      <c r="D980" s="41"/>
      <c r="E980" s="41"/>
      <c r="F980" s="41"/>
      <c r="G980" s="41"/>
      <c r="H980" s="41"/>
      <c r="I980" s="41"/>
    </row>
    <row r="981" spans="1:9" s="17" customFormat="1" ht="12.75" customHeight="1">
      <c r="A981" s="41"/>
      <c r="B981" s="41"/>
      <c r="C981" s="41"/>
      <c r="D981" s="41"/>
      <c r="E981" s="41"/>
      <c r="F981" s="41"/>
      <c r="G981" s="41"/>
      <c r="H981" s="41"/>
      <c r="I981" s="41"/>
    </row>
    <row r="982" spans="1:9" s="17" customFormat="1" ht="12.75" customHeight="1">
      <c r="A982" s="41"/>
      <c r="B982" s="41"/>
      <c r="C982" s="41"/>
      <c r="D982" s="41"/>
      <c r="E982" s="41"/>
      <c r="F982" s="41"/>
      <c r="G982" s="41"/>
      <c r="H982" s="41"/>
      <c r="I982" s="41"/>
    </row>
    <row r="983" spans="1:9" s="17" customFormat="1" ht="12.75" customHeight="1">
      <c r="A983" s="41"/>
      <c r="B983" s="41"/>
      <c r="C983" s="41"/>
      <c r="D983" s="41"/>
      <c r="E983" s="41"/>
      <c r="F983" s="41"/>
      <c r="G983" s="41"/>
      <c r="H983" s="41"/>
      <c r="I983" s="41"/>
    </row>
    <row r="984" spans="1:9" s="17" customFormat="1" ht="12.75" customHeight="1">
      <c r="A984" s="41"/>
      <c r="B984" s="41"/>
      <c r="C984" s="41"/>
      <c r="D984" s="41"/>
      <c r="E984" s="41"/>
      <c r="F984" s="41"/>
      <c r="G984" s="41"/>
      <c r="H984" s="41"/>
      <c r="I984" s="41"/>
    </row>
    <row r="985" spans="1:9" s="17" customFormat="1" ht="12.75" customHeight="1">
      <c r="A985" s="41"/>
      <c r="B985" s="41"/>
      <c r="C985" s="41"/>
      <c r="D985" s="41"/>
      <c r="E985" s="41"/>
      <c r="F985" s="41"/>
      <c r="G985" s="41"/>
      <c r="H985" s="41"/>
      <c r="I985" s="41"/>
    </row>
    <row r="986" spans="1:9" s="17" customFormat="1" ht="12.75" customHeight="1">
      <c r="A986" s="41"/>
      <c r="B986" s="41"/>
      <c r="C986" s="41"/>
      <c r="D986" s="41"/>
      <c r="E986" s="41"/>
      <c r="F986" s="41"/>
      <c r="G986" s="41"/>
      <c r="H986" s="41"/>
      <c r="I986" s="41"/>
    </row>
    <row r="987" spans="1:9" s="17" customFormat="1" ht="12.75" customHeight="1">
      <c r="A987" s="41"/>
      <c r="B987" s="41"/>
      <c r="C987" s="41"/>
      <c r="D987" s="41"/>
      <c r="E987" s="41"/>
      <c r="F987" s="41"/>
      <c r="G987" s="41"/>
      <c r="H987" s="41"/>
      <c r="I987" s="41"/>
    </row>
    <row r="988" spans="1:9" s="17" customFormat="1" ht="12.75" customHeight="1">
      <c r="A988" s="41"/>
      <c r="B988" s="41"/>
      <c r="C988" s="41"/>
      <c r="D988" s="41"/>
      <c r="E988" s="41"/>
      <c r="F988" s="41"/>
      <c r="G988" s="41"/>
      <c r="H988" s="41"/>
      <c r="I988" s="41"/>
    </row>
    <row r="989" spans="1:9" s="17" customFormat="1" ht="12.75" customHeight="1">
      <c r="A989" s="41"/>
      <c r="B989" s="41"/>
      <c r="C989" s="41"/>
      <c r="D989" s="41"/>
      <c r="E989" s="41"/>
      <c r="F989" s="41"/>
      <c r="G989" s="41"/>
      <c r="H989" s="41"/>
      <c r="I989" s="41"/>
    </row>
    <row r="990" spans="1:9" s="17" customFormat="1" ht="12.75" customHeight="1">
      <c r="A990" s="41"/>
      <c r="B990" s="41"/>
      <c r="C990" s="41"/>
      <c r="D990" s="41"/>
      <c r="E990" s="41"/>
      <c r="F990" s="41"/>
      <c r="G990" s="41"/>
      <c r="H990" s="41"/>
      <c r="I990" s="41"/>
    </row>
    <row r="991" spans="1:9" s="17" customFormat="1" ht="12.75" customHeight="1">
      <c r="A991" s="41"/>
      <c r="B991" s="41"/>
      <c r="C991" s="41"/>
      <c r="D991" s="41"/>
      <c r="E991" s="41"/>
      <c r="F991" s="41"/>
      <c r="G991" s="41"/>
      <c r="H991" s="41"/>
      <c r="I991" s="41"/>
    </row>
    <row r="992" spans="1:9" s="17" customFormat="1" ht="12.75" customHeight="1">
      <c r="A992" s="41"/>
      <c r="B992" s="41"/>
      <c r="C992" s="41"/>
      <c r="D992" s="41"/>
      <c r="E992" s="41"/>
      <c r="F992" s="41"/>
      <c r="G992" s="41"/>
      <c r="H992" s="41"/>
      <c r="I992" s="41"/>
    </row>
    <row r="993" spans="1:9" s="17" customFormat="1" ht="12.75" customHeight="1">
      <c r="A993" s="41"/>
      <c r="B993" s="41"/>
      <c r="C993" s="41"/>
      <c r="D993" s="41"/>
      <c r="E993" s="41"/>
      <c r="F993" s="41"/>
      <c r="G993" s="41"/>
      <c r="H993" s="41"/>
      <c r="I993" s="41"/>
    </row>
    <row r="994" spans="1:9" s="17" customFormat="1" ht="12.75" customHeight="1">
      <c r="A994" s="41"/>
      <c r="B994" s="41"/>
      <c r="C994" s="41"/>
      <c r="D994" s="41"/>
      <c r="E994" s="41"/>
      <c r="F994" s="41"/>
      <c r="G994" s="41"/>
      <c r="H994" s="41"/>
      <c r="I994" s="41"/>
    </row>
    <row r="995" spans="1:9" s="17" customFormat="1" ht="12.75" customHeight="1">
      <c r="A995" s="41"/>
      <c r="B995" s="41"/>
      <c r="C995" s="41"/>
      <c r="D995" s="41"/>
      <c r="E995" s="41"/>
      <c r="F995" s="41"/>
      <c r="G995" s="41"/>
      <c r="H995" s="41"/>
      <c r="I995" s="41"/>
    </row>
    <row r="996" spans="1:9" s="17" customFormat="1" ht="12.75" customHeight="1">
      <c r="A996" s="41"/>
      <c r="B996" s="41"/>
      <c r="C996" s="41"/>
      <c r="D996" s="41"/>
      <c r="E996" s="41"/>
      <c r="F996" s="41"/>
      <c r="G996" s="41"/>
      <c r="H996" s="41"/>
      <c r="I996" s="41"/>
    </row>
    <row r="997" spans="1:9" s="17" customFormat="1" ht="12.75" customHeight="1">
      <c r="A997" s="41"/>
      <c r="B997" s="41"/>
      <c r="C997" s="41"/>
      <c r="D997" s="41"/>
      <c r="E997" s="41"/>
      <c r="F997" s="41"/>
      <c r="G997" s="41"/>
      <c r="H997" s="41"/>
      <c r="I997" s="41"/>
    </row>
    <row r="998" spans="1:9" s="17" customFormat="1" ht="12.75" customHeight="1">
      <c r="A998" s="41"/>
      <c r="B998" s="41"/>
      <c r="C998" s="41"/>
      <c r="D998" s="41"/>
      <c r="E998" s="41"/>
      <c r="F998" s="41"/>
      <c r="G998" s="41"/>
      <c r="H998" s="41"/>
      <c r="I998" s="41"/>
    </row>
    <row r="999" spans="1:9" s="17" customFormat="1" ht="12.75" customHeight="1">
      <c r="A999" s="41"/>
      <c r="B999" s="41"/>
      <c r="C999" s="41"/>
      <c r="D999" s="41"/>
      <c r="E999" s="41"/>
      <c r="F999" s="41"/>
      <c r="G999" s="41"/>
      <c r="H999" s="41"/>
      <c r="I999" s="41"/>
    </row>
    <row r="1000" spans="1:9" s="17" customFormat="1" ht="12.75" customHeight="1">
      <c r="A1000" s="41"/>
      <c r="B1000" s="41"/>
      <c r="C1000" s="41"/>
      <c r="D1000" s="41"/>
      <c r="E1000" s="41"/>
      <c r="F1000" s="41"/>
      <c r="G1000" s="41"/>
      <c r="H1000" s="41"/>
      <c r="I1000" s="41"/>
    </row>
    <row r="1001" spans="1:9" s="17" customFormat="1" ht="12.75" customHeight="1">
      <c r="A1001" s="41"/>
      <c r="B1001" s="41"/>
      <c r="C1001" s="41"/>
      <c r="D1001" s="41"/>
      <c r="E1001" s="41"/>
      <c r="F1001" s="41"/>
      <c r="G1001" s="41"/>
      <c r="H1001" s="41"/>
      <c r="I1001" s="41"/>
    </row>
    <row r="1002" spans="1:9" s="17" customFormat="1" ht="12.75" customHeight="1">
      <c r="A1002" s="41"/>
      <c r="B1002" s="41"/>
      <c r="C1002" s="41"/>
      <c r="D1002" s="41"/>
      <c r="E1002" s="41"/>
      <c r="F1002" s="41"/>
      <c r="G1002" s="41"/>
      <c r="H1002" s="41"/>
      <c r="I1002" s="41"/>
    </row>
    <row r="1003" spans="1:9" s="17" customFormat="1" ht="12.75" customHeight="1">
      <c r="A1003" s="41"/>
      <c r="B1003" s="41"/>
      <c r="C1003" s="41"/>
      <c r="D1003" s="41"/>
      <c r="E1003" s="41"/>
      <c r="F1003" s="41"/>
      <c r="G1003" s="41"/>
      <c r="H1003" s="41"/>
      <c r="I1003" s="41"/>
    </row>
    <row r="1004" spans="1:9" s="17" customFormat="1" ht="12.75" customHeight="1">
      <c r="A1004" s="41"/>
      <c r="B1004" s="41"/>
      <c r="C1004" s="41"/>
      <c r="D1004" s="41"/>
      <c r="E1004" s="41"/>
      <c r="F1004" s="41"/>
      <c r="G1004" s="41"/>
      <c r="H1004" s="41"/>
      <c r="I1004" s="41"/>
    </row>
    <row r="1005" spans="1:9" s="17" customFormat="1" ht="12.75" customHeight="1">
      <c r="A1005" s="41"/>
      <c r="B1005" s="41"/>
      <c r="C1005" s="41"/>
      <c r="D1005" s="41"/>
      <c r="E1005" s="41"/>
      <c r="F1005" s="41"/>
      <c r="G1005" s="41"/>
      <c r="H1005" s="41"/>
      <c r="I1005" s="41"/>
    </row>
    <row r="1006" spans="1:9" s="17" customFormat="1" ht="12.75" customHeight="1">
      <c r="A1006" s="41"/>
      <c r="B1006" s="41"/>
      <c r="C1006" s="41"/>
      <c r="D1006" s="41"/>
      <c r="E1006" s="41"/>
      <c r="F1006" s="41"/>
      <c r="G1006" s="41"/>
      <c r="H1006" s="41"/>
      <c r="I1006" s="41"/>
    </row>
    <row r="1007" spans="1:9" s="17" customFormat="1" ht="12.75" customHeight="1">
      <c r="A1007" s="41"/>
      <c r="B1007" s="41"/>
      <c r="C1007" s="41"/>
      <c r="D1007" s="41"/>
      <c r="E1007" s="41"/>
      <c r="F1007" s="41"/>
      <c r="G1007" s="41"/>
      <c r="H1007" s="41"/>
      <c r="I1007" s="41"/>
    </row>
    <row r="1008" spans="1:9" s="17" customFormat="1" ht="12.75" customHeight="1">
      <c r="A1008" s="41"/>
      <c r="B1008" s="41"/>
      <c r="C1008" s="41"/>
      <c r="D1008" s="41"/>
      <c r="E1008" s="41"/>
      <c r="F1008" s="41"/>
      <c r="G1008" s="41"/>
      <c r="H1008" s="41"/>
      <c r="I1008" s="41"/>
    </row>
    <row r="1009" spans="1:9" s="17" customFormat="1" ht="12.75" customHeight="1">
      <c r="A1009" s="41"/>
      <c r="B1009" s="41"/>
      <c r="C1009" s="41"/>
      <c r="D1009" s="41"/>
      <c r="E1009" s="41"/>
      <c r="F1009" s="41"/>
      <c r="G1009" s="41"/>
      <c r="H1009" s="41"/>
      <c r="I1009" s="41"/>
    </row>
    <row r="1010" spans="1:9" s="17" customFormat="1" ht="12.75" customHeight="1">
      <c r="A1010" s="41"/>
      <c r="B1010" s="41"/>
      <c r="C1010" s="41"/>
      <c r="D1010" s="41"/>
      <c r="E1010" s="41"/>
      <c r="F1010" s="41"/>
      <c r="G1010" s="41"/>
      <c r="H1010" s="41"/>
      <c r="I1010" s="41"/>
    </row>
    <row r="1011" spans="1:9" s="17" customFormat="1" ht="12.75" customHeight="1">
      <c r="A1011" s="41"/>
      <c r="B1011" s="41"/>
      <c r="C1011" s="41"/>
      <c r="D1011" s="41"/>
      <c r="E1011" s="41"/>
      <c r="F1011" s="41"/>
      <c r="G1011" s="41"/>
      <c r="H1011" s="41"/>
      <c r="I1011" s="41"/>
    </row>
    <row r="1012" spans="1:9" s="17" customFormat="1" ht="12.75" customHeight="1">
      <c r="A1012" s="41"/>
      <c r="B1012" s="41"/>
      <c r="C1012" s="41"/>
      <c r="D1012" s="41"/>
      <c r="E1012" s="41"/>
      <c r="F1012" s="41"/>
      <c r="G1012" s="41"/>
      <c r="H1012" s="41"/>
      <c r="I1012" s="41"/>
    </row>
    <row r="1013" spans="1:9" s="17" customFormat="1" ht="12.75" customHeight="1">
      <c r="A1013" s="41"/>
      <c r="B1013" s="41"/>
      <c r="C1013" s="41"/>
      <c r="D1013" s="41"/>
      <c r="E1013" s="41"/>
      <c r="F1013" s="41"/>
      <c r="G1013" s="41"/>
      <c r="H1013" s="41"/>
      <c r="I1013" s="41"/>
    </row>
    <row r="1014" spans="1:9" s="17" customFormat="1" ht="12.75" customHeight="1">
      <c r="A1014" s="41"/>
      <c r="B1014" s="41"/>
      <c r="C1014" s="41"/>
      <c r="D1014" s="41"/>
      <c r="E1014" s="41"/>
      <c r="F1014" s="41"/>
      <c r="G1014" s="41"/>
      <c r="H1014" s="41"/>
      <c r="I1014" s="41"/>
    </row>
    <row r="1015" spans="1:9" s="17" customFormat="1" ht="12.75" customHeight="1">
      <c r="A1015" s="41"/>
      <c r="B1015" s="41"/>
      <c r="C1015" s="41"/>
      <c r="D1015" s="41"/>
      <c r="E1015" s="41"/>
      <c r="F1015" s="41"/>
      <c r="G1015" s="41"/>
      <c r="H1015" s="41"/>
      <c r="I1015" s="41"/>
    </row>
    <row r="1016" spans="1:9" s="17" customFormat="1" ht="12.75" customHeight="1">
      <c r="A1016" s="41"/>
      <c r="B1016" s="41"/>
      <c r="C1016" s="41"/>
      <c r="D1016" s="41"/>
      <c r="E1016" s="41"/>
      <c r="F1016" s="41"/>
      <c r="G1016" s="41"/>
      <c r="H1016" s="41"/>
      <c r="I1016" s="41"/>
    </row>
    <row r="1017" spans="1:9" s="17" customFormat="1" ht="12.75" customHeight="1">
      <c r="A1017" s="41"/>
      <c r="B1017" s="41"/>
      <c r="C1017" s="41"/>
      <c r="D1017" s="41"/>
      <c r="E1017" s="41"/>
      <c r="F1017" s="41"/>
      <c r="G1017" s="41"/>
      <c r="H1017" s="41"/>
      <c r="I1017" s="41"/>
    </row>
    <row r="1018" spans="1:9" s="17" customFormat="1" ht="12.75" customHeight="1">
      <c r="A1018" s="41"/>
      <c r="B1018" s="41"/>
      <c r="C1018" s="41"/>
      <c r="D1018" s="41"/>
      <c r="E1018" s="41"/>
      <c r="F1018" s="41"/>
      <c r="G1018" s="41"/>
      <c r="H1018" s="41"/>
      <c r="I1018" s="41"/>
    </row>
    <row r="1019" spans="1:9" s="17" customFormat="1" ht="12.75" customHeight="1">
      <c r="A1019" s="41"/>
      <c r="B1019" s="41"/>
      <c r="C1019" s="41"/>
      <c r="D1019" s="41"/>
      <c r="E1019" s="41"/>
      <c r="F1019" s="41"/>
      <c r="G1019" s="41"/>
      <c r="H1019" s="41"/>
      <c r="I1019" s="41"/>
    </row>
    <row r="1020" spans="1:9" s="17" customFormat="1" ht="12.75" customHeight="1">
      <c r="A1020" s="41"/>
      <c r="B1020" s="41"/>
      <c r="C1020" s="41"/>
      <c r="D1020" s="41"/>
      <c r="E1020" s="41"/>
      <c r="F1020" s="41"/>
      <c r="G1020" s="41"/>
      <c r="H1020" s="41"/>
      <c r="I1020" s="41"/>
    </row>
    <row r="1021" spans="1:9" s="17" customFormat="1" ht="12.75" customHeight="1">
      <c r="A1021" s="41"/>
      <c r="B1021" s="41"/>
      <c r="C1021" s="41"/>
      <c r="D1021" s="41"/>
      <c r="E1021" s="41"/>
      <c r="F1021" s="41"/>
      <c r="G1021" s="41"/>
      <c r="H1021" s="41"/>
      <c r="I1021" s="41"/>
    </row>
    <row r="1022" spans="1:9" s="17" customFormat="1" ht="12.75" customHeight="1">
      <c r="A1022" s="41"/>
      <c r="B1022" s="41"/>
      <c r="C1022" s="41"/>
      <c r="D1022" s="41"/>
      <c r="E1022" s="41"/>
      <c r="F1022" s="41"/>
      <c r="G1022" s="41"/>
      <c r="H1022" s="41"/>
      <c r="I1022" s="41"/>
    </row>
    <row r="1023" spans="1:9" s="17" customFormat="1" ht="12.75" customHeight="1">
      <c r="A1023" s="41"/>
      <c r="B1023" s="41"/>
      <c r="C1023" s="41"/>
      <c r="D1023" s="41"/>
      <c r="E1023" s="41"/>
      <c r="F1023" s="41"/>
      <c r="G1023" s="41"/>
      <c r="H1023" s="41"/>
      <c r="I1023" s="41"/>
    </row>
    <row r="1024" spans="1:9" s="17" customFormat="1" ht="12.75" customHeight="1">
      <c r="A1024" s="41"/>
      <c r="B1024" s="41"/>
      <c r="C1024" s="41"/>
      <c r="D1024" s="41"/>
      <c r="E1024" s="41"/>
      <c r="F1024" s="41"/>
      <c r="G1024" s="41"/>
      <c r="H1024" s="41"/>
      <c r="I1024" s="41"/>
    </row>
    <row r="1025" spans="1:9" s="17" customFormat="1" ht="12.75" customHeight="1">
      <c r="A1025" s="41"/>
      <c r="B1025" s="41"/>
      <c r="C1025" s="41"/>
      <c r="D1025" s="41"/>
      <c r="E1025" s="41"/>
      <c r="F1025" s="41"/>
      <c r="G1025" s="41"/>
      <c r="H1025" s="41"/>
      <c r="I1025" s="41"/>
    </row>
    <row r="1026" spans="1:9" s="17" customFormat="1" ht="12.75" customHeight="1">
      <c r="A1026" s="41"/>
      <c r="B1026" s="41"/>
      <c r="C1026" s="41"/>
      <c r="D1026" s="41"/>
      <c r="E1026" s="41"/>
      <c r="F1026" s="41"/>
      <c r="G1026" s="41"/>
      <c r="H1026" s="41"/>
      <c r="I1026" s="41"/>
    </row>
    <row r="1027" spans="1:9" s="17" customFormat="1" ht="12.75" customHeight="1">
      <c r="A1027" s="41"/>
      <c r="B1027" s="41"/>
      <c r="C1027" s="41"/>
      <c r="D1027" s="41"/>
      <c r="E1027" s="41"/>
      <c r="F1027" s="41"/>
      <c r="G1027" s="41"/>
      <c r="H1027" s="41"/>
      <c r="I1027" s="41"/>
    </row>
    <row r="1028" spans="1:9" s="17" customFormat="1" ht="12.75" customHeight="1">
      <c r="A1028" s="41"/>
      <c r="B1028" s="41"/>
      <c r="C1028" s="41"/>
      <c r="D1028" s="41"/>
      <c r="E1028" s="41"/>
      <c r="F1028" s="41"/>
      <c r="G1028" s="41"/>
      <c r="H1028" s="41"/>
      <c r="I1028" s="41"/>
    </row>
    <row r="1029" spans="1:9" s="17" customFormat="1" ht="12.75" customHeight="1">
      <c r="A1029" s="41"/>
      <c r="B1029" s="41"/>
      <c r="C1029" s="41"/>
      <c r="D1029" s="41"/>
      <c r="E1029" s="41"/>
      <c r="F1029" s="41"/>
      <c r="G1029" s="41"/>
      <c r="H1029" s="41"/>
      <c r="I1029" s="41"/>
    </row>
    <row r="1030" spans="1:9" s="17" customFormat="1" ht="12.75" customHeight="1">
      <c r="A1030" s="41"/>
      <c r="B1030" s="41"/>
      <c r="C1030" s="41"/>
      <c r="D1030" s="41"/>
      <c r="E1030" s="41"/>
      <c r="F1030" s="41"/>
      <c r="G1030" s="41"/>
      <c r="H1030" s="41"/>
      <c r="I1030" s="41"/>
    </row>
    <row r="1031" spans="1:9" s="17" customFormat="1" ht="12.75" customHeight="1">
      <c r="A1031" s="41"/>
      <c r="B1031" s="41"/>
      <c r="C1031" s="41"/>
      <c r="D1031" s="41"/>
      <c r="E1031" s="41"/>
      <c r="F1031" s="41"/>
      <c r="G1031" s="41"/>
      <c r="H1031" s="41"/>
      <c r="I1031" s="41"/>
    </row>
    <row r="1032" spans="1:9" s="17" customFormat="1" ht="12.75" customHeight="1">
      <c r="A1032" s="41"/>
      <c r="B1032" s="41"/>
      <c r="C1032" s="41"/>
      <c r="D1032" s="41"/>
      <c r="E1032" s="41"/>
      <c r="F1032" s="41"/>
      <c r="G1032" s="41"/>
      <c r="H1032" s="41"/>
      <c r="I1032" s="41"/>
    </row>
    <row r="1033" spans="1:9" s="17" customFormat="1" ht="12.75" customHeight="1">
      <c r="A1033" s="41"/>
      <c r="B1033" s="41"/>
      <c r="C1033" s="41"/>
      <c r="D1033" s="41"/>
      <c r="E1033" s="41"/>
      <c r="F1033" s="41"/>
      <c r="G1033" s="41"/>
      <c r="H1033" s="41"/>
      <c r="I1033" s="41"/>
    </row>
    <row r="1034" spans="1:9" s="17" customFormat="1" ht="12.75" customHeight="1">
      <c r="A1034" s="41"/>
      <c r="B1034" s="41"/>
      <c r="C1034" s="41"/>
      <c r="D1034" s="41"/>
      <c r="E1034" s="41"/>
      <c r="F1034" s="41"/>
      <c r="G1034" s="41"/>
      <c r="H1034" s="41"/>
      <c r="I1034" s="41"/>
    </row>
    <row r="1035" spans="1:9" s="17" customFormat="1" ht="12.75" customHeight="1">
      <c r="A1035" s="41"/>
      <c r="B1035" s="41"/>
      <c r="C1035" s="41"/>
      <c r="D1035" s="41"/>
      <c r="E1035" s="41"/>
      <c r="F1035" s="41"/>
      <c r="G1035" s="41"/>
      <c r="H1035" s="41"/>
      <c r="I1035" s="41"/>
    </row>
    <row r="1036" spans="1:9" s="17" customFormat="1" ht="12.75" customHeight="1">
      <c r="A1036" s="41"/>
      <c r="B1036" s="41"/>
      <c r="C1036" s="41"/>
      <c r="D1036" s="41"/>
      <c r="E1036" s="41"/>
      <c r="F1036" s="41"/>
      <c r="G1036" s="41"/>
      <c r="H1036" s="41"/>
      <c r="I1036" s="41"/>
    </row>
    <row r="1037" spans="1:9" s="17" customFormat="1" ht="12.75" customHeight="1">
      <c r="A1037" s="41"/>
      <c r="B1037" s="41"/>
      <c r="C1037" s="41"/>
      <c r="D1037" s="41"/>
      <c r="E1037" s="41"/>
      <c r="F1037" s="41"/>
      <c r="G1037" s="41"/>
      <c r="H1037" s="41"/>
      <c r="I1037" s="41"/>
    </row>
    <row r="1038" spans="1:9" s="17" customFormat="1" ht="12.75" customHeight="1">
      <c r="A1038" s="41"/>
      <c r="B1038" s="41"/>
      <c r="C1038" s="41"/>
      <c r="D1038" s="41"/>
      <c r="E1038" s="41"/>
      <c r="F1038" s="41"/>
      <c r="G1038" s="41"/>
      <c r="H1038" s="41"/>
      <c r="I1038" s="41"/>
    </row>
    <row r="1039" spans="1:9" s="17" customFormat="1" ht="12.75" customHeight="1">
      <c r="A1039" s="41"/>
      <c r="B1039" s="41"/>
      <c r="C1039" s="41"/>
      <c r="D1039" s="41"/>
      <c r="E1039" s="41"/>
      <c r="F1039" s="41"/>
      <c r="G1039" s="41"/>
      <c r="H1039" s="41"/>
      <c r="I1039" s="41"/>
    </row>
    <row r="1040" spans="1:9" s="17" customFormat="1" ht="12.75" customHeight="1">
      <c r="A1040" s="41"/>
      <c r="B1040" s="41"/>
      <c r="C1040" s="41"/>
      <c r="D1040" s="41"/>
      <c r="E1040" s="41"/>
      <c r="F1040" s="41"/>
      <c r="G1040" s="41"/>
      <c r="H1040" s="41"/>
      <c r="I1040" s="41"/>
    </row>
    <row r="1041" spans="1:9" s="17" customFormat="1" ht="12.75" customHeight="1">
      <c r="A1041" s="41"/>
      <c r="B1041" s="41"/>
      <c r="C1041" s="41"/>
      <c r="D1041" s="41"/>
      <c r="E1041" s="41"/>
      <c r="F1041" s="41"/>
      <c r="G1041" s="41"/>
      <c r="H1041" s="41"/>
      <c r="I1041" s="41"/>
    </row>
    <row r="1042" spans="1:9" s="17" customFormat="1" ht="12.75" customHeight="1">
      <c r="A1042" s="41"/>
      <c r="B1042" s="41"/>
      <c r="C1042" s="41"/>
      <c r="D1042" s="41"/>
      <c r="E1042" s="41"/>
      <c r="F1042" s="41"/>
      <c r="G1042" s="41"/>
      <c r="H1042" s="41"/>
      <c r="I1042" s="41"/>
    </row>
    <row r="1043" spans="1:9" s="17" customFormat="1" ht="12.75" customHeight="1">
      <c r="A1043" s="41"/>
      <c r="B1043" s="41"/>
      <c r="C1043" s="41"/>
      <c r="D1043" s="41"/>
      <c r="E1043" s="41"/>
      <c r="F1043" s="41"/>
      <c r="G1043" s="41"/>
      <c r="H1043" s="41"/>
      <c r="I1043" s="41"/>
    </row>
    <row r="1044" spans="1:9" s="17" customFormat="1" ht="12.75" customHeight="1">
      <c r="A1044" s="41"/>
      <c r="B1044" s="41"/>
      <c r="C1044" s="41"/>
      <c r="D1044" s="41"/>
      <c r="E1044" s="41"/>
      <c r="F1044" s="41"/>
      <c r="G1044" s="41"/>
      <c r="H1044" s="41"/>
      <c r="I1044" s="41"/>
    </row>
    <row r="1045" spans="1:9" s="17" customFormat="1" ht="12.75" customHeight="1">
      <c r="A1045" s="41"/>
      <c r="B1045" s="41"/>
      <c r="C1045" s="41"/>
      <c r="D1045" s="41"/>
      <c r="E1045" s="41"/>
      <c r="F1045" s="41"/>
      <c r="G1045" s="41"/>
      <c r="H1045" s="41"/>
      <c r="I1045" s="41"/>
    </row>
    <row r="1046" spans="1:9" s="17" customFormat="1" ht="12.75" customHeight="1">
      <c r="A1046" s="41"/>
      <c r="B1046" s="41"/>
      <c r="C1046" s="41"/>
      <c r="D1046" s="41"/>
      <c r="E1046" s="41"/>
      <c r="F1046" s="41"/>
      <c r="G1046" s="41"/>
      <c r="H1046" s="41"/>
      <c r="I1046" s="41"/>
    </row>
    <row r="1047" spans="1:9" s="17" customFormat="1" ht="12.75" customHeight="1">
      <c r="A1047" s="41"/>
      <c r="B1047" s="41"/>
      <c r="C1047" s="41"/>
      <c r="D1047" s="41"/>
      <c r="E1047" s="41"/>
      <c r="F1047" s="41"/>
      <c r="G1047" s="41"/>
      <c r="H1047" s="41"/>
      <c r="I1047" s="41"/>
    </row>
    <row r="1048" spans="1:9" s="17" customFormat="1" ht="12.75" customHeight="1">
      <c r="A1048" s="41"/>
      <c r="B1048" s="41"/>
      <c r="C1048" s="41"/>
      <c r="D1048" s="41"/>
      <c r="E1048" s="41"/>
      <c r="F1048" s="41"/>
      <c r="G1048" s="41"/>
      <c r="H1048" s="41"/>
      <c r="I1048" s="41"/>
    </row>
    <row r="1049" spans="1:9" s="17" customFormat="1" ht="12.75" customHeight="1">
      <c r="A1049" s="41"/>
      <c r="B1049" s="41"/>
      <c r="C1049" s="41"/>
      <c r="D1049" s="41"/>
      <c r="E1049" s="41"/>
      <c r="F1049" s="41"/>
      <c r="G1049" s="41"/>
      <c r="H1049" s="41"/>
      <c r="I1049" s="41"/>
    </row>
    <row r="1050" spans="1:9" s="17" customFormat="1" ht="12.75" customHeight="1">
      <c r="A1050" s="41"/>
      <c r="B1050" s="41"/>
      <c r="C1050" s="41"/>
      <c r="D1050" s="41"/>
      <c r="E1050" s="41"/>
      <c r="F1050" s="41"/>
      <c r="G1050" s="41"/>
      <c r="H1050" s="41"/>
      <c r="I1050" s="41"/>
    </row>
    <row r="1051" spans="1:9" s="17" customFormat="1" ht="12.75" customHeight="1">
      <c r="A1051" s="41"/>
      <c r="B1051" s="41"/>
      <c r="C1051" s="41"/>
      <c r="D1051" s="41"/>
      <c r="E1051" s="41"/>
      <c r="F1051" s="41"/>
      <c r="G1051" s="41"/>
      <c r="H1051" s="41"/>
      <c r="I1051" s="41"/>
    </row>
    <row r="1052" spans="1:9" s="17" customFormat="1" ht="12.75" customHeight="1">
      <c r="A1052" s="41"/>
      <c r="B1052" s="41"/>
      <c r="C1052" s="41"/>
      <c r="D1052" s="41"/>
      <c r="E1052" s="41"/>
      <c r="F1052" s="41"/>
      <c r="G1052" s="41"/>
      <c r="H1052" s="41"/>
      <c r="I1052" s="41"/>
    </row>
    <row r="1053" spans="1:9" s="17" customFormat="1" ht="12.75" customHeight="1">
      <c r="A1053" s="41"/>
      <c r="B1053" s="41"/>
      <c r="C1053" s="41"/>
      <c r="D1053" s="41"/>
      <c r="E1053" s="41"/>
      <c r="F1053" s="41"/>
      <c r="G1053" s="41"/>
      <c r="H1053" s="41"/>
      <c r="I1053" s="41"/>
    </row>
    <row r="1054" spans="1:9" s="17" customFormat="1" ht="12.75" customHeight="1">
      <c r="A1054" s="41"/>
      <c r="B1054" s="41"/>
      <c r="C1054" s="41"/>
      <c r="D1054" s="41"/>
      <c r="E1054" s="41"/>
      <c r="F1054" s="41"/>
      <c r="G1054" s="41"/>
      <c r="H1054" s="41"/>
      <c r="I1054" s="41"/>
    </row>
    <row r="1055" spans="1:9" s="17" customFormat="1" ht="12.75" customHeight="1">
      <c r="A1055" s="41"/>
      <c r="B1055" s="41"/>
      <c r="C1055" s="41"/>
      <c r="D1055" s="41"/>
      <c r="E1055" s="41"/>
      <c r="F1055" s="41"/>
      <c r="G1055" s="41"/>
      <c r="H1055" s="41"/>
      <c r="I1055" s="41"/>
    </row>
    <row r="1056" spans="1:9" s="17" customFormat="1" ht="12.75" customHeight="1">
      <c r="A1056" s="41"/>
      <c r="B1056" s="41"/>
      <c r="C1056" s="41"/>
      <c r="D1056" s="41"/>
      <c r="E1056" s="41"/>
      <c r="F1056" s="41"/>
      <c r="G1056" s="41"/>
      <c r="H1056" s="41"/>
      <c r="I1056" s="41"/>
    </row>
    <row r="1057" spans="1:9" s="17" customFormat="1" ht="12.75" customHeight="1">
      <c r="A1057" s="41"/>
      <c r="B1057" s="41"/>
      <c r="C1057" s="41"/>
      <c r="D1057" s="41"/>
      <c r="E1057" s="41"/>
      <c r="F1057" s="41"/>
      <c r="G1057" s="41"/>
      <c r="H1057" s="41"/>
      <c r="I1057" s="41"/>
    </row>
    <row r="1058" spans="1:9" s="17" customFormat="1" ht="12.75" customHeight="1">
      <c r="A1058" s="41"/>
      <c r="B1058" s="41"/>
      <c r="C1058" s="41"/>
      <c r="D1058" s="41"/>
      <c r="E1058" s="41"/>
      <c r="F1058" s="41"/>
      <c r="G1058" s="41"/>
      <c r="H1058" s="41"/>
      <c r="I1058" s="41"/>
    </row>
    <row r="1059" spans="1:9" s="17" customFormat="1" ht="12.75" customHeight="1">
      <c r="A1059" s="41"/>
      <c r="B1059" s="41"/>
      <c r="C1059" s="41"/>
      <c r="D1059" s="41"/>
      <c r="E1059" s="41"/>
      <c r="F1059" s="41"/>
      <c r="G1059" s="41"/>
      <c r="H1059" s="41"/>
      <c r="I1059" s="41"/>
    </row>
    <row r="1060" spans="1:9" s="17" customFormat="1" ht="12.75" customHeight="1">
      <c r="A1060" s="41"/>
      <c r="B1060" s="41"/>
      <c r="C1060" s="41"/>
      <c r="D1060" s="41"/>
      <c r="E1060" s="41"/>
      <c r="F1060" s="41"/>
      <c r="G1060" s="41"/>
      <c r="H1060" s="41"/>
      <c r="I1060" s="41"/>
    </row>
    <row r="1061" spans="1:9" s="17" customFormat="1" ht="12.75" customHeight="1">
      <c r="A1061" s="41"/>
      <c r="B1061" s="41"/>
      <c r="C1061" s="41"/>
      <c r="D1061" s="41"/>
      <c r="E1061" s="41"/>
      <c r="F1061" s="41"/>
      <c r="G1061" s="41"/>
      <c r="H1061" s="41"/>
      <c r="I1061" s="41"/>
    </row>
    <row r="1062" spans="1:9" s="17" customFormat="1" ht="12.75" customHeight="1">
      <c r="A1062" s="41"/>
      <c r="B1062" s="41"/>
      <c r="C1062" s="41"/>
      <c r="D1062" s="41"/>
      <c r="E1062" s="41"/>
      <c r="F1062" s="41"/>
      <c r="G1062" s="41"/>
      <c r="H1062" s="41"/>
      <c r="I1062" s="41"/>
    </row>
    <row r="1063" spans="1:9" s="17" customFormat="1" ht="12.75" customHeight="1">
      <c r="A1063" s="41"/>
      <c r="B1063" s="41"/>
      <c r="C1063" s="41"/>
      <c r="D1063" s="41"/>
      <c r="E1063" s="41"/>
      <c r="F1063" s="41"/>
      <c r="G1063" s="41"/>
      <c r="H1063" s="41"/>
      <c r="I1063" s="41"/>
    </row>
    <row r="1064" spans="1:9" s="17" customFormat="1" ht="12.75" customHeight="1">
      <c r="A1064" s="41"/>
      <c r="B1064" s="41"/>
      <c r="C1064" s="41"/>
      <c r="D1064" s="41"/>
      <c r="E1064" s="41"/>
      <c r="F1064" s="41"/>
      <c r="G1064" s="41"/>
      <c r="H1064" s="41"/>
      <c r="I1064" s="41"/>
    </row>
    <row r="1065" spans="1:9" s="17" customFormat="1" ht="12.75" customHeight="1">
      <c r="A1065" s="41"/>
      <c r="B1065" s="41"/>
      <c r="C1065" s="41"/>
      <c r="D1065" s="41"/>
      <c r="E1065" s="41"/>
      <c r="F1065" s="41"/>
      <c r="G1065" s="41"/>
      <c r="H1065" s="41"/>
      <c r="I1065" s="41"/>
    </row>
    <row r="1066" spans="1:9" s="17" customFormat="1" ht="12.75" customHeight="1">
      <c r="A1066" s="41"/>
      <c r="B1066" s="41"/>
      <c r="C1066" s="41"/>
      <c r="D1066" s="41"/>
      <c r="E1066" s="41"/>
      <c r="F1066" s="41"/>
      <c r="G1066" s="41"/>
      <c r="H1066" s="41"/>
      <c r="I1066" s="41"/>
    </row>
    <row r="1067" spans="1:9" s="17" customFormat="1" ht="12.75" customHeight="1">
      <c r="A1067" s="41"/>
      <c r="B1067" s="41"/>
      <c r="C1067" s="41"/>
      <c r="D1067" s="41"/>
      <c r="E1067" s="41"/>
      <c r="F1067" s="41"/>
      <c r="G1067" s="41"/>
      <c r="H1067" s="41"/>
      <c r="I1067" s="41"/>
    </row>
    <row r="1068" spans="1:9" s="17" customFormat="1" ht="12.75" customHeight="1">
      <c r="A1068" s="41"/>
      <c r="B1068" s="41"/>
      <c r="C1068" s="41"/>
      <c r="D1068" s="41"/>
      <c r="E1068" s="41"/>
      <c r="F1068" s="41"/>
      <c r="G1068" s="41"/>
      <c r="H1068" s="41"/>
      <c r="I1068" s="41"/>
    </row>
    <row r="1069" spans="1:9" s="17" customFormat="1" ht="12.75" customHeight="1">
      <c r="A1069" s="41"/>
      <c r="B1069" s="41"/>
      <c r="C1069" s="41"/>
      <c r="D1069" s="41"/>
      <c r="E1069" s="41"/>
      <c r="F1069" s="41"/>
      <c r="G1069" s="41"/>
      <c r="H1069" s="41"/>
      <c r="I1069" s="41"/>
    </row>
    <row r="1070" spans="1:9" s="17" customFormat="1" ht="12.75" customHeight="1">
      <c r="A1070" s="41"/>
      <c r="B1070" s="41"/>
      <c r="C1070" s="41"/>
      <c r="D1070" s="41"/>
      <c r="E1070" s="41"/>
      <c r="F1070" s="41"/>
      <c r="G1070" s="41"/>
      <c r="H1070" s="41"/>
      <c r="I1070" s="41"/>
    </row>
    <row r="1071" spans="1:9" s="17" customFormat="1" ht="12.75" customHeight="1">
      <c r="A1071" s="41"/>
      <c r="B1071" s="41"/>
      <c r="C1071" s="41"/>
      <c r="D1071" s="41"/>
      <c r="E1071" s="41"/>
      <c r="F1071" s="41"/>
      <c r="G1071" s="41"/>
      <c r="H1071" s="41"/>
      <c r="I1071" s="41"/>
    </row>
    <row r="1072" spans="1:9" s="17" customFormat="1" ht="12.75" customHeight="1">
      <c r="A1072" s="41"/>
      <c r="B1072" s="41"/>
      <c r="C1072" s="41"/>
      <c r="D1072" s="41"/>
      <c r="E1072" s="41"/>
      <c r="F1072" s="41"/>
      <c r="G1072" s="41"/>
      <c r="H1072" s="41"/>
      <c r="I1072" s="41"/>
    </row>
    <row r="1073" spans="1:9" s="17" customFormat="1" ht="12.75" customHeight="1">
      <c r="A1073" s="41"/>
      <c r="B1073" s="41"/>
      <c r="C1073" s="41"/>
      <c r="D1073" s="41"/>
      <c r="E1073" s="41"/>
      <c r="F1073" s="41"/>
      <c r="G1073" s="41"/>
      <c r="H1073" s="41"/>
      <c r="I1073" s="41"/>
    </row>
    <row r="1074" spans="1:9" s="17" customFormat="1" ht="12.75" customHeight="1">
      <c r="A1074" s="41"/>
      <c r="B1074" s="41"/>
      <c r="C1074" s="41"/>
      <c r="D1074" s="41"/>
      <c r="E1074" s="41"/>
      <c r="F1074" s="41"/>
      <c r="G1074" s="41"/>
      <c r="H1074" s="41"/>
      <c r="I1074" s="41"/>
    </row>
    <row r="1075" spans="1:9" s="17" customFormat="1" ht="12.75" customHeight="1">
      <c r="A1075" s="41"/>
      <c r="B1075" s="41"/>
      <c r="C1075" s="41"/>
      <c r="D1075" s="41"/>
      <c r="E1075" s="41"/>
      <c r="F1075" s="41"/>
      <c r="G1075" s="41"/>
      <c r="H1075" s="41"/>
      <c r="I1075" s="41"/>
    </row>
    <row r="1076" spans="1:9" s="17" customFormat="1" ht="12.75" customHeight="1">
      <c r="A1076" s="41"/>
      <c r="B1076" s="41"/>
      <c r="C1076" s="41"/>
      <c r="D1076" s="41"/>
      <c r="E1076" s="41"/>
      <c r="F1076" s="41"/>
      <c r="G1076" s="41"/>
      <c r="H1076" s="41"/>
      <c r="I1076" s="41"/>
    </row>
    <row r="1077" spans="1:9" s="17" customFormat="1" ht="12.75" customHeight="1">
      <c r="A1077" s="41"/>
      <c r="B1077" s="41"/>
      <c r="C1077" s="41"/>
      <c r="D1077" s="41"/>
      <c r="E1077" s="41"/>
      <c r="F1077" s="41"/>
      <c r="G1077" s="41"/>
      <c r="H1077" s="41"/>
      <c r="I1077" s="41"/>
    </row>
    <row r="1078" spans="1:9" s="17" customFormat="1" ht="12.75" customHeight="1">
      <c r="A1078" s="41"/>
      <c r="B1078" s="41"/>
      <c r="C1078" s="41"/>
      <c r="D1078" s="41"/>
      <c r="E1078" s="41"/>
      <c r="F1078" s="41"/>
      <c r="G1078" s="41"/>
      <c r="H1078" s="41"/>
      <c r="I1078" s="41"/>
    </row>
    <row r="1079" spans="1:9" s="17" customFormat="1" ht="12.75" customHeight="1">
      <c r="A1079" s="41"/>
      <c r="B1079" s="41"/>
      <c r="C1079" s="41"/>
      <c r="D1079" s="41"/>
      <c r="E1079" s="41"/>
      <c r="F1079" s="41"/>
      <c r="G1079" s="41"/>
      <c r="H1079" s="41"/>
      <c r="I1079" s="41"/>
    </row>
    <row r="1080" spans="1:9" s="17" customFormat="1" ht="12.75" customHeight="1">
      <c r="A1080" s="41"/>
      <c r="B1080" s="41"/>
      <c r="C1080" s="41"/>
      <c r="D1080" s="41"/>
      <c r="E1080" s="41"/>
      <c r="F1080" s="41"/>
      <c r="G1080" s="41"/>
      <c r="H1080" s="41"/>
      <c r="I1080" s="41"/>
    </row>
    <row r="1081" spans="1:9" s="17" customFormat="1" ht="12.75" customHeight="1">
      <c r="A1081" s="41"/>
      <c r="B1081" s="41"/>
      <c r="C1081" s="41"/>
      <c r="D1081" s="41"/>
      <c r="E1081" s="41"/>
      <c r="F1081" s="41"/>
      <c r="G1081" s="41"/>
      <c r="H1081" s="41"/>
      <c r="I1081" s="41"/>
    </row>
    <row r="1082" spans="1:9" s="17" customFormat="1" ht="12.75" customHeight="1">
      <c r="A1082" s="41"/>
      <c r="B1082" s="41"/>
      <c r="C1082" s="41"/>
      <c r="D1082" s="41"/>
      <c r="E1082" s="41"/>
      <c r="F1082" s="41"/>
      <c r="G1082" s="41"/>
      <c r="H1082" s="41"/>
      <c r="I1082" s="41"/>
    </row>
    <row r="1083" spans="1:9" s="17" customFormat="1" ht="12.75" customHeight="1">
      <c r="A1083" s="41"/>
      <c r="B1083" s="41"/>
      <c r="C1083" s="41"/>
      <c r="D1083" s="41"/>
      <c r="E1083" s="41"/>
      <c r="F1083" s="41"/>
      <c r="G1083" s="41"/>
      <c r="H1083" s="41"/>
      <c r="I1083" s="41"/>
    </row>
    <row r="1084" spans="1:9" s="17" customFormat="1" ht="12.75" customHeight="1">
      <c r="A1084" s="41"/>
      <c r="B1084" s="41"/>
      <c r="C1084" s="41"/>
      <c r="D1084" s="41"/>
      <c r="E1084" s="41"/>
      <c r="F1084" s="41"/>
      <c r="G1084" s="41"/>
      <c r="H1084" s="41"/>
      <c r="I1084" s="41"/>
    </row>
    <row r="1085" spans="1:9" s="17" customFormat="1" ht="12.75" customHeight="1">
      <c r="A1085" s="41"/>
      <c r="B1085" s="41"/>
      <c r="C1085" s="41"/>
      <c r="D1085" s="41"/>
      <c r="E1085" s="41"/>
      <c r="F1085" s="41"/>
      <c r="G1085" s="41"/>
      <c r="H1085" s="41"/>
      <c r="I1085" s="41"/>
    </row>
    <row r="1086" spans="1:9" s="17" customFormat="1" ht="12.75" customHeight="1">
      <c r="A1086" s="41"/>
      <c r="B1086" s="41"/>
      <c r="C1086" s="41"/>
      <c r="D1086" s="41"/>
      <c r="E1086" s="41"/>
      <c r="F1086" s="41"/>
      <c r="G1086" s="41"/>
      <c r="H1086" s="41"/>
      <c r="I1086" s="41"/>
    </row>
    <row r="1087" spans="1:9" s="17" customFormat="1" ht="12.75" customHeight="1">
      <c r="A1087" s="41"/>
      <c r="B1087" s="41"/>
      <c r="C1087" s="41"/>
      <c r="D1087" s="41"/>
      <c r="E1087" s="41"/>
      <c r="F1087" s="41"/>
      <c r="G1087" s="41"/>
      <c r="H1087" s="41"/>
      <c r="I1087" s="41"/>
    </row>
    <row r="1088" spans="1:9" s="17" customFormat="1" ht="12.75" customHeight="1">
      <c r="A1088" s="41"/>
      <c r="B1088" s="41"/>
      <c r="C1088" s="41"/>
      <c r="D1088" s="41"/>
      <c r="E1088" s="41"/>
      <c r="F1088" s="41"/>
      <c r="G1088" s="41"/>
      <c r="H1088" s="41"/>
      <c r="I1088" s="41"/>
    </row>
    <row r="1089" spans="1:9" s="17" customFormat="1" ht="12.75" customHeight="1">
      <c r="A1089" s="41"/>
      <c r="B1089" s="41"/>
      <c r="C1089" s="41"/>
      <c r="D1089" s="41"/>
      <c r="E1089" s="41"/>
      <c r="F1089" s="41"/>
      <c r="G1089" s="41"/>
      <c r="H1089" s="41"/>
      <c r="I1089" s="41"/>
    </row>
    <row r="1090" spans="1:9" s="17" customFormat="1" ht="12.75" customHeight="1">
      <c r="A1090" s="41"/>
      <c r="B1090" s="41"/>
      <c r="C1090" s="41"/>
      <c r="D1090" s="41"/>
      <c r="E1090" s="41"/>
      <c r="F1090" s="41"/>
      <c r="G1090" s="41"/>
      <c r="H1090" s="41"/>
      <c r="I1090" s="41"/>
    </row>
    <row r="1091" spans="1:9" s="17" customFormat="1" ht="12.75" customHeight="1">
      <c r="A1091" s="41"/>
      <c r="B1091" s="41"/>
      <c r="C1091" s="41"/>
      <c r="D1091" s="41"/>
      <c r="E1091" s="41"/>
      <c r="F1091" s="41"/>
      <c r="G1091" s="41"/>
      <c r="H1091" s="41"/>
      <c r="I1091" s="41"/>
    </row>
    <row r="1092" spans="1:9" s="17" customFormat="1" ht="12.75" customHeight="1">
      <c r="A1092" s="41"/>
      <c r="B1092" s="41"/>
      <c r="C1092" s="41"/>
      <c r="D1092" s="41"/>
      <c r="E1092" s="41"/>
      <c r="F1092" s="41"/>
      <c r="G1092" s="41"/>
      <c r="H1092" s="41"/>
      <c r="I1092" s="41"/>
    </row>
    <row r="1093" spans="1:9" s="17" customFormat="1" ht="12.75" customHeight="1">
      <c r="A1093" s="41"/>
      <c r="B1093" s="41"/>
      <c r="C1093" s="41"/>
      <c r="D1093" s="41"/>
      <c r="E1093" s="41"/>
      <c r="F1093" s="41"/>
      <c r="G1093" s="41"/>
      <c r="H1093" s="41"/>
      <c r="I1093" s="41"/>
    </row>
    <row r="1094" spans="1:9" s="17" customFormat="1" ht="12.75" customHeight="1">
      <c r="A1094" s="41"/>
      <c r="B1094" s="41"/>
      <c r="C1094" s="41"/>
      <c r="D1094" s="41"/>
      <c r="E1094" s="41"/>
      <c r="F1094" s="41"/>
      <c r="G1094" s="41"/>
      <c r="H1094" s="41"/>
      <c r="I1094" s="41"/>
    </row>
    <row r="1095" spans="1:9" s="17" customFormat="1" ht="12.75" customHeight="1">
      <c r="A1095" s="41"/>
      <c r="B1095" s="41"/>
      <c r="C1095" s="41"/>
      <c r="D1095" s="41"/>
      <c r="E1095" s="41"/>
      <c r="F1095" s="41"/>
      <c r="G1095" s="41"/>
      <c r="H1095" s="41"/>
      <c r="I1095" s="41"/>
    </row>
    <row r="1096" spans="1:9" s="17" customFormat="1" ht="12.75" customHeight="1">
      <c r="A1096" s="41"/>
      <c r="B1096" s="41"/>
      <c r="C1096" s="41"/>
      <c r="D1096" s="41"/>
      <c r="E1096" s="41"/>
      <c r="F1096" s="41"/>
      <c r="G1096" s="41"/>
      <c r="H1096" s="41"/>
      <c r="I1096" s="41"/>
    </row>
    <row r="1097" spans="1:9" s="17" customFormat="1" ht="12.75" customHeight="1">
      <c r="A1097" s="41"/>
      <c r="B1097" s="41"/>
      <c r="C1097" s="41"/>
      <c r="D1097" s="41"/>
      <c r="E1097" s="41"/>
      <c r="F1097" s="41"/>
      <c r="G1097" s="41"/>
      <c r="H1097" s="41"/>
      <c r="I1097" s="41"/>
    </row>
    <row r="1098" spans="1:9" s="17" customFormat="1" ht="12.75" customHeight="1">
      <c r="A1098" s="41"/>
      <c r="B1098" s="41"/>
      <c r="C1098" s="41"/>
      <c r="D1098" s="41"/>
      <c r="E1098" s="41"/>
      <c r="F1098" s="41"/>
      <c r="G1098" s="41"/>
      <c r="H1098" s="41"/>
      <c r="I1098" s="41"/>
    </row>
    <row r="1099" spans="1:9" s="17" customFormat="1" ht="12.75" customHeight="1">
      <c r="A1099" s="41"/>
      <c r="B1099" s="41"/>
      <c r="C1099" s="41"/>
      <c r="D1099" s="41"/>
      <c r="E1099" s="41"/>
      <c r="F1099" s="41"/>
      <c r="G1099" s="41"/>
      <c r="H1099" s="41"/>
      <c r="I1099" s="41"/>
    </row>
    <row r="1100" spans="1:9" s="17" customFormat="1" ht="12.75" customHeight="1">
      <c r="A1100" s="41"/>
      <c r="B1100" s="41"/>
      <c r="C1100" s="41"/>
      <c r="D1100" s="41"/>
      <c r="E1100" s="41"/>
      <c r="F1100" s="41"/>
      <c r="G1100" s="41"/>
      <c r="H1100" s="41"/>
      <c r="I1100" s="41"/>
    </row>
    <row r="1101" spans="1:9" s="17" customFormat="1" ht="12.75" customHeight="1">
      <c r="A1101" s="41"/>
      <c r="B1101" s="41"/>
      <c r="C1101" s="41"/>
      <c r="D1101" s="41"/>
      <c r="E1101" s="41"/>
      <c r="F1101" s="41"/>
      <c r="G1101" s="41"/>
      <c r="H1101" s="41"/>
      <c r="I1101" s="41"/>
    </row>
    <row r="1102" spans="1:9" s="17" customFormat="1" ht="12.75" customHeight="1">
      <c r="A1102" s="41"/>
      <c r="B1102" s="41"/>
      <c r="C1102" s="41"/>
      <c r="D1102" s="41"/>
      <c r="E1102" s="41"/>
      <c r="F1102" s="41"/>
      <c r="G1102" s="41"/>
      <c r="H1102" s="41"/>
      <c r="I1102" s="41"/>
    </row>
    <row r="1103" spans="1:9" s="17" customFormat="1" ht="12.75" customHeight="1">
      <c r="A1103" s="41"/>
      <c r="B1103" s="41"/>
      <c r="C1103" s="41"/>
      <c r="D1103" s="41"/>
      <c r="E1103" s="41"/>
      <c r="F1103" s="41"/>
      <c r="G1103" s="41"/>
      <c r="H1103" s="41"/>
      <c r="I1103" s="41"/>
    </row>
    <row r="1104" spans="1:9" s="17" customFormat="1" ht="12.75" customHeight="1">
      <c r="A1104" s="41"/>
      <c r="B1104" s="41"/>
      <c r="C1104" s="41"/>
      <c r="D1104" s="41"/>
      <c r="E1104" s="41"/>
      <c r="F1104" s="41"/>
      <c r="G1104" s="41"/>
      <c r="H1104" s="41"/>
      <c r="I1104" s="41"/>
    </row>
    <row r="1105" spans="1:9" s="17" customFormat="1" ht="12.75" customHeight="1">
      <c r="A1105" s="41"/>
      <c r="B1105" s="41"/>
      <c r="C1105" s="41"/>
      <c r="D1105" s="41"/>
      <c r="E1105" s="41"/>
      <c r="F1105" s="41"/>
      <c r="G1105" s="41"/>
      <c r="H1105" s="41"/>
      <c r="I1105" s="41"/>
    </row>
    <row r="1106" spans="1:9" s="17" customFormat="1" ht="12.75" customHeight="1">
      <c r="A1106" s="41"/>
      <c r="B1106" s="41"/>
      <c r="C1106" s="41"/>
      <c r="D1106" s="41"/>
      <c r="E1106" s="41"/>
      <c r="F1106" s="41"/>
      <c r="G1106" s="41"/>
      <c r="H1106" s="41"/>
      <c r="I1106" s="41"/>
    </row>
    <row r="1107" spans="1:9" s="17" customFormat="1" ht="12.75" customHeight="1">
      <c r="A1107" s="41"/>
      <c r="B1107" s="41"/>
      <c r="C1107" s="41"/>
      <c r="D1107" s="41"/>
      <c r="E1107" s="41"/>
      <c r="F1107" s="41"/>
      <c r="G1107" s="41"/>
      <c r="H1107" s="41"/>
      <c r="I1107" s="41"/>
    </row>
    <row r="1108" spans="1:9" s="17" customFormat="1" ht="12.75" customHeight="1">
      <c r="A1108" s="41"/>
      <c r="B1108" s="41"/>
      <c r="C1108" s="41"/>
      <c r="D1108" s="41"/>
      <c r="E1108" s="41"/>
      <c r="F1108" s="41"/>
      <c r="G1108" s="41"/>
      <c r="H1108" s="41"/>
      <c r="I1108" s="41"/>
    </row>
    <row r="1109" spans="1:9" s="17" customFormat="1" ht="12.75" customHeight="1">
      <c r="A1109" s="41"/>
      <c r="B1109" s="41"/>
      <c r="C1109" s="41"/>
      <c r="D1109" s="41"/>
      <c r="E1109" s="41"/>
      <c r="F1109" s="41"/>
      <c r="G1109" s="41"/>
      <c r="H1109" s="41"/>
      <c r="I1109" s="41"/>
    </row>
    <row r="1110" spans="1:9" s="17" customFormat="1" ht="12.75" customHeight="1">
      <c r="A1110" s="41"/>
      <c r="B1110" s="41"/>
      <c r="C1110" s="41"/>
      <c r="D1110" s="41"/>
      <c r="E1110" s="41"/>
      <c r="F1110" s="41"/>
      <c r="G1110" s="41"/>
      <c r="H1110" s="41"/>
      <c r="I1110" s="41"/>
    </row>
    <row r="1111" spans="1:9" s="17" customFormat="1" ht="12.75" customHeight="1">
      <c r="A1111" s="41"/>
      <c r="B1111" s="41"/>
      <c r="C1111" s="41"/>
      <c r="D1111" s="41"/>
      <c r="E1111" s="41"/>
      <c r="F1111" s="41"/>
      <c r="G1111" s="41"/>
      <c r="H1111" s="41"/>
      <c r="I1111" s="41"/>
    </row>
    <row r="1112" spans="1:9" s="17" customFormat="1" ht="12.75" customHeight="1">
      <c r="A1112" s="41"/>
      <c r="B1112" s="41"/>
      <c r="C1112" s="41"/>
      <c r="D1112" s="41"/>
      <c r="E1112" s="41"/>
      <c r="F1112" s="41"/>
      <c r="G1112" s="41"/>
      <c r="H1112" s="41"/>
      <c r="I1112" s="41"/>
    </row>
    <row r="1113" spans="1:9" s="17" customFormat="1" ht="12.75" customHeight="1">
      <c r="A1113" s="41"/>
      <c r="B1113" s="41"/>
      <c r="C1113" s="41"/>
      <c r="D1113" s="41"/>
      <c r="E1113" s="41"/>
      <c r="F1113" s="41"/>
      <c r="G1113" s="41"/>
      <c r="H1113" s="41"/>
      <c r="I1113" s="41"/>
    </row>
    <row r="1114" spans="1:9" s="17" customFormat="1" ht="12.75" customHeight="1">
      <c r="A1114" s="41"/>
      <c r="B1114" s="41"/>
      <c r="C1114" s="41"/>
      <c r="D1114" s="41"/>
      <c r="E1114" s="41"/>
      <c r="F1114" s="41"/>
      <c r="G1114" s="41"/>
      <c r="H1114" s="41"/>
      <c r="I1114" s="41"/>
    </row>
    <row r="1115" spans="1:9" s="17" customFormat="1" ht="12.75" customHeight="1">
      <c r="A1115" s="41"/>
      <c r="B1115" s="41"/>
      <c r="C1115" s="41"/>
      <c r="D1115" s="41"/>
      <c r="E1115" s="41"/>
      <c r="F1115" s="41"/>
      <c r="G1115" s="41"/>
      <c r="H1115" s="41"/>
      <c r="I1115" s="41"/>
    </row>
    <row r="1116" spans="1:9" s="17" customFormat="1" ht="12.75" customHeight="1">
      <c r="A1116" s="41"/>
      <c r="B1116" s="41"/>
      <c r="C1116" s="41"/>
      <c r="D1116" s="41"/>
      <c r="E1116" s="41"/>
      <c r="F1116" s="41"/>
      <c r="G1116" s="41"/>
      <c r="H1116" s="41"/>
      <c r="I1116" s="41"/>
    </row>
    <row r="1117" spans="1:9" s="17" customFormat="1" ht="12.75" customHeight="1">
      <c r="A1117" s="41"/>
      <c r="B1117" s="41"/>
      <c r="C1117" s="41"/>
      <c r="D1117" s="41"/>
      <c r="E1117" s="41"/>
      <c r="F1117" s="41"/>
      <c r="G1117" s="41"/>
      <c r="H1117" s="41"/>
      <c r="I1117" s="41"/>
    </row>
    <row r="1118" spans="1:9" s="17" customFormat="1" ht="12.75" customHeight="1">
      <c r="A1118" s="41"/>
      <c r="B1118" s="41"/>
      <c r="C1118" s="41"/>
      <c r="D1118" s="41"/>
      <c r="E1118" s="41"/>
      <c r="F1118" s="41"/>
      <c r="G1118" s="41"/>
      <c r="H1118" s="41"/>
      <c r="I1118" s="41"/>
    </row>
    <row r="1119" spans="1:9" s="17" customFormat="1" ht="12.75" customHeight="1">
      <c r="A1119" s="41"/>
      <c r="B1119" s="41"/>
      <c r="C1119" s="41"/>
      <c r="D1119" s="41"/>
      <c r="E1119" s="41"/>
      <c r="F1119" s="41"/>
      <c r="G1119" s="41"/>
      <c r="H1119" s="41"/>
      <c r="I1119" s="41"/>
    </row>
    <row r="1120" spans="1:9" s="17" customFormat="1" ht="12.75" customHeight="1">
      <c r="A1120" s="41"/>
      <c r="B1120" s="41"/>
      <c r="C1120" s="41"/>
      <c r="D1120" s="41"/>
      <c r="E1120" s="41"/>
      <c r="F1120" s="41"/>
      <c r="G1120" s="41"/>
      <c r="H1120" s="41"/>
      <c r="I1120" s="41"/>
    </row>
    <row r="1121" spans="1:9" s="17" customFormat="1" ht="12.75" customHeight="1">
      <c r="A1121" s="41"/>
      <c r="B1121" s="41"/>
      <c r="C1121" s="41"/>
      <c r="D1121" s="41"/>
      <c r="E1121" s="41"/>
      <c r="F1121" s="41"/>
      <c r="G1121" s="41"/>
      <c r="H1121" s="41"/>
      <c r="I1121" s="41"/>
    </row>
    <row r="1122" spans="1:9" s="17" customFormat="1" ht="12.75" customHeight="1">
      <c r="A1122" s="41"/>
      <c r="B1122" s="41"/>
      <c r="C1122" s="41"/>
      <c r="D1122" s="41"/>
      <c r="E1122" s="41"/>
      <c r="F1122" s="41"/>
      <c r="G1122" s="41"/>
      <c r="H1122" s="41"/>
      <c r="I1122" s="41"/>
    </row>
    <row r="1123" spans="1:9" s="17" customFormat="1" ht="12.75" customHeight="1">
      <c r="A1123" s="41"/>
      <c r="B1123" s="41"/>
      <c r="C1123" s="41"/>
      <c r="D1123" s="41"/>
      <c r="E1123" s="41"/>
      <c r="F1123" s="41"/>
      <c r="G1123" s="41"/>
      <c r="H1123" s="41"/>
      <c r="I1123" s="41"/>
    </row>
    <row r="1124" spans="1:9" s="17" customFormat="1" ht="12.75" customHeight="1">
      <c r="A1124" s="41"/>
      <c r="B1124" s="41"/>
      <c r="C1124" s="41"/>
      <c r="D1124" s="41"/>
      <c r="E1124" s="41"/>
      <c r="F1124" s="41"/>
      <c r="G1124" s="41"/>
      <c r="H1124" s="41"/>
      <c r="I1124" s="41"/>
    </row>
    <row r="1125" spans="1:9" s="17" customFormat="1" ht="12.75" customHeight="1">
      <c r="A1125" s="41"/>
      <c r="B1125" s="41"/>
      <c r="C1125" s="41"/>
      <c r="D1125" s="41"/>
      <c r="E1125" s="41"/>
      <c r="F1125" s="41"/>
      <c r="G1125" s="41"/>
      <c r="H1125" s="41"/>
      <c r="I1125" s="41"/>
    </row>
    <row r="1126" spans="1:9" s="17" customFormat="1" ht="12.75" customHeight="1">
      <c r="A1126" s="41"/>
      <c r="B1126" s="41"/>
      <c r="C1126" s="41"/>
      <c r="D1126" s="41"/>
      <c r="E1126" s="41"/>
      <c r="F1126" s="41"/>
      <c r="G1126" s="41"/>
      <c r="H1126" s="41"/>
      <c r="I1126" s="41"/>
    </row>
    <row r="1127" spans="1:9" s="17" customFormat="1" ht="12.75" customHeight="1">
      <c r="A1127" s="41"/>
      <c r="B1127" s="41"/>
      <c r="C1127" s="41"/>
      <c r="D1127" s="41"/>
      <c r="E1127" s="41"/>
      <c r="F1127" s="41"/>
      <c r="G1127" s="41"/>
      <c r="H1127" s="41"/>
      <c r="I1127" s="41"/>
    </row>
    <row r="1128" spans="1:9" s="17" customFormat="1" ht="12.75" customHeight="1">
      <c r="A1128" s="41"/>
      <c r="B1128" s="41"/>
      <c r="C1128" s="41"/>
      <c r="D1128" s="41"/>
      <c r="E1128" s="41"/>
      <c r="F1128" s="41"/>
      <c r="G1128" s="41"/>
      <c r="H1128" s="41"/>
      <c r="I1128" s="41"/>
    </row>
    <row r="1129" spans="1:9" s="17" customFormat="1" ht="12.75" customHeight="1">
      <c r="A1129" s="41"/>
      <c r="B1129" s="41"/>
      <c r="C1129" s="41"/>
      <c r="D1129" s="41"/>
      <c r="E1129" s="41"/>
      <c r="F1129" s="41"/>
      <c r="G1129" s="41"/>
      <c r="H1129" s="41"/>
      <c r="I1129" s="41"/>
    </row>
    <row r="1130" spans="1:9" s="17" customFormat="1" ht="12.75" customHeight="1">
      <c r="A1130" s="41"/>
      <c r="B1130" s="41"/>
      <c r="C1130" s="41"/>
      <c r="D1130" s="41"/>
      <c r="E1130" s="41"/>
      <c r="F1130" s="41"/>
      <c r="G1130" s="41"/>
      <c r="H1130" s="41"/>
      <c r="I1130" s="41"/>
    </row>
    <row r="1131" spans="1:9" s="17" customFormat="1" ht="12.75" customHeight="1">
      <c r="A1131" s="41"/>
      <c r="B1131" s="41"/>
      <c r="C1131" s="41"/>
      <c r="D1131" s="41"/>
      <c r="E1131" s="41"/>
      <c r="F1131" s="41"/>
      <c r="G1131" s="41"/>
      <c r="H1131" s="41"/>
      <c r="I1131" s="41"/>
    </row>
    <row r="1132" spans="1:9" s="17" customFormat="1" ht="12.75" customHeight="1">
      <c r="A1132" s="41"/>
      <c r="B1132" s="41"/>
      <c r="C1132" s="41"/>
      <c r="D1132" s="41"/>
      <c r="E1132" s="41"/>
      <c r="F1132" s="41"/>
      <c r="G1132" s="41"/>
      <c r="H1132" s="41"/>
      <c r="I1132" s="41"/>
    </row>
    <row r="1133" spans="1:9" s="17" customFormat="1" ht="12.75" customHeight="1">
      <c r="A1133" s="41"/>
      <c r="B1133" s="41"/>
      <c r="C1133" s="41"/>
      <c r="D1133" s="41"/>
      <c r="E1133" s="41"/>
      <c r="F1133" s="41"/>
      <c r="G1133" s="41"/>
      <c r="H1133" s="41"/>
      <c r="I1133" s="41"/>
    </row>
    <row r="1134" spans="1:9" s="17" customFormat="1" ht="12.75" customHeight="1">
      <c r="A1134" s="41"/>
      <c r="B1134" s="41"/>
      <c r="C1134" s="41"/>
      <c r="D1134" s="41"/>
      <c r="E1134" s="41"/>
      <c r="F1134" s="41"/>
      <c r="G1134" s="41"/>
      <c r="H1134" s="41"/>
      <c r="I1134" s="41"/>
    </row>
    <row r="1135" spans="1:9" s="17" customFormat="1" ht="12.75" customHeight="1">
      <c r="A1135" s="41"/>
      <c r="B1135" s="41"/>
      <c r="C1135" s="41"/>
      <c r="D1135" s="41"/>
      <c r="E1135" s="41"/>
      <c r="F1135" s="41"/>
      <c r="G1135" s="41"/>
      <c r="H1135" s="41"/>
      <c r="I1135" s="41"/>
    </row>
    <row r="1136" spans="1:9" s="17" customFormat="1" ht="12.75" customHeight="1">
      <c r="A1136" s="41"/>
      <c r="B1136" s="41"/>
      <c r="C1136" s="41"/>
      <c r="D1136" s="41"/>
      <c r="E1136" s="41"/>
      <c r="F1136" s="41"/>
      <c r="G1136" s="41"/>
      <c r="H1136" s="41"/>
      <c r="I1136" s="41"/>
    </row>
    <row r="1137" spans="1:9" s="17" customFormat="1" ht="12.75" customHeight="1">
      <c r="A1137" s="41"/>
      <c r="B1137" s="41"/>
      <c r="C1137" s="41"/>
      <c r="D1137" s="41"/>
      <c r="E1137" s="41"/>
      <c r="F1137" s="41"/>
      <c r="G1137" s="41"/>
      <c r="H1137" s="41"/>
      <c r="I1137" s="41"/>
    </row>
    <row r="1138" spans="1:9" s="17" customFormat="1" ht="12.75" customHeight="1">
      <c r="A1138" s="41"/>
      <c r="B1138" s="41"/>
      <c r="C1138" s="41"/>
      <c r="D1138" s="41"/>
      <c r="E1138" s="41"/>
      <c r="F1138" s="41"/>
      <c r="G1138" s="41"/>
      <c r="H1138" s="41"/>
      <c r="I1138" s="41"/>
    </row>
    <row r="1139" spans="1:9" s="17" customFormat="1" ht="12.75" customHeight="1">
      <c r="A1139" s="41"/>
      <c r="B1139" s="41"/>
      <c r="C1139" s="41"/>
      <c r="D1139" s="41"/>
      <c r="E1139" s="41"/>
      <c r="F1139" s="41"/>
      <c r="G1139" s="41"/>
      <c r="H1139" s="41"/>
      <c r="I1139" s="41"/>
    </row>
    <row r="1140" spans="1:9" s="17" customFormat="1" ht="12.75" customHeight="1">
      <c r="A1140" s="41"/>
      <c r="B1140" s="41"/>
      <c r="C1140" s="41"/>
      <c r="D1140" s="41"/>
      <c r="E1140" s="41"/>
      <c r="F1140" s="41"/>
      <c r="G1140" s="41"/>
      <c r="H1140" s="41"/>
      <c r="I1140" s="41"/>
    </row>
    <row r="1141" spans="1:9" s="17" customFormat="1" ht="12.75" customHeight="1">
      <c r="A1141" s="41"/>
      <c r="B1141" s="41"/>
      <c r="C1141" s="41"/>
      <c r="D1141" s="41"/>
      <c r="E1141" s="41"/>
      <c r="F1141" s="41"/>
      <c r="G1141" s="41"/>
      <c r="H1141" s="41"/>
      <c r="I1141" s="41"/>
    </row>
    <row r="1142" spans="1:9" s="17" customFormat="1" ht="12.75" customHeight="1">
      <c r="A1142" s="41"/>
      <c r="B1142" s="41"/>
      <c r="C1142" s="41"/>
      <c r="D1142" s="41"/>
      <c r="E1142" s="41"/>
      <c r="F1142" s="41"/>
      <c r="G1142" s="41"/>
      <c r="H1142" s="41"/>
      <c r="I1142" s="41"/>
    </row>
    <row r="1143" spans="1:9" s="17" customFormat="1" ht="12.75" customHeight="1">
      <c r="A1143" s="41"/>
      <c r="B1143" s="41"/>
      <c r="C1143" s="41"/>
      <c r="D1143" s="41"/>
      <c r="E1143" s="41"/>
      <c r="F1143" s="41"/>
      <c r="G1143" s="41"/>
      <c r="H1143" s="41"/>
      <c r="I1143" s="41"/>
    </row>
    <row r="1144" spans="1:9" s="17" customFormat="1" ht="12.75" customHeight="1">
      <c r="A1144" s="41"/>
      <c r="B1144" s="41"/>
      <c r="C1144" s="41"/>
      <c r="D1144" s="41"/>
      <c r="E1144" s="41"/>
      <c r="F1144" s="41"/>
      <c r="G1144" s="41"/>
      <c r="H1144" s="41"/>
      <c r="I1144" s="41"/>
    </row>
    <row r="1145" spans="1:9" s="17" customFormat="1" ht="12.75" customHeight="1">
      <c r="A1145" s="41"/>
      <c r="B1145" s="41"/>
      <c r="C1145" s="41"/>
      <c r="D1145" s="41"/>
      <c r="E1145" s="41"/>
      <c r="F1145" s="41"/>
      <c r="G1145" s="41"/>
      <c r="H1145" s="41"/>
      <c r="I1145" s="41"/>
    </row>
    <row r="1146" spans="1:9" s="17" customFormat="1" ht="12.75" customHeight="1">
      <c r="A1146" s="41"/>
      <c r="B1146" s="41"/>
      <c r="C1146" s="41"/>
      <c r="D1146" s="41"/>
      <c r="E1146" s="41"/>
      <c r="F1146" s="41"/>
      <c r="G1146" s="41"/>
      <c r="H1146" s="41"/>
      <c r="I1146" s="41"/>
    </row>
    <row r="1147" spans="1:9" s="17" customFormat="1" ht="12.75" customHeight="1">
      <c r="A1147" s="41"/>
      <c r="B1147" s="41"/>
      <c r="C1147" s="41"/>
      <c r="D1147" s="41"/>
      <c r="E1147" s="41"/>
      <c r="F1147" s="41"/>
      <c r="G1147" s="41"/>
      <c r="H1147" s="41"/>
      <c r="I1147" s="41"/>
    </row>
    <row r="1148" spans="1:9" s="17" customFormat="1" ht="12.75" customHeight="1">
      <c r="A1148" s="41"/>
      <c r="B1148" s="41"/>
      <c r="C1148" s="41"/>
      <c r="D1148" s="41"/>
      <c r="E1148" s="41"/>
      <c r="F1148" s="41"/>
      <c r="G1148" s="41"/>
      <c r="H1148" s="41"/>
      <c r="I1148" s="41"/>
    </row>
    <row r="1149" spans="1:9" s="17" customFormat="1" ht="12.75" customHeight="1">
      <c r="A1149" s="41"/>
      <c r="B1149" s="41"/>
      <c r="C1149" s="41"/>
      <c r="D1149" s="41"/>
      <c r="E1149" s="41"/>
      <c r="F1149" s="41"/>
      <c r="G1149" s="41"/>
      <c r="H1149" s="41"/>
      <c r="I1149" s="41"/>
    </row>
    <row r="1150" spans="1:9" s="17" customFormat="1" ht="12.75" customHeight="1">
      <c r="A1150" s="41"/>
      <c r="B1150" s="41"/>
      <c r="C1150" s="41"/>
      <c r="D1150" s="41"/>
      <c r="E1150" s="41"/>
      <c r="F1150" s="41"/>
      <c r="G1150" s="41"/>
      <c r="H1150" s="41"/>
      <c r="I1150" s="41"/>
    </row>
    <row r="1151" spans="1:9" s="17" customFormat="1" ht="12.75" customHeight="1">
      <c r="A1151" s="41"/>
      <c r="B1151" s="41"/>
      <c r="C1151" s="41"/>
      <c r="D1151" s="41"/>
      <c r="E1151" s="41"/>
      <c r="F1151" s="41"/>
      <c r="G1151" s="41"/>
      <c r="H1151" s="41"/>
      <c r="I1151" s="41"/>
    </row>
    <row r="1152" spans="1:9" s="17" customFormat="1" ht="12.75" customHeight="1">
      <c r="A1152" s="41"/>
      <c r="B1152" s="41"/>
      <c r="C1152" s="41"/>
      <c r="D1152" s="41"/>
      <c r="E1152" s="41"/>
      <c r="F1152" s="41"/>
      <c r="G1152" s="41"/>
      <c r="H1152" s="41"/>
      <c r="I1152" s="41"/>
    </row>
    <row r="1153" spans="1:9" s="17" customFormat="1" ht="12.75" customHeight="1">
      <c r="A1153" s="41"/>
      <c r="B1153" s="41"/>
      <c r="C1153" s="41"/>
      <c r="D1153" s="41"/>
      <c r="E1153" s="41"/>
      <c r="F1153" s="41"/>
      <c r="G1153" s="41"/>
      <c r="H1153" s="41"/>
      <c r="I1153" s="41"/>
    </row>
    <row r="1154" spans="1:9" s="17" customFormat="1" ht="12.75" customHeight="1">
      <c r="A1154" s="41"/>
      <c r="B1154" s="41"/>
      <c r="C1154" s="41"/>
      <c r="D1154" s="41"/>
      <c r="E1154" s="41"/>
      <c r="F1154" s="41"/>
      <c r="G1154" s="41"/>
      <c r="H1154" s="41"/>
      <c r="I1154" s="41"/>
    </row>
    <row r="1155" spans="1:9" s="17" customFormat="1" ht="12.75" customHeight="1">
      <c r="A1155" s="41"/>
      <c r="B1155" s="41"/>
      <c r="C1155" s="41"/>
      <c r="D1155" s="41"/>
      <c r="E1155" s="41"/>
      <c r="F1155" s="41"/>
      <c r="G1155" s="41"/>
      <c r="H1155" s="41"/>
      <c r="I1155" s="41"/>
    </row>
    <row r="1156" spans="1:9" s="17" customFormat="1" ht="12.75" customHeight="1">
      <c r="A1156" s="41"/>
      <c r="B1156" s="41"/>
      <c r="C1156" s="41"/>
      <c r="D1156" s="41"/>
      <c r="E1156" s="41"/>
      <c r="F1156" s="41"/>
      <c r="G1156" s="41"/>
      <c r="H1156" s="41"/>
      <c r="I1156" s="41"/>
    </row>
    <row r="1157" spans="1:9" s="17" customFormat="1" ht="12.75" customHeight="1">
      <c r="A1157" s="41"/>
      <c r="B1157" s="41"/>
      <c r="C1157" s="41"/>
      <c r="D1157" s="41"/>
      <c r="E1157" s="41"/>
      <c r="F1157" s="41"/>
      <c r="G1157" s="41"/>
      <c r="H1157" s="41"/>
      <c r="I1157" s="41"/>
    </row>
    <row r="1158" spans="1:9" s="17" customFormat="1" ht="12.75" customHeight="1">
      <c r="A1158" s="41"/>
      <c r="B1158" s="41"/>
      <c r="C1158" s="41"/>
      <c r="D1158" s="41"/>
      <c r="E1158" s="41"/>
      <c r="F1158" s="41"/>
      <c r="G1158" s="41"/>
      <c r="H1158" s="41"/>
      <c r="I1158" s="41"/>
    </row>
    <row r="1159" spans="1:9" s="17" customFormat="1" ht="12.75" customHeight="1">
      <c r="A1159" s="41"/>
      <c r="B1159" s="41"/>
      <c r="C1159" s="41"/>
      <c r="D1159" s="41"/>
      <c r="E1159" s="41"/>
      <c r="F1159" s="41"/>
      <c r="G1159" s="41"/>
      <c r="H1159" s="41"/>
      <c r="I1159" s="41"/>
    </row>
    <row r="1160" spans="1:9" s="17" customFormat="1" ht="12.75" customHeight="1">
      <c r="A1160" s="41"/>
      <c r="B1160" s="41"/>
      <c r="C1160" s="41"/>
      <c r="D1160" s="41"/>
      <c r="E1160" s="41"/>
      <c r="F1160" s="41"/>
      <c r="G1160" s="41"/>
      <c r="H1160" s="41"/>
      <c r="I1160" s="41"/>
    </row>
    <row r="1161" spans="1:9" s="17" customFormat="1" ht="12.75" customHeight="1">
      <c r="A1161" s="41"/>
      <c r="B1161" s="41"/>
      <c r="C1161" s="41"/>
      <c r="D1161" s="41"/>
      <c r="E1161" s="41"/>
      <c r="F1161" s="41"/>
      <c r="G1161" s="41"/>
      <c r="H1161" s="41"/>
      <c r="I1161" s="41"/>
    </row>
    <row r="1162" spans="1:9" s="17" customFormat="1" ht="12.75" customHeight="1">
      <c r="A1162" s="41"/>
      <c r="B1162" s="41"/>
      <c r="C1162" s="41"/>
      <c r="D1162" s="41"/>
      <c r="E1162" s="41"/>
      <c r="F1162" s="41"/>
      <c r="G1162" s="41"/>
      <c r="H1162" s="41"/>
      <c r="I1162" s="41"/>
    </row>
    <row r="1163" spans="1:9" s="17" customFormat="1" ht="12.75" customHeight="1">
      <c r="A1163" s="41"/>
      <c r="B1163" s="41"/>
      <c r="C1163" s="41"/>
      <c r="D1163" s="41"/>
      <c r="E1163" s="41"/>
      <c r="F1163" s="41"/>
      <c r="G1163" s="41"/>
      <c r="H1163" s="41"/>
      <c r="I1163" s="41"/>
    </row>
    <row r="1164" spans="1:9" s="17" customFormat="1" ht="12.75" customHeight="1">
      <c r="A1164" s="41"/>
      <c r="B1164" s="41"/>
      <c r="C1164" s="41"/>
      <c r="D1164" s="41"/>
      <c r="E1164" s="41"/>
      <c r="F1164" s="41"/>
      <c r="G1164" s="41"/>
      <c r="H1164" s="41"/>
      <c r="I1164" s="41"/>
    </row>
    <row r="1165" spans="1:9" s="17" customFormat="1" ht="12.75" customHeight="1">
      <c r="A1165" s="41"/>
      <c r="B1165" s="41"/>
      <c r="C1165" s="41"/>
      <c r="D1165" s="41"/>
      <c r="E1165" s="41"/>
      <c r="F1165" s="41"/>
      <c r="G1165" s="41"/>
      <c r="H1165" s="41"/>
      <c r="I1165" s="41"/>
    </row>
    <row r="1166" spans="1:9" s="17" customFormat="1" ht="12.75" customHeight="1">
      <c r="A1166" s="41"/>
      <c r="B1166" s="41"/>
      <c r="C1166" s="41"/>
      <c r="D1166" s="41"/>
      <c r="E1166" s="41"/>
      <c r="F1166" s="41"/>
      <c r="G1166" s="41"/>
      <c r="H1166" s="41"/>
      <c r="I1166" s="41"/>
    </row>
    <row r="1167" spans="1:9" s="17" customFormat="1" ht="12.75" customHeight="1">
      <c r="A1167" s="41"/>
      <c r="B1167" s="41"/>
      <c r="C1167" s="41"/>
      <c r="D1167" s="41"/>
      <c r="E1167" s="41"/>
      <c r="F1167" s="41"/>
      <c r="G1167" s="41"/>
      <c r="H1167" s="41"/>
      <c r="I1167" s="41"/>
    </row>
    <row r="1168" spans="1:9" s="17" customFormat="1" ht="12.75" customHeight="1">
      <c r="A1168" s="41"/>
      <c r="B1168" s="41"/>
      <c r="C1168" s="41"/>
      <c r="D1168" s="41"/>
      <c r="E1168" s="41"/>
      <c r="F1168" s="41"/>
      <c r="G1168" s="41"/>
      <c r="H1168" s="41"/>
      <c r="I1168" s="41"/>
    </row>
    <row r="1169" spans="1:9" s="17" customFormat="1" ht="12.75" customHeight="1">
      <c r="A1169" s="41"/>
      <c r="B1169" s="41"/>
      <c r="C1169" s="41"/>
      <c r="D1169" s="41"/>
      <c r="E1169" s="41"/>
      <c r="F1169" s="41"/>
      <c r="G1169" s="41"/>
      <c r="H1169" s="41"/>
      <c r="I1169" s="41"/>
    </row>
    <row r="1170" spans="1:9" s="17" customFormat="1" ht="12.75" customHeight="1">
      <c r="A1170" s="41"/>
      <c r="B1170" s="41"/>
      <c r="C1170" s="41"/>
      <c r="D1170" s="41"/>
      <c r="E1170" s="41"/>
      <c r="F1170" s="41"/>
      <c r="G1170" s="41"/>
      <c r="H1170" s="41"/>
      <c r="I1170" s="41"/>
    </row>
    <row r="1171" spans="1:9" s="17" customFormat="1" ht="12.75" customHeight="1">
      <c r="A1171" s="41"/>
      <c r="B1171" s="41"/>
      <c r="C1171" s="41"/>
      <c r="D1171" s="41"/>
      <c r="E1171" s="41"/>
      <c r="F1171" s="41"/>
      <c r="G1171" s="41"/>
      <c r="H1171" s="41"/>
      <c r="I1171" s="41"/>
    </row>
    <row r="1172" spans="1:9" s="17" customFormat="1" ht="12.75" customHeight="1">
      <c r="A1172" s="41"/>
      <c r="B1172" s="41"/>
      <c r="C1172" s="41"/>
      <c r="D1172" s="41"/>
      <c r="E1172" s="41"/>
      <c r="F1172" s="41"/>
      <c r="G1172" s="41"/>
      <c r="H1172" s="41"/>
      <c r="I1172" s="41"/>
    </row>
    <row r="1173" spans="1:9" s="17" customFormat="1" ht="12.75" customHeight="1">
      <c r="A1173" s="41"/>
      <c r="B1173" s="41"/>
      <c r="C1173" s="41"/>
      <c r="D1173" s="41"/>
      <c r="E1173" s="41"/>
      <c r="F1173" s="41"/>
      <c r="G1173" s="41"/>
      <c r="H1173" s="41"/>
      <c r="I1173" s="41"/>
    </row>
    <row r="1174" spans="1:9" s="17" customFormat="1" ht="12.75" customHeight="1">
      <c r="A1174" s="41"/>
      <c r="B1174" s="41"/>
      <c r="C1174" s="41"/>
      <c r="D1174" s="41"/>
      <c r="E1174" s="41"/>
      <c r="F1174" s="41"/>
      <c r="G1174" s="41"/>
      <c r="H1174" s="41"/>
      <c r="I1174" s="41"/>
    </row>
    <row r="1175" spans="1:9" s="17" customFormat="1" ht="12.75" customHeight="1">
      <c r="A1175" s="41"/>
      <c r="B1175" s="41"/>
      <c r="C1175" s="41"/>
      <c r="D1175" s="41"/>
      <c r="E1175" s="41"/>
      <c r="F1175" s="41"/>
      <c r="G1175" s="41"/>
      <c r="H1175" s="41"/>
      <c r="I1175" s="41"/>
    </row>
    <row r="1176" spans="1:9" s="17" customFormat="1" ht="12.75" customHeight="1">
      <c r="A1176" s="41"/>
      <c r="B1176" s="41"/>
      <c r="C1176" s="41"/>
      <c r="D1176" s="41"/>
      <c r="E1176" s="41"/>
      <c r="F1176" s="41"/>
      <c r="G1176" s="41"/>
      <c r="H1176" s="41"/>
      <c r="I1176" s="41"/>
    </row>
    <row r="1177" spans="1:9" s="17" customFormat="1" ht="12.75" customHeight="1">
      <c r="A1177" s="41"/>
      <c r="B1177" s="41"/>
      <c r="C1177" s="41"/>
      <c r="D1177" s="41"/>
      <c r="E1177" s="41"/>
      <c r="F1177" s="41"/>
      <c r="G1177" s="41"/>
      <c r="H1177" s="41"/>
      <c r="I1177" s="41"/>
    </row>
    <row r="1178" spans="1:9" s="17" customFormat="1" ht="12.75" customHeight="1">
      <c r="A1178" s="41"/>
      <c r="B1178" s="41"/>
      <c r="C1178" s="41"/>
      <c r="D1178" s="41"/>
      <c r="E1178" s="41"/>
      <c r="F1178" s="41"/>
      <c r="G1178" s="41"/>
      <c r="H1178" s="41"/>
      <c r="I1178" s="41"/>
    </row>
    <row r="1179" spans="1:9" s="17" customFormat="1" ht="12.75" customHeight="1">
      <c r="A1179" s="41"/>
      <c r="B1179" s="41"/>
      <c r="C1179" s="41"/>
      <c r="D1179" s="41"/>
      <c r="E1179" s="41"/>
      <c r="F1179" s="41"/>
      <c r="G1179" s="41"/>
      <c r="H1179" s="41"/>
      <c r="I1179" s="41"/>
    </row>
    <row r="1180" spans="1:9" s="17" customFormat="1" ht="12.75" customHeight="1">
      <c r="A1180" s="41"/>
      <c r="B1180" s="41"/>
      <c r="C1180" s="41"/>
      <c r="D1180" s="41"/>
      <c r="E1180" s="41"/>
      <c r="F1180" s="41"/>
      <c r="G1180" s="41"/>
      <c r="H1180" s="41"/>
      <c r="I1180" s="41"/>
    </row>
    <row r="1181" spans="1:9" s="17" customFormat="1" ht="12.75" customHeight="1">
      <c r="A1181" s="41"/>
      <c r="B1181" s="41"/>
      <c r="C1181" s="41"/>
      <c r="D1181" s="41"/>
      <c r="E1181" s="41"/>
      <c r="F1181" s="41"/>
      <c r="G1181" s="41"/>
      <c r="H1181" s="41"/>
      <c r="I1181" s="41"/>
    </row>
    <row r="1182" spans="1:9" s="17" customFormat="1" ht="12.75" customHeight="1">
      <c r="A1182" s="41"/>
      <c r="B1182" s="41"/>
      <c r="C1182" s="41"/>
      <c r="D1182" s="41"/>
      <c r="E1182" s="41"/>
      <c r="F1182" s="41"/>
      <c r="G1182" s="41"/>
      <c r="H1182" s="41"/>
      <c r="I1182" s="41"/>
    </row>
    <row r="1183" spans="1:9" s="17" customFormat="1" ht="12.75" customHeight="1">
      <c r="A1183" s="41"/>
      <c r="B1183" s="41"/>
      <c r="C1183" s="41"/>
      <c r="D1183" s="41"/>
      <c r="E1183" s="41"/>
      <c r="F1183" s="41"/>
      <c r="G1183" s="41"/>
      <c r="H1183" s="41"/>
      <c r="I1183" s="41"/>
    </row>
    <row r="1184" spans="1:9" s="17" customFormat="1" ht="12.75" customHeight="1">
      <c r="A1184" s="41"/>
      <c r="B1184" s="41"/>
      <c r="C1184" s="41"/>
      <c r="D1184" s="41"/>
      <c r="E1184" s="41"/>
      <c r="F1184" s="41"/>
      <c r="G1184" s="41"/>
      <c r="H1184" s="41"/>
      <c r="I1184" s="41"/>
    </row>
    <row r="1185" spans="1:9" s="17" customFormat="1" ht="12.75" customHeight="1">
      <c r="A1185" s="41"/>
      <c r="B1185" s="41"/>
      <c r="C1185" s="41"/>
      <c r="D1185" s="41"/>
      <c r="E1185" s="41"/>
      <c r="F1185" s="41"/>
      <c r="G1185" s="41"/>
      <c r="H1185" s="41"/>
      <c r="I1185" s="41"/>
    </row>
    <row r="1186" spans="1:9" s="17" customFormat="1" ht="12.75" customHeight="1">
      <c r="A1186" s="41"/>
      <c r="B1186" s="41"/>
      <c r="C1186" s="41"/>
      <c r="D1186" s="41"/>
      <c r="E1186" s="41"/>
      <c r="F1186" s="41"/>
      <c r="G1186" s="41"/>
      <c r="H1186" s="41"/>
      <c r="I1186" s="41"/>
    </row>
    <row r="1187" spans="1:9" s="17" customFormat="1" ht="12.75" customHeight="1">
      <c r="A1187" s="41"/>
      <c r="B1187" s="41"/>
      <c r="C1187" s="41"/>
      <c r="D1187" s="41"/>
      <c r="E1187" s="41"/>
      <c r="F1187" s="41"/>
      <c r="G1187" s="41"/>
      <c r="H1187" s="41"/>
      <c r="I1187" s="41"/>
    </row>
    <row r="1188" spans="1:9" s="17" customFormat="1" ht="12.75" customHeight="1">
      <c r="A1188" s="41"/>
      <c r="B1188" s="41"/>
      <c r="C1188" s="41"/>
      <c r="D1188" s="41"/>
      <c r="E1188" s="41"/>
      <c r="F1188" s="41"/>
      <c r="G1188" s="41"/>
      <c r="H1188" s="41"/>
      <c r="I1188" s="41"/>
    </row>
    <row r="1189" spans="1:9" s="17" customFormat="1" ht="12.75" customHeight="1">
      <c r="A1189" s="41"/>
      <c r="B1189" s="41"/>
      <c r="C1189" s="41"/>
      <c r="D1189" s="41"/>
      <c r="E1189" s="41"/>
      <c r="F1189" s="41"/>
      <c r="G1189" s="41"/>
      <c r="H1189" s="41"/>
      <c r="I1189" s="41"/>
    </row>
    <row r="1190" spans="1:9" s="17" customFormat="1" ht="12.75" customHeight="1">
      <c r="A1190" s="41"/>
      <c r="B1190" s="41"/>
      <c r="C1190" s="41"/>
      <c r="D1190" s="41"/>
      <c r="E1190" s="41"/>
      <c r="F1190" s="41"/>
      <c r="G1190" s="41"/>
      <c r="H1190" s="41"/>
      <c r="I1190" s="41"/>
    </row>
    <row r="1191" spans="1:9" s="17" customFormat="1" ht="12.75" customHeight="1">
      <c r="A1191" s="41"/>
      <c r="B1191" s="41"/>
      <c r="C1191" s="41"/>
      <c r="D1191" s="41"/>
      <c r="E1191" s="41"/>
      <c r="F1191" s="41"/>
      <c r="G1191" s="41"/>
      <c r="H1191" s="41"/>
      <c r="I1191" s="41"/>
    </row>
    <row r="1192" spans="1:9" s="17" customFormat="1" ht="12.75" customHeight="1">
      <c r="A1192" s="41"/>
      <c r="B1192" s="41"/>
      <c r="C1192" s="41"/>
      <c r="D1192" s="41"/>
      <c r="E1192" s="41"/>
      <c r="F1192" s="41"/>
      <c r="G1192" s="41"/>
      <c r="H1192" s="41"/>
      <c r="I1192" s="41"/>
    </row>
    <row r="1193" spans="1:9" s="17" customFormat="1" ht="12.75" customHeight="1">
      <c r="A1193" s="41"/>
      <c r="B1193" s="41"/>
      <c r="C1193" s="41"/>
      <c r="D1193" s="41"/>
      <c r="E1193" s="41"/>
      <c r="F1193" s="41"/>
      <c r="G1193" s="41"/>
      <c r="H1193" s="41"/>
      <c r="I1193" s="41"/>
    </row>
    <row r="1194" spans="1:9" s="17" customFormat="1" ht="12.75" customHeight="1">
      <c r="A1194" s="41"/>
      <c r="B1194" s="41"/>
      <c r="C1194" s="41"/>
      <c r="D1194" s="41"/>
      <c r="E1194" s="41"/>
      <c r="F1194" s="41"/>
      <c r="G1194" s="41"/>
      <c r="H1194" s="41"/>
      <c r="I1194" s="41"/>
    </row>
    <row r="1195" spans="1:9" s="17" customFormat="1" ht="12.75" customHeight="1">
      <c r="A1195" s="41"/>
      <c r="B1195" s="41"/>
      <c r="C1195" s="41"/>
      <c r="D1195" s="41"/>
      <c r="E1195" s="41"/>
      <c r="F1195" s="41"/>
      <c r="G1195" s="41"/>
      <c r="H1195" s="41"/>
      <c r="I1195" s="41"/>
    </row>
    <row r="1196" spans="1:9" s="17" customFormat="1" ht="12.75" customHeight="1">
      <c r="A1196" s="41"/>
      <c r="B1196" s="41"/>
      <c r="C1196" s="41"/>
      <c r="D1196" s="41"/>
      <c r="E1196" s="41"/>
      <c r="F1196" s="41"/>
      <c r="G1196" s="41"/>
      <c r="H1196" s="41"/>
      <c r="I1196" s="41"/>
    </row>
    <row r="1197" spans="1:9" s="17" customFormat="1" ht="12.75" customHeight="1">
      <c r="A1197" s="41"/>
      <c r="B1197" s="41"/>
      <c r="C1197" s="41"/>
      <c r="D1197" s="41"/>
      <c r="E1197" s="41"/>
      <c r="F1197" s="41"/>
      <c r="G1197" s="41"/>
      <c r="H1197" s="41"/>
      <c r="I1197" s="41"/>
    </row>
    <row r="1198" spans="1:9" s="17" customFormat="1" ht="12.75" customHeight="1">
      <c r="A1198" s="41"/>
      <c r="B1198" s="41"/>
      <c r="C1198" s="41"/>
      <c r="D1198" s="41"/>
      <c r="E1198" s="41"/>
      <c r="F1198" s="41"/>
      <c r="G1198" s="41"/>
      <c r="H1198" s="41"/>
      <c r="I1198" s="41"/>
    </row>
    <row r="1199" spans="1:9" s="17" customFormat="1" ht="12.75" customHeight="1">
      <c r="A1199" s="41"/>
      <c r="B1199" s="41"/>
      <c r="C1199" s="41"/>
      <c r="D1199" s="41"/>
      <c r="E1199" s="41"/>
      <c r="F1199" s="41"/>
      <c r="G1199" s="41"/>
      <c r="H1199" s="41"/>
      <c r="I1199" s="41"/>
    </row>
    <row r="1200" spans="1:9" s="17" customFormat="1" ht="12.75" customHeight="1">
      <c r="A1200" s="41"/>
      <c r="B1200" s="41"/>
      <c r="C1200" s="41"/>
      <c r="D1200" s="41"/>
      <c r="E1200" s="41"/>
      <c r="F1200" s="41"/>
      <c r="G1200" s="41"/>
      <c r="H1200" s="41"/>
      <c r="I1200" s="41"/>
    </row>
    <row r="1201" spans="1:9" s="17" customFormat="1" ht="12.75" customHeight="1">
      <c r="A1201" s="41"/>
      <c r="B1201" s="41"/>
      <c r="C1201" s="41"/>
      <c r="D1201" s="41"/>
      <c r="E1201" s="41"/>
      <c r="F1201" s="41"/>
      <c r="G1201" s="41"/>
      <c r="H1201" s="41"/>
      <c r="I1201" s="41"/>
    </row>
    <row r="1202" spans="1:9" s="17" customFormat="1" ht="12.75" customHeight="1">
      <c r="A1202" s="41"/>
      <c r="B1202" s="41"/>
      <c r="C1202" s="41"/>
      <c r="D1202" s="41"/>
      <c r="E1202" s="41"/>
      <c r="F1202" s="41"/>
      <c r="G1202" s="41"/>
      <c r="H1202" s="41"/>
      <c r="I1202" s="41"/>
    </row>
    <row r="1203" spans="1:9" s="17" customFormat="1" ht="12.75" customHeight="1">
      <c r="A1203" s="41"/>
      <c r="B1203" s="41"/>
      <c r="C1203" s="41"/>
      <c r="D1203" s="41"/>
      <c r="E1203" s="41"/>
      <c r="F1203" s="41"/>
      <c r="G1203" s="41"/>
      <c r="H1203" s="41"/>
      <c r="I1203" s="41"/>
    </row>
    <row r="1204" spans="1:9" s="17" customFormat="1" ht="12.75" customHeight="1">
      <c r="A1204" s="41"/>
      <c r="B1204" s="41"/>
      <c r="C1204" s="41"/>
      <c r="D1204" s="41"/>
      <c r="E1204" s="41"/>
      <c r="F1204" s="41"/>
      <c r="G1204" s="41"/>
      <c r="H1204" s="41"/>
      <c r="I1204" s="41"/>
    </row>
    <row r="1205" spans="1:9" s="17" customFormat="1" ht="12.75" customHeight="1">
      <c r="A1205" s="41"/>
      <c r="B1205" s="41"/>
      <c r="C1205" s="41"/>
      <c r="D1205" s="41"/>
      <c r="E1205" s="41"/>
      <c r="F1205" s="41"/>
      <c r="G1205" s="41"/>
      <c r="H1205" s="41"/>
      <c r="I1205" s="41"/>
    </row>
    <row r="1206" spans="1:9" s="17" customFormat="1" ht="12.75" customHeight="1">
      <c r="A1206" s="41"/>
      <c r="B1206" s="41"/>
      <c r="C1206" s="41"/>
      <c r="D1206" s="41"/>
      <c r="E1206" s="41"/>
      <c r="F1206" s="41"/>
      <c r="G1206" s="41"/>
      <c r="H1206" s="41"/>
      <c r="I1206" s="41"/>
    </row>
    <row r="1207" spans="1:9" s="17" customFormat="1" ht="12.75" customHeight="1">
      <c r="A1207" s="41"/>
      <c r="B1207" s="41"/>
      <c r="C1207" s="41"/>
      <c r="D1207" s="41"/>
      <c r="E1207" s="41"/>
      <c r="F1207" s="41"/>
      <c r="G1207" s="41"/>
      <c r="H1207" s="41"/>
      <c r="I1207" s="41"/>
    </row>
    <row r="1208" spans="1:9" s="17" customFormat="1" ht="12.75" customHeight="1">
      <c r="A1208" s="41"/>
      <c r="B1208" s="41"/>
      <c r="C1208" s="41"/>
      <c r="D1208" s="41"/>
      <c r="E1208" s="41"/>
      <c r="F1208" s="41"/>
      <c r="G1208" s="41"/>
      <c r="H1208" s="41"/>
      <c r="I1208" s="41"/>
    </row>
    <row r="1209" spans="1:9" s="17" customFormat="1" ht="12.75" customHeight="1">
      <c r="A1209" s="41"/>
      <c r="B1209" s="41"/>
      <c r="C1209" s="41"/>
      <c r="D1209" s="41"/>
      <c r="E1209" s="41"/>
      <c r="F1209" s="41"/>
      <c r="G1209" s="41"/>
      <c r="H1209" s="41"/>
      <c r="I1209" s="41"/>
    </row>
    <row r="1210" spans="1:9" s="17" customFormat="1" ht="12.75" customHeight="1">
      <c r="A1210" s="41"/>
      <c r="B1210" s="41"/>
      <c r="C1210" s="41"/>
      <c r="D1210" s="41"/>
      <c r="E1210" s="41"/>
      <c r="F1210" s="41"/>
      <c r="G1210" s="41"/>
      <c r="H1210" s="41"/>
      <c r="I1210" s="41"/>
    </row>
    <row r="1211" spans="1:9" s="17" customFormat="1" ht="12.75" customHeight="1">
      <c r="A1211" s="41"/>
      <c r="B1211" s="41"/>
      <c r="C1211" s="41"/>
      <c r="D1211" s="41"/>
      <c r="E1211" s="41"/>
      <c r="F1211" s="41"/>
      <c r="G1211" s="41"/>
      <c r="H1211" s="41"/>
      <c r="I1211" s="41"/>
    </row>
    <row r="1212" spans="1:9" s="17" customFormat="1" ht="12.75" customHeight="1">
      <c r="A1212" s="41"/>
      <c r="B1212" s="41"/>
      <c r="C1212" s="41"/>
      <c r="D1212" s="41"/>
      <c r="E1212" s="41"/>
      <c r="F1212" s="41"/>
      <c r="G1212" s="41"/>
      <c r="H1212" s="41"/>
      <c r="I1212" s="41"/>
    </row>
    <row r="1213" spans="1:9" s="17" customFormat="1" ht="12.75" customHeight="1">
      <c r="A1213" s="41"/>
      <c r="B1213" s="41"/>
      <c r="C1213" s="41"/>
      <c r="D1213" s="41"/>
      <c r="E1213" s="41"/>
      <c r="F1213" s="41"/>
      <c r="G1213" s="41"/>
      <c r="H1213" s="41"/>
      <c r="I1213" s="41"/>
    </row>
    <row r="1214" spans="1:9" s="17" customFormat="1" ht="12.75" customHeight="1">
      <c r="A1214" s="41"/>
      <c r="B1214" s="41"/>
      <c r="C1214" s="41"/>
      <c r="D1214" s="41"/>
      <c r="E1214" s="41"/>
      <c r="F1214" s="41"/>
      <c r="G1214" s="41"/>
      <c r="H1214" s="41"/>
      <c r="I1214" s="41"/>
    </row>
    <row r="1215" spans="1:9" s="17" customFormat="1" ht="12.75" customHeight="1">
      <c r="A1215" s="41"/>
      <c r="B1215" s="41"/>
      <c r="C1215" s="41"/>
      <c r="D1215" s="41"/>
      <c r="E1215" s="41"/>
      <c r="F1215" s="41"/>
      <c r="G1215" s="41"/>
      <c r="H1215" s="41"/>
      <c r="I1215" s="41"/>
    </row>
    <row r="1216" spans="1:9" s="17" customFormat="1" ht="12.75" customHeight="1">
      <c r="A1216" s="41"/>
      <c r="B1216" s="41"/>
      <c r="C1216" s="41"/>
      <c r="D1216" s="41"/>
      <c r="E1216" s="41"/>
      <c r="F1216" s="41"/>
      <c r="G1216" s="41"/>
      <c r="H1216" s="41"/>
      <c r="I1216" s="41"/>
    </row>
    <row r="1217" spans="1:9" s="17" customFormat="1" ht="12.75" customHeight="1">
      <c r="A1217" s="41"/>
      <c r="B1217" s="41"/>
      <c r="C1217" s="41"/>
      <c r="D1217" s="41"/>
      <c r="E1217" s="41"/>
      <c r="F1217" s="41"/>
      <c r="G1217" s="41"/>
      <c r="H1217" s="41"/>
      <c r="I1217" s="41"/>
    </row>
    <row r="1218" spans="1:9" s="17" customFormat="1" ht="12.75" customHeight="1">
      <c r="A1218" s="41"/>
      <c r="B1218" s="41"/>
      <c r="C1218" s="41"/>
      <c r="D1218" s="41"/>
      <c r="E1218" s="41"/>
      <c r="F1218" s="41"/>
      <c r="G1218" s="41"/>
      <c r="H1218" s="41"/>
      <c r="I1218" s="41"/>
    </row>
    <row r="1219" spans="1:9" s="17" customFormat="1" ht="12.75" customHeight="1">
      <c r="A1219" s="41"/>
      <c r="B1219" s="41"/>
      <c r="C1219" s="41"/>
      <c r="D1219" s="41"/>
      <c r="E1219" s="41"/>
      <c r="F1219" s="41"/>
      <c r="G1219" s="41"/>
      <c r="H1219" s="41"/>
      <c r="I1219" s="41"/>
    </row>
    <row r="1220" spans="1:9" s="17" customFormat="1" ht="12.75" customHeight="1">
      <c r="A1220" s="41"/>
      <c r="B1220" s="41"/>
      <c r="C1220" s="41"/>
      <c r="D1220" s="41"/>
      <c r="E1220" s="41"/>
      <c r="F1220" s="41"/>
      <c r="G1220" s="41"/>
      <c r="H1220" s="41"/>
      <c r="I1220" s="41"/>
    </row>
    <row r="1221" spans="1:9" s="17" customFormat="1" ht="12.75" customHeight="1">
      <c r="A1221" s="41"/>
      <c r="B1221" s="41"/>
      <c r="C1221" s="41"/>
      <c r="D1221" s="41"/>
      <c r="E1221" s="41"/>
      <c r="F1221" s="41"/>
      <c r="G1221" s="41"/>
      <c r="H1221" s="41"/>
      <c r="I1221" s="41"/>
    </row>
    <row r="1222" spans="1:9" s="17" customFormat="1" ht="12.75" customHeight="1">
      <c r="A1222" s="41"/>
      <c r="B1222" s="41"/>
      <c r="C1222" s="41"/>
      <c r="D1222" s="41"/>
      <c r="E1222" s="41"/>
      <c r="F1222" s="41"/>
      <c r="G1222" s="41"/>
      <c r="H1222" s="41"/>
      <c r="I1222" s="41"/>
    </row>
    <row r="1223" spans="1:9" s="17" customFormat="1" ht="12.75" customHeight="1">
      <c r="A1223" s="41"/>
      <c r="B1223" s="41"/>
      <c r="C1223" s="41"/>
      <c r="D1223" s="41"/>
      <c r="E1223" s="41"/>
      <c r="F1223" s="41"/>
      <c r="G1223" s="41"/>
      <c r="H1223" s="41"/>
      <c r="I1223" s="41"/>
    </row>
    <row r="1224" spans="1:9" s="17" customFormat="1" ht="12.75" customHeight="1">
      <c r="A1224" s="41"/>
      <c r="B1224" s="41"/>
      <c r="C1224" s="41"/>
      <c r="D1224" s="41"/>
      <c r="E1224" s="41"/>
      <c r="F1224" s="41"/>
      <c r="G1224" s="41"/>
      <c r="H1224" s="41"/>
      <c r="I1224" s="41"/>
    </row>
    <row r="1225" spans="1:9" s="17" customFormat="1" ht="12.75" customHeight="1">
      <c r="A1225" s="41"/>
      <c r="B1225" s="41"/>
      <c r="C1225" s="41"/>
      <c r="D1225" s="41"/>
      <c r="E1225" s="41"/>
      <c r="F1225" s="41"/>
      <c r="G1225" s="41"/>
      <c r="H1225" s="41"/>
      <c r="I1225" s="41"/>
    </row>
    <row r="1226" spans="1:9" s="17" customFormat="1" ht="12.75" customHeight="1">
      <c r="A1226" s="41"/>
      <c r="B1226" s="41"/>
      <c r="C1226" s="41"/>
      <c r="D1226" s="41"/>
      <c r="E1226" s="41"/>
      <c r="F1226" s="41"/>
      <c r="G1226" s="41"/>
      <c r="H1226" s="41"/>
      <c r="I1226" s="41"/>
    </row>
    <row r="1227" spans="1:9" s="17" customFormat="1" ht="12.75" customHeight="1">
      <c r="A1227" s="41"/>
      <c r="B1227" s="41"/>
      <c r="C1227" s="41"/>
      <c r="D1227" s="41"/>
      <c r="E1227" s="41"/>
      <c r="F1227" s="41"/>
      <c r="G1227" s="41"/>
      <c r="H1227" s="41"/>
      <c r="I1227" s="41"/>
    </row>
    <row r="1228" spans="1:9" s="17" customFormat="1" ht="12.75" customHeight="1">
      <c r="A1228" s="41"/>
      <c r="B1228" s="41"/>
      <c r="C1228" s="41"/>
      <c r="D1228" s="41"/>
      <c r="E1228" s="41"/>
      <c r="F1228" s="41"/>
      <c r="G1228" s="41"/>
      <c r="H1228" s="41"/>
      <c r="I1228" s="41"/>
    </row>
    <row r="1229" spans="1:9" s="17" customFormat="1" ht="12.75" customHeight="1">
      <c r="A1229" s="41"/>
      <c r="B1229" s="41"/>
      <c r="C1229" s="41"/>
      <c r="D1229" s="41"/>
      <c r="E1229" s="41"/>
      <c r="F1229" s="41"/>
      <c r="G1229" s="41"/>
      <c r="H1229" s="41"/>
      <c r="I1229" s="41"/>
    </row>
    <row r="1230" spans="1:9" s="17" customFormat="1" ht="12.75" customHeight="1">
      <c r="A1230" s="41"/>
      <c r="B1230" s="41"/>
      <c r="C1230" s="41"/>
      <c r="D1230" s="41"/>
      <c r="E1230" s="41"/>
      <c r="F1230" s="41"/>
      <c r="G1230" s="41"/>
      <c r="H1230" s="41"/>
      <c r="I1230" s="41"/>
    </row>
    <row r="1231" spans="1:9" s="17" customFormat="1" ht="12.75" customHeight="1">
      <c r="A1231" s="41"/>
      <c r="B1231" s="41"/>
      <c r="C1231" s="41"/>
      <c r="D1231" s="41"/>
      <c r="E1231" s="41"/>
      <c r="F1231" s="41"/>
      <c r="G1231" s="41"/>
      <c r="H1231" s="41"/>
      <c r="I1231" s="41"/>
    </row>
    <row r="1232" spans="1:9" s="17" customFormat="1" ht="12.75" customHeight="1">
      <c r="A1232" s="41"/>
      <c r="B1232" s="41"/>
      <c r="C1232" s="41"/>
      <c r="D1232" s="41"/>
      <c r="E1232" s="41"/>
      <c r="F1232" s="41"/>
      <c r="G1232" s="41"/>
      <c r="H1232" s="41"/>
      <c r="I1232" s="41"/>
    </row>
    <row r="1233" spans="1:9" s="17" customFormat="1" ht="12.75" customHeight="1">
      <c r="A1233" s="41"/>
      <c r="B1233" s="41"/>
      <c r="C1233" s="41"/>
      <c r="D1233" s="41"/>
      <c r="E1233" s="41"/>
      <c r="F1233" s="41"/>
      <c r="G1233" s="41"/>
      <c r="H1233" s="41"/>
      <c r="I1233" s="41"/>
    </row>
    <row r="1234" spans="1:9" s="17" customFormat="1" ht="12.75" customHeight="1">
      <c r="A1234" s="41"/>
      <c r="B1234" s="41"/>
      <c r="C1234" s="41"/>
      <c r="D1234" s="41"/>
      <c r="E1234" s="41"/>
      <c r="F1234" s="41"/>
      <c r="G1234" s="41"/>
      <c r="H1234" s="41"/>
      <c r="I1234" s="41"/>
    </row>
    <row r="1235" spans="1:9" s="17" customFormat="1" ht="12.75" customHeight="1">
      <c r="A1235" s="41"/>
      <c r="B1235" s="41"/>
      <c r="C1235" s="41"/>
      <c r="D1235" s="41"/>
      <c r="E1235" s="41"/>
      <c r="F1235" s="41"/>
      <c r="G1235" s="41"/>
      <c r="H1235" s="41"/>
      <c r="I1235" s="41"/>
    </row>
    <row r="1236" spans="1:9" s="17" customFormat="1" ht="12.75" customHeight="1">
      <c r="A1236" s="41"/>
      <c r="B1236" s="41"/>
      <c r="C1236" s="41"/>
      <c r="D1236" s="41"/>
      <c r="E1236" s="41"/>
      <c r="F1236" s="41"/>
      <c r="G1236" s="41"/>
      <c r="H1236" s="41"/>
      <c r="I1236" s="41"/>
    </row>
    <row r="1237" spans="1:9" s="17" customFormat="1" ht="12.75" customHeight="1">
      <c r="A1237" s="41"/>
      <c r="B1237" s="41"/>
      <c r="C1237" s="41"/>
      <c r="D1237" s="41"/>
      <c r="E1237" s="41"/>
      <c r="F1237" s="41"/>
      <c r="G1237" s="41"/>
      <c r="H1237" s="41"/>
      <c r="I1237" s="41"/>
    </row>
    <row r="1238" spans="1:9" s="17" customFormat="1" ht="12.75" customHeight="1">
      <c r="A1238" s="41"/>
      <c r="B1238" s="41"/>
      <c r="C1238" s="41"/>
      <c r="D1238" s="41"/>
      <c r="E1238" s="41"/>
      <c r="F1238" s="41"/>
      <c r="G1238" s="41"/>
      <c r="H1238" s="41"/>
      <c r="I1238" s="41"/>
    </row>
    <row r="1239" spans="1:9" s="17" customFormat="1" ht="12.75" customHeight="1">
      <c r="A1239" s="41"/>
      <c r="B1239" s="41"/>
      <c r="C1239" s="41"/>
      <c r="D1239" s="41"/>
      <c r="E1239" s="41"/>
      <c r="F1239" s="41"/>
      <c r="G1239" s="41"/>
      <c r="H1239" s="41"/>
      <c r="I1239" s="41"/>
    </row>
    <row r="1240" spans="1:9" s="17" customFormat="1" ht="12.75" customHeight="1">
      <c r="A1240" s="41"/>
      <c r="B1240" s="41"/>
      <c r="C1240" s="41"/>
      <c r="D1240" s="41"/>
      <c r="E1240" s="41"/>
      <c r="F1240" s="41"/>
      <c r="G1240" s="41"/>
      <c r="H1240" s="41"/>
      <c r="I1240" s="41"/>
    </row>
    <row r="1241" spans="1:9" s="17" customFormat="1" ht="12.75" customHeight="1">
      <c r="A1241" s="41"/>
      <c r="B1241" s="41"/>
      <c r="C1241" s="41"/>
      <c r="D1241" s="41"/>
      <c r="E1241" s="41"/>
      <c r="F1241" s="41"/>
      <c r="G1241" s="41"/>
      <c r="H1241" s="41"/>
      <c r="I1241" s="41"/>
    </row>
    <row r="1242" spans="1:9" s="17" customFormat="1" ht="12.75" customHeight="1">
      <c r="A1242" s="41"/>
      <c r="B1242" s="41"/>
      <c r="C1242" s="41"/>
      <c r="D1242" s="41"/>
      <c r="E1242" s="41"/>
      <c r="F1242" s="41"/>
      <c r="G1242" s="41"/>
      <c r="H1242" s="41"/>
      <c r="I1242" s="41"/>
    </row>
    <row r="1243" spans="1:9" s="17" customFormat="1" ht="12.75" customHeight="1">
      <c r="A1243" s="41"/>
      <c r="B1243" s="41"/>
      <c r="C1243" s="41"/>
      <c r="D1243" s="41"/>
      <c r="E1243" s="41"/>
      <c r="F1243" s="41"/>
      <c r="G1243" s="41"/>
      <c r="H1243" s="41"/>
      <c r="I1243" s="41"/>
    </row>
    <row r="1244" spans="1:9" s="17" customFormat="1" ht="12.75" customHeight="1">
      <c r="A1244" s="41"/>
      <c r="B1244" s="41"/>
      <c r="C1244" s="41"/>
      <c r="D1244" s="41"/>
      <c r="E1244" s="41"/>
      <c r="F1244" s="41"/>
      <c r="G1244" s="41"/>
      <c r="H1244" s="41"/>
      <c r="I1244" s="41"/>
    </row>
    <row r="1245" spans="1:9" s="17" customFormat="1" ht="12.75" customHeight="1">
      <c r="A1245" s="41"/>
      <c r="B1245" s="41"/>
      <c r="C1245" s="41"/>
      <c r="D1245" s="41"/>
      <c r="E1245" s="41"/>
      <c r="F1245" s="41"/>
      <c r="G1245" s="41"/>
      <c r="H1245" s="41"/>
      <c r="I1245" s="41"/>
    </row>
    <row r="1246" spans="1:9" s="17" customFormat="1" ht="12.75" customHeight="1">
      <c r="A1246" s="41"/>
      <c r="B1246" s="41"/>
      <c r="C1246" s="41"/>
      <c r="D1246" s="41"/>
      <c r="E1246" s="41"/>
      <c r="F1246" s="41"/>
      <c r="G1246" s="41"/>
      <c r="H1246" s="41"/>
      <c r="I1246" s="41"/>
    </row>
    <row r="1247" spans="1:9" s="17" customFormat="1" ht="12.75" customHeight="1">
      <c r="A1247" s="41"/>
      <c r="B1247" s="41"/>
      <c r="C1247" s="41"/>
      <c r="D1247" s="41"/>
      <c r="E1247" s="41"/>
      <c r="F1247" s="41"/>
      <c r="G1247" s="41"/>
      <c r="H1247" s="41"/>
      <c r="I1247" s="41"/>
    </row>
    <row r="1248" spans="1:9" s="17" customFormat="1" ht="12.75" customHeight="1">
      <c r="A1248" s="41"/>
      <c r="B1248" s="41"/>
      <c r="C1248" s="41"/>
      <c r="D1248" s="41"/>
      <c r="E1248" s="41"/>
      <c r="F1248" s="41"/>
      <c r="G1248" s="41"/>
      <c r="H1248" s="41"/>
      <c r="I1248" s="41"/>
    </row>
    <row r="1249" spans="1:9" s="17" customFormat="1" ht="12.75" customHeight="1">
      <c r="A1249" s="41"/>
      <c r="B1249" s="41"/>
      <c r="C1249" s="41"/>
      <c r="D1249" s="41"/>
      <c r="E1249" s="41"/>
      <c r="F1249" s="41"/>
      <c r="G1249" s="41"/>
      <c r="H1249" s="41"/>
      <c r="I1249" s="41"/>
    </row>
    <row r="1250" spans="1:9" s="17" customFormat="1" ht="12.75" customHeight="1">
      <c r="A1250" s="41"/>
      <c r="B1250" s="41"/>
      <c r="C1250" s="41"/>
      <c r="D1250" s="41"/>
      <c r="E1250" s="41"/>
      <c r="F1250" s="41"/>
      <c r="G1250" s="41"/>
      <c r="H1250" s="41"/>
      <c r="I1250" s="41"/>
    </row>
    <row r="1251" spans="1:9" s="17" customFormat="1" ht="12.75" customHeight="1">
      <c r="A1251" s="41"/>
      <c r="B1251" s="41"/>
      <c r="C1251" s="41"/>
      <c r="D1251" s="41"/>
      <c r="E1251" s="41"/>
      <c r="F1251" s="41"/>
      <c r="G1251" s="41"/>
      <c r="H1251" s="41"/>
      <c r="I1251" s="41"/>
    </row>
    <row r="1252" spans="1:9" s="17" customFormat="1" ht="12.75" customHeight="1">
      <c r="A1252" s="41"/>
      <c r="B1252" s="41"/>
      <c r="C1252" s="41"/>
      <c r="D1252" s="41"/>
      <c r="E1252" s="41"/>
      <c r="F1252" s="41"/>
      <c r="G1252" s="41"/>
      <c r="H1252" s="41"/>
      <c r="I1252" s="41"/>
    </row>
    <row r="1253" spans="1:9" s="17" customFormat="1" ht="12.75" customHeight="1">
      <c r="A1253" s="41"/>
      <c r="B1253" s="41"/>
      <c r="C1253" s="41"/>
      <c r="D1253" s="41"/>
      <c r="E1253" s="41"/>
      <c r="F1253" s="41"/>
      <c r="G1253" s="41"/>
      <c r="H1253" s="41"/>
      <c r="I1253" s="41"/>
    </row>
    <row r="1254" spans="1:9" s="17" customFormat="1" ht="12.75" customHeight="1">
      <c r="A1254" s="41"/>
      <c r="B1254" s="41"/>
      <c r="C1254" s="41"/>
      <c r="D1254" s="41"/>
      <c r="E1254" s="41"/>
      <c r="F1254" s="41"/>
      <c r="G1254" s="41"/>
      <c r="H1254" s="41"/>
      <c r="I1254" s="41"/>
    </row>
    <row r="1255" spans="1:9" s="17" customFormat="1" ht="12.75" customHeight="1">
      <c r="A1255" s="41"/>
      <c r="B1255" s="41"/>
      <c r="C1255" s="41"/>
      <c r="D1255" s="41"/>
      <c r="E1255" s="41"/>
      <c r="F1255" s="41"/>
      <c r="G1255" s="41"/>
      <c r="H1255" s="41"/>
      <c r="I1255" s="41"/>
    </row>
    <row r="1256" spans="1:9" s="17" customFormat="1" ht="12.75" customHeight="1">
      <c r="A1256" s="41"/>
      <c r="B1256" s="41"/>
      <c r="C1256" s="41"/>
      <c r="D1256" s="41"/>
      <c r="E1256" s="41"/>
      <c r="F1256" s="41"/>
      <c r="G1256" s="41"/>
      <c r="H1256" s="41"/>
      <c r="I1256" s="41"/>
    </row>
    <row r="1257" spans="1:9" s="17" customFormat="1" ht="12.75" customHeight="1">
      <c r="A1257" s="41"/>
      <c r="B1257" s="41"/>
      <c r="C1257" s="41"/>
      <c r="D1257" s="41"/>
      <c r="E1257" s="41"/>
      <c r="F1257" s="41"/>
      <c r="G1257" s="41"/>
      <c r="H1257" s="41"/>
      <c r="I1257" s="41"/>
    </row>
    <row r="1258" spans="1:9" s="17" customFormat="1" ht="12.75" customHeight="1">
      <c r="A1258" s="41"/>
      <c r="B1258" s="41"/>
      <c r="C1258" s="41"/>
      <c r="D1258" s="41"/>
      <c r="E1258" s="41"/>
      <c r="F1258" s="41"/>
      <c r="G1258" s="41"/>
      <c r="H1258" s="41"/>
      <c r="I1258" s="41"/>
    </row>
    <row r="1259" spans="1:9" s="17" customFormat="1" ht="12.75" customHeight="1">
      <c r="A1259" s="41"/>
      <c r="B1259" s="41"/>
      <c r="C1259" s="41"/>
      <c r="D1259" s="41"/>
      <c r="E1259" s="41"/>
      <c r="F1259" s="41"/>
      <c r="G1259" s="41"/>
      <c r="H1259" s="41"/>
      <c r="I1259" s="41"/>
    </row>
    <row r="1260" spans="1:9" s="17" customFormat="1" ht="12.75" customHeight="1">
      <c r="A1260" s="41"/>
      <c r="B1260" s="41"/>
      <c r="C1260" s="41"/>
      <c r="D1260" s="41"/>
      <c r="E1260" s="41"/>
      <c r="F1260" s="41"/>
      <c r="G1260" s="41"/>
      <c r="H1260" s="41"/>
      <c r="I1260" s="41"/>
    </row>
    <row r="1261" spans="1:9" s="17" customFormat="1" ht="12.75" customHeight="1">
      <c r="A1261" s="41"/>
      <c r="B1261" s="41"/>
      <c r="C1261" s="41"/>
      <c r="D1261" s="41"/>
      <c r="E1261" s="41"/>
      <c r="F1261" s="41"/>
      <c r="G1261" s="41"/>
      <c r="H1261" s="41"/>
      <c r="I1261" s="41"/>
    </row>
    <row r="1262" spans="1:9" s="17" customFormat="1" ht="12.75" customHeight="1">
      <c r="A1262" s="41"/>
      <c r="B1262" s="41"/>
      <c r="C1262" s="41"/>
      <c r="D1262" s="41"/>
      <c r="E1262" s="41"/>
      <c r="F1262" s="41"/>
      <c r="G1262" s="41"/>
      <c r="H1262" s="41"/>
      <c r="I1262" s="41"/>
    </row>
    <row r="1263" spans="1:9" s="17" customFormat="1" ht="12.75" customHeight="1">
      <c r="A1263" s="41"/>
      <c r="B1263" s="41"/>
      <c r="C1263" s="41"/>
      <c r="D1263" s="41"/>
      <c r="E1263" s="41"/>
      <c r="F1263" s="41"/>
      <c r="G1263" s="41"/>
      <c r="H1263" s="41"/>
      <c r="I1263" s="41"/>
    </row>
    <row r="1264" spans="1:9" s="17" customFormat="1" ht="12.75" customHeight="1">
      <c r="A1264" s="41"/>
      <c r="B1264" s="41"/>
      <c r="C1264" s="41"/>
      <c r="D1264" s="41"/>
      <c r="E1264" s="41"/>
      <c r="F1264" s="41"/>
      <c r="G1264" s="41"/>
      <c r="H1264" s="41"/>
      <c r="I1264" s="41"/>
    </row>
    <row r="1265" spans="1:9" s="17" customFormat="1" ht="12.75" customHeight="1">
      <c r="A1265" s="41"/>
      <c r="B1265" s="41"/>
      <c r="C1265" s="41"/>
      <c r="D1265" s="41"/>
      <c r="E1265" s="41"/>
      <c r="F1265" s="41"/>
      <c r="G1265" s="41"/>
      <c r="H1265" s="41"/>
      <c r="I1265" s="41"/>
    </row>
    <row r="1266" spans="1:9" s="17" customFormat="1" ht="12.75" customHeight="1">
      <c r="A1266" s="41"/>
      <c r="B1266" s="41"/>
      <c r="C1266" s="41"/>
      <c r="D1266" s="41"/>
      <c r="E1266" s="41"/>
      <c r="F1266" s="41"/>
      <c r="G1266" s="41"/>
      <c r="H1266" s="41"/>
      <c r="I1266" s="41"/>
    </row>
    <row r="1267" spans="1:9" s="17" customFormat="1" ht="12.75" customHeight="1">
      <c r="A1267" s="41"/>
      <c r="B1267" s="41"/>
      <c r="C1267" s="41"/>
      <c r="D1267" s="41"/>
      <c r="E1267" s="41"/>
      <c r="F1267" s="41"/>
      <c r="G1267" s="41"/>
      <c r="H1267" s="41"/>
      <c r="I1267" s="41"/>
    </row>
    <row r="1268" spans="1:9" s="17" customFormat="1" ht="12.75" customHeight="1">
      <c r="A1268" s="41"/>
      <c r="B1268" s="41"/>
      <c r="C1268" s="41"/>
      <c r="D1268" s="41"/>
      <c r="E1268" s="41"/>
      <c r="F1268" s="41"/>
      <c r="G1268" s="41"/>
      <c r="H1268" s="41"/>
      <c r="I1268" s="41"/>
    </row>
    <row r="1269" spans="1:9" s="17" customFormat="1" ht="12.75" customHeight="1">
      <c r="A1269" s="41"/>
      <c r="B1269" s="41"/>
      <c r="C1269" s="41"/>
      <c r="D1269" s="41"/>
      <c r="E1269" s="41"/>
      <c r="F1269" s="41"/>
      <c r="G1269" s="41"/>
      <c r="H1269" s="41"/>
      <c r="I1269" s="41"/>
    </row>
    <row r="1270" spans="1:9" s="17" customFormat="1" ht="12.75" customHeight="1">
      <c r="A1270" s="41"/>
      <c r="B1270" s="41"/>
      <c r="C1270" s="41"/>
      <c r="D1270" s="41"/>
      <c r="E1270" s="41"/>
      <c r="F1270" s="41"/>
      <c r="G1270" s="41"/>
      <c r="H1270" s="41"/>
      <c r="I1270" s="41"/>
    </row>
    <row r="1271" spans="1:9" s="17" customFormat="1" ht="12.75" customHeight="1">
      <c r="A1271" s="41"/>
      <c r="B1271" s="41"/>
      <c r="C1271" s="41"/>
      <c r="D1271" s="41"/>
      <c r="E1271" s="41"/>
      <c r="F1271" s="41"/>
      <c r="G1271" s="41"/>
      <c r="H1271" s="41"/>
      <c r="I1271" s="41"/>
    </row>
    <row r="1272" spans="1:9" s="17" customFormat="1" ht="12.75" customHeight="1">
      <c r="A1272" s="41"/>
      <c r="B1272" s="41"/>
      <c r="C1272" s="41"/>
      <c r="D1272" s="41"/>
      <c r="E1272" s="41"/>
      <c r="F1272" s="41"/>
      <c r="G1272" s="41"/>
      <c r="H1272" s="41"/>
      <c r="I1272" s="41"/>
    </row>
    <row r="1273" spans="1:9" s="17" customFormat="1" ht="12.75" customHeight="1">
      <c r="A1273" s="41"/>
      <c r="B1273" s="41"/>
      <c r="C1273" s="41"/>
      <c r="D1273" s="41"/>
      <c r="E1273" s="41"/>
      <c r="F1273" s="41"/>
      <c r="G1273" s="41"/>
      <c r="H1273" s="41"/>
      <c r="I1273" s="41"/>
    </row>
    <row r="1274" spans="1:9" s="17" customFormat="1" ht="12.75" customHeight="1">
      <c r="A1274" s="41"/>
      <c r="B1274" s="41"/>
      <c r="C1274" s="41"/>
      <c r="D1274" s="41"/>
      <c r="E1274" s="41"/>
      <c r="F1274" s="41"/>
      <c r="G1274" s="41"/>
      <c r="H1274" s="41"/>
      <c r="I1274" s="41"/>
    </row>
    <row r="1275" spans="1:9" s="17" customFormat="1" ht="12.75" customHeight="1">
      <c r="A1275" s="41"/>
      <c r="B1275" s="41"/>
      <c r="C1275" s="41"/>
      <c r="D1275" s="41"/>
      <c r="E1275" s="41"/>
      <c r="F1275" s="41"/>
      <c r="G1275" s="41"/>
      <c r="H1275" s="41"/>
      <c r="I1275" s="41"/>
    </row>
    <row r="1276" spans="1:9" s="17" customFormat="1" ht="12.75" customHeight="1">
      <c r="A1276" s="41"/>
      <c r="B1276" s="41"/>
      <c r="C1276" s="41"/>
      <c r="D1276" s="41"/>
      <c r="E1276" s="41"/>
      <c r="F1276" s="41"/>
      <c r="G1276" s="41"/>
      <c r="H1276" s="41"/>
      <c r="I1276" s="41"/>
    </row>
    <row r="1277" spans="1:9" s="17" customFormat="1" ht="12.75" customHeight="1">
      <c r="A1277" s="41"/>
      <c r="B1277" s="41"/>
      <c r="C1277" s="41"/>
      <c r="D1277" s="41"/>
      <c r="E1277" s="41"/>
      <c r="F1277" s="41"/>
      <c r="G1277" s="41"/>
      <c r="H1277" s="41"/>
      <c r="I1277" s="41"/>
    </row>
    <row r="1278" spans="1:9" s="17" customFormat="1" ht="12.75" customHeight="1">
      <c r="A1278" s="41"/>
      <c r="B1278" s="41"/>
      <c r="C1278" s="41"/>
      <c r="D1278" s="41"/>
      <c r="E1278" s="41"/>
      <c r="F1278" s="41"/>
      <c r="G1278" s="41"/>
      <c r="H1278" s="41"/>
      <c r="I1278" s="41"/>
    </row>
    <row r="1279" spans="1:9" s="17" customFormat="1" ht="12.75" customHeight="1">
      <c r="A1279" s="41"/>
      <c r="B1279" s="41"/>
      <c r="C1279" s="41"/>
      <c r="D1279" s="41"/>
      <c r="E1279" s="41"/>
      <c r="F1279" s="41"/>
      <c r="G1279" s="41"/>
      <c r="H1279" s="41"/>
      <c r="I1279" s="41"/>
    </row>
    <row r="1280" spans="1:9" s="17" customFormat="1" ht="12.75" customHeight="1">
      <c r="A1280" s="41"/>
      <c r="B1280" s="41"/>
      <c r="C1280" s="41"/>
      <c r="D1280" s="41"/>
      <c r="E1280" s="41"/>
      <c r="F1280" s="41"/>
      <c r="G1280" s="41"/>
      <c r="H1280" s="41"/>
      <c r="I1280" s="41"/>
    </row>
    <row r="1281" spans="1:9" s="17" customFormat="1" ht="12.75" customHeight="1">
      <c r="A1281" s="41"/>
      <c r="B1281" s="41"/>
      <c r="C1281" s="41"/>
      <c r="D1281" s="41"/>
      <c r="E1281" s="41"/>
      <c r="F1281" s="41"/>
      <c r="G1281" s="41"/>
      <c r="H1281" s="41"/>
      <c r="I1281" s="41"/>
    </row>
    <row r="1282" spans="1:9" s="17" customFormat="1" ht="12.75" customHeight="1">
      <c r="A1282" s="41"/>
      <c r="B1282" s="41"/>
      <c r="C1282" s="41"/>
      <c r="D1282" s="41"/>
      <c r="E1282" s="41"/>
      <c r="F1282" s="41"/>
      <c r="G1282" s="41"/>
      <c r="H1282" s="41"/>
      <c r="I1282" s="41"/>
    </row>
    <row r="1283" spans="1:9" s="17" customFormat="1" ht="12.75" customHeight="1">
      <c r="A1283" s="41"/>
      <c r="B1283" s="41"/>
      <c r="C1283" s="41"/>
      <c r="D1283" s="41"/>
      <c r="E1283" s="41"/>
      <c r="F1283" s="41"/>
      <c r="G1283" s="41"/>
      <c r="H1283" s="41"/>
      <c r="I1283" s="41"/>
    </row>
    <row r="1284" spans="1:9" s="17" customFormat="1" ht="12.75" customHeight="1">
      <c r="A1284" s="41"/>
      <c r="B1284" s="41"/>
      <c r="C1284" s="41"/>
      <c r="D1284" s="41"/>
      <c r="E1284" s="41"/>
      <c r="F1284" s="41"/>
      <c r="G1284" s="41"/>
      <c r="H1284" s="41"/>
      <c r="I1284" s="41"/>
    </row>
    <row r="1285" spans="1:9" s="17" customFormat="1" ht="12.75" customHeight="1">
      <c r="A1285" s="41"/>
      <c r="B1285" s="41"/>
      <c r="C1285" s="41"/>
      <c r="D1285" s="41"/>
      <c r="E1285" s="41"/>
      <c r="F1285" s="41"/>
      <c r="G1285" s="41"/>
      <c r="H1285" s="41"/>
      <c r="I1285" s="41"/>
    </row>
    <row r="1286" spans="1:9" s="17" customFormat="1" ht="12.75" customHeight="1">
      <c r="A1286" s="41"/>
      <c r="B1286" s="41"/>
      <c r="C1286" s="41"/>
      <c r="D1286" s="41"/>
      <c r="E1286" s="41"/>
      <c r="F1286" s="41"/>
      <c r="G1286" s="41"/>
      <c r="H1286" s="41"/>
      <c r="I1286" s="41"/>
    </row>
    <row r="1287" spans="1:9" s="17" customFormat="1" ht="12.75" customHeight="1">
      <c r="A1287" s="41"/>
      <c r="B1287" s="41"/>
      <c r="C1287" s="41"/>
      <c r="D1287" s="41"/>
      <c r="E1287" s="41"/>
      <c r="F1287" s="41"/>
      <c r="G1287" s="41"/>
      <c r="H1287" s="41"/>
      <c r="I1287" s="41"/>
    </row>
    <row r="1288" spans="1:9" s="17" customFormat="1" ht="12.75" customHeight="1">
      <c r="A1288" s="41"/>
      <c r="B1288" s="41"/>
      <c r="C1288" s="41"/>
      <c r="D1288" s="41"/>
      <c r="E1288" s="41"/>
      <c r="F1288" s="41"/>
      <c r="G1288" s="41"/>
      <c r="H1288" s="41"/>
      <c r="I1288" s="41"/>
    </row>
    <row r="1289" spans="1:9" s="17" customFormat="1" ht="12.75" customHeight="1">
      <c r="A1289" s="41"/>
      <c r="B1289" s="41"/>
      <c r="C1289" s="41"/>
      <c r="D1289" s="41"/>
      <c r="E1289" s="41"/>
      <c r="F1289" s="41"/>
      <c r="G1289" s="41"/>
      <c r="H1289" s="41"/>
      <c r="I1289" s="41"/>
    </row>
    <row r="1290" spans="1:9" s="17" customFormat="1" ht="12.75" customHeight="1">
      <c r="A1290" s="41"/>
      <c r="B1290" s="41"/>
      <c r="C1290" s="41"/>
      <c r="D1290" s="41"/>
      <c r="E1290" s="41"/>
      <c r="F1290" s="41"/>
      <c r="G1290" s="41"/>
      <c r="H1290" s="41"/>
      <c r="I1290" s="41"/>
    </row>
    <row r="1291" spans="1:9" s="17" customFormat="1" ht="12.75" customHeight="1">
      <c r="A1291" s="41"/>
      <c r="B1291" s="41"/>
      <c r="C1291" s="41"/>
      <c r="D1291" s="41"/>
      <c r="E1291" s="41"/>
      <c r="F1291" s="41"/>
      <c r="G1291" s="41"/>
      <c r="H1291" s="41"/>
      <c r="I1291" s="41"/>
    </row>
    <row r="1292" spans="1:9" s="17" customFormat="1" ht="12.75" customHeight="1">
      <c r="A1292" s="41"/>
      <c r="B1292" s="41"/>
      <c r="C1292" s="41"/>
      <c r="D1292" s="41"/>
      <c r="E1292" s="41"/>
      <c r="F1292" s="41"/>
      <c r="G1292" s="41"/>
      <c r="H1292" s="41"/>
      <c r="I1292" s="41"/>
    </row>
    <row r="1293" spans="1:9" s="17" customFormat="1" ht="12.75" customHeight="1">
      <c r="A1293" s="41"/>
      <c r="B1293" s="41"/>
      <c r="C1293" s="41"/>
      <c r="D1293" s="41"/>
      <c r="E1293" s="41"/>
      <c r="F1293" s="41"/>
      <c r="G1293" s="41"/>
      <c r="H1293" s="41"/>
      <c r="I1293" s="41"/>
    </row>
    <row r="1294" spans="1:9" s="17" customFormat="1" ht="12.75" customHeight="1">
      <c r="A1294" s="41"/>
      <c r="B1294" s="41"/>
      <c r="C1294" s="41"/>
      <c r="D1294" s="41"/>
      <c r="E1294" s="41"/>
      <c r="F1294" s="41"/>
      <c r="G1294" s="41"/>
      <c r="H1294" s="41"/>
      <c r="I1294" s="41"/>
    </row>
    <row r="1295" spans="1:9" s="17" customFormat="1" ht="12.75" customHeight="1">
      <c r="A1295" s="41"/>
      <c r="B1295" s="41"/>
      <c r="C1295" s="41"/>
      <c r="D1295" s="41"/>
      <c r="E1295" s="41"/>
      <c r="F1295" s="41"/>
      <c r="G1295" s="41"/>
      <c r="H1295" s="41"/>
      <c r="I1295" s="41"/>
    </row>
    <row r="1296" spans="1:9" s="17" customFormat="1" ht="12.75" customHeight="1">
      <c r="A1296" s="41"/>
      <c r="B1296" s="41"/>
      <c r="C1296" s="41"/>
      <c r="D1296" s="41"/>
      <c r="E1296" s="41"/>
      <c r="F1296" s="41"/>
      <c r="G1296" s="41"/>
      <c r="H1296" s="41"/>
      <c r="I1296" s="41"/>
    </row>
    <row r="1297" spans="1:9" s="17" customFormat="1" ht="12.75" customHeight="1">
      <c r="A1297" s="41"/>
      <c r="B1297" s="41"/>
      <c r="C1297" s="41"/>
      <c r="D1297" s="41"/>
      <c r="E1297" s="41"/>
      <c r="F1297" s="41"/>
      <c r="G1297" s="41"/>
      <c r="H1297" s="41"/>
      <c r="I1297" s="41"/>
    </row>
    <row r="1298" spans="1:9" s="17" customFormat="1" ht="12.75" customHeight="1">
      <c r="A1298" s="41"/>
      <c r="B1298" s="41"/>
      <c r="C1298" s="41"/>
      <c r="D1298" s="41"/>
      <c r="E1298" s="41"/>
      <c r="F1298" s="41"/>
      <c r="G1298" s="41"/>
      <c r="H1298" s="41"/>
      <c r="I1298" s="41"/>
    </row>
    <row r="1299" spans="1:9" s="17" customFormat="1" ht="12.75" customHeight="1">
      <c r="A1299" s="41"/>
      <c r="B1299" s="41"/>
      <c r="C1299" s="41"/>
      <c r="D1299" s="41"/>
      <c r="E1299" s="41"/>
      <c r="F1299" s="41"/>
      <c r="G1299" s="41"/>
      <c r="H1299" s="41"/>
      <c r="I1299" s="41"/>
    </row>
    <row r="1300" spans="1:9" s="17" customFormat="1" ht="12.75" customHeight="1">
      <c r="A1300" s="41"/>
      <c r="B1300" s="41"/>
      <c r="C1300" s="41"/>
      <c r="D1300" s="41"/>
      <c r="E1300" s="41"/>
      <c r="F1300" s="41"/>
      <c r="G1300" s="41"/>
      <c r="H1300" s="41"/>
      <c r="I1300" s="41"/>
    </row>
    <row r="1301" spans="1:9" s="17" customFormat="1" ht="12.75" customHeight="1">
      <c r="A1301" s="41"/>
      <c r="B1301" s="41"/>
      <c r="C1301" s="41"/>
      <c r="D1301" s="41"/>
      <c r="E1301" s="41"/>
      <c r="F1301" s="41"/>
      <c r="G1301" s="41"/>
      <c r="H1301" s="41"/>
      <c r="I1301" s="41"/>
    </row>
    <row r="1302" spans="1:9" s="17" customFormat="1" ht="12.75" customHeight="1">
      <c r="A1302" s="41"/>
      <c r="B1302" s="41"/>
      <c r="C1302" s="41"/>
      <c r="D1302" s="41"/>
      <c r="E1302" s="41"/>
      <c r="F1302" s="41"/>
      <c r="G1302" s="41"/>
      <c r="H1302" s="41"/>
      <c r="I1302" s="41"/>
    </row>
    <row r="1303" spans="1:9" s="17" customFormat="1" ht="12.75" customHeight="1">
      <c r="A1303" s="41"/>
      <c r="B1303" s="41"/>
      <c r="C1303" s="41"/>
      <c r="D1303" s="41"/>
      <c r="E1303" s="41"/>
      <c r="F1303" s="41"/>
      <c r="G1303" s="41"/>
      <c r="H1303" s="41"/>
      <c r="I1303" s="41"/>
    </row>
    <row r="1304" spans="1:9" s="17" customFormat="1" ht="12.75" customHeight="1">
      <c r="A1304" s="41"/>
      <c r="B1304" s="41"/>
      <c r="C1304" s="41"/>
      <c r="D1304" s="41"/>
      <c r="E1304" s="41"/>
      <c r="F1304" s="41"/>
      <c r="G1304" s="41"/>
      <c r="H1304" s="41"/>
      <c r="I1304" s="41"/>
    </row>
    <row r="1305" spans="1:9" s="17" customFormat="1" ht="12.75" customHeight="1">
      <c r="A1305" s="41"/>
      <c r="B1305" s="41"/>
      <c r="C1305" s="41"/>
      <c r="D1305" s="41"/>
      <c r="E1305" s="41"/>
      <c r="F1305" s="41"/>
      <c r="G1305" s="41"/>
      <c r="H1305" s="41"/>
      <c r="I1305" s="41"/>
    </row>
    <row r="1306" spans="1:9" s="17" customFormat="1" ht="12.75" customHeight="1">
      <c r="A1306" s="41"/>
      <c r="B1306" s="41"/>
      <c r="C1306" s="41"/>
      <c r="D1306" s="41"/>
      <c r="E1306" s="41"/>
      <c r="F1306" s="41"/>
      <c r="G1306" s="41"/>
      <c r="H1306" s="41"/>
      <c r="I1306" s="41"/>
    </row>
    <row r="1307" spans="1:9" s="17" customFormat="1" ht="12.75" customHeight="1">
      <c r="A1307" s="41"/>
      <c r="B1307" s="41"/>
      <c r="C1307" s="41"/>
      <c r="D1307" s="41"/>
      <c r="E1307" s="41"/>
      <c r="F1307" s="41"/>
      <c r="G1307" s="41"/>
      <c r="H1307" s="41"/>
      <c r="I1307" s="41"/>
    </row>
    <row r="1308" spans="1:9" s="17" customFormat="1" ht="12.75" customHeight="1">
      <c r="A1308" s="41"/>
      <c r="B1308" s="41"/>
      <c r="C1308" s="41"/>
      <c r="D1308" s="41"/>
      <c r="E1308" s="41"/>
      <c r="F1308" s="41"/>
      <c r="G1308" s="41"/>
      <c r="H1308" s="41"/>
      <c r="I1308" s="41"/>
    </row>
    <row r="1309" spans="1:9" s="17" customFormat="1" ht="12.75" customHeight="1">
      <c r="A1309" s="41"/>
      <c r="B1309" s="41"/>
      <c r="C1309" s="41"/>
      <c r="D1309" s="41"/>
      <c r="E1309" s="41"/>
      <c r="F1309" s="41"/>
      <c r="G1309" s="41"/>
      <c r="H1309" s="41"/>
      <c r="I1309" s="41"/>
    </row>
    <row r="1310" spans="1:9" s="17" customFormat="1" ht="12.75" customHeight="1">
      <c r="A1310" s="41"/>
      <c r="B1310" s="41"/>
      <c r="C1310" s="41"/>
      <c r="D1310" s="41"/>
      <c r="E1310" s="41"/>
      <c r="F1310" s="41"/>
      <c r="G1310" s="41"/>
      <c r="H1310" s="41"/>
      <c r="I1310" s="41"/>
    </row>
    <row r="1311" spans="1:9" s="17" customFormat="1" ht="12.75" customHeight="1">
      <c r="A1311" s="41"/>
      <c r="B1311" s="41"/>
      <c r="C1311" s="41"/>
      <c r="D1311" s="41"/>
      <c r="E1311" s="41"/>
      <c r="F1311" s="41"/>
      <c r="G1311" s="41"/>
      <c r="H1311" s="41"/>
      <c r="I1311" s="41"/>
    </row>
    <row r="1312" spans="1:9" s="17" customFormat="1" ht="12.75" customHeight="1">
      <c r="A1312" s="41"/>
      <c r="B1312" s="41"/>
      <c r="C1312" s="41"/>
      <c r="D1312" s="41"/>
      <c r="E1312" s="41"/>
      <c r="F1312" s="41"/>
      <c r="G1312" s="41"/>
      <c r="H1312" s="41"/>
      <c r="I1312" s="41"/>
    </row>
    <row r="1313" spans="1:9" s="17" customFormat="1" ht="12.75" customHeight="1">
      <c r="A1313" s="41"/>
      <c r="B1313" s="41"/>
      <c r="C1313" s="41"/>
      <c r="D1313" s="41"/>
      <c r="E1313" s="41"/>
      <c r="F1313" s="41"/>
      <c r="G1313" s="41"/>
      <c r="H1313" s="41"/>
      <c r="I1313" s="41"/>
    </row>
    <row r="1314" spans="1:9" s="17" customFormat="1" ht="12.75" customHeight="1">
      <c r="A1314" s="41"/>
      <c r="B1314" s="41"/>
      <c r="C1314" s="41"/>
      <c r="D1314" s="41"/>
      <c r="E1314" s="41"/>
      <c r="F1314" s="41"/>
      <c r="G1314" s="41"/>
      <c r="H1314" s="41"/>
      <c r="I1314" s="41"/>
    </row>
    <row r="1315" spans="1:9" s="17" customFormat="1" ht="12.75" customHeight="1">
      <c r="A1315" s="41"/>
      <c r="B1315" s="41"/>
      <c r="C1315" s="41"/>
      <c r="D1315" s="41"/>
      <c r="E1315" s="41"/>
      <c r="F1315" s="41"/>
      <c r="G1315" s="41"/>
      <c r="H1315" s="41"/>
      <c r="I1315" s="41"/>
    </row>
    <row r="1316" spans="1:9" s="17" customFormat="1" ht="12.75" customHeight="1">
      <c r="A1316" s="41"/>
      <c r="B1316" s="41"/>
      <c r="C1316" s="41"/>
      <c r="D1316" s="41"/>
      <c r="E1316" s="41"/>
      <c r="F1316" s="41"/>
      <c r="G1316" s="41"/>
      <c r="H1316" s="41"/>
      <c r="I1316" s="41"/>
    </row>
    <row r="1317" spans="1:9" s="17" customFormat="1" ht="12.75" customHeight="1">
      <c r="A1317" s="41"/>
      <c r="B1317" s="41"/>
      <c r="C1317" s="41"/>
      <c r="D1317" s="41"/>
      <c r="E1317" s="41"/>
      <c r="F1317" s="41"/>
      <c r="G1317" s="41"/>
      <c r="H1317" s="41"/>
      <c r="I1317" s="41"/>
    </row>
    <row r="1318" spans="1:9" s="17" customFormat="1" ht="12.75" customHeight="1">
      <c r="A1318" s="41"/>
      <c r="B1318" s="41"/>
      <c r="C1318" s="41"/>
      <c r="D1318" s="41"/>
      <c r="E1318" s="41"/>
      <c r="F1318" s="41"/>
      <c r="G1318" s="41"/>
      <c r="H1318" s="41"/>
      <c r="I1318" s="41"/>
    </row>
    <row r="1319" spans="1:9" s="17" customFormat="1" ht="12.75" customHeight="1">
      <c r="A1319" s="41"/>
      <c r="B1319" s="41"/>
      <c r="C1319" s="41"/>
      <c r="D1319" s="41"/>
      <c r="E1319" s="41"/>
      <c r="F1319" s="41"/>
      <c r="G1319" s="41"/>
      <c r="H1319" s="41"/>
      <c r="I1319" s="41"/>
    </row>
    <row r="1320" spans="1:9" s="17" customFormat="1" ht="12.75" customHeight="1">
      <c r="A1320" s="41"/>
      <c r="B1320" s="41"/>
      <c r="C1320" s="41"/>
      <c r="D1320" s="41"/>
      <c r="E1320" s="41"/>
      <c r="F1320" s="41"/>
      <c r="G1320" s="41"/>
      <c r="H1320" s="41"/>
      <c r="I1320" s="41"/>
    </row>
    <row r="1321" spans="1:9" s="17" customFormat="1" ht="12.75" customHeight="1">
      <c r="A1321" s="41"/>
      <c r="B1321" s="41"/>
      <c r="C1321" s="41"/>
      <c r="D1321" s="41"/>
      <c r="E1321" s="41"/>
      <c r="F1321" s="41"/>
      <c r="G1321" s="41"/>
      <c r="H1321" s="41"/>
      <c r="I1321" s="41"/>
    </row>
    <row r="1322" spans="1:9" s="17" customFormat="1" ht="12.75" customHeight="1">
      <c r="A1322" s="41"/>
      <c r="B1322" s="41"/>
      <c r="C1322" s="41"/>
      <c r="D1322" s="41"/>
      <c r="E1322" s="41"/>
      <c r="F1322" s="41"/>
      <c r="G1322" s="41"/>
      <c r="H1322" s="41"/>
      <c r="I1322" s="41"/>
    </row>
    <row r="1323" spans="1:9" s="17" customFormat="1" ht="12.75" customHeight="1">
      <c r="A1323" s="41"/>
      <c r="B1323" s="41"/>
      <c r="C1323" s="41"/>
      <c r="D1323" s="41"/>
      <c r="E1323" s="41"/>
      <c r="F1323" s="41"/>
      <c r="G1323" s="41"/>
      <c r="H1323" s="41"/>
      <c r="I1323" s="41"/>
    </row>
    <row r="1324" spans="1:9" s="17" customFormat="1" ht="12.75" customHeight="1">
      <c r="A1324" s="41"/>
      <c r="B1324" s="41"/>
      <c r="C1324" s="41"/>
      <c r="D1324" s="41"/>
      <c r="E1324" s="41"/>
      <c r="F1324" s="41"/>
      <c r="G1324" s="41"/>
      <c r="H1324" s="41"/>
      <c r="I1324" s="41"/>
    </row>
    <row r="1325" spans="1:9" s="17" customFormat="1" ht="12.75" customHeight="1">
      <c r="A1325" s="41"/>
      <c r="B1325" s="41"/>
      <c r="C1325" s="41"/>
      <c r="D1325" s="41"/>
      <c r="E1325" s="41"/>
      <c r="F1325" s="41"/>
      <c r="G1325" s="41"/>
      <c r="H1325" s="41"/>
      <c r="I1325" s="41"/>
    </row>
    <row r="1326" spans="1:9" s="17" customFormat="1" ht="12.75" customHeight="1">
      <c r="A1326" s="41"/>
      <c r="B1326" s="41"/>
      <c r="C1326" s="41"/>
      <c r="D1326" s="41"/>
      <c r="E1326" s="41"/>
      <c r="F1326" s="41"/>
      <c r="G1326" s="41"/>
      <c r="H1326" s="41"/>
      <c r="I1326" s="41"/>
    </row>
    <row r="1327" spans="1:9" s="17" customFormat="1" ht="12.75" customHeight="1">
      <c r="A1327" s="41"/>
      <c r="B1327" s="41"/>
      <c r="C1327" s="41"/>
      <c r="D1327" s="41"/>
      <c r="E1327" s="41"/>
      <c r="F1327" s="41"/>
      <c r="G1327" s="41"/>
      <c r="H1327" s="41"/>
      <c r="I1327" s="41"/>
    </row>
    <row r="1328" spans="1:9" s="17" customFormat="1" ht="12.75" customHeight="1">
      <c r="A1328" s="41"/>
      <c r="B1328" s="41"/>
      <c r="C1328" s="41"/>
      <c r="D1328" s="41"/>
      <c r="E1328" s="41"/>
      <c r="F1328" s="41"/>
      <c r="G1328" s="41"/>
      <c r="H1328" s="41"/>
      <c r="I1328" s="41"/>
    </row>
    <row r="1329" spans="1:9" s="17" customFormat="1" ht="12.75" customHeight="1">
      <c r="A1329" s="41"/>
      <c r="B1329" s="41"/>
      <c r="C1329" s="41"/>
      <c r="D1329" s="41"/>
      <c r="E1329" s="41"/>
      <c r="F1329" s="41"/>
      <c r="G1329" s="41"/>
      <c r="H1329" s="41"/>
      <c r="I1329" s="41"/>
    </row>
    <row r="1330" spans="1:9" s="17" customFormat="1" ht="12.75" customHeight="1">
      <c r="A1330" s="41"/>
      <c r="B1330" s="41"/>
      <c r="C1330" s="41"/>
      <c r="D1330" s="41"/>
      <c r="E1330" s="41"/>
      <c r="F1330" s="41"/>
      <c r="G1330" s="41"/>
      <c r="H1330" s="41"/>
      <c r="I1330" s="41"/>
    </row>
    <row r="1331" spans="1:9" s="17" customFormat="1" ht="12.75" customHeight="1">
      <c r="A1331" s="41"/>
      <c r="B1331" s="41"/>
      <c r="C1331" s="41"/>
      <c r="D1331" s="41"/>
      <c r="E1331" s="41"/>
      <c r="F1331" s="41"/>
      <c r="G1331" s="41"/>
      <c r="H1331" s="41"/>
      <c r="I1331" s="41"/>
    </row>
    <row r="1332" spans="1:9" s="17" customFormat="1" ht="12.75" customHeight="1">
      <c r="A1332" s="41"/>
      <c r="B1332" s="41"/>
      <c r="C1332" s="41"/>
      <c r="D1332" s="41"/>
      <c r="E1332" s="41"/>
      <c r="F1332" s="41"/>
      <c r="G1332" s="41"/>
      <c r="H1332" s="41"/>
      <c r="I1332" s="41"/>
    </row>
    <row r="1333" spans="1:9" s="17" customFormat="1" ht="12.75" customHeight="1">
      <c r="A1333" s="41"/>
      <c r="B1333" s="41"/>
      <c r="C1333" s="41"/>
      <c r="D1333" s="41"/>
      <c r="E1333" s="41"/>
      <c r="F1333" s="41"/>
      <c r="G1333" s="41"/>
      <c r="H1333" s="41"/>
      <c r="I1333" s="41"/>
    </row>
    <row r="1334" spans="1:9" s="17" customFormat="1" ht="12.75" customHeight="1">
      <c r="A1334" s="41"/>
      <c r="B1334" s="41"/>
      <c r="C1334" s="41"/>
      <c r="D1334" s="41"/>
      <c r="E1334" s="41"/>
      <c r="F1334" s="41"/>
      <c r="G1334" s="41"/>
      <c r="H1334" s="41"/>
      <c r="I1334" s="41"/>
    </row>
    <row r="1335" spans="1:9" s="17" customFormat="1" ht="12.75" customHeight="1">
      <c r="A1335" s="41"/>
      <c r="B1335" s="41"/>
      <c r="C1335" s="41"/>
      <c r="D1335" s="41"/>
      <c r="E1335" s="41"/>
      <c r="F1335" s="41"/>
      <c r="G1335" s="41"/>
      <c r="H1335" s="41"/>
      <c r="I1335" s="41"/>
    </row>
    <row r="1336" spans="1:9" s="17" customFormat="1" ht="12.75" customHeight="1">
      <c r="A1336" s="41"/>
      <c r="B1336" s="41"/>
      <c r="C1336" s="41"/>
      <c r="D1336" s="41"/>
      <c r="E1336" s="41"/>
      <c r="F1336" s="41"/>
      <c r="G1336" s="41"/>
      <c r="H1336" s="41"/>
      <c r="I1336" s="41"/>
    </row>
    <row r="1337" spans="1:9" s="17" customFormat="1" ht="12.75" customHeight="1">
      <c r="A1337" s="41"/>
      <c r="B1337" s="41"/>
      <c r="C1337" s="41"/>
      <c r="D1337" s="41"/>
      <c r="E1337" s="41"/>
      <c r="F1337" s="41"/>
      <c r="G1337" s="41"/>
      <c r="H1337" s="41"/>
      <c r="I1337" s="41"/>
    </row>
    <row r="1338" spans="1:9" s="17" customFormat="1" ht="12.75" customHeight="1">
      <c r="A1338" s="41"/>
      <c r="B1338" s="41"/>
      <c r="C1338" s="41"/>
      <c r="D1338" s="41"/>
      <c r="E1338" s="41"/>
      <c r="F1338" s="41"/>
      <c r="G1338" s="41"/>
      <c r="H1338" s="41"/>
      <c r="I1338" s="41"/>
    </row>
    <row r="1339" spans="1:9" s="17" customFormat="1" ht="12.75" customHeight="1">
      <c r="A1339" s="41"/>
      <c r="B1339" s="41"/>
      <c r="C1339" s="41"/>
      <c r="D1339" s="41"/>
      <c r="E1339" s="41"/>
      <c r="F1339" s="41"/>
      <c r="G1339" s="41"/>
      <c r="H1339" s="41"/>
      <c r="I1339" s="41"/>
    </row>
    <row r="1340" spans="1:9" s="17" customFormat="1" ht="12.75" customHeight="1">
      <c r="A1340" s="41"/>
      <c r="B1340" s="41"/>
      <c r="C1340" s="41"/>
      <c r="D1340" s="41"/>
      <c r="E1340" s="41"/>
      <c r="F1340" s="41"/>
      <c r="G1340" s="41"/>
      <c r="H1340" s="41"/>
      <c r="I1340" s="41"/>
    </row>
    <row r="1341" spans="1:9" s="17" customFormat="1" ht="12.75" customHeight="1">
      <c r="A1341" s="41"/>
      <c r="B1341" s="41"/>
      <c r="C1341" s="41"/>
      <c r="D1341" s="41"/>
      <c r="E1341" s="41"/>
      <c r="F1341" s="41"/>
      <c r="G1341" s="41"/>
      <c r="H1341" s="41"/>
      <c r="I1341" s="41"/>
    </row>
    <row r="1342" spans="1:9" s="17" customFormat="1" ht="12.75" customHeight="1">
      <c r="A1342" s="41"/>
      <c r="B1342" s="41"/>
      <c r="C1342" s="41"/>
      <c r="D1342" s="41"/>
      <c r="E1342" s="41"/>
      <c r="F1342" s="41"/>
      <c r="G1342" s="41"/>
      <c r="H1342" s="41"/>
      <c r="I1342" s="41"/>
    </row>
    <row r="1343" spans="1:9" s="17" customFormat="1" ht="12.75" customHeight="1">
      <c r="A1343" s="41"/>
      <c r="B1343" s="41"/>
      <c r="C1343" s="41"/>
      <c r="D1343" s="41"/>
      <c r="E1343" s="41"/>
      <c r="F1343" s="41"/>
      <c r="G1343" s="41"/>
      <c r="H1343" s="41"/>
      <c r="I1343" s="41"/>
    </row>
    <row r="1344" spans="1:9" s="17" customFormat="1" ht="12.75" customHeight="1">
      <c r="A1344" s="41"/>
      <c r="B1344" s="41"/>
      <c r="C1344" s="41"/>
      <c r="D1344" s="41"/>
      <c r="E1344" s="41"/>
      <c r="F1344" s="41"/>
      <c r="G1344" s="41"/>
      <c r="H1344" s="41"/>
      <c r="I1344" s="41"/>
    </row>
    <row r="1345" spans="1:9" s="17" customFormat="1" ht="12.75" customHeight="1">
      <c r="A1345" s="41"/>
      <c r="B1345" s="41"/>
      <c r="C1345" s="41"/>
      <c r="D1345" s="41"/>
      <c r="E1345" s="41"/>
      <c r="F1345" s="41"/>
      <c r="G1345" s="41"/>
      <c r="H1345" s="41"/>
      <c r="I1345" s="41"/>
    </row>
    <row r="1346" spans="1:9" s="17" customFormat="1" ht="12.75" customHeight="1">
      <c r="A1346" s="41"/>
      <c r="B1346" s="41"/>
      <c r="C1346" s="41"/>
      <c r="D1346" s="41"/>
      <c r="E1346" s="41"/>
      <c r="F1346" s="41"/>
      <c r="G1346" s="41"/>
      <c r="H1346" s="41"/>
      <c r="I1346" s="41"/>
    </row>
    <row r="1347" spans="1:9" s="17" customFormat="1" ht="12.75" customHeight="1">
      <c r="A1347" s="41"/>
      <c r="B1347" s="41"/>
      <c r="C1347" s="41"/>
      <c r="D1347" s="41"/>
      <c r="E1347" s="41"/>
      <c r="F1347" s="41"/>
      <c r="G1347" s="41"/>
      <c r="H1347" s="41"/>
      <c r="I1347" s="41"/>
    </row>
    <row r="1348" spans="1:9" s="17" customFormat="1" ht="12.75" customHeight="1">
      <c r="A1348" s="41"/>
      <c r="B1348" s="41"/>
      <c r="C1348" s="41"/>
      <c r="D1348" s="41"/>
      <c r="E1348" s="41"/>
      <c r="F1348" s="41"/>
      <c r="G1348" s="41"/>
      <c r="H1348" s="41"/>
      <c r="I1348" s="41"/>
    </row>
    <row r="1349" spans="1:9" s="17" customFormat="1" ht="12.75" customHeight="1">
      <c r="A1349" s="41"/>
      <c r="B1349" s="41"/>
      <c r="C1349" s="41"/>
      <c r="D1349" s="41"/>
      <c r="E1349" s="41"/>
      <c r="F1349" s="41"/>
      <c r="G1349" s="41"/>
      <c r="H1349" s="41"/>
      <c r="I1349" s="41"/>
    </row>
    <row r="1350" spans="1:9" s="17" customFormat="1" ht="12.75" customHeight="1">
      <c r="A1350" s="41"/>
      <c r="B1350" s="41"/>
      <c r="C1350" s="41"/>
      <c r="D1350" s="41"/>
      <c r="E1350" s="41"/>
      <c r="F1350" s="41"/>
      <c r="G1350" s="41"/>
      <c r="H1350" s="41"/>
      <c r="I1350" s="41"/>
    </row>
    <row r="1351" spans="1:9" s="17" customFormat="1" ht="12.75" customHeight="1">
      <c r="A1351" s="41"/>
      <c r="B1351" s="41"/>
      <c r="C1351" s="41"/>
      <c r="D1351" s="41"/>
      <c r="E1351" s="41"/>
      <c r="F1351" s="41"/>
      <c r="G1351" s="41"/>
      <c r="H1351" s="41"/>
      <c r="I1351" s="41"/>
    </row>
    <row r="1352" spans="1:9" s="17" customFormat="1" ht="12.75" customHeight="1">
      <c r="A1352" s="41"/>
      <c r="B1352" s="41"/>
      <c r="C1352" s="41"/>
      <c r="D1352" s="41"/>
      <c r="E1352" s="41"/>
      <c r="F1352" s="41"/>
      <c r="G1352" s="41"/>
      <c r="H1352" s="41"/>
      <c r="I1352" s="41"/>
    </row>
    <row r="1353" spans="1:9" s="17" customFormat="1" ht="12.75" customHeight="1">
      <c r="A1353" s="41"/>
      <c r="B1353" s="41"/>
      <c r="C1353" s="41"/>
      <c r="D1353" s="41"/>
      <c r="E1353" s="41"/>
      <c r="F1353" s="41"/>
      <c r="G1353" s="41"/>
      <c r="H1353" s="41"/>
      <c r="I1353" s="41"/>
    </row>
    <row r="1354" spans="1:9" s="17" customFormat="1" ht="12.75" customHeight="1">
      <c r="A1354" s="41"/>
      <c r="B1354" s="41"/>
      <c r="C1354" s="41"/>
      <c r="D1354" s="41"/>
      <c r="E1354" s="41"/>
      <c r="F1354" s="41"/>
      <c r="G1354" s="41"/>
      <c r="H1354" s="41"/>
      <c r="I1354" s="41"/>
    </row>
    <row r="1355" spans="1:9" s="17" customFormat="1" ht="12.75" customHeight="1">
      <c r="A1355" s="41"/>
      <c r="B1355" s="41"/>
      <c r="C1355" s="41"/>
      <c r="D1355" s="41"/>
      <c r="E1355" s="41"/>
      <c r="F1355" s="41"/>
      <c r="G1355" s="41"/>
      <c r="H1355" s="41"/>
      <c r="I1355" s="41"/>
    </row>
    <row r="1356" spans="1:9" s="17" customFormat="1" ht="12.75" customHeight="1">
      <c r="A1356" s="41"/>
      <c r="B1356" s="41"/>
      <c r="C1356" s="41"/>
      <c r="D1356" s="41"/>
      <c r="E1356" s="41"/>
      <c r="F1356" s="41"/>
      <c r="G1356" s="41"/>
      <c r="H1356" s="41"/>
      <c r="I1356" s="41"/>
    </row>
    <row r="1357" spans="1:9" s="17" customFormat="1" ht="12.75" customHeight="1">
      <c r="A1357" s="41"/>
      <c r="B1357" s="41"/>
      <c r="C1357" s="41"/>
      <c r="D1357" s="41"/>
      <c r="E1357" s="41"/>
      <c r="F1357" s="41"/>
      <c r="G1357" s="41"/>
      <c r="H1357" s="41"/>
      <c r="I1357" s="41"/>
    </row>
    <row r="1358" spans="1:9" s="17" customFormat="1" ht="12.75" customHeight="1">
      <c r="A1358" s="41"/>
      <c r="B1358" s="41"/>
      <c r="C1358" s="41"/>
      <c r="D1358" s="41"/>
      <c r="E1358" s="41"/>
      <c r="F1358" s="41"/>
      <c r="G1358" s="41"/>
      <c r="H1358" s="41"/>
      <c r="I1358" s="41"/>
    </row>
    <row r="1359" spans="1:9" s="17" customFormat="1" ht="12.75" customHeight="1">
      <c r="A1359" s="41"/>
      <c r="B1359" s="41"/>
      <c r="C1359" s="41"/>
      <c r="D1359" s="41"/>
      <c r="E1359" s="41"/>
      <c r="F1359" s="41"/>
      <c r="G1359" s="41"/>
      <c r="H1359" s="41"/>
      <c r="I1359" s="41"/>
    </row>
    <row r="1360" spans="1:9" s="17" customFormat="1" ht="12.75" customHeight="1">
      <c r="A1360" s="41"/>
      <c r="B1360" s="41"/>
      <c r="C1360" s="41"/>
      <c r="D1360" s="41"/>
      <c r="E1360" s="41"/>
      <c r="F1360" s="41"/>
      <c r="G1360" s="41"/>
      <c r="H1360" s="41"/>
      <c r="I1360" s="41"/>
    </row>
    <row r="1361" spans="1:9" s="17" customFormat="1" ht="12.75" customHeight="1">
      <c r="A1361" s="41"/>
      <c r="B1361" s="41"/>
      <c r="C1361" s="41"/>
      <c r="D1361" s="41"/>
      <c r="E1361" s="41"/>
      <c r="F1361" s="41"/>
      <c r="G1361" s="41"/>
      <c r="H1361" s="41"/>
      <c r="I1361" s="41"/>
    </row>
    <row r="1362" spans="1:9" s="17" customFormat="1" ht="12.75" customHeight="1">
      <c r="A1362" s="41"/>
      <c r="B1362" s="41"/>
      <c r="C1362" s="41"/>
      <c r="D1362" s="41"/>
      <c r="E1362" s="41"/>
      <c r="F1362" s="41"/>
      <c r="G1362" s="41"/>
      <c r="H1362" s="41"/>
      <c r="I1362" s="41"/>
    </row>
    <row r="1363" spans="1:9" s="17" customFormat="1" ht="12.75" customHeight="1">
      <c r="A1363" s="41"/>
      <c r="B1363" s="41"/>
      <c r="C1363" s="41"/>
      <c r="D1363" s="41"/>
      <c r="E1363" s="41"/>
      <c r="F1363" s="41"/>
      <c r="G1363" s="41"/>
      <c r="H1363" s="41"/>
      <c r="I1363" s="41"/>
    </row>
    <row r="1364" spans="1:9" s="17" customFormat="1" ht="12.75" customHeight="1">
      <c r="A1364" s="41"/>
      <c r="B1364" s="41"/>
      <c r="C1364" s="41"/>
      <c r="D1364" s="41"/>
      <c r="E1364" s="41"/>
      <c r="F1364" s="41"/>
      <c r="G1364" s="41"/>
      <c r="H1364" s="41"/>
      <c r="I1364" s="41"/>
    </row>
    <row r="1365" spans="1:9" s="17" customFormat="1" ht="12.75" customHeight="1">
      <c r="A1365" s="41"/>
      <c r="B1365" s="41"/>
      <c r="C1365" s="41"/>
      <c r="D1365" s="41"/>
      <c r="E1365" s="41"/>
      <c r="F1365" s="41"/>
      <c r="G1365" s="41"/>
      <c r="H1365" s="41"/>
      <c r="I1365" s="41"/>
    </row>
    <row r="1366" spans="1:9" s="17" customFormat="1" ht="12.75" customHeight="1">
      <c r="A1366" s="41"/>
      <c r="B1366" s="41"/>
      <c r="C1366" s="41"/>
      <c r="D1366" s="41"/>
      <c r="E1366" s="41"/>
      <c r="F1366" s="41"/>
      <c r="G1366" s="41"/>
      <c r="H1366" s="41"/>
      <c r="I1366" s="41"/>
    </row>
    <row r="1367" spans="1:9" s="17" customFormat="1" ht="12.75" customHeight="1">
      <c r="A1367" s="41"/>
      <c r="B1367" s="41"/>
      <c r="C1367" s="41"/>
      <c r="D1367" s="41"/>
      <c r="E1367" s="41"/>
      <c r="F1367" s="41"/>
      <c r="G1367" s="41"/>
      <c r="H1367" s="41"/>
      <c r="I1367" s="41"/>
    </row>
    <row r="1368" spans="1:9" s="17" customFormat="1" ht="12.75" customHeight="1">
      <c r="A1368" s="41"/>
      <c r="B1368" s="41"/>
      <c r="C1368" s="41"/>
      <c r="D1368" s="41"/>
      <c r="E1368" s="41"/>
      <c r="F1368" s="41"/>
      <c r="G1368" s="41"/>
      <c r="H1368" s="41"/>
      <c r="I1368" s="41"/>
    </row>
    <row r="1369" spans="1:9" s="17" customFormat="1" ht="12.75" customHeight="1">
      <c r="A1369" s="41"/>
      <c r="B1369" s="41"/>
      <c r="C1369" s="41"/>
      <c r="D1369" s="41"/>
      <c r="E1369" s="41"/>
      <c r="F1369" s="41"/>
      <c r="G1369" s="41"/>
      <c r="H1369" s="41"/>
      <c r="I1369" s="41"/>
    </row>
    <row r="1370" spans="1:9" s="17" customFormat="1" ht="12.75" customHeight="1">
      <c r="A1370" s="41"/>
      <c r="B1370" s="41"/>
      <c r="C1370" s="41"/>
      <c r="D1370" s="41"/>
      <c r="E1370" s="41"/>
      <c r="F1370" s="41"/>
      <c r="G1370" s="41"/>
      <c r="H1370" s="41"/>
      <c r="I1370" s="41"/>
    </row>
    <row r="1371" spans="1:9" s="17" customFormat="1" ht="12.75" customHeight="1">
      <c r="A1371" s="41"/>
      <c r="B1371" s="41"/>
      <c r="C1371" s="41"/>
      <c r="D1371" s="41"/>
      <c r="E1371" s="41"/>
      <c r="F1371" s="41"/>
      <c r="G1371" s="41"/>
      <c r="H1371" s="41"/>
      <c r="I1371" s="41"/>
    </row>
    <row r="1372" spans="1:9" s="17" customFormat="1" ht="12.75" customHeight="1">
      <c r="A1372" s="41"/>
      <c r="B1372" s="41"/>
      <c r="C1372" s="41"/>
      <c r="D1372" s="41"/>
      <c r="E1372" s="41"/>
      <c r="F1372" s="41"/>
      <c r="G1372" s="41"/>
      <c r="H1372" s="41"/>
      <c r="I1372" s="41"/>
    </row>
    <row r="1373" spans="1:9" s="17" customFormat="1" ht="12.75" customHeight="1">
      <c r="A1373" s="41"/>
      <c r="B1373" s="41"/>
      <c r="C1373" s="41"/>
      <c r="D1373" s="41"/>
      <c r="E1373" s="41"/>
      <c r="F1373" s="41"/>
      <c r="G1373" s="41"/>
      <c r="H1373" s="41"/>
      <c r="I1373" s="41"/>
    </row>
    <row r="1374" spans="1:9" s="17" customFormat="1" ht="12.75" customHeight="1">
      <c r="A1374" s="41"/>
      <c r="B1374" s="41"/>
      <c r="C1374" s="41"/>
      <c r="D1374" s="41"/>
      <c r="E1374" s="41"/>
      <c r="F1374" s="41"/>
      <c r="G1374" s="41"/>
      <c r="H1374" s="41"/>
      <c r="I1374" s="41"/>
    </row>
    <row r="1375" spans="1:9" s="17" customFormat="1" ht="12.75" customHeight="1">
      <c r="A1375" s="41"/>
      <c r="B1375" s="41"/>
      <c r="C1375" s="41"/>
      <c r="D1375" s="41"/>
      <c r="E1375" s="41"/>
      <c r="F1375" s="41"/>
      <c r="G1375" s="41"/>
      <c r="H1375" s="41"/>
      <c r="I1375" s="41"/>
    </row>
    <row r="1376" spans="1:9" s="17" customFormat="1" ht="12.75" customHeight="1">
      <c r="A1376" s="41"/>
      <c r="B1376" s="41"/>
      <c r="C1376" s="41"/>
      <c r="D1376" s="41"/>
      <c r="E1376" s="41"/>
      <c r="F1376" s="41"/>
      <c r="G1376" s="41"/>
      <c r="H1376" s="41"/>
      <c r="I1376" s="41"/>
    </row>
    <row r="1377" spans="1:9" s="17" customFormat="1" ht="12.75" customHeight="1">
      <c r="A1377" s="41"/>
      <c r="B1377" s="41"/>
      <c r="C1377" s="41"/>
      <c r="D1377" s="41"/>
      <c r="E1377" s="41"/>
      <c r="F1377" s="41"/>
      <c r="G1377" s="41"/>
      <c r="H1377" s="41"/>
      <c r="I1377" s="41"/>
    </row>
    <row r="1378" spans="1:9" s="17" customFormat="1" ht="12.75" customHeight="1">
      <c r="A1378" s="41"/>
      <c r="B1378" s="41"/>
      <c r="C1378" s="41"/>
      <c r="D1378" s="41"/>
      <c r="E1378" s="41"/>
      <c r="F1378" s="41"/>
      <c r="G1378" s="41"/>
      <c r="H1378" s="41"/>
      <c r="I1378" s="41"/>
    </row>
    <row r="1379" spans="1:9" s="17" customFormat="1" ht="12.75" customHeight="1">
      <c r="A1379" s="41"/>
      <c r="B1379" s="41"/>
      <c r="C1379" s="41"/>
      <c r="D1379" s="41"/>
      <c r="E1379" s="41"/>
      <c r="F1379" s="41"/>
      <c r="G1379" s="41"/>
      <c r="H1379" s="41"/>
      <c r="I1379" s="41"/>
    </row>
    <row r="1380" spans="1:9" s="17" customFormat="1" ht="12.75" customHeight="1">
      <c r="A1380" s="41"/>
      <c r="B1380" s="41"/>
      <c r="C1380" s="41"/>
      <c r="D1380" s="41"/>
      <c r="E1380" s="41"/>
      <c r="F1380" s="41"/>
      <c r="G1380" s="41"/>
      <c r="H1380" s="41"/>
      <c r="I1380" s="41"/>
    </row>
    <row r="1381" spans="1:9" s="17" customFormat="1" ht="12.75" customHeight="1">
      <c r="A1381" s="41"/>
      <c r="B1381" s="41"/>
      <c r="C1381" s="41"/>
      <c r="D1381" s="41"/>
      <c r="E1381" s="41"/>
      <c r="F1381" s="41"/>
      <c r="G1381" s="41"/>
      <c r="H1381" s="41"/>
      <c r="I1381" s="41"/>
    </row>
    <row r="1382" spans="1:9" s="17" customFormat="1" ht="12.75" customHeight="1">
      <c r="A1382" s="41"/>
      <c r="B1382" s="41"/>
      <c r="C1382" s="41"/>
      <c r="D1382" s="41"/>
      <c r="E1382" s="41"/>
      <c r="F1382" s="41"/>
      <c r="G1382" s="41"/>
      <c r="H1382" s="41"/>
      <c r="I1382" s="41"/>
    </row>
    <row r="1383" spans="1:9" s="17" customFormat="1" ht="12.75" customHeight="1">
      <c r="A1383" s="41"/>
      <c r="B1383" s="41"/>
      <c r="C1383" s="41"/>
      <c r="D1383" s="41"/>
      <c r="E1383" s="41"/>
      <c r="F1383" s="41"/>
      <c r="G1383" s="41"/>
      <c r="H1383" s="41"/>
      <c r="I1383" s="41"/>
    </row>
    <row r="1384" spans="1:9" s="17" customFormat="1" ht="12.75" customHeight="1">
      <c r="A1384" s="41"/>
      <c r="B1384" s="41"/>
      <c r="C1384" s="41"/>
      <c r="D1384" s="41"/>
      <c r="E1384" s="41"/>
      <c r="F1384" s="41"/>
      <c r="G1384" s="41"/>
      <c r="H1384" s="41"/>
      <c r="I1384" s="41"/>
    </row>
    <row r="1385" spans="1:9" s="17" customFormat="1" ht="12.75" customHeight="1">
      <c r="A1385" s="41"/>
      <c r="B1385" s="41"/>
      <c r="C1385" s="41"/>
      <c r="D1385" s="41"/>
      <c r="E1385" s="41"/>
      <c r="F1385" s="41"/>
      <c r="G1385" s="41"/>
      <c r="H1385" s="41"/>
      <c r="I1385" s="41"/>
    </row>
    <row r="1386" spans="1:9" s="17" customFormat="1" ht="12.75" customHeight="1">
      <c r="A1386" s="41"/>
      <c r="B1386" s="41"/>
      <c r="C1386" s="41"/>
      <c r="D1386" s="41"/>
      <c r="E1386" s="41"/>
      <c r="F1386" s="41"/>
      <c r="G1386" s="41"/>
      <c r="H1386" s="41"/>
      <c r="I1386" s="41"/>
    </row>
    <row r="1387" spans="1:9" s="17" customFormat="1" ht="12.75" customHeight="1">
      <c r="A1387" s="41"/>
      <c r="B1387" s="41"/>
      <c r="C1387" s="41"/>
      <c r="D1387" s="41"/>
      <c r="E1387" s="41"/>
      <c r="F1387" s="41"/>
      <c r="G1387" s="41"/>
      <c r="H1387" s="41"/>
      <c r="I1387" s="41"/>
    </row>
    <row r="1388" spans="1:9" s="17" customFormat="1" ht="12.75" customHeight="1">
      <c r="A1388" s="41"/>
      <c r="B1388" s="41"/>
      <c r="C1388" s="41"/>
      <c r="D1388" s="41"/>
      <c r="E1388" s="41"/>
      <c r="F1388" s="41"/>
      <c r="G1388" s="41"/>
      <c r="H1388" s="41"/>
      <c r="I1388" s="41"/>
    </row>
    <row r="1389" spans="1:9" s="17" customFormat="1" ht="12.75" customHeight="1">
      <c r="A1389" s="41"/>
      <c r="B1389" s="41"/>
      <c r="C1389" s="41"/>
      <c r="D1389" s="41"/>
      <c r="E1389" s="41"/>
      <c r="F1389" s="41"/>
      <c r="G1389" s="41"/>
      <c r="H1389" s="41"/>
      <c r="I1389" s="41"/>
    </row>
    <row r="1390" spans="1:9" s="17" customFormat="1" ht="12.75" customHeight="1">
      <c r="A1390" s="41"/>
      <c r="B1390" s="41"/>
      <c r="C1390" s="41"/>
      <c r="D1390" s="41"/>
      <c r="E1390" s="41"/>
      <c r="F1390" s="41"/>
      <c r="G1390" s="41"/>
      <c r="H1390" s="41"/>
      <c r="I1390" s="41"/>
    </row>
    <row r="1391" spans="1:9" s="17" customFormat="1" ht="12.75" customHeight="1">
      <c r="A1391" s="41"/>
      <c r="B1391" s="41"/>
      <c r="C1391" s="41"/>
      <c r="D1391" s="41"/>
      <c r="E1391" s="41"/>
      <c r="F1391" s="41"/>
      <c r="G1391" s="41"/>
      <c r="H1391" s="41"/>
      <c r="I1391" s="41"/>
    </row>
    <row r="1392" spans="1:9" s="17" customFormat="1" ht="12.75" customHeight="1">
      <c r="A1392" s="41"/>
      <c r="B1392" s="41"/>
      <c r="C1392" s="41"/>
      <c r="D1392" s="41"/>
      <c r="E1392" s="41"/>
      <c r="F1392" s="41"/>
      <c r="G1392" s="41"/>
      <c r="H1392" s="41"/>
      <c r="I1392" s="41"/>
    </row>
    <row r="1393" spans="1:9" s="17" customFormat="1" ht="12.75" customHeight="1">
      <c r="A1393" s="41"/>
      <c r="B1393" s="41"/>
      <c r="C1393" s="41"/>
      <c r="D1393" s="41"/>
      <c r="E1393" s="41"/>
      <c r="F1393" s="41"/>
      <c r="G1393" s="41"/>
      <c r="H1393" s="41"/>
      <c r="I1393" s="41"/>
    </row>
    <row r="1394" spans="1:9" s="17" customFormat="1" ht="12.75" customHeight="1">
      <c r="A1394" s="41"/>
      <c r="B1394" s="41"/>
      <c r="C1394" s="41"/>
      <c r="D1394" s="41"/>
      <c r="E1394" s="41"/>
      <c r="F1394" s="41"/>
      <c r="G1394" s="41"/>
      <c r="H1394" s="41"/>
      <c r="I1394" s="41"/>
    </row>
    <row r="1395" spans="1:9" s="17" customFormat="1" ht="12.75" customHeight="1">
      <c r="A1395" s="41"/>
      <c r="B1395" s="41"/>
      <c r="C1395" s="41"/>
      <c r="D1395" s="41"/>
      <c r="E1395" s="41"/>
      <c r="F1395" s="41"/>
      <c r="G1395" s="41"/>
      <c r="H1395" s="41"/>
      <c r="I1395" s="41"/>
    </row>
    <row r="1396" spans="1:9" s="17" customFormat="1" ht="12.75" customHeight="1">
      <c r="A1396" s="41"/>
      <c r="B1396" s="41"/>
      <c r="C1396" s="41"/>
      <c r="D1396" s="41"/>
      <c r="E1396" s="41"/>
      <c r="F1396" s="41"/>
      <c r="G1396" s="41"/>
      <c r="H1396" s="41"/>
      <c r="I1396" s="41"/>
    </row>
    <row r="1397" spans="1:9" s="17" customFormat="1" ht="12.75" customHeight="1">
      <c r="A1397" s="41"/>
      <c r="B1397" s="41"/>
      <c r="C1397" s="41"/>
      <c r="D1397" s="41"/>
      <c r="E1397" s="41"/>
      <c r="F1397" s="41"/>
      <c r="G1397" s="41"/>
      <c r="H1397" s="41"/>
      <c r="I1397" s="41"/>
    </row>
    <row r="1398" spans="1:9" s="17" customFormat="1" ht="12.75" customHeight="1">
      <c r="A1398" s="41"/>
      <c r="B1398" s="41"/>
      <c r="C1398" s="41"/>
      <c r="D1398" s="41"/>
      <c r="E1398" s="41"/>
      <c r="F1398" s="41"/>
      <c r="G1398" s="41"/>
      <c r="H1398" s="41"/>
      <c r="I1398" s="41"/>
    </row>
    <row r="1399" spans="1:9" s="17" customFormat="1" ht="12.75" customHeight="1">
      <c r="A1399" s="41"/>
      <c r="B1399" s="41"/>
      <c r="C1399" s="41"/>
      <c r="D1399" s="41"/>
      <c r="E1399" s="41"/>
      <c r="F1399" s="41"/>
      <c r="G1399" s="41"/>
      <c r="H1399" s="41"/>
      <c r="I1399" s="41"/>
    </row>
    <row r="1400" spans="1:9" s="17" customFormat="1" ht="12.75" customHeight="1">
      <c r="A1400" s="41"/>
      <c r="B1400" s="41"/>
      <c r="C1400" s="41"/>
      <c r="D1400" s="41"/>
      <c r="E1400" s="41"/>
      <c r="F1400" s="41"/>
      <c r="G1400" s="41"/>
      <c r="H1400" s="41"/>
      <c r="I1400" s="41"/>
    </row>
    <row r="1401" spans="1:9" s="17" customFormat="1" ht="12.75" customHeight="1">
      <c r="A1401" s="41"/>
      <c r="B1401" s="41"/>
      <c r="C1401" s="41"/>
      <c r="D1401" s="41"/>
      <c r="E1401" s="41"/>
      <c r="F1401" s="41"/>
      <c r="G1401" s="41"/>
      <c r="H1401" s="41"/>
      <c r="I1401" s="41"/>
    </row>
    <row r="1402" spans="1:9" s="17" customFormat="1" ht="12.75" customHeight="1">
      <c r="A1402" s="41"/>
      <c r="B1402" s="41"/>
      <c r="C1402" s="41"/>
      <c r="D1402" s="41"/>
      <c r="E1402" s="41"/>
      <c r="F1402" s="41"/>
      <c r="G1402" s="41"/>
      <c r="H1402" s="41"/>
      <c r="I1402" s="41"/>
    </row>
    <row r="1403" spans="1:9" s="17" customFormat="1" ht="12.75" customHeight="1">
      <c r="A1403" s="41"/>
      <c r="B1403" s="41"/>
      <c r="C1403" s="41"/>
      <c r="D1403" s="41"/>
      <c r="E1403" s="41"/>
      <c r="F1403" s="41"/>
      <c r="G1403" s="41"/>
      <c r="H1403" s="41"/>
      <c r="I1403" s="41"/>
    </row>
    <row r="1404" spans="1:9" s="17" customFormat="1" ht="12.75" customHeight="1">
      <c r="A1404" s="41"/>
      <c r="B1404" s="41"/>
      <c r="C1404" s="41"/>
      <c r="D1404" s="41"/>
      <c r="E1404" s="41"/>
      <c r="F1404" s="41"/>
      <c r="G1404" s="41"/>
      <c r="H1404" s="41"/>
      <c r="I1404" s="41"/>
    </row>
    <row r="1405" spans="1:9" s="17" customFormat="1" ht="12.75" customHeight="1">
      <c r="A1405" s="41"/>
      <c r="B1405" s="41"/>
      <c r="C1405" s="41"/>
      <c r="D1405" s="41"/>
      <c r="E1405" s="41"/>
      <c r="F1405" s="41"/>
      <c r="G1405" s="41"/>
      <c r="H1405" s="41"/>
      <c r="I1405" s="41"/>
    </row>
    <row r="1406" spans="1:9" s="17" customFormat="1" ht="12.75" customHeight="1">
      <c r="A1406" s="41"/>
      <c r="B1406" s="41"/>
      <c r="C1406" s="41"/>
      <c r="D1406" s="41"/>
      <c r="E1406" s="41"/>
      <c r="F1406" s="41"/>
      <c r="G1406" s="41"/>
      <c r="H1406" s="41"/>
      <c r="I1406" s="41"/>
    </row>
    <row r="1407" spans="1:9" s="17" customFormat="1" ht="12.75" customHeight="1">
      <c r="A1407" s="41"/>
      <c r="B1407" s="41"/>
      <c r="C1407" s="41"/>
      <c r="D1407" s="41"/>
      <c r="E1407" s="41"/>
      <c r="F1407" s="41"/>
      <c r="G1407" s="41"/>
      <c r="H1407" s="41"/>
      <c r="I1407" s="41"/>
    </row>
    <row r="1408" spans="1:9" s="17" customFormat="1" ht="12.75" customHeight="1">
      <c r="A1408" s="41"/>
      <c r="B1408" s="41"/>
      <c r="C1408" s="41"/>
      <c r="D1408" s="41"/>
      <c r="E1408" s="41"/>
      <c r="F1408" s="41"/>
      <c r="G1408" s="41"/>
      <c r="H1408" s="41"/>
      <c r="I1408" s="41"/>
    </row>
    <row r="1409" spans="1:9" s="17" customFormat="1" ht="12.75" customHeight="1">
      <c r="A1409" s="41"/>
      <c r="B1409" s="41"/>
      <c r="C1409" s="41"/>
      <c r="D1409" s="41"/>
      <c r="E1409" s="41"/>
      <c r="F1409" s="41"/>
      <c r="G1409" s="41"/>
      <c r="H1409" s="41"/>
      <c r="I1409" s="41"/>
    </row>
    <row r="1410" spans="1:9" s="17" customFormat="1" ht="12.75" customHeight="1">
      <c r="A1410" s="41"/>
      <c r="B1410" s="41"/>
      <c r="C1410" s="41"/>
      <c r="D1410" s="41"/>
      <c r="E1410" s="41"/>
      <c r="F1410" s="41"/>
      <c r="G1410" s="41"/>
      <c r="H1410" s="41"/>
      <c r="I1410" s="41"/>
    </row>
    <row r="1411" spans="1:9" s="17" customFormat="1" ht="12.75" customHeight="1">
      <c r="A1411" s="41"/>
      <c r="B1411" s="41"/>
      <c r="C1411" s="41"/>
      <c r="D1411" s="41"/>
      <c r="E1411" s="41"/>
      <c r="F1411" s="41"/>
      <c r="G1411" s="41"/>
      <c r="H1411" s="41"/>
      <c r="I1411" s="41"/>
    </row>
    <row r="1412" spans="1:9" s="17" customFormat="1" ht="12.75" customHeight="1">
      <c r="A1412" s="41"/>
      <c r="B1412" s="41"/>
      <c r="C1412" s="41"/>
      <c r="D1412" s="41"/>
      <c r="E1412" s="41"/>
      <c r="F1412" s="41"/>
      <c r="G1412" s="41"/>
      <c r="H1412" s="41"/>
      <c r="I1412" s="41"/>
    </row>
    <row r="1413" spans="1:9" s="17" customFormat="1" ht="12.75" customHeight="1">
      <c r="A1413" s="41"/>
      <c r="B1413" s="41"/>
      <c r="C1413" s="41"/>
      <c r="D1413" s="41"/>
      <c r="E1413" s="41"/>
      <c r="F1413" s="41"/>
      <c r="G1413" s="41"/>
      <c r="H1413" s="41"/>
      <c r="I1413" s="41"/>
    </row>
    <row r="1414" spans="1:9" s="17" customFormat="1" ht="12.75" customHeight="1">
      <c r="A1414" s="41"/>
      <c r="B1414" s="41"/>
      <c r="C1414" s="41"/>
      <c r="D1414" s="41"/>
      <c r="E1414" s="41"/>
      <c r="F1414" s="41"/>
      <c r="G1414" s="41"/>
      <c r="H1414" s="41"/>
      <c r="I1414" s="41"/>
    </row>
    <row r="1415" spans="1:9" s="17" customFormat="1" ht="12.75" customHeight="1">
      <c r="A1415" s="41"/>
      <c r="B1415" s="41"/>
      <c r="C1415" s="41"/>
      <c r="D1415" s="41"/>
      <c r="E1415" s="41"/>
      <c r="F1415" s="41"/>
      <c r="G1415" s="41"/>
      <c r="H1415" s="41"/>
      <c r="I1415" s="41"/>
    </row>
    <row r="1416" spans="1:9" s="17" customFormat="1" ht="12.75" customHeight="1">
      <c r="A1416" s="41"/>
      <c r="B1416" s="41"/>
      <c r="C1416" s="41"/>
      <c r="D1416" s="41"/>
      <c r="E1416" s="41"/>
      <c r="F1416" s="41"/>
      <c r="G1416" s="41"/>
      <c r="H1416" s="41"/>
      <c r="I1416" s="41"/>
    </row>
    <row r="1417" spans="1:9" s="17" customFormat="1" ht="12.75" customHeight="1">
      <c r="A1417" s="41"/>
      <c r="B1417" s="41"/>
      <c r="C1417" s="41"/>
      <c r="D1417" s="41"/>
      <c r="E1417" s="41"/>
      <c r="F1417" s="41"/>
      <c r="G1417" s="41"/>
      <c r="H1417" s="41"/>
      <c r="I1417" s="41"/>
    </row>
    <row r="1418" spans="1:9" s="17" customFormat="1" ht="12.75" customHeight="1">
      <c r="A1418" s="41"/>
      <c r="B1418" s="41"/>
      <c r="C1418" s="41"/>
      <c r="D1418" s="41"/>
      <c r="E1418" s="41"/>
      <c r="F1418" s="41"/>
      <c r="G1418" s="41"/>
      <c r="H1418" s="41"/>
      <c r="I1418" s="41"/>
    </row>
    <row r="1419" spans="1:9" s="17" customFormat="1" ht="12.75" customHeight="1">
      <c r="A1419" s="41"/>
      <c r="B1419" s="41"/>
      <c r="C1419" s="41"/>
      <c r="D1419" s="41"/>
      <c r="E1419" s="41"/>
      <c r="F1419" s="41"/>
      <c r="G1419" s="41"/>
      <c r="H1419" s="41"/>
      <c r="I1419" s="41"/>
    </row>
    <row r="1420" spans="1:9" s="17" customFormat="1" ht="12.75" customHeight="1">
      <c r="A1420" s="41"/>
      <c r="B1420" s="41"/>
      <c r="C1420" s="41"/>
      <c r="D1420" s="41"/>
      <c r="E1420" s="41"/>
      <c r="F1420" s="41"/>
      <c r="G1420" s="41"/>
      <c r="H1420" s="41"/>
      <c r="I1420" s="41"/>
    </row>
    <row r="1421" spans="1:9" s="17" customFormat="1" ht="12.75" customHeight="1">
      <c r="A1421" s="41"/>
      <c r="B1421" s="41"/>
      <c r="C1421" s="41"/>
      <c r="D1421" s="41"/>
      <c r="E1421" s="41"/>
      <c r="F1421" s="41"/>
      <c r="G1421" s="41"/>
      <c r="H1421" s="41"/>
      <c r="I1421" s="41"/>
    </row>
    <row r="1422" spans="1:9" s="17" customFormat="1" ht="12.75" customHeight="1">
      <c r="A1422" s="41"/>
      <c r="B1422" s="41"/>
      <c r="C1422" s="41"/>
      <c r="D1422" s="41"/>
      <c r="E1422" s="41"/>
      <c r="F1422" s="41"/>
      <c r="G1422" s="41"/>
      <c r="H1422" s="41"/>
      <c r="I1422" s="41"/>
    </row>
    <row r="1423" spans="1:9" s="17" customFormat="1" ht="12.75" customHeight="1">
      <c r="A1423" s="41"/>
      <c r="B1423" s="41"/>
      <c r="C1423" s="41"/>
      <c r="D1423" s="41"/>
      <c r="E1423" s="41"/>
      <c r="F1423" s="41"/>
      <c r="G1423" s="41"/>
      <c r="H1423" s="41"/>
      <c r="I1423" s="41"/>
    </row>
    <row r="1424" spans="1:9" s="17" customFormat="1" ht="12.75" customHeight="1">
      <c r="A1424" s="41"/>
      <c r="B1424" s="41"/>
      <c r="C1424" s="41"/>
      <c r="D1424" s="41"/>
      <c r="E1424" s="41"/>
      <c r="F1424" s="41"/>
      <c r="G1424" s="41"/>
      <c r="H1424" s="41"/>
      <c r="I1424" s="41"/>
    </row>
    <row r="1425" spans="1:9" s="17" customFormat="1" ht="12.75" customHeight="1">
      <c r="A1425" s="41"/>
      <c r="B1425" s="41"/>
      <c r="C1425" s="41"/>
      <c r="D1425" s="41"/>
      <c r="E1425" s="41"/>
      <c r="F1425" s="41"/>
      <c r="G1425" s="41"/>
      <c r="H1425" s="41"/>
      <c r="I1425" s="41"/>
    </row>
    <row r="1426" spans="1:9" s="17" customFormat="1" ht="12.75" customHeight="1">
      <c r="A1426" s="41"/>
      <c r="B1426" s="41"/>
      <c r="C1426" s="41"/>
      <c r="D1426" s="41"/>
      <c r="E1426" s="41"/>
      <c r="F1426" s="41"/>
      <c r="G1426" s="41"/>
      <c r="H1426" s="41"/>
      <c r="I1426" s="41"/>
    </row>
    <row r="1427" spans="1:9" s="17" customFormat="1" ht="12.75" customHeight="1">
      <c r="A1427" s="41"/>
      <c r="B1427" s="41"/>
      <c r="C1427" s="41"/>
      <c r="D1427" s="41"/>
      <c r="E1427" s="41"/>
      <c r="F1427" s="41"/>
      <c r="G1427" s="41"/>
      <c r="H1427" s="41"/>
      <c r="I1427" s="41"/>
    </row>
    <row r="1428" spans="1:9" s="17" customFormat="1" ht="12.75" customHeight="1">
      <c r="A1428" s="41"/>
      <c r="B1428" s="41"/>
      <c r="C1428" s="41"/>
      <c r="D1428" s="41"/>
      <c r="E1428" s="41"/>
      <c r="F1428" s="41"/>
      <c r="G1428" s="41"/>
      <c r="H1428" s="41"/>
      <c r="I1428" s="41"/>
    </row>
    <row r="1429" spans="1:9" s="17" customFormat="1" ht="12.75" customHeight="1">
      <c r="A1429" s="41"/>
      <c r="B1429" s="41"/>
      <c r="C1429" s="41"/>
      <c r="D1429" s="41"/>
      <c r="E1429" s="41"/>
      <c r="F1429" s="41"/>
      <c r="G1429" s="41"/>
      <c r="H1429" s="41"/>
      <c r="I1429" s="41"/>
    </row>
    <row r="1430" spans="1:9" s="17" customFormat="1" ht="12.75" customHeight="1">
      <c r="A1430" s="41"/>
      <c r="B1430" s="41"/>
      <c r="C1430" s="41"/>
      <c r="D1430" s="41"/>
      <c r="E1430" s="41"/>
      <c r="F1430" s="41"/>
      <c r="G1430" s="41"/>
      <c r="H1430" s="41"/>
      <c r="I1430" s="41"/>
    </row>
    <row r="1431" spans="1:9" s="17" customFormat="1" ht="12.75" customHeight="1">
      <c r="A1431" s="41"/>
      <c r="B1431" s="41"/>
      <c r="C1431" s="41"/>
      <c r="D1431" s="41"/>
      <c r="E1431" s="41"/>
      <c r="F1431" s="41"/>
      <c r="G1431" s="41"/>
      <c r="H1431" s="41"/>
      <c r="I1431" s="41"/>
    </row>
    <row r="1432" spans="1:9" s="17" customFormat="1" ht="12.75" customHeight="1">
      <c r="A1432" s="41"/>
      <c r="B1432" s="41"/>
      <c r="C1432" s="41"/>
      <c r="D1432" s="41"/>
      <c r="E1432" s="41"/>
      <c r="F1432" s="41"/>
      <c r="G1432" s="41"/>
      <c r="H1432" s="41"/>
      <c r="I1432" s="41"/>
    </row>
    <row r="1433" spans="1:9" s="17" customFormat="1" ht="12.75" customHeight="1">
      <c r="A1433" s="41"/>
      <c r="B1433" s="41"/>
      <c r="C1433" s="41"/>
      <c r="D1433" s="41"/>
      <c r="E1433" s="41"/>
      <c r="F1433" s="41"/>
      <c r="G1433" s="41"/>
      <c r="H1433" s="41"/>
      <c r="I1433" s="41"/>
    </row>
    <row r="1434" spans="1:9" s="17" customFormat="1" ht="12.75" customHeight="1">
      <c r="A1434" s="41"/>
      <c r="B1434" s="41"/>
      <c r="C1434" s="41"/>
      <c r="D1434" s="41"/>
      <c r="E1434" s="41"/>
      <c r="F1434" s="41"/>
      <c r="G1434" s="41"/>
      <c r="H1434" s="41"/>
      <c r="I1434" s="41"/>
    </row>
    <row r="1435" spans="1:9" s="17" customFormat="1" ht="12.75" customHeight="1">
      <c r="A1435" s="41"/>
      <c r="B1435" s="41"/>
      <c r="C1435" s="41"/>
      <c r="D1435" s="41"/>
      <c r="E1435" s="41"/>
      <c r="F1435" s="41"/>
      <c r="G1435" s="41"/>
      <c r="H1435" s="41"/>
      <c r="I1435" s="41"/>
    </row>
    <row r="1436" spans="1:9" s="17" customFormat="1" ht="12.75" customHeight="1">
      <c r="A1436" s="41"/>
      <c r="B1436" s="41"/>
      <c r="C1436" s="41"/>
      <c r="D1436" s="41"/>
      <c r="E1436" s="41"/>
      <c r="F1436" s="41"/>
      <c r="G1436" s="41"/>
      <c r="H1436" s="41"/>
      <c r="I1436" s="41"/>
    </row>
    <row r="1437" spans="1:9" s="17" customFormat="1" ht="12.75" customHeight="1">
      <c r="A1437" s="41"/>
      <c r="B1437" s="41"/>
      <c r="C1437" s="41"/>
      <c r="D1437" s="41"/>
      <c r="E1437" s="41"/>
      <c r="F1437" s="41"/>
      <c r="G1437" s="41"/>
      <c r="H1437" s="41"/>
      <c r="I1437" s="41"/>
    </row>
    <row r="1438" spans="1:9" s="17" customFormat="1" ht="12.75" customHeight="1">
      <c r="A1438" s="41"/>
      <c r="B1438" s="41"/>
      <c r="C1438" s="41"/>
      <c r="D1438" s="41"/>
      <c r="E1438" s="41"/>
      <c r="F1438" s="41"/>
      <c r="G1438" s="41"/>
      <c r="H1438" s="41"/>
      <c r="I1438" s="41"/>
    </row>
    <row r="1439" spans="1:9" s="17" customFormat="1" ht="12.75" customHeight="1">
      <c r="A1439" s="41"/>
      <c r="B1439" s="41"/>
      <c r="C1439" s="41"/>
      <c r="D1439" s="41"/>
      <c r="E1439" s="41"/>
      <c r="F1439" s="41"/>
      <c r="G1439" s="41"/>
      <c r="H1439" s="41"/>
      <c r="I1439" s="41"/>
    </row>
    <row r="1440" spans="1:9" s="17" customFormat="1" ht="12.75" customHeight="1">
      <c r="A1440" s="41"/>
      <c r="B1440" s="41"/>
      <c r="C1440" s="41"/>
      <c r="D1440" s="41"/>
      <c r="E1440" s="41"/>
      <c r="F1440" s="41"/>
      <c r="G1440" s="41"/>
      <c r="H1440" s="41"/>
      <c r="I1440" s="41"/>
    </row>
    <row r="1441" spans="1:9" s="17" customFormat="1" ht="12.75" customHeight="1">
      <c r="A1441" s="41"/>
      <c r="B1441" s="41"/>
      <c r="C1441" s="41"/>
      <c r="D1441" s="41"/>
      <c r="E1441" s="41"/>
      <c r="F1441" s="41"/>
      <c r="G1441" s="41"/>
      <c r="H1441" s="41"/>
      <c r="I1441" s="41"/>
    </row>
    <row r="1442" spans="1:9" s="17" customFormat="1" ht="12.75" customHeight="1">
      <c r="A1442" s="41"/>
      <c r="B1442" s="41"/>
      <c r="C1442" s="41"/>
      <c r="D1442" s="41"/>
      <c r="E1442" s="41"/>
      <c r="F1442" s="41"/>
      <c r="G1442" s="41"/>
      <c r="H1442" s="41"/>
      <c r="I1442" s="41"/>
    </row>
    <row r="1443" spans="1:9" s="17" customFormat="1" ht="12.75" customHeight="1">
      <c r="A1443" s="41"/>
      <c r="B1443" s="41"/>
      <c r="C1443" s="41"/>
      <c r="D1443" s="41"/>
      <c r="E1443" s="41"/>
      <c r="F1443" s="41"/>
      <c r="G1443" s="41"/>
      <c r="H1443" s="41"/>
      <c r="I1443" s="41"/>
    </row>
    <row r="1444" spans="1:9" s="17" customFormat="1" ht="12.75" customHeight="1">
      <c r="A1444" s="41"/>
      <c r="B1444" s="41"/>
      <c r="C1444" s="41"/>
      <c r="D1444" s="41"/>
      <c r="E1444" s="41"/>
      <c r="F1444" s="41"/>
      <c r="G1444" s="41"/>
      <c r="H1444" s="41"/>
      <c r="I1444" s="41"/>
    </row>
    <row r="1445" spans="1:9" s="17" customFormat="1" ht="12.75" customHeight="1">
      <c r="A1445" s="41"/>
      <c r="B1445" s="41"/>
      <c r="C1445" s="41"/>
      <c r="D1445" s="41"/>
      <c r="E1445" s="41"/>
      <c r="F1445" s="41"/>
      <c r="G1445" s="41"/>
      <c r="H1445" s="41"/>
      <c r="I1445" s="41"/>
    </row>
    <row r="1446" spans="1:9" s="17" customFormat="1" ht="12.75" customHeight="1">
      <c r="A1446" s="41"/>
      <c r="B1446" s="41"/>
      <c r="C1446" s="41"/>
      <c r="D1446" s="41"/>
      <c r="E1446" s="41"/>
      <c r="F1446" s="41"/>
      <c r="G1446" s="41"/>
      <c r="H1446" s="41"/>
      <c r="I1446" s="41"/>
    </row>
    <row r="1447" spans="1:9" s="17" customFormat="1" ht="12.75" customHeight="1">
      <c r="A1447" s="41"/>
      <c r="B1447" s="41"/>
      <c r="C1447" s="41"/>
      <c r="D1447" s="41"/>
      <c r="E1447" s="41"/>
      <c r="F1447" s="41"/>
      <c r="G1447" s="41"/>
      <c r="H1447" s="41"/>
      <c r="I1447" s="41"/>
    </row>
    <row r="1448" spans="1:9" s="17" customFormat="1" ht="12.75" customHeight="1">
      <c r="A1448" s="41"/>
      <c r="B1448" s="41"/>
      <c r="C1448" s="41"/>
      <c r="D1448" s="41"/>
      <c r="E1448" s="41"/>
      <c r="F1448" s="41"/>
      <c r="G1448" s="41"/>
      <c r="H1448" s="41"/>
      <c r="I1448" s="41"/>
    </row>
    <row r="1449" spans="1:9" s="17" customFormat="1" ht="12.75" customHeight="1">
      <c r="A1449" s="41"/>
      <c r="B1449" s="41"/>
      <c r="C1449" s="41"/>
      <c r="D1449" s="41"/>
      <c r="E1449" s="41"/>
      <c r="F1449" s="41"/>
      <c r="G1449" s="41"/>
      <c r="H1449" s="41"/>
      <c r="I1449" s="41"/>
    </row>
    <row r="1450" spans="1:9" s="17" customFormat="1" ht="12.75" customHeight="1">
      <c r="A1450" s="41"/>
      <c r="B1450" s="41"/>
      <c r="C1450" s="41"/>
      <c r="D1450" s="41"/>
      <c r="E1450" s="41"/>
      <c r="F1450" s="41"/>
      <c r="G1450" s="41"/>
      <c r="H1450" s="41"/>
      <c r="I1450" s="41"/>
    </row>
    <row r="1451" spans="1:9" s="17" customFormat="1" ht="12.75" customHeight="1">
      <c r="A1451" s="41"/>
      <c r="B1451" s="41"/>
      <c r="C1451" s="41"/>
      <c r="D1451" s="41"/>
      <c r="E1451" s="41"/>
      <c r="F1451" s="41"/>
      <c r="G1451" s="41"/>
      <c r="H1451" s="41"/>
      <c r="I1451" s="41"/>
    </row>
    <row r="1452" spans="1:9" s="17" customFormat="1" ht="12.75" customHeight="1">
      <c r="A1452" s="41"/>
      <c r="B1452" s="41"/>
      <c r="C1452" s="41"/>
      <c r="D1452" s="41"/>
      <c r="E1452" s="41"/>
      <c r="F1452" s="41"/>
      <c r="G1452" s="41"/>
      <c r="H1452" s="41"/>
      <c r="I1452" s="41"/>
    </row>
    <row r="1453" spans="1:9" s="17" customFormat="1" ht="12.75" customHeight="1">
      <c r="A1453" s="41"/>
      <c r="B1453" s="41"/>
      <c r="C1453" s="41"/>
      <c r="D1453" s="41"/>
      <c r="E1453" s="41"/>
      <c r="F1453" s="41"/>
      <c r="G1453" s="41"/>
      <c r="H1453" s="41"/>
      <c r="I1453" s="41"/>
    </row>
    <row r="1454" spans="1:9" s="17" customFormat="1" ht="12.75" customHeight="1">
      <c r="A1454" s="41"/>
      <c r="B1454" s="41"/>
      <c r="C1454" s="41"/>
      <c r="D1454" s="41"/>
      <c r="E1454" s="41"/>
      <c r="F1454" s="41"/>
      <c r="G1454" s="41"/>
      <c r="H1454" s="41"/>
      <c r="I1454" s="41"/>
    </row>
    <row r="1455" spans="1:9" s="17" customFormat="1" ht="12.75" customHeight="1">
      <c r="A1455" s="41"/>
      <c r="B1455" s="41"/>
      <c r="C1455" s="41"/>
      <c r="D1455" s="41"/>
      <c r="E1455" s="41"/>
      <c r="F1455" s="41"/>
      <c r="G1455" s="41"/>
      <c r="H1455" s="41"/>
      <c r="I1455" s="41"/>
    </row>
    <row r="1456" spans="1:9" s="17" customFormat="1" ht="12.75" customHeight="1">
      <c r="A1456" s="41"/>
      <c r="B1456" s="41"/>
      <c r="C1456" s="41"/>
      <c r="D1456" s="41"/>
      <c r="E1456" s="41"/>
      <c r="F1456" s="41"/>
      <c r="G1456" s="41"/>
      <c r="H1456" s="41"/>
      <c r="I1456" s="41"/>
    </row>
    <row r="1457" spans="1:9" s="17" customFormat="1" ht="12.75" customHeight="1">
      <c r="A1457" s="41"/>
      <c r="B1457" s="41"/>
      <c r="C1457" s="41"/>
      <c r="D1457" s="41"/>
      <c r="E1457" s="41"/>
      <c r="F1457" s="41"/>
      <c r="G1457" s="41"/>
      <c r="H1457" s="41"/>
      <c r="I1457" s="41"/>
    </row>
    <row r="1458" spans="1:9" s="17" customFormat="1" ht="12.75" customHeight="1">
      <c r="A1458" s="41"/>
      <c r="B1458" s="41"/>
      <c r="C1458" s="41"/>
      <c r="D1458" s="41"/>
      <c r="E1458" s="41"/>
      <c r="F1458" s="41"/>
      <c r="G1458" s="41"/>
      <c r="H1458" s="41"/>
      <c r="I1458" s="41"/>
    </row>
    <row r="1459" spans="1:9" s="17" customFormat="1" ht="12.75" customHeight="1">
      <c r="A1459" s="41"/>
      <c r="B1459" s="41"/>
      <c r="C1459" s="41"/>
      <c r="D1459" s="41"/>
      <c r="E1459" s="41"/>
      <c r="F1459" s="41"/>
      <c r="G1459" s="41"/>
      <c r="H1459" s="41"/>
      <c r="I1459" s="41"/>
    </row>
    <row r="1460" spans="1:9" s="17" customFormat="1" ht="12.75" customHeight="1">
      <c r="A1460" s="41"/>
      <c r="B1460" s="41"/>
      <c r="C1460" s="41"/>
      <c r="D1460" s="41"/>
      <c r="E1460" s="41"/>
      <c r="F1460" s="41"/>
      <c r="G1460" s="41"/>
      <c r="H1460" s="41"/>
      <c r="I1460" s="41"/>
    </row>
    <row r="1461" spans="1:9" s="17" customFormat="1" ht="12.75" customHeight="1">
      <c r="A1461" s="41"/>
      <c r="B1461" s="41"/>
      <c r="C1461" s="41"/>
      <c r="D1461" s="41"/>
      <c r="E1461" s="41"/>
      <c r="F1461" s="41"/>
      <c r="G1461" s="41"/>
      <c r="H1461" s="41"/>
      <c r="I1461" s="41"/>
    </row>
    <row r="1462" spans="1:9" s="17" customFormat="1" ht="12.75" customHeight="1">
      <c r="A1462" s="41"/>
      <c r="B1462" s="41"/>
      <c r="C1462" s="41"/>
      <c r="D1462" s="41"/>
      <c r="E1462" s="41"/>
      <c r="F1462" s="41"/>
      <c r="G1462" s="41"/>
      <c r="H1462" s="41"/>
      <c r="I1462" s="41"/>
    </row>
    <row r="1463" spans="1:9" s="17" customFormat="1" ht="12.75" customHeight="1">
      <c r="A1463" s="41"/>
      <c r="B1463" s="41"/>
      <c r="C1463" s="41"/>
      <c r="D1463" s="41"/>
      <c r="E1463" s="41"/>
      <c r="F1463" s="41"/>
      <c r="G1463" s="41"/>
      <c r="H1463" s="41"/>
      <c r="I1463" s="41"/>
    </row>
    <row r="1464" spans="1:9" s="17" customFormat="1" ht="12.75" customHeight="1">
      <c r="A1464" s="41"/>
      <c r="B1464" s="41"/>
      <c r="C1464" s="41"/>
      <c r="D1464" s="41"/>
      <c r="E1464" s="41"/>
      <c r="F1464" s="41"/>
      <c r="G1464" s="41"/>
      <c r="H1464" s="41"/>
      <c r="I1464" s="41"/>
    </row>
    <row r="1465" spans="1:9" s="17" customFormat="1" ht="12.75" customHeight="1">
      <c r="A1465" s="41"/>
      <c r="B1465" s="41"/>
      <c r="C1465" s="41"/>
      <c r="D1465" s="41"/>
      <c r="E1465" s="41"/>
      <c r="F1465" s="41"/>
      <c r="G1465" s="41"/>
      <c r="H1465" s="41"/>
      <c r="I1465" s="41"/>
    </row>
    <row r="1466" spans="1:9" s="17" customFormat="1" ht="12.75" customHeight="1">
      <c r="A1466" s="41"/>
      <c r="B1466" s="41"/>
      <c r="C1466" s="41"/>
      <c r="D1466" s="41"/>
      <c r="E1466" s="41"/>
      <c r="F1466" s="41"/>
      <c r="G1466" s="41"/>
      <c r="H1466" s="41"/>
      <c r="I1466" s="41"/>
    </row>
    <row r="1467" spans="1:9" s="17" customFormat="1" ht="12.75" customHeight="1">
      <c r="A1467" s="41"/>
      <c r="B1467" s="41"/>
      <c r="C1467" s="41"/>
      <c r="D1467" s="41"/>
      <c r="E1467" s="41"/>
      <c r="F1467" s="41"/>
      <c r="G1467" s="41"/>
      <c r="H1467" s="41"/>
      <c r="I1467" s="41"/>
    </row>
    <row r="1468" spans="1:9" s="17" customFormat="1" ht="12.75" customHeight="1">
      <c r="A1468" s="41"/>
      <c r="B1468" s="41"/>
      <c r="C1468" s="41"/>
      <c r="D1468" s="41"/>
      <c r="E1468" s="41"/>
      <c r="F1468" s="41"/>
      <c r="G1468" s="41"/>
      <c r="H1468" s="41"/>
      <c r="I1468" s="41"/>
    </row>
    <row r="1469" spans="1:9" s="17" customFormat="1" ht="12.75" customHeight="1">
      <c r="A1469" s="41"/>
      <c r="B1469" s="41"/>
      <c r="C1469" s="41"/>
      <c r="D1469" s="41"/>
      <c r="E1469" s="41"/>
      <c r="F1469" s="41"/>
      <c r="G1469" s="41"/>
      <c r="H1469" s="41"/>
      <c r="I1469" s="41"/>
    </row>
    <row r="1470" spans="1:9" s="17" customFormat="1" ht="12.75" customHeight="1">
      <c r="A1470" s="41"/>
      <c r="B1470" s="41"/>
      <c r="C1470" s="41"/>
      <c r="D1470" s="41"/>
      <c r="E1470" s="41"/>
      <c r="F1470" s="41"/>
      <c r="G1470" s="41"/>
      <c r="H1470" s="41"/>
      <c r="I1470" s="41"/>
    </row>
    <row r="1471" spans="1:9" s="17" customFormat="1" ht="12.75" customHeight="1">
      <c r="A1471" s="41"/>
      <c r="B1471" s="41"/>
      <c r="C1471" s="41"/>
      <c r="D1471" s="41"/>
      <c r="E1471" s="41"/>
      <c r="F1471" s="41"/>
      <c r="G1471" s="41"/>
      <c r="H1471" s="41"/>
      <c r="I1471" s="41"/>
    </row>
    <row r="1472" spans="1:9" s="17" customFormat="1" ht="12.75" customHeight="1">
      <c r="A1472" s="41"/>
      <c r="B1472" s="41"/>
      <c r="C1472" s="41"/>
      <c r="D1472" s="41"/>
      <c r="E1472" s="41"/>
      <c r="F1472" s="41"/>
      <c r="G1472" s="41"/>
      <c r="H1472" s="41"/>
      <c r="I1472" s="41"/>
    </row>
    <row r="1473" spans="1:9" s="17" customFormat="1" ht="12.75" customHeight="1">
      <c r="A1473" s="41"/>
      <c r="B1473" s="41"/>
      <c r="C1473" s="41"/>
      <c r="D1473" s="41"/>
      <c r="E1473" s="41"/>
      <c r="F1473" s="41"/>
      <c r="G1473" s="41"/>
      <c r="H1473" s="41"/>
      <c r="I1473" s="41"/>
    </row>
    <row r="1474" spans="1:9" s="17" customFormat="1" ht="12.75" customHeight="1">
      <c r="A1474" s="41"/>
      <c r="B1474" s="41"/>
      <c r="C1474" s="41"/>
      <c r="D1474" s="41"/>
      <c r="E1474" s="41"/>
      <c r="F1474" s="41"/>
      <c r="G1474" s="41"/>
      <c r="H1474" s="41"/>
      <c r="I1474" s="41"/>
    </row>
    <row r="1475" spans="1:9" s="17" customFormat="1" ht="12.75" customHeight="1">
      <c r="A1475" s="41"/>
      <c r="B1475" s="41"/>
      <c r="C1475" s="41"/>
      <c r="D1475" s="41"/>
      <c r="E1475" s="41"/>
      <c r="F1475" s="41"/>
      <c r="G1475" s="41"/>
      <c r="H1475" s="41"/>
      <c r="I1475" s="41"/>
    </row>
    <row r="1476" spans="1:9" s="17" customFormat="1" ht="12.75" customHeight="1">
      <c r="A1476" s="41"/>
      <c r="B1476" s="41"/>
      <c r="C1476" s="41"/>
      <c r="D1476" s="41"/>
      <c r="E1476" s="41"/>
      <c r="F1476" s="41"/>
      <c r="G1476" s="41"/>
      <c r="H1476" s="41"/>
      <c r="I1476" s="41"/>
    </row>
    <row r="1477" spans="1:9" s="17" customFormat="1" ht="12.75" customHeight="1">
      <c r="A1477" s="41"/>
      <c r="B1477" s="41"/>
      <c r="C1477" s="41"/>
      <c r="D1477" s="41"/>
      <c r="E1477" s="41"/>
      <c r="F1477" s="41"/>
      <c r="G1477" s="41"/>
      <c r="H1477" s="41"/>
      <c r="I1477" s="41"/>
    </row>
    <row r="1478" spans="1:9" s="17" customFormat="1" ht="12.75" customHeight="1">
      <c r="A1478" s="41"/>
      <c r="B1478" s="41"/>
      <c r="C1478" s="41"/>
      <c r="D1478" s="41"/>
      <c r="E1478" s="41"/>
      <c r="F1478" s="41"/>
      <c r="G1478" s="41"/>
      <c r="H1478" s="41"/>
      <c r="I1478" s="41"/>
    </row>
    <row r="1479" spans="1:9" s="17" customFormat="1" ht="12.75" customHeight="1">
      <c r="A1479" s="41"/>
      <c r="B1479" s="41"/>
      <c r="C1479" s="41"/>
      <c r="D1479" s="41"/>
      <c r="E1479" s="41"/>
      <c r="F1479" s="41"/>
      <c r="G1479" s="41"/>
      <c r="H1479" s="41"/>
      <c r="I1479" s="41"/>
    </row>
    <row r="1480" spans="1:9" s="17" customFormat="1" ht="12.75" customHeight="1">
      <c r="A1480" s="41"/>
      <c r="B1480" s="41"/>
      <c r="C1480" s="41"/>
      <c r="D1480" s="41"/>
      <c r="E1480" s="41"/>
      <c r="F1480" s="41"/>
      <c r="G1480" s="41"/>
      <c r="H1480" s="41"/>
      <c r="I1480" s="41"/>
    </row>
    <row r="1481" spans="1:9" s="17" customFormat="1" ht="12.75" customHeight="1">
      <c r="A1481" s="41"/>
      <c r="B1481" s="41"/>
      <c r="C1481" s="41"/>
      <c r="D1481" s="41"/>
      <c r="E1481" s="41"/>
      <c r="F1481" s="41"/>
      <c r="G1481" s="41"/>
      <c r="H1481" s="41"/>
      <c r="I1481" s="41"/>
    </row>
    <row r="1482" spans="1:9" s="17" customFormat="1" ht="12.75" customHeight="1">
      <c r="A1482" s="41"/>
      <c r="B1482" s="41"/>
      <c r="C1482" s="41"/>
      <c r="D1482" s="41"/>
      <c r="E1482" s="41"/>
      <c r="F1482" s="41"/>
      <c r="G1482" s="41"/>
      <c r="H1482" s="41"/>
      <c r="I1482" s="41"/>
    </row>
    <row r="1483" spans="1:9" s="17" customFormat="1" ht="12.75" customHeight="1">
      <c r="A1483" s="41"/>
      <c r="B1483" s="41"/>
      <c r="C1483" s="41"/>
      <c r="D1483" s="41"/>
      <c r="E1483" s="41"/>
      <c r="F1483" s="41"/>
      <c r="G1483" s="41"/>
      <c r="H1483" s="41"/>
      <c r="I1483" s="41"/>
    </row>
    <row r="1484" spans="1:9" s="17" customFormat="1" ht="12.75" customHeight="1">
      <c r="A1484" s="41"/>
      <c r="B1484" s="41"/>
      <c r="C1484" s="41"/>
      <c r="D1484" s="41"/>
      <c r="E1484" s="41"/>
      <c r="F1484" s="41"/>
      <c r="G1484" s="41"/>
      <c r="H1484" s="41"/>
      <c r="I1484" s="41"/>
    </row>
    <row r="1485" spans="1:9" s="17" customFormat="1" ht="12.75" customHeight="1">
      <c r="A1485" s="41"/>
      <c r="B1485" s="41"/>
      <c r="C1485" s="41"/>
      <c r="D1485" s="41"/>
      <c r="E1485" s="41"/>
      <c r="F1485" s="41"/>
      <c r="G1485" s="41"/>
      <c r="H1485" s="41"/>
      <c r="I1485" s="41"/>
    </row>
    <row r="1486" spans="1:9" s="17" customFormat="1" ht="12.75" customHeight="1">
      <c r="A1486" s="41"/>
      <c r="B1486" s="41"/>
      <c r="C1486" s="41"/>
      <c r="D1486" s="41"/>
      <c r="E1486" s="41"/>
      <c r="F1486" s="41"/>
      <c r="G1486" s="41"/>
      <c r="H1486" s="41"/>
      <c r="I1486" s="41"/>
    </row>
    <row r="1487" spans="1:9" s="17" customFormat="1" ht="12.75" customHeight="1">
      <c r="A1487" s="41"/>
      <c r="B1487" s="41"/>
      <c r="C1487" s="41"/>
      <c r="D1487" s="41"/>
      <c r="E1487" s="41"/>
      <c r="F1487" s="41"/>
      <c r="G1487" s="41"/>
      <c r="H1487" s="41"/>
      <c r="I1487" s="41"/>
    </row>
    <row r="1488" spans="1:9" s="17" customFormat="1" ht="12.75" customHeight="1">
      <c r="A1488" s="41"/>
      <c r="B1488" s="41"/>
      <c r="C1488" s="41"/>
      <c r="D1488" s="41"/>
      <c r="E1488" s="41"/>
      <c r="F1488" s="41"/>
      <c r="G1488" s="41"/>
      <c r="H1488" s="41"/>
      <c r="I1488" s="41"/>
    </row>
    <row r="1489" spans="1:9" s="17" customFormat="1" ht="12.75" customHeight="1">
      <c r="A1489" s="41"/>
      <c r="B1489" s="41"/>
      <c r="C1489" s="41"/>
      <c r="D1489" s="41"/>
      <c r="E1489" s="41"/>
      <c r="F1489" s="41"/>
      <c r="G1489" s="41"/>
      <c r="H1489" s="41"/>
      <c r="I1489" s="41"/>
    </row>
    <row r="1490" spans="1:9" s="17" customFormat="1" ht="12.75" customHeight="1">
      <c r="A1490" s="41"/>
      <c r="B1490" s="41"/>
      <c r="C1490" s="41"/>
      <c r="D1490" s="41"/>
      <c r="E1490" s="41"/>
      <c r="F1490" s="41"/>
      <c r="G1490" s="41"/>
      <c r="H1490" s="41"/>
      <c r="I1490" s="41"/>
    </row>
    <row r="1491" spans="1:9" s="17" customFormat="1" ht="12.75" customHeight="1">
      <c r="A1491" s="41"/>
      <c r="B1491" s="41"/>
      <c r="C1491" s="41"/>
      <c r="D1491" s="41"/>
      <c r="E1491" s="41"/>
      <c r="F1491" s="41"/>
      <c r="G1491" s="41"/>
      <c r="H1491" s="41"/>
      <c r="I1491" s="41"/>
    </row>
    <row r="1492" spans="1:9" s="17" customFormat="1" ht="12.75" customHeight="1">
      <c r="A1492" s="41"/>
      <c r="B1492" s="41"/>
      <c r="C1492" s="41"/>
      <c r="D1492" s="41"/>
      <c r="E1492" s="41"/>
      <c r="F1492" s="41"/>
      <c r="G1492" s="41"/>
      <c r="H1492" s="41"/>
      <c r="I1492" s="41"/>
    </row>
    <row r="1493" spans="1:9" s="17" customFormat="1" ht="12.75" customHeight="1">
      <c r="A1493" s="41"/>
      <c r="B1493" s="41"/>
      <c r="C1493" s="41"/>
      <c r="D1493" s="41"/>
      <c r="E1493" s="41"/>
      <c r="F1493" s="41"/>
      <c r="G1493" s="41"/>
      <c r="H1493" s="41"/>
      <c r="I1493" s="41"/>
    </row>
    <row r="1494" spans="1:9" s="17" customFormat="1" ht="12.75" customHeight="1">
      <c r="A1494" s="41"/>
      <c r="B1494" s="41"/>
      <c r="C1494" s="41"/>
      <c r="D1494" s="41"/>
      <c r="E1494" s="41"/>
      <c r="F1494" s="41"/>
      <c r="G1494" s="41"/>
      <c r="H1494" s="41"/>
      <c r="I1494" s="41"/>
    </row>
    <row r="1495" spans="1:9" s="17" customFormat="1" ht="12.75" customHeight="1">
      <c r="A1495" s="41"/>
      <c r="B1495" s="41"/>
      <c r="C1495" s="41"/>
      <c r="D1495" s="41"/>
      <c r="E1495" s="41"/>
      <c r="F1495" s="41"/>
      <c r="G1495" s="41"/>
      <c r="H1495" s="41"/>
      <c r="I1495" s="41"/>
    </row>
    <row r="1496" spans="1:9" s="17" customFormat="1" ht="12.75" customHeight="1">
      <c r="A1496" s="41"/>
      <c r="B1496" s="41"/>
      <c r="C1496" s="41"/>
      <c r="D1496" s="41"/>
      <c r="E1496" s="41"/>
      <c r="F1496" s="41"/>
      <c r="G1496" s="41"/>
      <c r="H1496" s="41"/>
      <c r="I1496" s="41"/>
    </row>
    <row r="1497" spans="1:9" s="17" customFormat="1" ht="12.75" customHeight="1">
      <c r="A1497" s="41"/>
      <c r="B1497" s="41"/>
      <c r="C1497" s="41"/>
      <c r="D1497" s="41"/>
      <c r="E1497" s="41"/>
      <c r="F1497" s="41"/>
      <c r="G1497" s="41"/>
      <c r="H1497" s="41"/>
      <c r="I1497" s="41"/>
    </row>
    <row r="1498" spans="1:9" s="17" customFormat="1" ht="12.75" customHeight="1">
      <c r="A1498" s="41"/>
      <c r="B1498" s="41"/>
      <c r="C1498" s="41"/>
      <c r="D1498" s="41"/>
      <c r="E1498" s="41"/>
      <c r="F1498" s="41"/>
      <c r="G1498" s="41"/>
      <c r="H1498" s="41"/>
      <c r="I1498" s="41"/>
    </row>
    <row r="1499" spans="1:9" s="17" customFormat="1" ht="12.75" customHeight="1">
      <c r="A1499" s="41"/>
      <c r="B1499" s="41"/>
      <c r="C1499" s="41"/>
      <c r="D1499" s="41"/>
      <c r="E1499" s="41"/>
      <c r="F1499" s="41"/>
      <c r="G1499" s="41"/>
      <c r="H1499" s="41"/>
      <c r="I1499" s="41"/>
    </row>
    <row r="1500" spans="1:9" s="17" customFormat="1" ht="12.75" customHeight="1">
      <c r="A1500" s="41"/>
      <c r="B1500" s="41"/>
      <c r="C1500" s="41"/>
      <c r="D1500" s="41"/>
      <c r="E1500" s="41"/>
      <c r="F1500" s="41"/>
      <c r="G1500" s="41"/>
      <c r="H1500" s="41"/>
      <c r="I1500" s="41"/>
    </row>
    <row r="1501" spans="1:9" s="17" customFormat="1" ht="12.75" customHeight="1">
      <c r="A1501" s="41"/>
      <c r="B1501" s="41"/>
      <c r="C1501" s="41"/>
      <c r="D1501" s="41"/>
      <c r="E1501" s="41"/>
      <c r="F1501" s="41"/>
      <c r="G1501" s="41"/>
      <c r="H1501" s="41"/>
      <c r="I1501" s="41"/>
    </row>
    <row r="1502" spans="1:9" s="17" customFormat="1" ht="12.75" customHeight="1">
      <c r="A1502" s="41"/>
      <c r="B1502" s="41"/>
      <c r="C1502" s="41"/>
      <c r="D1502" s="41"/>
      <c r="E1502" s="41"/>
      <c r="F1502" s="41"/>
      <c r="G1502" s="41"/>
      <c r="H1502" s="41"/>
      <c r="I1502" s="41"/>
    </row>
    <row r="1503" spans="1:9" s="17" customFormat="1" ht="12.75" customHeight="1">
      <c r="A1503" s="41"/>
      <c r="B1503" s="41"/>
      <c r="C1503" s="41"/>
      <c r="D1503" s="41"/>
      <c r="E1503" s="41"/>
      <c r="F1503" s="41"/>
      <c r="G1503" s="41"/>
      <c r="H1503" s="41"/>
      <c r="I1503" s="41"/>
    </row>
    <row r="1504" spans="1:9" s="17" customFormat="1" ht="12.75" customHeight="1">
      <c r="A1504" s="41"/>
      <c r="B1504" s="41"/>
      <c r="C1504" s="41"/>
      <c r="D1504" s="41"/>
      <c r="E1504" s="41"/>
      <c r="F1504" s="41"/>
      <c r="G1504" s="41"/>
      <c r="H1504" s="41"/>
      <c r="I1504" s="41"/>
    </row>
    <row r="1505" spans="1:9" s="17" customFormat="1" ht="12.75" customHeight="1">
      <c r="A1505" s="41"/>
      <c r="B1505" s="41"/>
      <c r="C1505" s="41"/>
      <c r="D1505" s="41"/>
      <c r="E1505" s="41"/>
      <c r="F1505" s="41"/>
      <c r="G1505" s="41"/>
      <c r="H1505" s="41"/>
      <c r="I1505" s="41"/>
    </row>
    <row r="1506" spans="1:9" s="17" customFormat="1" ht="12.75" customHeight="1">
      <c r="A1506" s="41"/>
      <c r="B1506" s="41"/>
      <c r="C1506" s="41"/>
      <c r="D1506" s="41"/>
      <c r="E1506" s="41"/>
      <c r="F1506" s="41"/>
      <c r="G1506" s="41"/>
      <c r="H1506" s="41"/>
      <c r="I1506" s="41"/>
    </row>
    <row r="1507" spans="1:9" s="17" customFormat="1" ht="12.75" customHeight="1">
      <c r="A1507" s="41"/>
      <c r="B1507" s="41"/>
      <c r="C1507" s="41"/>
      <c r="D1507" s="41"/>
      <c r="E1507" s="41"/>
      <c r="F1507" s="41"/>
      <c r="G1507" s="41"/>
      <c r="H1507" s="41"/>
      <c r="I1507" s="41"/>
    </row>
    <row r="1508" spans="1:9" s="17" customFormat="1" ht="12.75" customHeight="1">
      <c r="A1508" s="41"/>
      <c r="B1508" s="41"/>
      <c r="C1508" s="41"/>
      <c r="D1508" s="41"/>
      <c r="E1508" s="41"/>
      <c r="F1508" s="41"/>
      <c r="G1508" s="41"/>
      <c r="H1508" s="41"/>
      <c r="I1508" s="41"/>
    </row>
    <row r="1509" spans="1:9" s="17" customFormat="1" ht="12.75" customHeight="1">
      <c r="A1509" s="41"/>
      <c r="B1509" s="41"/>
      <c r="C1509" s="41"/>
      <c r="D1509" s="41"/>
      <c r="E1509" s="41"/>
      <c r="F1509" s="41"/>
      <c r="G1509" s="41"/>
      <c r="H1509" s="41"/>
      <c r="I1509" s="41"/>
    </row>
    <row r="1510" spans="1:9" s="17" customFormat="1" ht="12.75" customHeight="1">
      <c r="A1510" s="41"/>
      <c r="B1510" s="41"/>
      <c r="C1510" s="41"/>
      <c r="D1510" s="41"/>
      <c r="E1510" s="41"/>
      <c r="F1510" s="41"/>
      <c r="G1510" s="41"/>
      <c r="H1510" s="41"/>
      <c r="I1510" s="41"/>
    </row>
    <row r="1511" spans="1:9" s="17" customFormat="1" ht="12.75" customHeight="1">
      <c r="A1511" s="41"/>
      <c r="B1511" s="41"/>
      <c r="C1511" s="41"/>
      <c r="D1511" s="41"/>
      <c r="E1511" s="41"/>
      <c r="F1511" s="41"/>
      <c r="G1511" s="41"/>
      <c r="H1511" s="41"/>
      <c r="I1511" s="41"/>
    </row>
    <row r="1512" spans="1:9" s="17" customFormat="1" ht="12.75" customHeight="1">
      <c r="A1512" s="41"/>
      <c r="B1512" s="41"/>
      <c r="C1512" s="41"/>
      <c r="D1512" s="41"/>
      <c r="E1512" s="41"/>
      <c r="F1512" s="41"/>
      <c r="G1512" s="41"/>
      <c r="H1512" s="41"/>
      <c r="I1512" s="41"/>
    </row>
    <row r="1513" spans="1:9" s="17" customFormat="1" ht="12.75" customHeight="1">
      <c r="A1513" s="41"/>
      <c r="B1513" s="41"/>
      <c r="C1513" s="41"/>
      <c r="D1513" s="41"/>
      <c r="E1513" s="41"/>
      <c r="F1513" s="41"/>
      <c r="G1513" s="41"/>
      <c r="H1513" s="41"/>
      <c r="I1513" s="41"/>
    </row>
    <row r="1514" spans="1:9" s="17" customFormat="1" ht="12.75" customHeight="1">
      <c r="A1514" s="41"/>
      <c r="B1514" s="41"/>
      <c r="C1514" s="41"/>
      <c r="D1514" s="41"/>
      <c r="E1514" s="41"/>
      <c r="F1514" s="41"/>
      <c r="G1514" s="41"/>
      <c r="H1514" s="41"/>
      <c r="I1514" s="41"/>
    </row>
    <row r="1515" spans="1:9" s="17" customFormat="1" ht="12.75" customHeight="1">
      <c r="A1515" s="41"/>
      <c r="B1515" s="41"/>
      <c r="C1515" s="41"/>
      <c r="D1515" s="41"/>
      <c r="E1515" s="41"/>
      <c r="F1515" s="41"/>
      <c r="G1515" s="41"/>
      <c r="H1515" s="41"/>
      <c r="I1515" s="41"/>
    </row>
    <row r="1516" spans="1:9" s="17" customFormat="1" ht="12.75" customHeight="1">
      <c r="A1516" s="41"/>
      <c r="B1516" s="41"/>
      <c r="C1516" s="41"/>
      <c r="D1516" s="41"/>
      <c r="E1516" s="41"/>
      <c r="F1516" s="41"/>
      <c r="G1516" s="41"/>
      <c r="H1516" s="41"/>
      <c r="I1516" s="41"/>
    </row>
    <row r="1517" spans="1:9" s="17" customFormat="1" ht="12.75" customHeight="1">
      <c r="A1517" s="41"/>
      <c r="B1517" s="41"/>
      <c r="C1517" s="41"/>
      <c r="D1517" s="41"/>
      <c r="E1517" s="41"/>
      <c r="F1517" s="41"/>
      <c r="G1517" s="41"/>
      <c r="H1517" s="41"/>
      <c r="I1517" s="41"/>
    </row>
    <row r="1518" spans="1:9" s="17" customFormat="1" ht="12.75" customHeight="1">
      <c r="A1518" s="41"/>
      <c r="B1518" s="41"/>
      <c r="C1518" s="41"/>
      <c r="D1518" s="41"/>
      <c r="E1518" s="41"/>
      <c r="F1518" s="41"/>
      <c r="G1518" s="41"/>
      <c r="H1518" s="41"/>
      <c r="I1518" s="41"/>
    </row>
    <row r="1519" spans="1:9" s="17" customFormat="1" ht="12.75" customHeight="1">
      <c r="A1519" s="41"/>
      <c r="B1519" s="41"/>
      <c r="C1519" s="41"/>
      <c r="D1519" s="41"/>
      <c r="E1519" s="41"/>
      <c r="F1519" s="41"/>
      <c r="G1519" s="41"/>
      <c r="H1519" s="41"/>
      <c r="I1519" s="41"/>
    </row>
    <row r="1520" spans="1:9" s="17" customFormat="1" ht="12.75" customHeight="1">
      <c r="A1520" s="41"/>
      <c r="B1520" s="41"/>
      <c r="C1520" s="41"/>
      <c r="D1520" s="41"/>
      <c r="E1520" s="41"/>
      <c r="F1520" s="41"/>
      <c r="G1520" s="41"/>
      <c r="H1520" s="41"/>
      <c r="I1520" s="41"/>
    </row>
    <row r="1521" spans="1:9" s="17" customFormat="1" ht="12.75" customHeight="1">
      <c r="A1521" s="41"/>
      <c r="B1521" s="41"/>
      <c r="C1521" s="41"/>
      <c r="D1521" s="41"/>
      <c r="E1521" s="41"/>
      <c r="F1521" s="41"/>
      <c r="G1521" s="41"/>
      <c r="H1521" s="41"/>
      <c r="I1521" s="41"/>
    </row>
    <row r="1522" spans="1:9" s="17" customFormat="1" ht="12.75" customHeight="1">
      <c r="A1522" s="41"/>
      <c r="B1522" s="41"/>
      <c r="C1522" s="41"/>
      <c r="D1522" s="41"/>
      <c r="E1522" s="41"/>
      <c r="F1522" s="41"/>
      <c r="G1522" s="41"/>
      <c r="H1522" s="41"/>
      <c r="I1522" s="41"/>
    </row>
    <row r="1523" spans="1:9" s="17" customFormat="1" ht="12.75" customHeight="1">
      <c r="A1523" s="41"/>
      <c r="B1523" s="41"/>
      <c r="C1523" s="41"/>
      <c r="D1523" s="41"/>
      <c r="E1523" s="41"/>
      <c r="F1523" s="41"/>
      <c r="G1523" s="41"/>
      <c r="H1523" s="41"/>
      <c r="I1523" s="41"/>
    </row>
    <row r="1524" spans="1:9" s="17" customFormat="1" ht="12.75" customHeight="1">
      <c r="A1524" s="41"/>
      <c r="B1524" s="41"/>
      <c r="C1524" s="41"/>
      <c r="D1524" s="41"/>
      <c r="E1524" s="41"/>
      <c r="F1524" s="41"/>
      <c r="G1524" s="41"/>
      <c r="H1524" s="41"/>
      <c r="I1524" s="41"/>
    </row>
    <row r="1525" spans="1:9" s="17" customFormat="1" ht="12.75" customHeight="1">
      <c r="A1525" s="41"/>
      <c r="B1525" s="41"/>
      <c r="C1525" s="41"/>
      <c r="D1525" s="41"/>
      <c r="E1525" s="41"/>
      <c r="F1525" s="41"/>
      <c r="G1525" s="41"/>
      <c r="H1525" s="41"/>
      <c r="I1525" s="41"/>
    </row>
    <row r="1526" spans="1:9" s="17" customFormat="1" ht="12.75" customHeight="1">
      <c r="A1526" s="41"/>
      <c r="B1526" s="41"/>
      <c r="C1526" s="41"/>
      <c r="D1526" s="41"/>
      <c r="E1526" s="41"/>
      <c r="F1526" s="41"/>
      <c r="G1526" s="41"/>
      <c r="H1526" s="41"/>
      <c r="I1526" s="41"/>
    </row>
    <row r="1527" spans="1:9" s="17" customFormat="1" ht="12.75" customHeight="1">
      <c r="A1527" s="41"/>
      <c r="B1527" s="41"/>
      <c r="C1527" s="41"/>
      <c r="D1527" s="41"/>
      <c r="E1527" s="41"/>
      <c r="F1527" s="41"/>
      <c r="G1527" s="41"/>
      <c r="H1527" s="41"/>
      <c r="I1527" s="41"/>
    </row>
    <row r="1528" spans="1:9" s="17" customFormat="1" ht="12.75" customHeight="1">
      <c r="A1528" s="41"/>
      <c r="B1528" s="41"/>
      <c r="C1528" s="41"/>
      <c r="D1528" s="41"/>
      <c r="E1528" s="41"/>
      <c r="F1528" s="41"/>
      <c r="G1528" s="41"/>
      <c r="H1528" s="41"/>
      <c r="I1528" s="41"/>
    </row>
    <row r="1529" spans="1:9" s="17" customFormat="1" ht="12.75" customHeight="1">
      <c r="A1529" s="41"/>
      <c r="B1529" s="41"/>
      <c r="C1529" s="41"/>
      <c r="D1529" s="41"/>
      <c r="E1529" s="41"/>
      <c r="F1529" s="41"/>
      <c r="G1529" s="41"/>
      <c r="H1529" s="41"/>
      <c r="I1529" s="41"/>
    </row>
    <row r="1530" spans="1:9" s="17" customFormat="1" ht="12.75" customHeight="1">
      <c r="A1530" s="41"/>
      <c r="B1530" s="41"/>
      <c r="C1530" s="41"/>
      <c r="D1530" s="41"/>
      <c r="E1530" s="41"/>
      <c r="F1530" s="41"/>
      <c r="G1530" s="41"/>
      <c r="H1530" s="41"/>
      <c r="I1530" s="41"/>
    </row>
    <row r="1531" spans="1:9" s="17" customFormat="1" ht="12.75" customHeight="1">
      <c r="A1531" s="41"/>
      <c r="B1531" s="41"/>
      <c r="C1531" s="41"/>
      <c r="D1531" s="41"/>
      <c r="E1531" s="41"/>
      <c r="F1531" s="41"/>
      <c r="G1531" s="41"/>
      <c r="H1531" s="41"/>
      <c r="I1531" s="41"/>
    </row>
    <row r="1532" spans="1:9" s="17" customFormat="1" ht="12.75" customHeight="1">
      <c r="A1532" s="41"/>
      <c r="B1532" s="41"/>
      <c r="C1532" s="41"/>
      <c r="D1532" s="41"/>
      <c r="E1532" s="41"/>
      <c r="F1532" s="41"/>
      <c r="G1532" s="41"/>
      <c r="H1532" s="41"/>
      <c r="I1532" s="41"/>
    </row>
    <row r="1533" spans="1:9" s="17" customFormat="1" ht="12.75" customHeight="1">
      <c r="A1533" s="41"/>
      <c r="B1533" s="41"/>
      <c r="C1533" s="41"/>
      <c r="D1533" s="41"/>
      <c r="E1533" s="41"/>
      <c r="F1533" s="41"/>
      <c r="G1533" s="41"/>
      <c r="H1533" s="41"/>
      <c r="I1533" s="41"/>
    </row>
    <row r="1534" spans="1:9" s="17" customFormat="1" ht="12.75" customHeight="1">
      <c r="A1534" s="41"/>
      <c r="B1534" s="41"/>
      <c r="C1534" s="41"/>
      <c r="D1534" s="41"/>
      <c r="E1534" s="41"/>
      <c r="F1534" s="41"/>
      <c r="G1534" s="41"/>
      <c r="H1534" s="41"/>
      <c r="I1534" s="41"/>
    </row>
    <row r="1535" spans="1:9" s="17" customFormat="1" ht="12.75" customHeight="1">
      <c r="A1535" s="41"/>
      <c r="B1535" s="41"/>
      <c r="C1535" s="41"/>
      <c r="D1535" s="41"/>
      <c r="E1535" s="41"/>
      <c r="F1535" s="41"/>
      <c r="G1535" s="41"/>
      <c r="H1535" s="41"/>
      <c r="I1535" s="41"/>
    </row>
    <row r="1536" spans="1:9" s="17" customFormat="1" ht="12.75" customHeight="1">
      <c r="A1536" s="41"/>
      <c r="B1536" s="41"/>
      <c r="C1536" s="41"/>
      <c r="D1536" s="41"/>
      <c r="E1536" s="41"/>
      <c r="F1536" s="41"/>
      <c r="G1536" s="41"/>
      <c r="H1536" s="41"/>
      <c r="I1536" s="41"/>
    </row>
    <row r="1537" spans="1:9" s="17" customFormat="1" ht="12.75" customHeight="1">
      <c r="A1537" s="41"/>
      <c r="B1537" s="41"/>
      <c r="C1537" s="41"/>
      <c r="D1537" s="41"/>
      <c r="E1537" s="41"/>
      <c r="F1537" s="41"/>
      <c r="G1537" s="41"/>
      <c r="H1537" s="41"/>
      <c r="I1537" s="41"/>
    </row>
    <row r="1538" spans="1:9" s="17" customFormat="1" ht="12.75" customHeight="1">
      <c r="A1538" s="41"/>
      <c r="B1538" s="41"/>
      <c r="C1538" s="41"/>
      <c r="D1538" s="41"/>
      <c r="E1538" s="41"/>
      <c r="F1538" s="41"/>
      <c r="G1538" s="41"/>
      <c r="H1538" s="41"/>
      <c r="I1538" s="41"/>
    </row>
    <row r="1539" spans="1:9" s="17" customFormat="1" ht="12.75" customHeight="1">
      <c r="A1539" s="41"/>
      <c r="B1539" s="41"/>
      <c r="C1539" s="41"/>
      <c r="D1539" s="41"/>
      <c r="E1539" s="41"/>
      <c r="F1539" s="41"/>
      <c r="G1539" s="41"/>
      <c r="H1539" s="41"/>
      <c r="I1539" s="41"/>
    </row>
    <row r="1540" spans="1:9" s="17" customFormat="1" ht="12.75" customHeight="1">
      <c r="A1540" s="41"/>
      <c r="B1540" s="41"/>
      <c r="C1540" s="41"/>
      <c r="D1540" s="41"/>
      <c r="E1540" s="41"/>
      <c r="F1540" s="41"/>
      <c r="G1540" s="41"/>
      <c r="H1540" s="41"/>
      <c r="I1540" s="41"/>
    </row>
    <row r="1541" spans="1:9" s="17" customFormat="1" ht="12.75" customHeight="1">
      <c r="A1541" s="41"/>
      <c r="B1541" s="41"/>
      <c r="C1541" s="41"/>
      <c r="D1541" s="41"/>
      <c r="E1541" s="41"/>
      <c r="F1541" s="41"/>
      <c r="G1541" s="41"/>
      <c r="H1541" s="41"/>
      <c r="I1541" s="41"/>
    </row>
    <row r="1542" spans="1:9" s="17" customFormat="1" ht="12.75" customHeight="1">
      <c r="A1542" s="41"/>
      <c r="B1542" s="41"/>
      <c r="C1542" s="41"/>
      <c r="D1542" s="41"/>
      <c r="E1542" s="41"/>
      <c r="F1542" s="41"/>
      <c r="G1542" s="41"/>
      <c r="H1542" s="41"/>
      <c r="I1542" s="41"/>
    </row>
    <row r="1543" spans="1:9" s="17" customFormat="1" ht="12.75" customHeight="1">
      <c r="A1543" s="41"/>
      <c r="B1543" s="41"/>
      <c r="C1543" s="41"/>
      <c r="D1543" s="41"/>
      <c r="E1543" s="41"/>
      <c r="F1543" s="41"/>
      <c r="G1543" s="41"/>
      <c r="H1543" s="41"/>
      <c r="I1543" s="41"/>
    </row>
    <row r="1544" spans="1:9" s="17" customFormat="1" ht="12.75" customHeight="1">
      <c r="A1544" s="41"/>
      <c r="B1544" s="41"/>
      <c r="C1544" s="41"/>
      <c r="D1544" s="41"/>
      <c r="E1544" s="41"/>
      <c r="F1544" s="41"/>
      <c r="G1544" s="41"/>
      <c r="H1544" s="41"/>
      <c r="I1544" s="41"/>
    </row>
    <row r="1545" spans="1:9" s="17" customFormat="1" ht="12.75" customHeight="1">
      <c r="A1545" s="41"/>
      <c r="B1545" s="41"/>
      <c r="C1545" s="41"/>
      <c r="D1545" s="41"/>
      <c r="E1545" s="41"/>
      <c r="F1545" s="41"/>
      <c r="G1545" s="41"/>
      <c r="H1545" s="41"/>
      <c r="I1545" s="41"/>
    </row>
    <row r="1546" spans="1:9" s="17" customFormat="1" ht="12.75" customHeight="1">
      <c r="A1546" s="41"/>
      <c r="B1546" s="41"/>
      <c r="C1546" s="41"/>
      <c r="D1546" s="41"/>
      <c r="E1546" s="41"/>
      <c r="F1546" s="41"/>
      <c r="G1546" s="41"/>
      <c r="H1546" s="41"/>
      <c r="I1546" s="41"/>
    </row>
    <row r="1547" spans="1:9">
      <c r="A1547" s="41"/>
      <c r="B1547" s="41"/>
      <c r="C1547" s="41"/>
      <c r="D1547" s="41"/>
      <c r="E1547" s="41"/>
      <c r="F1547" s="41"/>
      <c r="G1547" s="41"/>
      <c r="H1547" s="41"/>
      <c r="I1547" s="41"/>
    </row>
    <row r="1548" spans="1:9">
      <c r="A1548" s="41"/>
      <c r="B1548" s="41"/>
      <c r="C1548" s="41"/>
      <c r="D1548" s="41"/>
      <c r="E1548" s="41"/>
      <c r="F1548" s="41"/>
      <c r="G1548" s="41"/>
      <c r="H1548" s="41"/>
      <c r="I1548" s="41"/>
    </row>
  </sheetData>
  <mergeCells count="2">
    <mergeCell ref="C3:D3"/>
    <mergeCell ref="E3:F3"/>
  </mergeCells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"/>
  <sheetViews>
    <sheetView workbookViewId="0"/>
  </sheetViews>
  <sheetFormatPr baseColWidth="10" defaultRowHeight="12.75"/>
  <cols>
    <col min="1" max="1" width="5.42578125" customWidth="1"/>
    <col min="2" max="2" width="75.7109375" customWidth="1"/>
    <col min="3" max="3" width="5.5703125" customWidth="1"/>
  </cols>
  <sheetData/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L26"/>
  <sheetViews>
    <sheetView zoomScaleNormal="100" workbookViewId="0"/>
  </sheetViews>
  <sheetFormatPr baseColWidth="10" defaultColWidth="11.42578125" defaultRowHeight="12.75"/>
  <cols>
    <col min="1" max="1" width="18.7109375" bestFit="1" customWidth="1"/>
    <col min="2" max="8" width="9.28515625" customWidth="1"/>
    <col min="9" max="9" width="9.85546875" customWidth="1"/>
    <col min="10" max="11" width="9.28515625" customWidth="1"/>
    <col min="12" max="12" width="11.42578125" style="247"/>
    <col min="13" max="16384" width="11.42578125" style="17"/>
  </cols>
  <sheetData>
    <row r="1" spans="1:12" ht="15.75" customHeight="1">
      <c r="A1" s="24" t="s">
        <v>731</v>
      </c>
      <c r="B1" s="22"/>
      <c r="C1" s="22"/>
      <c r="D1" s="22"/>
      <c r="E1" s="22"/>
      <c r="F1" s="22"/>
      <c r="G1" s="22"/>
      <c r="H1" s="22"/>
      <c r="I1" s="22"/>
      <c r="J1" s="22"/>
      <c r="K1" s="22"/>
    </row>
    <row r="2" spans="1:12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</row>
    <row r="3" spans="1:12" ht="15" customHeight="1">
      <c r="A3" s="29"/>
      <c r="B3" s="176"/>
      <c r="C3" s="366" t="s">
        <v>332</v>
      </c>
      <c r="D3" s="368"/>
      <c r="E3" s="366" t="s">
        <v>339</v>
      </c>
      <c r="F3" s="368"/>
      <c r="G3" s="365" t="s">
        <v>436</v>
      </c>
      <c r="H3" s="367"/>
      <c r="I3" s="367"/>
      <c r="J3" s="367"/>
      <c r="K3" s="367"/>
    </row>
    <row r="4" spans="1:12" ht="39" customHeight="1">
      <c r="A4" s="30"/>
      <c r="B4" s="177" t="s">
        <v>259</v>
      </c>
      <c r="C4" s="61" t="s">
        <v>288</v>
      </c>
      <c r="D4" s="177" t="s">
        <v>333</v>
      </c>
      <c r="E4" s="74" t="s">
        <v>334</v>
      </c>
      <c r="F4" s="177" t="s">
        <v>335</v>
      </c>
      <c r="G4" s="31" t="s">
        <v>427</v>
      </c>
      <c r="H4" s="40" t="s">
        <v>347</v>
      </c>
      <c r="I4" s="32" t="s">
        <v>248</v>
      </c>
      <c r="J4" s="32" t="s">
        <v>348</v>
      </c>
      <c r="K4" s="32" t="s">
        <v>702</v>
      </c>
    </row>
    <row r="5" spans="1:12" ht="15" customHeight="1">
      <c r="A5" s="299" t="s">
        <v>153</v>
      </c>
      <c r="B5" s="252">
        <f t="shared" ref="B5:K5" si="0">SUM(B6:B24)</f>
        <v>3072</v>
      </c>
      <c r="C5" s="252">
        <f t="shared" si="0"/>
        <v>1592</v>
      </c>
      <c r="D5" s="252">
        <f t="shared" si="0"/>
        <v>1480</v>
      </c>
      <c r="E5" s="252">
        <f t="shared" si="0"/>
        <v>1807</v>
      </c>
      <c r="F5" s="252">
        <f t="shared" si="0"/>
        <v>1265</v>
      </c>
      <c r="G5" s="252">
        <f t="shared" si="0"/>
        <v>769</v>
      </c>
      <c r="H5" s="252">
        <f t="shared" si="0"/>
        <v>238</v>
      </c>
      <c r="I5" s="252">
        <f t="shared" si="0"/>
        <v>293</v>
      </c>
      <c r="J5" s="252">
        <f t="shared" si="0"/>
        <v>1181</v>
      </c>
      <c r="K5" s="252">
        <f t="shared" si="0"/>
        <v>591</v>
      </c>
      <c r="L5" s="342"/>
    </row>
    <row r="6" spans="1:12" ht="15" customHeight="1">
      <c r="A6" s="131" t="s">
        <v>371</v>
      </c>
      <c r="B6" s="34">
        <f>SUM(C6:D6)</f>
        <v>134</v>
      </c>
      <c r="C6" s="35">
        <v>62</v>
      </c>
      <c r="D6" s="34">
        <v>72</v>
      </c>
      <c r="E6" s="34">
        <v>86</v>
      </c>
      <c r="F6" s="35">
        <v>48</v>
      </c>
      <c r="G6" s="35">
        <v>32</v>
      </c>
      <c r="H6" s="35">
        <v>5</v>
      </c>
      <c r="I6" s="35">
        <v>8</v>
      </c>
      <c r="J6" s="35">
        <v>53</v>
      </c>
      <c r="K6" s="35">
        <v>36</v>
      </c>
    </row>
    <row r="7" spans="1:12" ht="15" customHeight="1">
      <c r="A7" s="130" t="s">
        <v>574</v>
      </c>
      <c r="B7" s="37">
        <f t="shared" ref="B7:B24" si="1">SUM(C7:D7)</f>
        <v>165</v>
      </c>
      <c r="C7" s="38">
        <v>69</v>
      </c>
      <c r="D7" s="37">
        <v>96</v>
      </c>
      <c r="E7" s="37">
        <v>47</v>
      </c>
      <c r="F7" s="38">
        <v>118</v>
      </c>
      <c r="G7" s="38">
        <v>40</v>
      </c>
      <c r="H7" s="38">
        <v>7</v>
      </c>
      <c r="I7" s="38">
        <v>23</v>
      </c>
      <c r="J7" s="38">
        <v>74</v>
      </c>
      <c r="K7" s="38">
        <v>21</v>
      </c>
    </row>
    <row r="8" spans="1:12" ht="15" customHeight="1">
      <c r="A8" s="131" t="s">
        <v>372</v>
      </c>
      <c r="B8" s="34">
        <f t="shared" si="1"/>
        <v>167</v>
      </c>
      <c r="C8" s="35">
        <v>90</v>
      </c>
      <c r="D8" s="34">
        <v>77</v>
      </c>
      <c r="E8" s="34">
        <v>92</v>
      </c>
      <c r="F8" s="35">
        <v>75</v>
      </c>
      <c r="G8" s="35">
        <v>34</v>
      </c>
      <c r="H8" s="35">
        <v>9</v>
      </c>
      <c r="I8" s="35">
        <v>22</v>
      </c>
      <c r="J8" s="35">
        <v>63</v>
      </c>
      <c r="K8" s="35">
        <v>39</v>
      </c>
    </row>
    <row r="9" spans="1:12" ht="15" customHeight="1">
      <c r="A9" s="130" t="s">
        <v>373</v>
      </c>
      <c r="B9" s="37">
        <f t="shared" si="1"/>
        <v>261</v>
      </c>
      <c r="C9" s="38">
        <v>134</v>
      </c>
      <c r="D9" s="37">
        <v>127</v>
      </c>
      <c r="E9" s="37">
        <v>134</v>
      </c>
      <c r="F9" s="38">
        <v>127</v>
      </c>
      <c r="G9" s="38">
        <v>78</v>
      </c>
      <c r="H9" s="38">
        <v>25</v>
      </c>
      <c r="I9" s="38">
        <v>26</v>
      </c>
      <c r="J9" s="38">
        <v>88</v>
      </c>
      <c r="K9" s="38">
        <v>44</v>
      </c>
    </row>
    <row r="10" spans="1:12" ht="15" customHeight="1">
      <c r="A10" s="131" t="s">
        <v>575</v>
      </c>
      <c r="B10" s="34">
        <f t="shared" si="1"/>
        <v>311</v>
      </c>
      <c r="C10" s="35">
        <v>149</v>
      </c>
      <c r="D10" s="34">
        <v>162</v>
      </c>
      <c r="E10" s="34">
        <v>142</v>
      </c>
      <c r="F10" s="35">
        <v>169</v>
      </c>
      <c r="G10" s="35">
        <v>76</v>
      </c>
      <c r="H10" s="35">
        <v>17</v>
      </c>
      <c r="I10" s="35">
        <v>30</v>
      </c>
      <c r="J10" s="35">
        <v>167</v>
      </c>
      <c r="K10" s="35">
        <v>21</v>
      </c>
    </row>
    <row r="11" spans="1:12" ht="15" customHeight="1">
      <c r="A11" s="130" t="s">
        <v>583</v>
      </c>
      <c r="B11" s="37">
        <f t="shared" si="1"/>
        <v>22</v>
      </c>
      <c r="C11" s="38">
        <v>11</v>
      </c>
      <c r="D11" s="37">
        <v>11</v>
      </c>
      <c r="E11" s="37">
        <v>0</v>
      </c>
      <c r="F11" s="38">
        <v>22</v>
      </c>
      <c r="G11" s="38">
        <v>8</v>
      </c>
      <c r="H11" s="38">
        <v>2</v>
      </c>
      <c r="I11" s="38">
        <v>2</v>
      </c>
      <c r="J11" s="38">
        <v>7</v>
      </c>
      <c r="K11" s="38">
        <v>3</v>
      </c>
    </row>
    <row r="12" spans="1:12" ht="15" customHeight="1">
      <c r="A12" s="131" t="s">
        <v>584</v>
      </c>
      <c r="B12" s="34">
        <f t="shared" si="1"/>
        <v>385</v>
      </c>
      <c r="C12" s="35">
        <v>197</v>
      </c>
      <c r="D12" s="34">
        <v>188</v>
      </c>
      <c r="E12" s="34">
        <v>197</v>
      </c>
      <c r="F12" s="35">
        <v>188</v>
      </c>
      <c r="G12" s="35">
        <v>83</v>
      </c>
      <c r="H12" s="35">
        <v>35</v>
      </c>
      <c r="I12" s="35">
        <v>29</v>
      </c>
      <c r="J12" s="35">
        <v>157</v>
      </c>
      <c r="K12" s="35">
        <v>81</v>
      </c>
    </row>
    <row r="13" spans="1:12" ht="15" customHeight="1">
      <c r="A13" s="130" t="s">
        <v>374</v>
      </c>
      <c r="B13" s="37">
        <f t="shared" si="1"/>
        <v>91</v>
      </c>
      <c r="C13" s="38">
        <v>48</v>
      </c>
      <c r="D13" s="37">
        <v>43</v>
      </c>
      <c r="E13" s="37">
        <v>73</v>
      </c>
      <c r="F13" s="38">
        <v>18</v>
      </c>
      <c r="G13" s="38">
        <v>26</v>
      </c>
      <c r="H13" s="38">
        <v>6</v>
      </c>
      <c r="I13" s="38">
        <v>6</v>
      </c>
      <c r="J13" s="38">
        <v>33</v>
      </c>
      <c r="K13" s="38">
        <v>20</v>
      </c>
    </row>
    <row r="14" spans="1:12" ht="15" customHeight="1">
      <c r="A14" s="131" t="s">
        <v>375</v>
      </c>
      <c r="B14" s="34">
        <f t="shared" si="1"/>
        <v>210</v>
      </c>
      <c r="C14" s="34">
        <v>121</v>
      </c>
      <c r="D14" s="34">
        <v>89</v>
      </c>
      <c r="E14" s="34">
        <v>78</v>
      </c>
      <c r="F14" s="35">
        <v>132</v>
      </c>
      <c r="G14" s="35">
        <v>49</v>
      </c>
      <c r="H14" s="35">
        <v>18</v>
      </c>
      <c r="I14" s="35">
        <v>23</v>
      </c>
      <c r="J14" s="35">
        <v>77</v>
      </c>
      <c r="K14" s="35">
        <v>43</v>
      </c>
    </row>
    <row r="15" spans="1:12" ht="15" customHeight="1">
      <c r="A15" s="130" t="s">
        <v>376</v>
      </c>
      <c r="B15" s="37">
        <f t="shared" si="1"/>
        <v>241</v>
      </c>
      <c r="C15" s="37">
        <v>134</v>
      </c>
      <c r="D15" s="37">
        <v>107</v>
      </c>
      <c r="E15" s="37">
        <v>162</v>
      </c>
      <c r="F15" s="38">
        <v>79</v>
      </c>
      <c r="G15" s="38">
        <v>47</v>
      </c>
      <c r="H15" s="38">
        <v>22</v>
      </c>
      <c r="I15" s="38">
        <v>32</v>
      </c>
      <c r="J15" s="38">
        <v>87</v>
      </c>
      <c r="K15" s="38">
        <v>53</v>
      </c>
    </row>
    <row r="16" spans="1:12" ht="15" customHeight="1">
      <c r="A16" s="131" t="s">
        <v>377</v>
      </c>
      <c r="B16" s="34">
        <f t="shared" si="1"/>
        <v>203</v>
      </c>
      <c r="C16" s="34">
        <v>112</v>
      </c>
      <c r="D16" s="34">
        <v>91</v>
      </c>
      <c r="E16" s="34">
        <v>105</v>
      </c>
      <c r="F16" s="35">
        <v>98</v>
      </c>
      <c r="G16" s="35">
        <v>81</v>
      </c>
      <c r="H16" s="35">
        <v>19</v>
      </c>
      <c r="I16" s="35">
        <v>18</v>
      </c>
      <c r="J16" s="35">
        <v>48</v>
      </c>
      <c r="K16" s="35">
        <v>37</v>
      </c>
    </row>
    <row r="17" spans="1:11" ht="15" customHeight="1">
      <c r="A17" s="130" t="s">
        <v>378</v>
      </c>
      <c r="B17" s="37">
        <f t="shared" si="1"/>
        <v>285</v>
      </c>
      <c r="C17" s="37">
        <v>149</v>
      </c>
      <c r="D17" s="37">
        <v>136</v>
      </c>
      <c r="E17" s="37">
        <v>176</v>
      </c>
      <c r="F17" s="38">
        <v>109</v>
      </c>
      <c r="G17" s="38">
        <v>68</v>
      </c>
      <c r="H17" s="38">
        <v>16</v>
      </c>
      <c r="I17" s="38">
        <v>17</v>
      </c>
      <c r="J17" s="38">
        <v>105</v>
      </c>
      <c r="K17" s="38">
        <v>79</v>
      </c>
    </row>
    <row r="18" spans="1:11" ht="15" customHeight="1">
      <c r="A18" s="131" t="s">
        <v>379</v>
      </c>
      <c r="B18" s="34">
        <f t="shared" si="1"/>
        <v>136</v>
      </c>
      <c r="C18" s="34">
        <v>74</v>
      </c>
      <c r="D18" s="34">
        <v>62</v>
      </c>
      <c r="E18" s="34">
        <v>136</v>
      </c>
      <c r="F18" s="35">
        <v>0</v>
      </c>
      <c r="G18" s="35">
        <v>34</v>
      </c>
      <c r="H18" s="35">
        <v>9</v>
      </c>
      <c r="I18" s="35">
        <v>10</v>
      </c>
      <c r="J18" s="35">
        <v>45</v>
      </c>
      <c r="K18" s="35">
        <v>38</v>
      </c>
    </row>
    <row r="19" spans="1:11" ht="15" customHeight="1">
      <c r="A19" s="130" t="s">
        <v>421</v>
      </c>
      <c r="B19" s="37">
        <f t="shared" si="1"/>
        <v>50</v>
      </c>
      <c r="C19" s="37">
        <v>29</v>
      </c>
      <c r="D19" s="37">
        <v>21</v>
      </c>
      <c r="E19" s="37">
        <v>41</v>
      </c>
      <c r="F19" s="38">
        <v>9</v>
      </c>
      <c r="G19" s="38">
        <v>9</v>
      </c>
      <c r="H19" s="38">
        <v>0</v>
      </c>
      <c r="I19" s="38">
        <v>12</v>
      </c>
      <c r="J19" s="38">
        <v>19</v>
      </c>
      <c r="K19" s="38">
        <v>10</v>
      </c>
    </row>
    <row r="20" spans="1:11" ht="15" customHeight="1">
      <c r="A20" s="131" t="s">
        <v>422</v>
      </c>
      <c r="B20" s="34">
        <f t="shared" si="1"/>
        <v>218</v>
      </c>
      <c r="C20" s="34">
        <v>110</v>
      </c>
      <c r="D20" s="34">
        <v>108</v>
      </c>
      <c r="E20" s="34">
        <v>213</v>
      </c>
      <c r="F20" s="35">
        <v>5</v>
      </c>
      <c r="G20" s="35">
        <v>37</v>
      </c>
      <c r="H20" s="35">
        <v>26</v>
      </c>
      <c r="I20" s="35">
        <v>23</v>
      </c>
      <c r="J20" s="35">
        <v>83</v>
      </c>
      <c r="K20" s="35">
        <v>49</v>
      </c>
    </row>
    <row r="21" spans="1:11" ht="15" customHeight="1">
      <c r="A21" s="130" t="s">
        <v>423</v>
      </c>
      <c r="B21" s="37">
        <f t="shared" si="1"/>
        <v>50</v>
      </c>
      <c r="C21" s="37">
        <v>24</v>
      </c>
      <c r="D21" s="37">
        <v>26</v>
      </c>
      <c r="E21" s="37">
        <v>0</v>
      </c>
      <c r="F21" s="38">
        <v>50</v>
      </c>
      <c r="G21" s="38">
        <v>12</v>
      </c>
      <c r="H21" s="38">
        <v>3</v>
      </c>
      <c r="I21" s="38">
        <v>6</v>
      </c>
      <c r="J21" s="38">
        <v>23</v>
      </c>
      <c r="K21" s="38">
        <v>6</v>
      </c>
    </row>
    <row r="22" spans="1:11" ht="15" customHeight="1">
      <c r="A22" s="131" t="s">
        <v>424</v>
      </c>
      <c r="B22" s="34">
        <f t="shared" si="1"/>
        <v>0</v>
      </c>
      <c r="C22" s="34">
        <v>0</v>
      </c>
      <c r="D22" s="34">
        <v>0</v>
      </c>
      <c r="E22" s="34">
        <v>0</v>
      </c>
      <c r="F22" s="34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</row>
    <row r="23" spans="1:11" ht="15" customHeight="1">
      <c r="A23" s="130" t="s">
        <v>425</v>
      </c>
      <c r="B23" s="37">
        <f t="shared" si="1"/>
        <v>109</v>
      </c>
      <c r="C23" s="37">
        <v>60</v>
      </c>
      <c r="D23" s="37">
        <v>49</v>
      </c>
      <c r="E23" s="37">
        <v>94</v>
      </c>
      <c r="F23" s="38">
        <v>15</v>
      </c>
      <c r="G23" s="38">
        <v>34</v>
      </c>
      <c r="H23" s="38">
        <v>18</v>
      </c>
      <c r="I23" s="38">
        <v>4</v>
      </c>
      <c r="J23" s="38">
        <v>43</v>
      </c>
      <c r="K23" s="38">
        <v>10</v>
      </c>
    </row>
    <row r="24" spans="1:11" ht="15" customHeight="1">
      <c r="A24" s="131" t="s">
        <v>426</v>
      </c>
      <c r="B24" s="34">
        <f t="shared" si="1"/>
        <v>34</v>
      </c>
      <c r="C24" s="34">
        <v>19</v>
      </c>
      <c r="D24" s="34">
        <v>15</v>
      </c>
      <c r="E24" s="34">
        <v>31</v>
      </c>
      <c r="F24" s="35">
        <v>3</v>
      </c>
      <c r="G24" s="35">
        <v>21</v>
      </c>
      <c r="H24" s="35">
        <v>1</v>
      </c>
      <c r="I24" s="35">
        <v>2</v>
      </c>
      <c r="J24" s="35">
        <v>9</v>
      </c>
      <c r="K24" s="35">
        <v>1</v>
      </c>
    </row>
    <row r="25" spans="1:11">
      <c r="A25" s="39" t="s">
        <v>23</v>
      </c>
    </row>
    <row r="26" spans="1:11">
      <c r="A26" s="39" t="s">
        <v>651</v>
      </c>
    </row>
  </sheetData>
  <mergeCells count="3">
    <mergeCell ref="C3:D3"/>
    <mergeCell ref="E3:F3"/>
    <mergeCell ref="G3:K3"/>
  </mergeCells>
  <phoneticPr fontId="0" type="noConversion"/>
  <pageMargins left="0.39370078740157483" right="0.39370078740157483" top="0.59055118110236227" bottom="0.59055118110236227" header="0" footer="0"/>
  <pageSetup paperSize="9" scale="6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D2:F22"/>
  <sheetViews>
    <sheetView workbookViewId="0"/>
  </sheetViews>
  <sheetFormatPr baseColWidth="10" defaultColWidth="11.42578125" defaultRowHeight="12.75"/>
  <cols>
    <col min="1" max="1" width="5.42578125" style="155" customWidth="1"/>
    <col min="2" max="2" width="75.7109375" style="155" customWidth="1"/>
    <col min="3" max="3" width="5.5703125" style="155" customWidth="1"/>
    <col min="4" max="16384" width="11.42578125" style="155"/>
  </cols>
  <sheetData>
    <row r="2" spans="4:6" s="18" customFormat="1"/>
    <row r="3" spans="4:6">
      <c r="D3" s="154"/>
      <c r="E3" s="156"/>
      <c r="F3" s="154"/>
    </row>
    <row r="4" spans="4:6">
      <c r="D4" s="157"/>
      <c r="E4" s="156"/>
      <c r="F4" s="157"/>
    </row>
    <row r="5" spans="4:6">
      <c r="D5" s="157"/>
      <c r="E5" s="156"/>
      <c r="F5" s="157"/>
    </row>
    <row r="6" spans="4:6">
      <c r="D6" s="157"/>
      <c r="E6" s="156"/>
      <c r="F6" s="157"/>
    </row>
    <row r="7" spans="4:6">
      <c r="D7" s="157"/>
      <c r="E7" s="156"/>
      <c r="F7" s="157"/>
    </row>
    <row r="8" spans="4:6">
      <c r="D8" s="157"/>
      <c r="E8" s="156"/>
      <c r="F8" s="157"/>
    </row>
    <row r="9" spans="4:6">
      <c r="D9" s="157"/>
      <c r="E9" s="156"/>
      <c r="F9" s="157"/>
    </row>
    <row r="10" spans="4:6">
      <c r="D10" s="157"/>
      <c r="E10" s="156"/>
      <c r="F10" s="157"/>
    </row>
    <row r="11" spans="4:6">
      <c r="D11" s="157"/>
      <c r="E11" s="156"/>
      <c r="F11" s="157"/>
    </row>
    <row r="12" spans="4:6">
      <c r="D12" s="157"/>
      <c r="E12" s="156"/>
      <c r="F12" s="157"/>
    </row>
    <row r="13" spans="4:6">
      <c r="D13" s="157"/>
      <c r="E13" s="156"/>
      <c r="F13" s="157"/>
    </row>
    <row r="14" spans="4:6">
      <c r="D14" s="157"/>
      <c r="E14" s="156"/>
      <c r="F14" s="157"/>
    </row>
    <row r="15" spans="4:6">
      <c r="D15" s="157"/>
      <c r="E15" s="156"/>
      <c r="F15" s="157"/>
    </row>
    <row r="16" spans="4:6">
      <c r="D16" s="157"/>
      <c r="E16" s="156"/>
      <c r="F16" s="157"/>
    </row>
    <row r="17" spans="4:6">
      <c r="D17" s="157"/>
      <c r="E17" s="156"/>
      <c r="F17" s="157"/>
    </row>
    <row r="18" spans="4:6">
      <c r="D18" s="157"/>
      <c r="E18" s="156"/>
      <c r="F18" s="157"/>
    </row>
    <row r="19" spans="4:6">
      <c r="D19" s="157"/>
      <c r="E19" s="156"/>
      <c r="F19" s="157"/>
    </row>
    <row r="20" spans="4:6">
      <c r="D20" s="157"/>
      <c r="E20" s="156"/>
      <c r="F20" s="157"/>
    </row>
    <row r="21" spans="4:6">
      <c r="D21" s="157"/>
      <c r="E21" s="156"/>
      <c r="F21" s="157"/>
    </row>
    <row r="22" spans="4:6">
      <c r="D22" s="157"/>
      <c r="E22" s="156"/>
      <c r="F22" s="15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T29"/>
  <sheetViews>
    <sheetView zoomScaleNormal="100" workbookViewId="0"/>
  </sheetViews>
  <sheetFormatPr baseColWidth="10" defaultRowHeight="12.75"/>
  <cols>
    <col min="1" max="1" width="19.85546875" customWidth="1"/>
    <col min="4" max="4" width="12.28515625" customWidth="1"/>
    <col min="7" max="7" width="11.7109375" customWidth="1"/>
    <col min="10" max="10" width="11.85546875" customWidth="1"/>
  </cols>
  <sheetData>
    <row r="1" spans="1:20" ht="15.75" customHeight="1">
      <c r="A1" s="24" t="s">
        <v>732</v>
      </c>
      <c r="B1" s="22"/>
      <c r="C1" s="22"/>
      <c r="D1" s="22"/>
      <c r="E1" s="22"/>
      <c r="F1" s="22"/>
      <c r="G1" s="22"/>
      <c r="H1" s="22"/>
      <c r="I1" s="22"/>
      <c r="J1" s="22"/>
      <c r="K1" s="5"/>
      <c r="L1" s="5"/>
      <c r="M1" s="5"/>
      <c r="N1" s="5"/>
      <c r="O1" s="5"/>
      <c r="P1" s="5"/>
      <c r="Q1" s="5"/>
      <c r="R1" s="5"/>
      <c r="S1" s="5"/>
      <c r="T1" s="5"/>
    </row>
    <row r="2" spans="1:20">
      <c r="A2" s="22"/>
      <c r="B2" s="22"/>
      <c r="C2" s="22"/>
      <c r="D2" s="22"/>
      <c r="E2" s="22"/>
      <c r="F2" s="22"/>
      <c r="G2" s="22"/>
      <c r="H2" s="22"/>
      <c r="I2" s="22"/>
      <c r="J2" s="22"/>
      <c r="K2" s="5"/>
      <c r="L2" s="5"/>
      <c r="M2" s="5"/>
      <c r="N2" s="5"/>
      <c r="O2" s="5"/>
      <c r="P2" s="5"/>
      <c r="Q2" s="5"/>
      <c r="R2" s="5"/>
      <c r="S2" s="5"/>
      <c r="T2" s="5"/>
    </row>
    <row r="3" spans="1:20" ht="15" customHeight="1">
      <c r="A3" s="29"/>
      <c r="B3" s="366" t="s">
        <v>343</v>
      </c>
      <c r="C3" s="366"/>
      <c r="D3" s="368"/>
      <c r="E3" s="366" t="s">
        <v>346</v>
      </c>
      <c r="F3" s="366"/>
      <c r="G3" s="368"/>
      <c r="H3" s="367" t="s">
        <v>155</v>
      </c>
      <c r="I3" s="367"/>
      <c r="J3" s="367"/>
      <c r="K3" s="5"/>
      <c r="L3" s="237"/>
      <c r="M3" s="5"/>
      <c r="N3" s="5"/>
      <c r="O3" s="5"/>
      <c r="P3" s="5"/>
      <c r="Q3" s="5"/>
      <c r="R3" s="5"/>
      <c r="S3" s="5"/>
      <c r="T3" s="5"/>
    </row>
    <row r="4" spans="1:20">
      <c r="A4" s="29"/>
      <c r="B4" s="61" t="s">
        <v>259</v>
      </c>
      <c r="C4" s="61" t="s">
        <v>344</v>
      </c>
      <c r="D4" s="178" t="s">
        <v>345</v>
      </c>
      <c r="E4" s="61" t="s">
        <v>259</v>
      </c>
      <c r="F4" s="61" t="s">
        <v>344</v>
      </c>
      <c r="G4" s="178" t="s">
        <v>345</v>
      </c>
      <c r="H4" s="31" t="s">
        <v>259</v>
      </c>
      <c r="I4" s="31" t="s">
        <v>344</v>
      </c>
      <c r="J4" s="32" t="s">
        <v>345</v>
      </c>
      <c r="K4" s="5"/>
      <c r="L4" s="237"/>
      <c r="M4" s="5"/>
      <c r="N4" s="5"/>
      <c r="O4" s="5"/>
      <c r="P4" s="5"/>
      <c r="Q4" s="5"/>
      <c r="R4" s="5"/>
      <c r="S4" s="5"/>
      <c r="T4" s="5"/>
    </row>
    <row r="5" spans="1:20" ht="15" customHeight="1">
      <c r="A5" s="299" t="s">
        <v>153</v>
      </c>
      <c r="B5" s="255">
        <f t="shared" ref="B5:G5" si="0">SUM(B6:B24)</f>
        <v>107</v>
      </c>
      <c r="C5" s="255">
        <f t="shared" si="0"/>
        <v>34</v>
      </c>
      <c r="D5" s="255">
        <f t="shared" si="0"/>
        <v>73</v>
      </c>
      <c r="E5" s="255">
        <f t="shared" si="0"/>
        <v>1072</v>
      </c>
      <c r="F5" s="255">
        <f t="shared" si="0"/>
        <v>462</v>
      </c>
      <c r="G5" s="255">
        <f t="shared" si="0"/>
        <v>610</v>
      </c>
      <c r="H5" s="310">
        <v>27.039179104477611</v>
      </c>
      <c r="I5" s="310">
        <v>25.50865800865801</v>
      </c>
      <c r="J5" s="310">
        <v>28.198360655737705</v>
      </c>
      <c r="K5" s="5"/>
      <c r="L5" s="238"/>
      <c r="M5" s="5"/>
      <c r="N5" s="5"/>
      <c r="O5" s="5"/>
      <c r="P5" s="5"/>
      <c r="Q5" s="5"/>
      <c r="R5" s="5"/>
      <c r="S5" s="5"/>
      <c r="T5" s="5"/>
    </row>
    <row r="6" spans="1:20" ht="15" customHeight="1">
      <c r="A6" s="131" t="s">
        <v>371</v>
      </c>
      <c r="B6" s="34">
        <f>C6+D6</f>
        <v>6</v>
      </c>
      <c r="C6" s="35">
        <v>2</v>
      </c>
      <c r="D6" s="42">
        <v>4</v>
      </c>
      <c r="E6" s="34">
        <f>F6+G6</f>
        <v>46</v>
      </c>
      <c r="F6" s="35">
        <v>20</v>
      </c>
      <c r="G6" s="35">
        <v>26</v>
      </c>
      <c r="H6" s="48">
        <v>28.586956521739129</v>
      </c>
      <c r="I6" s="48">
        <v>28.25</v>
      </c>
      <c r="J6" s="48">
        <v>28.846153846153847</v>
      </c>
      <c r="K6" s="5"/>
      <c r="L6" s="237"/>
      <c r="M6" s="5"/>
      <c r="N6" s="185"/>
      <c r="O6" s="185"/>
      <c r="P6" s="5"/>
      <c r="Q6" s="5"/>
      <c r="R6" s="5"/>
      <c r="S6" s="5"/>
      <c r="T6" s="5"/>
    </row>
    <row r="7" spans="1:20" ht="15" customHeight="1">
      <c r="A7" s="130" t="s">
        <v>574</v>
      </c>
      <c r="B7" s="37">
        <f t="shared" ref="B7:B24" si="1">C7+D7</f>
        <v>7</v>
      </c>
      <c r="C7" s="38">
        <v>1</v>
      </c>
      <c r="D7" s="45">
        <v>6</v>
      </c>
      <c r="E7" s="37">
        <f t="shared" ref="E7:E24" si="2">F7+G7</f>
        <v>69</v>
      </c>
      <c r="F7" s="38">
        <v>14</v>
      </c>
      <c r="G7" s="38">
        <v>55</v>
      </c>
      <c r="H7" s="49">
        <v>27.463768115942027</v>
      </c>
      <c r="I7" s="49">
        <v>26.571428571428573</v>
      </c>
      <c r="J7" s="49">
        <v>27.690909090909091</v>
      </c>
      <c r="K7" s="5"/>
      <c r="L7" s="237"/>
      <c r="M7" s="5"/>
      <c r="N7" s="185"/>
      <c r="O7" s="185"/>
      <c r="P7" s="5"/>
      <c r="Q7" s="5"/>
      <c r="R7" s="5"/>
      <c r="S7" s="5"/>
      <c r="T7" s="5"/>
    </row>
    <row r="8" spans="1:20" ht="15" customHeight="1">
      <c r="A8" s="131" t="s">
        <v>372</v>
      </c>
      <c r="B8" s="34">
        <f t="shared" si="1"/>
        <v>7</v>
      </c>
      <c r="C8" s="35">
        <v>1</v>
      </c>
      <c r="D8" s="42">
        <v>6</v>
      </c>
      <c r="E8" s="34">
        <f t="shared" si="2"/>
        <v>76</v>
      </c>
      <c r="F8" s="35">
        <v>16</v>
      </c>
      <c r="G8" s="35">
        <v>60</v>
      </c>
      <c r="H8" s="48">
        <v>29.855263157894736</v>
      </c>
      <c r="I8" s="48">
        <v>28.8125</v>
      </c>
      <c r="J8" s="48">
        <v>30.133333333333333</v>
      </c>
      <c r="K8" s="5"/>
      <c r="L8" s="237"/>
      <c r="M8" s="5"/>
      <c r="N8" s="185"/>
      <c r="O8" s="185"/>
      <c r="P8" s="5"/>
      <c r="Q8" s="5"/>
      <c r="R8" s="5"/>
      <c r="S8" s="5"/>
      <c r="T8" s="5"/>
    </row>
    <row r="9" spans="1:20" ht="15" customHeight="1">
      <c r="A9" s="130" t="s">
        <v>373</v>
      </c>
      <c r="B9" s="37">
        <f t="shared" si="1"/>
        <v>9</v>
      </c>
      <c r="C9" s="38">
        <v>3</v>
      </c>
      <c r="D9" s="45">
        <v>6</v>
      </c>
      <c r="E9" s="37">
        <f t="shared" si="2"/>
        <v>76</v>
      </c>
      <c r="F9" s="38">
        <v>26</v>
      </c>
      <c r="G9" s="38">
        <v>50</v>
      </c>
      <c r="H9" s="49">
        <v>27.065789473684209</v>
      </c>
      <c r="I9" s="49">
        <v>24.346153846153847</v>
      </c>
      <c r="J9" s="49">
        <v>28.48</v>
      </c>
      <c r="K9" s="5"/>
      <c r="L9" s="237"/>
      <c r="M9" s="5"/>
      <c r="N9" s="185"/>
      <c r="O9" s="185"/>
      <c r="P9" s="5"/>
      <c r="Q9" s="5"/>
      <c r="R9" s="5"/>
      <c r="S9" s="5"/>
      <c r="T9" s="5"/>
    </row>
    <row r="10" spans="1:20" ht="15" customHeight="1">
      <c r="A10" s="131" t="s">
        <v>575</v>
      </c>
      <c r="B10" s="34">
        <f t="shared" si="1"/>
        <v>10</v>
      </c>
      <c r="C10" s="35">
        <v>2</v>
      </c>
      <c r="D10" s="42">
        <v>8</v>
      </c>
      <c r="E10" s="34">
        <f t="shared" si="2"/>
        <v>97</v>
      </c>
      <c r="F10" s="35">
        <v>27</v>
      </c>
      <c r="G10" s="35">
        <v>70</v>
      </c>
      <c r="H10" s="48">
        <v>28.484536082474225</v>
      </c>
      <c r="I10" s="48">
        <v>28.518518518518519</v>
      </c>
      <c r="J10" s="48">
        <v>28.471428571428572</v>
      </c>
      <c r="K10" s="5"/>
      <c r="L10" s="237"/>
      <c r="M10" s="5"/>
      <c r="N10" s="185"/>
      <c r="O10" s="185"/>
      <c r="P10" s="5"/>
      <c r="Q10" s="5"/>
      <c r="R10" s="5"/>
      <c r="S10" s="5"/>
      <c r="T10" s="5"/>
    </row>
    <row r="11" spans="1:20" ht="15" customHeight="1">
      <c r="A11" s="130" t="s">
        <v>583</v>
      </c>
      <c r="B11" s="37">
        <f t="shared" si="1"/>
        <v>4</v>
      </c>
      <c r="C11" s="38">
        <v>0</v>
      </c>
      <c r="D11" s="45">
        <v>4</v>
      </c>
      <c r="E11" s="37">
        <f t="shared" si="2"/>
        <v>49</v>
      </c>
      <c r="F11" s="38">
        <v>0</v>
      </c>
      <c r="G11" s="38">
        <v>49</v>
      </c>
      <c r="H11" s="49">
        <v>30.959183673469386</v>
      </c>
      <c r="I11" s="50" t="s">
        <v>245</v>
      </c>
      <c r="J11" s="49">
        <v>30.959183673469386</v>
      </c>
      <c r="K11" s="5"/>
      <c r="L11" s="237"/>
      <c r="M11" s="5"/>
      <c r="N11" s="185"/>
      <c r="O11" s="185"/>
      <c r="P11" s="5"/>
      <c r="Q11" s="5"/>
      <c r="R11" s="5"/>
      <c r="S11" s="5"/>
      <c r="T11" s="5"/>
    </row>
    <row r="12" spans="1:20" ht="15" customHeight="1">
      <c r="A12" s="131" t="s">
        <v>584</v>
      </c>
      <c r="B12" s="34">
        <f t="shared" si="1"/>
        <v>9</v>
      </c>
      <c r="C12" s="35">
        <v>2</v>
      </c>
      <c r="D12" s="42">
        <v>7</v>
      </c>
      <c r="E12" s="34">
        <f t="shared" si="2"/>
        <v>90</v>
      </c>
      <c r="F12" s="35">
        <v>35</v>
      </c>
      <c r="G12" s="35">
        <v>55</v>
      </c>
      <c r="H12" s="48">
        <v>28.166666666666668</v>
      </c>
      <c r="I12" s="48">
        <v>27.857142857142858</v>
      </c>
      <c r="J12" s="48">
        <v>28.363636363636363</v>
      </c>
      <c r="K12" s="5"/>
      <c r="L12" s="237"/>
      <c r="M12" s="5"/>
      <c r="N12" s="185"/>
      <c r="O12" s="185"/>
      <c r="P12" s="5"/>
      <c r="Q12" s="5"/>
      <c r="R12" s="5"/>
      <c r="S12" s="5"/>
      <c r="T12" s="5"/>
    </row>
    <row r="13" spans="1:20" ht="15" customHeight="1">
      <c r="A13" s="130" t="s">
        <v>374</v>
      </c>
      <c r="B13" s="37">
        <f t="shared" si="1"/>
        <v>4</v>
      </c>
      <c r="C13" s="38">
        <v>2</v>
      </c>
      <c r="D13" s="45">
        <v>2</v>
      </c>
      <c r="E13" s="37">
        <f t="shared" si="2"/>
        <v>49</v>
      </c>
      <c r="F13" s="38">
        <v>33</v>
      </c>
      <c r="G13" s="38">
        <v>16</v>
      </c>
      <c r="H13" s="49">
        <v>30.061224489795919</v>
      </c>
      <c r="I13" s="49">
        <v>29.787878787878789</v>
      </c>
      <c r="J13" s="49">
        <v>30.625</v>
      </c>
      <c r="K13" s="5"/>
      <c r="L13" s="237"/>
      <c r="M13" s="5"/>
      <c r="N13" s="185"/>
      <c r="O13" s="185"/>
      <c r="P13" s="5"/>
      <c r="Q13" s="5"/>
      <c r="R13" s="5"/>
      <c r="S13" s="5"/>
      <c r="T13" s="5"/>
    </row>
    <row r="14" spans="1:20" ht="15" customHeight="1">
      <c r="A14" s="131" t="s">
        <v>375</v>
      </c>
      <c r="B14" s="34">
        <f t="shared" si="1"/>
        <v>6</v>
      </c>
      <c r="C14" s="35">
        <v>2</v>
      </c>
      <c r="D14" s="42">
        <v>4</v>
      </c>
      <c r="E14" s="34">
        <f t="shared" si="2"/>
        <v>54</v>
      </c>
      <c r="F14" s="35">
        <v>34</v>
      </c>
      <c r="G14" s="35">
        <v>20</v>
      </c>
      <c r="H14" s="48">
        <v>25.222222222222221</v>
      </c>
      <c r="I14" s="48">
        <v>22.558823529411764</v>
      </c>
      <c r="J14" s="48">
        <v>29.75</v>
      </c>
      <c r="K14" s="5"/>
      <c r="L14" s="237"/>
      <c r="M14" s="5"/>
      <c r="N14" s="185"/>
      <c r="O14" s="185"/>
      <c r="P14" s="5"/>
      <c r="Q14" s="5"/>
      <c r="R14" s="5"/>
      <c r="S14" s="5"/>
      <c r="T14" s="5"/>
    </row>
    <row r="15" spans="1:20" ht="15" customHeight="1">
      <c r="A15" s="130" t="s">
        <v>376</v>
      </c>
      <c r="B15" s="37">
        <f t="shared" si="1"/>
        <v>8</v>
      </c>
      <c r="C15" s="38">
        <v>3</v>
      </c>
      <c r="D15" s="45">
        <v>5</v>
      </c>
      <c r="E15" s="37">
        <f t="shared" si="2"/>
        <v>89</v>
      </c>
      <c r="F15" s="38">
        <v>45</v>
      </c>
      <c r="G15" s="38">
        <v>44</v>
      </c>
      <c r="H15" s="49">
        <v>25.50561797752809</v>
      </c>
      <c r="I15" s="49">
        <v>23.644444444444446</v>
      </c>
      <c r="J15" s="49">
        <v>27.40909090909091</v>
      </c>
      <c r="K15" s="5"/>
      <c r="L15" s="237"/>
      <c r="M15" s="5"/>
      <c r="N15" s="185"/>
      <c r="O15" s="185"/>
      <c r="P15" s="5"/>
      <c r="Q15" s="5"/>
      <c r="R15" s="5"/>
      <c r="S15" s="5"/>
      <c r="T15" s="5"/>
    </row>
    <row r="16" spans="1:20" ht="15" customHeight="1">
      <c r="A16" s="131" t="s">
        <v>377</v>
      </c>
      <c r="B16" s="34">
        <f t="shared" si="1"/>
        <v>10</v>
      </c>
      <c r="C16" s="35">
        <v>3</v>
      </c>
      <c r="D16" s="42">
        <v>7</v>
      </c>
      <c r="E16" s="34">
        <f t="shared" si="2"/>
        <v>82</v>
      </c>
      <c r="F16" s="35">
        <v>38</v>
      </c>
      <c r="G16" s="35">
        <v>44</v>
      </c>
      <c r="H16" s="48">
        <v>24.621951219512194</v>
      </c>
      <c r="I16" s="48">
        <v>23.894736842105264</v>
      </c>
      <c r="J16" s="48">
        <v>25.25</v>
      </c>
      <c r="K16" s="5"/>
      <c r="L16" s="237"/>
      <c r="M16" s="5"/>
      <c r="N16" s="185"/>
      <c r="O16" s="185"/>
      <c r="P16" s="5"/>
      <c r="Q16" s="5"/>
      <c r="R16" s="5"/>
      <c r="S16" s="5"/>
      <c r="T16" s="5"/>
    </row>
    <row r="17" spans="1:20" ht="15" customHeight="1">
      <c r="A17" s="130" t="s">
        <v>378</v>
      </c>
      <c r="B17" s="37">
        <f t="shared" si="1"/>
        <v>7</v>
      </c>
      <c r="C17" s="38">
        <v>2</v>
      </c>
      <c r="D17" s="45">
        <v>5</v>
      </c>
      <c r="E17" s="37">
        <f t="shared" si="2"/>
        <v>79</v>
      </c>
      <c r="F17" s="38">
        <v>31</v>
      </c>
      <c r="G17" s="38">
        <v>48</v>
      </c>
      <c r="H17" s="49">
        <v>26.873417721518987</v>
      </c>
      <c r="I17" s="49">
        <v>27.774193548387096</v>
      </c>
      <c r="J17" s="49">
        <v>26.291666666666668</v>
      </c>
      <c r="K17" s="5"/>
      <c r="L17" s="237"/>
      <c r="M17" s="5"/>
      <c r="N17" s="185"/>
      <c r="O17" s="185"/>
      <c r="P17" s="5"/>
      <c r="Q17" s="5"/>
      <c r="R17" s="5"/>
      <c r="S17" s="5"/>
      <c r="T17" s="5"/>
    </row>
    <row r="18" spans="1:20" ht="15" customHeight="1">
      <c r="A18" s="131" t="s">
        <v>379</v>
      </c>
      <c r="B18" s="34">
        <f t="shared" si="1"/>
        <v>3</v>
      </c>
      <c r="C18" s="35">
        <v>3</v>
      </c>
      <c r="D18" s="42">
        <v>0</v>
      </c>
      <c r="E18" s="34">
        <f t="shared" si="2"/>
        <v>39</v>
      </c>
      <c r="F18" s="35">
        <v>39</v>
      </c>
      <c r="G18" s="35">
        <v>0</v>
      </c>
      <c r="H18" s="48">
        <v>26.128205128205128</v>
      </c>
      <c r="I18" s="48">
        <v>26.128205128205128</v>
      </c>
      <c r="J18" s="51" t="s">
        <v>245</v>
      </c>
      <c r="K18" s="5"/>
      <c r="L18" s="237"/>
      <c r="M18" s="5"/>
      <c r="N18" s="185"/>
      <c r="O18" s="185"/>
      <c r="P18" s="5"/>
      <c r="Q18" s="5"/>
      <c r="R18" s="5"/>
      <c r="S18" s="5"/>
      <c r="T18" s="5"/>
    </row>
    <row r="19" spans="1:20" ht="15" customHeight="1">
      <c r="A19" s="130" t="s">
        <v>421</v>
      </c>
      <c r="B19" s="37">
        <f t="shared" si="1"/>
        <v>3</v>
      </c>
      <c r="C19" s="38">
        <v>1</v>
      </c>
      <c r="D19" s="45">
        <v>2</v>
      </c>
      <c r="E19" s="37">
        <f t="shared" si="2"/>
        <v>23</v>
      </c>
      <c r="F19" s="38">
        <v>10</v>
      </c>
      <c r="G19" s="38">
        <v>13</v>
      </c>
      <c r="H19" s="49">
        <v>27.826086956521738</v>
      </c>
      <c r="I19" s="49">
        <v>27.3</v>
      </c>
      <c r="J19" s="49">
        <v>28.23076923076923</v>
      </c>
      <c r="K19" s="5"/>
      <c r="L19" s="237"/>
      <c r="M19" s="5"/>
      <c r="N19" s="185"/>
      <c r="O19" s="185"/>
      <c r="P19" s="5"/>
      <c r="Q19" s="5"/>
      <c r="R19" s="5"/>
      <c r="S19" s="5"/>
      <c r="T19" s="5"/>
    </row>
    <row r="20" spans="1:20" ht="15" customHeight="1">
      <c r="A20" s="131" t="s">
        <v>422</v>
      </c>
      <c r="B20" s="34">
        <f t="shared" si="1"/>
        <v>5</v>
      </c>
      <c r="C20" s="35">
        <v>3</v>
      </c>
      <c r="D20" s="42">
        <v>2</v>
      </c>
      <c r="E20" s="34">
        <f t="shared" si="2"/>
        <v>64</v>
      </c>
      <c r="F20" s="35">
        <v>40</v>
      </c>
      <c r="G20" s="35">
        <v>24</v>
      </c>
      <c r="H20" s="48">
        <v>23.96875</v>
      </c>
      <c r="I20" s="48">
        <v>22.75</v>
      </c>
      <c r="J20" s="48">
        <v>26</v>
      </c>
      <c r="K20" s="5"/>
      <c r="L20" s="237"/>
      <c r="M20" s="5"/>
      <c r="N20" s="185"/>
      <c r="O20" s="185"/>
      <c r="P20" s="5"/>
      <c r="Q20" s="5"/>
      <c r="R20" s="5"/>
      <c r="S20" s="5"/>
      <c r="T20" s="5"/>
    </row>
    <row r="21" spans="1:20" ht="15" customHeight="1">
      <c r="A21" s="130" t="s">
        <v>423</v>
      </c>
      <c r="B21" s="37">
        <f t="shared" si="1"/>
        <v>3</v>
      </c>
      <c r="C21" s="38">
        <v>0</v>
      </c>
      <c r="D21" s="45">
        <v>3</v>
      </c>
      <c r="E21" s="37">
        <f t="shared" si="2"/>
        <v>24</v>
      </c>
      <c r="F21" s="38">
        <v>0</v>
      </c>
      <c r="G21" s="38">
        <v>24</v>
      </c>
      <c r="H21" s="49">
        <v>27.291666666666668</v>
      </c>
      <c r="I21" s="50" t="s">
        <v>245</v>
      </c>
      <c r="J21" s="49">
        <v>27.291666666666668</v>
      </c>
      <c r="K21" s="5"/>
      <c r="L21" s="237"/>
      <c r="M21" s="5"/>
      <c r="N21" s="185"/>
      <c r="O21" s="185"/>
      <c r="P21" s="5"/>
      <c r="Q21" s="5"/>
      <c r="R21" s="5"/>
      <c r="S21" s="5"/>
      <c r="T21" s="5"/>
    </row>
    <row r="22" spans="1:20" ht="15" customHeight="1">
      <c r="A22" s="131" t="s">
        <v>424</v>
      </c>
      <c r="B22" s="34">
        <f t="shared" si="1"/>
        <v>0</v>
      </c>
      <c r="C22" s="35">
        <v>0</v>
      </c>
      <c r="D22" s="42">
        <v>0</v>
      </c>
      <c r="E22" s="34">
        <f t="shared" si="2"/>
        <v>0</v>
      </c>
      <c r="F22" s="35">
        <v>0</v>
      </c>
      <c r="G22" s="35">
        <v>0</v>
      </c>
      <c r="H22" s="51" t="s">
        <v>245</v>
      </c>
      <c r="I22" s="51" t="s">
        <v>245</v>
      </c>
      <c r="J22" s="51" t="s">
        <v>245</v>
      </c>
      <c r="K22" s="5"/>
      <c r="L22" s="237"/>
      <c r="P22" s="5"/>
      <c r="Q22" s="5"/>
      <c r="R22" s="5"/>
      <c r="S22" s="5"/>
      <c r="T22" s="5"/>
    </row>
    <row r="23" spans="1:20" ht="15" customHeight="1">
      <c r="A23" s="130" t="s">
        <v>425</v>
      </c>
      <c r="B23" s="37">
        <f t="shared" si="1"/>
        <v>3</v>
      </c>
      <c r="C23" s="38">
        <v>2</v>
      </c>
      <c r="D23" s="45">
        <v>1</v>
      </c>
      <c r="E23" s="37">
        <f t="shared" si="2"/>
        <v>42</v>
      </c>
      <c r="F23" s="38">
        <v>34</v>
      </c>
      <c r="G23" s="38">
        <v>8</v>
      </c>
      <c r="H23" s="49">
        <v>21.642857142857142</v>
      </c>
      <c r="I23" s="49">
        <v>20.382352941176471</v>
      </c>
      <c r="J23" s="49">
        <v>27</v>
      </c>
      <c r="K23" s="5"/>
      <c r="L23" s="237"/>
      <c r="M23" s="5"/>
      <c r="N23" s="185"/>
      <c r="O23" s="185"/>
      <c r="P23" s="5"/>
      <c r="Q23" s="5"/>
      <c r="R23" s="5"/>
      <c r="S23" s="5"/>
      <c r="T23" s="5"/>
    </row>
    <row r="24" spans="1:20" ht="15" customHeight="1">
      <c r="A24" s="131" t="s">
        <v>426</v>
      </c>
      <c r="B24" s="34">
        <f t="shared" si="1"/>
        <v>3</v>
      </c>
      <c r="C24" s="35">
        <v>2</v>
      </c>
      <c r="D24" s="42">
        <v>1</v>
      </c>
      <c r="E24" s="34">
        <f t="shared" si="2"/>
        <v>24</v>
      </c>
      <c r="F24" s="35">
        <v>20</v>
      </c>
      <c r="G24" s="35">
        <v>4</v>
      </c>
      <c r="H24" s="48">
        <v>26.291666666666668</v>
      </c>
      <c r="I24" s="48">
        <v>26.55</v>
      </c>
      <c r="J24" s="51">
        <v>25</v>
      </c>
      <c r="K24" s="5"/>
      <c r="L24" s="237"/>
      <c r="M24" s="5"/>
      <c r="N24" s="185"/>
      <c r="O24" s="185"/>
      <c r="P24" s="5"/>
      <c r="Q24" s="5"/>
      <c r="R24" s="5"/>
      <c r="S24" s="5"/>
      <c r="T24" s="5"/>
    </row>
    <row r="25" spans="1:20">
      <c r="A25" s="39" t="s">
        <v>23</v>
      </c>
      <c r="K25" s="5"/>
      <c r="L25" s="5"/>
      <c r="M25" s="5"/>
      <c r="N25" s="5"/>
      <c r="O25" s="5"/>
      <c r="P25" s="5"/>
      <c r="Q25" s="5"/>
      <c r="R25" s="5"/>
      <c r="S25" s="5"/>
      <c r="T25" s="5"/>
    </row>
    <row r="26" spans="1:20">
      <c r="A26" s="39" t="s">
        <v>651</v>
      </c>
      <c r="K26" s="5"/>
      <c r="L26" s="5"/>
      <c r="M26" s="5"/>
      <c r="N26" s="5"/>
      <c r="O26" s="5"/>
      <c r="P26" s="5"/>
      <c r="Q26" s="5"/>
      <c r="R26" s="5"/>
      <c r="S26" s="5"/>
      <c r="T26" s="5"/>
    </row>
    <row r="27" spans="1:20">
      <c r="K27" s="5"/>
      <c r="L27" s="5"/>
      <c r="M27" s="5"/>
      <c r="N27" s="5"/>
      <c r="O27" s="5"/>
      <c r="P27" s="5"/>
      <c r="Q27" s="5"/>
      <c r="R27" s="5"/>
      <c r="S27" s="5"/>
      <c r="T27" s="5"/>
    </row>
    <row r="28" spans="1:20">
      <c r="K28" s="5"/>
      <c r="L28" s="5"/>
      <c r="M28" s="5"/>
      <c r="N28" s="5"/>
      <c r="O28" s="5"/>
      <c r="P28" s="5"/>
      <c r="Q28" s="5"/>
      <c r="R28" s="5"/>
      <c r="S28" s="5"/>
      <c r="T28" s="5"/>
    </row>
    <row r="29" spans="1:20">
      <c r="K29" s="5"/>
      <c r="L29" s="5"/>
      <c r="M29" s="5"/>
      <c r="N29" s="5"/>
      <c r="O29" s="5"/>
      <c r="P29" s="5"/>
      <c r="Q29" s="5"/>
      <c r="R29" s="5"/>
      <c r="S29" s="5"/>
      <c r="T29" s="5"/>
    </row>
  </sheetData>
  <mergeCells count="3">
    <mergeCell ref="B3:D3"/>
    <mergeCell ref="E3:G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5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E4:F23"/>
  <sheetViews>
    <sheetView workbookViewId="0"/>
  </sheetViews>
  <sheetFormatPr baseColWidth="10" defaultColWidth="11.42578125" defaultRowHeight="12.75"/>
  <cols>
    <col min="1" max="1" width="5.42578125" style="18" customWidth="1"/>
    <col min="2" max="2" width="75.7109375" style="18" customWidth="1"/>
    <col min="3" max="3" width="5.5703125" style="18" customWidth="1"/>
    <col min="4" max="16384" width="11.42578125" style="18"/>
  </cols>
  <sheetData>
    <row r="4" spans="5:6">
      <c r="E4" s="152"/>
      <c r="F4" s="158"/>
    </row>
    <row r="5" spans="5:6">
      <c r="E5" s="161"/>
      <c r="F5" s="161"/>
    </row>
    <row r="6" spans="5:6">
      <c r="E6" s="161"/>
      <c r="F6" s="161"/>
    </row>
    <row r="7" spans="5:6">
      <c r="E7" s="161"/>
      <c r="F7" s="161"/>
    </row>
    <row r="8" spans="5:6">
      <c r="E8" s="161"/>
      <c r="F8" s="161"/>
    </row>
    <row r="9" spans="5:6">
      <c r="E9" s="161"/>
      <c r="F9" s="161"/>
    </row>
    <row r="10" spans="5:6">
      <c r="E10" s="162"/>
      <c r="F10" s="161"/>
    </row>
    <row r="11" spans="5:6">
      <c r="E11" s="161"/>
      <c r="F11" s="161"/>
    </row>
    <row r="12" spans="5:6">
      <c r="E12" s="161"/>
      <c r="F12" s="161"/>
    </row>
    <row r="13" spans="5:6">
      <c r="E13" s="161"/>
      <c r="F13" s="161"/>
    </row>
    <row r="14" spans="5:6">
      <c r="E14" s="161"/>
      <c r="F14" s="161"/>
    </row>
    <row r="15" spans="5:6">
      <c r="E15" s="161"/>
      <c r="F15" s="161"/>
    </row>
    <row r="16" spans="5:6">
      <c r="E16" s="161"/>
      <c r="F16" s="161"/>
    </row>
    <row r="17" spans="5:6">
      <c r="E17" s="161"/>
      <c r="F17" s="162"/>
    </row>
    <row r="18" spans="5:6">
      <c r="E18" s="161"/>
      <c r="F18" s="161"/>
    </row>
    <row r="19" spans="5:6">
      <c r="E19" s="161"/>
      <c r="F19" s="161"/>
    </row>
    <row r="20" spans="5:6">
      <c r="E20" s="162"/>
      <c r="F20" s="161"/>
    </row>
    <row r="21" spans="5:6">
      <c r="E21" s="162"/>
      <c r="F21" s="162"/>
    </row>
    <row r="22" spans="5:6">
      <c r="E22" s="161"/>
      <c r="F22" s="161"/>
    </row>
    <row r="23" spans="5:6">
      <c r="E23" s="161"/>
      <c r="F23" s="161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O26"/>
  <sheetViews>
    <sheetView zoomScaleNormal="100" workbookViewId="0"/>
  </sheetViews>
  <sheetFormatPr baseColWidth="10" defaultColWidth="11.42578125" defaultRowHeight="12.75"/>
  <cols>
    <col min="1" max="1" width="18.85546875" customWidth="1"/>
    <col min="2" max="2" width="10.28515625" customWidth="1"/>
    <col min="3" max="14" width="11.85546875" customWidth="1"/>
    <col min="15" max="16384" width="11.42578125" style="17"/>
  </cols>
  <sheetData>
    <row r="1" spans="1:15" ht="15.75" customHeight="1">
      <c r="A1" s="24" t="s">
        <v>733</v>
      </c>
      <c r="B1" s="21"/>
      <c r="C1" s="21"/>
      <c r="D1" s="21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5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</row>
    <row r="3" spans="1:15" ht="17.25" customHeight="1">
      <c r="A3" s="29"/>
      <c r="B3" s="370" t="s">
        <v>158</v>
      </c>
      <c r="C3" s="372" t="s">
        <v>843</v>
      </c>
      <c r="D3" s="372"/>
      <c r="E3" s="373"/>
      <c r="F3" s="372" t="s">
        <v>506</v>
      </c>
      <c r="G3" s="372"/>
      <c r="H3" s="373"/>
      <c r="I3" s="372" t="s">
        <v>844</v>
      </c>
      <c r="J3" s="372"/>
      <c r="K3" s="373"/>
      <c r="L3" s="369" t="s">
        <v>507</v>
      </c>
      <c r="M3" s="369"/>
      <c r="N3" s="369"/>
    </row>
    <row r="4" spans="1:15">
      <c r="A4" s="29"/>
      <c r="B4" s="370"/>
      <c r="C4" s="61" t="s">
        <v>259</v>
      </c>
      <c r="D4" s="61" t="s">
        <v>344</v>
      </c>
      <c r="E4" s="178" t="s">
        <v>345</v>
      </c>
      <c r="F4" s="61" t="s">
        <v>259</v>
      </c>
      <c r="G4" s="61" t="s">
        <v>344</v>
      </c>
      <c r="H4" s="178" t="s">
        <v>345</v>
      </c>
      <c r="I4" s="61" t="s">
        <v>259</v>
      </c>
      <c r="J4" s="61" t="s">
        <v>344</v>
      </c>
      <c r="K4" s="178" t="s">
        <v>345</v>
      </c>
      <c r="L4" s="31" t="s">
        <v>259</v>
      </c>
      <c r="M4" s="31" t="s">
        <v>344</v>
      </c>
      <c r="N4" s="32" t="s">
        <v>345</v>
      </c>
    </row>
    <row r="5" spans="1:15" ht="15" customHeight="1">
      <c r="A5" s="299" t="s">
        <v>153</v>
      </c>
      <c r="B5" s="255">
        <f>SUM(B6:B24)</f>
        <v>28986</v>
      </c>
      <c r="C5" s="255">
        <f t="shared" ref="C5:N5" si="0">SUM(C6:C24)</f>
        <v>7863</v>
      </c>
      <c r="D5" s="255">
        <f t="shared" si="0"/>
        <v>3482</v>
      </c>
      <c r="E5" s="255">
        <f t="shared" si="0"/>
        <v>4381</v>
      </c>
      <c r="F5" s="255">
        <f t="shared" si="0"/>
        <v>7546</v>
      </c>
      <c r="G5" s="255">
        <f t="shared" si="0"/>
        <v>3140</v>
      </c>
      <c r="H5" s="255">
        <f t="shared" si="0"/>
        <v>4406</v>
      </c>
      <c r="I5" s="255">
        <f t="shared" si="0"/>
        <v>6979</v>
      </c>
      <c r="J5" s="255">
        <f t="shared" si="0"/>
        <v>2664</v>
      </c>
      <c r="K5" s="255">
        <f t="shared" si="0"/>
        <v>4315</v>
      </c>
      <c r="L5" s="255">
        <f t="shared" si="0"/>
        <v>6598</v>
      </c>
      <c r="M5" s="255">
        <f t="shared" si="0"/>
        <v>2499</v>
      </c>
      <c r="N5" s="255">
        <f t="shared" si="0"/>
        <v>4099</v>
      </c>
    </row>
    <row r="6" spans="1:15" ht="15" customHeight="1">
      <c r="A6" s="131" t="s">
        <v>371</v>
      </c>
      <c r="B6" s="34">
        <f>C6+F6+I6+L6</f>
        <v>1315</v>
      </c>
      <c r="C6" s="34">
        <f>D6+E6</f>
        <v>332</v>
      </c>
      <c r="D6" s="34">
        <v>142</v>
      </c>
      <c r="E6" s="34">
        <v>190</v>
      </c>
      <c r="F6" s="34">
        <f>G6+H6</f>
        <v>331</v>
      </c>
      <c r="G6" s="33">
        <v>137</v>
      </c>
      <c r="H6" s="33">
        <v>194</v>
      </c>
      <c r="I6" s="34">
        <f>J6+K6</f>
        <v>327</v>
      </c>
      <c r="J6" s="33">
        <v>145</v>
      </c>
      <c r="K6" s="33">
        <v>182</v>
      </c>
      <c r="L6" s="34">
        <f>M6+N6</f>
        <v>325</v>
      </c>
      <c r="M6" s="33">
        <v>141</v>
      </c>
      <c r="N6" s="33">
        <v>184</v>
      </c>
      <c r="O6" s="20"/>
    </row>
    <row r="7" spans="1:15" ht="15" customHeight="1">
      <c r="A7" s="130" t="s">
        <v>574</v>
      </c>
      <c r="B7" s="37">
        <f t="shared" ref="B7:B24" si="1">C7+F7+I7+L7</f>
        <v>1895</v>
      </c>
      <c r="C7" s="37">
        <f t="shared" ref="C7:C24" si="2">D7+E7</f>
        <v>493</v>
      </c>
      <c r="D7" s="37">
        <v>112</v>
      </c>
      <c r="E7" s="37">
        <v>381</v>
      </c>
      <c r="F7" s="37">
        <f t="shared" ref="F7:F24" si="3">G7+H7</f>
        <v>481</v>
      </c>
      <c r="G7" s="36">
        <v>89</v>
      </c>
      <c r="H7" s="36">
        <v>392</v>
      </c>
      <c r="I7" s="37">
        <f t="shared" ref="I7:I24" si="4">J7+K7</f>
        <v>456</v>
      </c>
      <c r="J7" s="36">
        <v>79</v>
      </c>
      <c r="K7" s="36">
        <v>377</v>
      </c>
      <c r="L7" s="37">
        <f t="shared" ref="L7:L24" si="5">M7+N7</f>
        <v>465</v>
      </c>
      <c r="M7" s="36">
        <v>92</v>
      </c>
      <c r="N7" s="36">
        <v>373</v>
      </c>
    </row>
    <row r="8" spans="1:15" ht="15" customHeight="1">
      <c r="A8" s="131" t="s">
        <v>372</v>
      </c>
      <c r="B8" s="34">
        <f t="shared" si="1"/>
        <v>2269</v>
      </c>
      <c r="C8" s="34">
        <f t="shared" si="2"/>
        <v>595</v>
      </c>
      <c r="D8" s="34">
        <v>140</v>
      </c>
      <c r="E8" s="34">
        <v>455</v>
      </c>
      <c r="F8" s="34">
        <f t="shared" si="3"/>
        <v>571</v>
      </c>
      <c r="G8" s="33">
        <v>123</v>
      </c>
      <c r="H8" s="33">
        <v>448</v>
      </c>
      <c r="I8" s="34">
        <f t="shared" si="4"/>
        <v>552</v>
      </c>
      <c r="J8" s="33">
        <v>107</v>
      </c>
      <c r="K8" s="33">
        <v>445</v>
      </c>
      <c r="L8" s="34">
        <f t="shared" si="5"/>
        <v>551</v>
      </c>
      <c r="M8" s="33">
        <v>91</v>
      </c>
      <c r="N8" s="33">
        <v>460</v>
      </c>
    </row>
    <row r="9" spans="1:15" ht="15" customHeight="1">
      <c r="A9" s="130" t="s">
        <v>373</v>
      </c>
      <c r="B9" s="37">
        <f t="shared" si="1"/>
        <v>2057</v>
      </c>
      <c r="C9" s="37">
        <f t="shared" si="2"/>
        <v>534</v>
      </c>
      <c r="D9" s="37">
        <v>183</v>
      </c>
      <c r="E9" s="37">
        <v>351</v>
      </c>
      <c r="F9" s="37">
        <f t="shared" si="3"/>
        <v>534</v>
      </c>
      <c r="G9" s="36">
        <v>166</v>
      </c>
      <c r="H9" s="36">
        <v>368</v>
      </c>
      <c r="I9" s="37">
        <f t="shared" si="4"/>
        <v>506</v>
      </c>
      <c r="J9" s="36">
        <v>152</v>
      </c>
      <c r="K9" s="36">
        <v>354</v>
      </c>
      <c r="L9" s="37">
        <f t="shared" si="5"/>
        <v>483</v>
      </c>
      <c r="M9" s="36">
        <v>132</v>
      </c>
      <c r="N9" s="36">
        <v>351</v>
      </c>
    </row>
    <row r="10" spans="1:15" ht="15" customHeight="1">
      <c r="A10" s="131" t="s">
        <v>575</v>
      </c>
      <c r="B10" s="34">
        <f t="shared" si="1"/>
        <v>2763</v>
      </c>
      <c r="C10" s="34">
        <f t="shared" si="2"/>
        <v>729</v>
      </c>
      <c r="D10" s="34">
        <v>225</v>
      </c>
      <c r="E10" s="34">
        <v>504</v>
      </c>
      <c r="F10" s="34">
        <f t="shared" si="3"/>
        <v>704</v>
      </c>
      <c r="G10" s="33">
        <v>199</v>
      </c>
      <c r="H10" s="33">
        <v>505</v>
      </c>
      <c r="I10" s="34">
        <f t="shared" si="4"/>
        <v>682</v>
      </c>
      <c r="J10" s="33">
        <v>171</v>
      </c>
      <c r="K10" s="33">
        <v>511</v>
      </c>
      <c r="L10" s="34">
        <f t="shared" si="5"/>
        <v>648</v>
      </c>
      <c r="M10" s="33">
        <v>175</v>
      </c>
      <c r="N10" s="33">
        <v>473</v>
      </c>
    </row>
    <row r="11" spans="1:15" ht="15" customHeight="1">
      <c r="A11" s="130" t="s">
        <v>583</v>
      </c>
      <c r="B11" s="37">
        <f t="shared" si="1"/>
        <v>1517</v>
      </c>
      <c r="C11" s="37">
        <f t="shared" si="2"/>
        <v>360</v>
      </c>
      <c r="D11" s="37">
        <v>0</v>
      </c>
      <c r="E11" s="37">
        <v>360</v>
      </c>
      <c r="F11" s="37">
        <f t="shared" si="3"/>
        <v>362</v>
      </c>
      <c r="G11" s="36">
        <v>0</v>
      </c>
      <c r="H11" s="36">
        <v>362</v>
      </c>
      <c r="I11" s="37">
        <f t="shared" si="4"/>
        <v>417</v>
      </c>
      <c r="J11" s="36">
        <v>0</v>
      </c>
      <c r="K11" s="36">
        <v>417</v>
      </c>
      <c r="L11" s="37">
        <f t="shared" si="5"/>
        <v>378</v>
      </c>
      <c r="M11" s="36">
        <v>0</v>
      </c>
      <c r="N11" s="36">
        <v>378</v>
      </c>
    </row>
    <row r="12" spans="1:15" ht="15" customHeight="1">
      <c r="A12" s="131" t="s">
        <v>584</v>
      </c>
      <c r="B12" s="34">
        <f t="shared" si="1"/>
        <v>2535</v>
      </c>
      <c r="C12" s="34">
        <f t="shared" si="2"/>
        <v>684</v>
      </c>
      <c r="D12" s="34">
        <v>273</v>
      </c>
      <c r="E12" s="34">
        <v>411</v>
      </c>
      <c r="F12" s="34">
        <f t="shared" si="3"/>
        <v>649</v>
      </c>
      <c r="G12" s="33">
        <v>261</v>
      </c>
      <c r="H12" s="33">
        <v>388</v>
      </c>
      <c r="I12" s="34">
        <f t="shared" si="4"/>
        <v>580</v>
      </c>
      <c r="J12" s="33">
        <v>211</v>
      </c>
      <c r="K12" s="33">
        <v>369</v>
      </c>
      <c r="L12" s="34">
        <f t="shared" si="5"/>
        <v>622</v>
      </c>
      <c r="M12" s="33">
        <v>230</v>
      </c>
      <c r="N12" s="33">
        <v>392</v>
      </c>
    </row>
    <row r="13" spans="1:15" ht="15" customHeight="1">
      <c r="A13" s="130" t="s">
        <v>374</v>
      </c>
      <c r="B13" s="37">
        <f t="shared" si="1"/>
        <v>1473</v>
      </c>
      <c r="C13" s="37">
        <f t="shared" si="2"/>
        <v>390</v>
      </c>
      <c r="D13" s="36">
        <v>268</v>
      </c>
      <c r="E13" s="37">
        <v>122</v>
      </c>
      <c r="F13" s="37">
        <f t="shared" si="3"/>
        <v>352</v>
      </c>
      <c r="G13" s="36">
        <v>230</v>
      </c>
      <c r="H13" s="36">
        <v>122</v>
      </c>
      <c r="I13" s="37">
        <f t="shared" si="4"/>
        <v>394</v>
      </c>
      <c r="J13" s="36">
        <v>270</v>
      </c>
      <c r="K13" s="36">
        <v>124</v>
      </c>
      <c r="L13" s="37">
        <f t="shared" si="5"/>
        <v>337</v>
      </c>
      <c r="M13" s="36">
        <v>215</v>
      </c>
      <c r="N13" s="36">
        <v>122</v>
      </c>
    </row>
    <row r="14" spans="1:15" ht="15" customHeight="1">
      <c r="A14" s="131" t="s">
        <v>375</v>
      </c>
      <c r="B14" s="34">
        <f t="shared" si="1"/>
        <v>1362</v>
      </c>
      <c r="C14" s="34">
        <f t="shared" si="2"/>
        <v>430</v>
      </c>
      <c r="D14" s="33">
        <v>286</v>
      </c>
      <c r="E14" s="33">
        <v>144</v>
      </c>
      <c r="F14" s="34">
        <f t="shared" si="3"/>
        <v>383</v>
      </c>
      <c r="G14" s="33">
        <v>229</v>
      </c>
      <c r="H14" s="33">
        <v>154</v>
      </c>
      <c r="I14" s="34">
        <f t="shared" si="4"/>
        <v>274</v>
      </c>
      <c r="J14" s="33">
        <v>115</v>
      </c>
      <c r="K14" s="33">
        <v>159</v>
      </c>
      <c r="L14" s="34">
        <f t="shared" si="5"/>
        <v>275</v>
      </c>
      <c r="M14" s="33">
        <v>137</v>
      </c>
      <c r="N14" s="33">
        <v>138</v>
      </c>
    </row>
    <row r="15" spans="1:15" ht="15" customHeight="1">
      <c r="A15" s="130" t="s">
        <v>376</v>
      </c>
      <c r="B15" s="37">
        <f t="shared" si="1"/>
        <v>2270</v>
      </c>
      <c r="C15" s="37">
        <f t="shared" si="2"/>
        <v>629</v>
      </c>
      <c r="D15" s="36">
        <v>326</v>
      </c>
      <c r="E15" s="37">
        <v>303</v>
      </c>
      <c r="F15" s="37">
        <f t="shared" si="3"/>
        <v>596</v>
      </c>
      <c r="G15" s="36">
        <v>293</v>
      </c>
      <c r="H15" s="36">
        <v>303</v>
      </c>
      <c r="I15" s="37">
        <f t="shared" si="4"/>
        <v>531</v>
      </c>
      <c r="J15" s="36">
        <v>207</v>
      </c>
      <c r="K15" s="36">
        <v>324</v>
      </c>
      <c r="L15" s="37">
        <f t="shared" si="5"/>
        <v>514</v>
      </c>
      <c r="M15" s="36">
        <v>238</v>
      </c>
      <c r="N15" s="36">
        <v>276</v>
      </c>
    </row>
    <row r="16" spans="1:15" ht="15" customHeight="1">
      <c r="A16" s="131" t="s">
        <v>377</v>
      </c>
      <c r="B16" s="34">
        <f t="shared" si="1"/>
        <v>2019</v>
      </c>
      <c r="C16" s="34">
        <f t="shared" si="2"/>
        <v>573</v>
      </c>
      <c r="D16" s="34">
        <v>270</v>
      </c>
      <c r="E16" s="34">
        <v>303</v>
      </c>
      <c r="F16" s="34">
        <f t="shared" si="3"/>
        <v>573</v>
      </c>
      <c r="G16" s="33">
        <v>265</v>
      </c>
      <c r="H16" s="33">
        <v>308</v>
      </c>
      <c r="I16" s="34">
        <f t="shared" si="4"/>
        <v>462</v>
      </c>
      <c r="J16" s="33">
        <v>190</v>
      </c>
      <c r="K16" s="33">
        <v>272</v>
      </c>
      <c r="L16" s="34">
        <f t="shared" si="5"/>
        <v>411</v>
      </c>
      <c r="M16" s="33">
        <v>183</v>
      </c>
      <c r="N16" s="33">
        <v>228</v>
      </c>
    </row>
    <row r="17" spans="1:14" ht="15" customHeight="1">
      <c r="A17" s="130" t="s">
        <v>378</v>
      </c>
      <c r="B17" s="37">
        <f t="shared" si="1"/>
        <v>2123</v>
      </c>
      <c r="C17" s="37">
        <f t="shared" si="2"/>
        <v>562</v>
      </c>
      <c r="D17" s="36">
        <v>221</v>
      </c>
      <c r="E17" s="37">
        <v>341</v>
      </c>
      <c r="F17" s="37">
        <f t="shared" si="3"/>
        <v>535</v>
      </c>
      <c r="G17" s="36">
        <v>203</v>
      </c>
      <c r="H17" s="36">
        <v>332</v>
      </c>
      <c r="I17" s="37">
        <f t="shared" si="4"/>
        <v>513</v>
      </c>
      <c r="J17" s="36">
        <v>224</v>
      </c>
      <c r="K17" s="36">
        <v>289</v>
      </c>
      <c r="L17" s="37">
        <f t="shared" si="5"/>
        <v>513</v>
      </c>
      <c r="M17" s="36">
        <v>213</v>
      </c>
      <c r="N17" s="36">
        <v>300</v>
      </c>
    </row>
    <row r="18" spans="1:14" ht="15" customHeight="1">
      <c r="A18" s="131" t="s">
        <v>379</v>
      </c>
      <c r="B18" s="34">
        <f t="shared" si="1"/>
        <v>1019</v>
      </c>
      <c r="C18" s="34">
        <f t="shared" si="2"/>
        <v>289</v>
      </c>
      <c r="D18" s="33">
        <v>289</v>
      </c>
      <c r="E18" s="34">
        <v>0</v>
      </c>
      <c r="F18" s="34">
        <f t="shared" si="3"/>
        <v>274</v>
      </c>
      <c r="G18" s="33">
        <v>274</v>
      </c>
      <c r="H18" s="33">
        <v>0</v>
      </c>
      <c r="I18" s="34">
        <f t="shared" si="4"/>
        <v>245</v>
      </c>
      <c r="J18" s="33">
        <v>245</v>
      </c>
      <c r="K18" s="33">
        <v>0</v>
      </c>
      <c r="L18" s="34">
        <f t="shared" si="5"/>
        <v>211</v>
      </c>
      <c r="M18" s="33">
        <v>211</v>
      </c>
      <c r="N18" s="33">
        <v>0</v>
      </c>
    </row>
    <row r="19" spans="1:14" ht="15" customHeight="1">
      <c r="A19" s="130" t="s">
        <v>421</v>
      </c>
      <c r="B19" s="37">
        <f t="shared" si="1"/>
        <v>640</v>
      </c>
      <c r="C19" s="37">
        <f t="shared" si="2"/>
        <v>167</v>
      </c>
      <c r="D19" s="37">
        <v>76</v>
      </c>
      <c r="E19" s="37">
        <v>91</v>
      </c>
      <c r="F19" s="37">
        <f t="shared" si="3"/>
        <v>175</v>
      </c>
      <c r="G19" s="36">
        <v>79</v>
      </c>
      <c r="H19" s="36">
        <v>96</v>
      </c>
      <c r="I19" s="37">
        <f t="shared" si="4"/>
        <v>156</v>
      </c>
      <c r="J19" s="36">
        <v>61</v>
      </c>
      <c r="K19" s="36">
        <v>95</v>
      </c>
      <c r="L19" s="37">
        <f t="shared" si="5"/>
        <v>142</v>
      </c>
      <c r="M19" s="36">
        <v>57</v>
      </c>
      <c r="N19" s="36">
        <v>85</v>
      </c>
    </row>
    <row r="20" spans="1:14" ht="15" customHeight="1">
      <c r="A20" s="131" t="s">
        <v>422</v>
      </c>
      <c r="B20" s="34">
        <f t="shared" si="1"/>
        <v>1534</v>
      </c>
      <c r="C20" s="34">
        <f t="shared" si="2"/>
        <v>455</v>
      </c>
      <c r="D20" s="34">
        <v>285</v>
      </c>
      <c r="E20" s="34">
        <v>170</v>
      </c>
      <c r="F20" s="34">
        <f t="shared" si="3"/>
        <v>418</v>
      </c>
      <c r="G20" s="33">
        <v>240</v>
      </c>
      <c r="H20" s="33">
        <v>178</v>
      </c>
      <c r="I20" s="34">
        <f t="shared" si="4"/>
        <v>352</v>
      </c>
      <c r="J20" s="33">
        <v>205</v>
      </c>
      <c r="K20" s="33">
        <v>147</v>
      </c>
      <c r="L20" s="34">
        <f t="shared" si="5"/>
        <v>309</v>
      </c>
      <c r="M20" s="33">
        <v>180</v>
      </c>
      <c r="N20" s="33">
        <v>129</v>
      </c>
    </row>
    <row r="21" spans="1:14" ht="15" customHeight="1">
      <c r="A21" s="130" t="s">
        <v>423</v>
      </c>
      <c r="B21" s="37">
        <f t="shared" si="1"/>
        <v>655</v>
      </c>
      <c r="C21" s="37">
        <f t="shared" si="2"/>
        <v>169</v>
      </c>
      <c r="D21" s="37">
        <v>0</v>
      </c>
      <c r="E21" s="37">
        <v>169</v>
      </c>
      <c r="F21" s="37">
        <f t="shared" si="3"/>
        <v>168</v>
      </c>
      <c r="G21" s="36">
        <v>0</v>
      </c>
      <c r="H21" s="36">
        <v>168</v>
      </c>
      <c r="I21" s="37">
        <f t="shared" si="4"/>
        <v>170</v>
      </c>
      <c r="J21" s="36">
        <v>0</v>
      </c>
      <c r="K21" s="36">
        <v>170</v>
      </c>
      <c r="L21" s="37">
        <f t="shared" si="5"/>
        <v>148</v>
      </c>
      <c r="M21" s="36">
        <v>0</v>
      </c>
      <c r="N21" s="36">
        <v>148</v>
      </c>
    </row>
    <row r="22" spans="1:14" ht="15" customHeight="1">
      <c r="A22" s="131" t="s">
        <v>424</v>
      </c>
      <c r="B22" s="34">
        <f t="shared" si="1"/>
        <v>0</v>
      </c>
      <c r="C22" s="34">
        <f t="shared" si="2"/>
        <v>0</v>
      </c>
      <c r="D22" s="34">
        <v>0</v>
      </c>
      <c r="E22" s="34">
        <v>0</v>
      </c>
      <c r="F22" s="34">
        <f t="shared" si="3"/>
        <v>0</v>
      </c>
      <c r="G22" s="34">
        <v>0</v>
      </c>
      <c r="H22" s="34">
        <v>0</v>
      </c>
      <c r="I22" s="34">
        <f t="shared" si="4"/>
        <v>0</v>
      </c>
      <c r="J22" s="34">
        <v>0</v>
      </c>
      <c r="K22" s="34">
        <v>0</v>
      </c>
      <c r="L22" s="34">
        <f t="shared" si="5"/>
        <v>0</v>
      </c>
      <c r="M22" s="34">
        <v>0</v>
      </c>
      <c r="N22" s="34">
        <v>0</v>
      </c>
    </row>
    <row r="23" spans="1:14" ht="15" customHeight="1">
      <c r="A23" s="130" t="s">
        <v>425</v>
      </c>
      <c r="B23" s="37">
        <f t="shared" si="1"/>
        <v>909</v>
      </c>
      <c r="C23" s="37">
        <f t="shared" si="2"/>
        <v>290</v>
      </c>
      <c r="D23" s="37">
        <v>230</v>
      </c>
      <c r="E23" s="37">
        <v>60</v>
      </c>
      <c r="F23" s="37">
        <f t="shared" si="3"/>
        <v>260</v>
      </c>
      <c r="G23" s="36">
        <v>202</v>
      </c>
      <c r="H23" s="37">
        <v>58</v>
      </c>
      <c r="I23" s="37">
        <f t="shared" si="4"/>
        <v>209</v>
      </c>
      <c r="J23" s="36">
        <v>151</v>
      </c>
      <c r="K23" s="37">
        <v>58</v>
      </c>
      <c r="L23" s="37">
        <f t="shared" si="5"/>
        <v>150</v>
      </c>
      <c r="M23" s="36">
        <v>110</v>
      </c>
      <c r="N23" s="37">
        <v>40</v>
      </c>
    </row>
    <row r="24" spans="1:14" ht="15" customHeight="1">
      <c r="A24" s="131" t="s">
        <v>426</v>
      </c>
      <c r="B24" s="34">
        <f t="shared" si="1"/>
        <v>631</v>
      </c>
      <c r="C24" s="34">
        <f t="shared" si="2"/>
        <v>182</v>
      </c>
      <c r="D24" s="34">
        <v>156</v>
      </c>
      <c r="E24" s="34">
        <v>26</v>
      </c>
      <c r="F24" s="34">
        <f t="shared" si="3"/>
        <v>180</v>
      </c>
      <c r="G24" s="33">
        <v>150</v>
      </c>
      <c r="H24" s="33">
        <v>30</v>
      </c>
      <c r="I24" s="34">
        <f t="shared" si="4"/>
        <v>153</v>
      </c>
      <c r="J24" s="33">
        <v>131</v>
      </c>
      <c r="K24" s="33">
        <v>22</v>
      </c>
      <c r="L24" s="34">
        <f t="shared" si="5"/>
        <v>116</v>
      </c>
      <c r="M24" s="33">
        <v>94</v>
      </c>
      <c r="N24" s="33">
        <v>22</v>
      </c>
    </row>
    <row r="25" spans="1:14">
      <c r="A25" s="39" t="s">
        <v>23</v>
      </c>
    </row>
    <row r="26" spans="1:14">
      <c r="A26" s="39" t="s">
        <v>651</v>
      </c>
    </row>
  </sheetData>
  <mergeCells count="5">
    <mergeCell ref="L3:N3"/>
    <mergeCell ref="B3:B4"/>
    <mergeCell ref="C3:E3"/>
    <mergeCell ref="F3:H3"/>
    <mergeCell ref="I3:K3"/>
  </mergeCells>
  <phoneticPr fontId="0" type="noConversion"/>
  <pageMargins left="0.39370078740157483" right="0.39370078740157483" top="0.59055118110236227" bottom="0.59055118110236227" header="0" footer="0"/>
  <pageSetup paperSize="9" scale="80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G26"/>
  <sheetViews>
    <sheetView zoomScaleNormal="100" workbookViewId="0"/>
  </sheetViews>
  <sheetFormatPr baseColWidth="10" defaultRowHeight="12.75"/>
  <cols>
    <col min="1" max="1" width="18.7109375" bestFit="1" customWidth="1"/>
    <col min="2" max="6" width="12.7109375" customWidth="1"/>
    <col min="7" max="9" width="11.7109375" customWidth="1"/>
  </cols>
  <sheetData>
    <row r="1" spans="1:7" ht="15.75" customHeight="1">
      <c r="A1" s="24" t="s">
        <v>734</v>
      </c>
      <c r="B1" s="22"/>
      <c r="C1" s="22"/>
      <c r="D1" s="22"/>
      <c r="E1" s="22"/>
      <c r="F1" s="22"/>
    </row>
    <row r="2" spans="1:7">
      <c r="A2" s="22"/>
      <c r="B2" s="22"/>
      <c r="C2" s="22"/>
      <c r="D2" s="22"/>
      <c r="E2" s="22"/>
      <c r="F2" s="22"/>
    </row>
    <row r="3" spans="1:7" ht="15" customHeight="1">
      <c r="A3" s="29"/>
      <c r="B3" s="176"/>
      <c r="C3" s="365" t="s">
        <v>332</v>
      </c>
      <c r="D3" s="366"/>
      <c r="E3" s="365" t="s">
        <v>339</v>
      </c>
      <c r="F3" s="368"/>
    </row>
    <row r="4" spans="1:7" ht="15" customHeight="1">
      <c r="A4" s="30"/>
      <c r="B4" s="177" t="s">
        <v>259</v>
      </c>
      <c r="C4" s="61" t="s">
        <v>288</v>
      </c>
      <c r="D4" s="61" t="s">
        <v>333</v>
      </c>
      <c r="E4" s="204" t="s">
        <v>334</v>
      </c>
      <c r="F4" s="177" t="s">
        <v>335</v>
      </c>
    </row>
    <row r="5" spans="1:7" ht="15" customHeight="1">
      <c r="A5" s="299" t="s">
        <v>153</v>
      </c>
      <c r="B5" s="252">
        <f>SUM(B6:B24)</f>
        <v>11211</v>
      </c>
      <c r="C5" s="252">
        <f t="shared" ref="C5:F5" si="0">SUM(C6:C24)</f>
        <v>5160</v>
      </c>
      <c r="D5" s="252">
        <f t="shared" si="0"/>
        <v>6051</v>
      </c>
      <c r="E5" s="252">
        <f t="shared" si="0"/>
        <v>6056</v>
      </c>
      <c r="F5" s="252">
        <f t="shared" si="0"/>
        <v>5155</v>
      </c>
      <c r="G5" s="142"/>
    </row>
    <row r="6" spans="1:7" ht="15" customHeight="1">
      <c r="A6" s="131" t="s">
        <v>371</v>
      </c>
      <c r="B6" s="34">
        <f>C6+D6</f>
        <v>1045</v>
      </c>
      <c r="C6" s="35">
        <v>427</v>
      </c>
      <c r="D6" s="35">
        <v>618</v>
      </c>
      <c r="E6" s="35">
        <v>787</v>
      </c>
      <c r="F6" s="35">
        <v>258</v>
      </c>
      <c r="G6" s="142"/>
    </row>
    <row r="7" spans="1:7" ht="15" customHeight="1">
      <c r="A7" s="130" t="s">
        <v>574</v>
      </c>
      <c r="B7" s="37">
        <f t="shared" ref="B7:B24" si="1">C7+D7</f>
        <v>844</v>
      </c>
      <c r="C7" s="38">
        <v>366</v>
      </c>
      <c r="D7" s="38">
        <v>478</v>
      </c>
      <c r="E7" s="38">
        <v>146</v>
      </c>
      <c r="F7" s="38">
        <v>698</v>
      </c>
      <c r="G7" s="142"/>
    </row>
    <row r="8" spans="1:7" ht="15" customHeight="1">
      <c r="A8" s="131" t="s">
        <v>372</v>
      </c>
      <c r="B8" s="34">
        <f t="shared" si="1"/>
        <v>1043</v>
      </c>
      <c r="C8" s="35">
        <v>521</v>
      </c>
      <c r="D8" s="35">
        <v>522</v>
      </c>
      <c r="E8" s="35">
        <v>168</v>
      </c>
      <c r="F8" s="35">
        <v>875</v>
      </c>
      <c r="G8" s="142"/>
    </row>
    <row r="9" spans="1:7" ht="15" customHeight="1">
      <c r="A9" s="130" t="s">
        <v>373</v>
      </c>
      <c r="B9" s="37">
        <f t="shared" si="1"/>
        <v>728</v>
      </c>
      <c r="C9" s="38">
        <v>315</v>
      </c>
      <c r="D9" s="38">
        <v>413</v>
      </c>
      <c r="E9" s="38">
        <v>338</v>
      </c>
      <c r="F9" s="38">
        <v>390</v>
      </c>
      <c r="G9" s="142"/>
    </row>
    <row r="10" spans="1:7" ht="15" customHeight="1">
      <c r="A10" s="131" t="s">
        <v>575</v>
      </c>
      <c r="B10" s="34">
        <f t="shared" si="1"/>
        <v>1051</v>
      </c>
      <c r="C10" s="35">
        <v>451</v>
      </c>
      <c r="D10" s="35">
        <v>600</v>
      </c>
      <c r="E10" s="35">
        <v>532</v>
      </c>
      <c r="F10" s="35">
        <v>519</v>
      </c>
      <c r="G10" s="142"/>
    </row>
    <row r="11" spans="1:7" ht="15" customHeight="1">
      <c r="A11" s="130" t="s">
        <v>583</v>
      </c>
      <c r="B11" s="37">
        <f t="shared" si="1"/>
        <v>960</v>
      </c>
      <c r="C11" s="38">
        <v>443</v>
      </c>
      <c r="D11" s="38">
        <v>517</v>
      </c>
      <c r="E11" s="38">
        <v>0</v>
      </c>
      <c r="F11" s="38">
        <v>960</v>
      </c>
      <c r="G11" s="142"/>
    </row>
    <row r="12" spans="1:7" ht="15" customHeight="1">
      <c r="A12" s="131" t="s">
        <v>584</v>
      </c>
      <c r="B12" s="34">
        <f t="shared" si="1"/>
        <v>1513</v>
      </c>
      <c r="C12" s="35">
        <v>764</v>
      </c>
      <c r="D12" s="35">
        <v>749</v>
      </c>
      <c r="E12" s="35">
        <v>1129</v>
      </c>
      <c r="F12" s="35">
        <v>384</v>
      </c>
      <c r="G12" s="142"/>
    </row>
    <row r="13" spans="1:7" ht="15" customHeight="1">
      <c r="A13" s="130" t="s">
        <v>374</v>
      </c>
      <c r="B13" s="37">
        <f t="shared" si="1"/>
        <v>416</v>
      </c>
      <c r="C13" s="38">
        <v>191</v>
      </c>
      <c r="D13" s="38">
        <v>225</v>
      </c>
      <c r="E13" s="38">
        <v>344</v>
      </c>
      <c r="F13" s="38">
        <v>72</v>
      </c>
      <c r="G13" s="142"/>
    </row>
    <row r="14" spans="1:7" ht="15" customHeight="1">
      <c r="A14" s="131" t="s">
        <v>375</v>
      </c>
      <c r="B14" s="34">
        <f t="shared" si="1"/>
        <v>217</v>
      </c>
      <c r="C14" s="35">
        <v>98</v>
      </c>
      <c r="D14" s="35">
        <v>119</v>
      </c>
      <c r="E14" s="34">
        <v>217</v>
      </c>
      <c r="F14" s="35">
        <v>0</v>
      </c>
      <c r="G14" s="142"/>
    </row>
    <row r="15" spans="1:7" ht="15" customHeight="1">
      <c r="A15" s="130" t="s">
        <v>376</v>
      </c>
      <c r="B15" s="37">
        <f t="shared" si="1"/>
        <v>655</v>
      </c>
      <c r="C15" s="38">
        <v>287</v>
      </c>
      <c r="D15" s="38">
        <v>368</v>
      </c>
      <c r="E15" s="37">
        <v>339</v>
      </c>
      <c r="F15" s="38">
        <v>316</v>
      </c>
      <c r="G15" s="142"/>
    </row>
    <row r="16" spans="1:7" ht="15" customHeight="1">
      <c r="A16" s="131" t="s">
        <v>377</v>
      </c>
      <c r="B16" s="34">
        <f t="shared" si="1"/>
        <v>490</v>
      </c>
      <c r="C16" s="35">
        <v>233</v>
      </c>
      <c r="D16" s="35">
        <v>257</v>
      </c>
      <c r="E16" s="34">
        <v>378</v>
      </c>
      <c r="F16" s="35">
        <v>112</v>
      </c>
      <c r="G16" s="142"/>
    </row>
    <row r="17" spans="1:7" ht="15" customHeight="1">
      <c r="A17" s="130" t="s">
        <v>378</v>
      </c>
      <c r="B17" s="37">
        <f t="shared" si="1"/>
        <v>530</v>
      </c>
      <c r="C17" s="38">
        <v>254</v>
      </c>
      <c r="D17" s="38">
        <v>276</v>
      </c>
      <c r="E17" s="37">
        <v>349</v>
      </c>
      <c r="F17" s="38">
        <v>181</v>
      </c>
      <c r="G17" s="142"/>
    </row>
    <row r="18" spans="1:7" ht="15" customHeight="1">
      <c r="A18" s="131" t="s">
        <v>379</v>
      </c>
      <c r="B18" s="34">
        <f t="shared" si="1"/>
        <v>526</v>
      </c>
      <c r="C18" s="35">
        <v>244</v>
      </c>
      <c r="D18" s="35">
        <v>282</v>
      </c>
      <c r="E18" s="34">
        <v>526</v>
      </c>
      <c r="F18" s="35">
        <v>0</v>
      </c>
      <c r="G18" s="142"/>
    </row>
    <row r="19" spans="1:7" ht="15" customHeight="1">
      <c r="A19" s="130" t="s">
        <v>421</v>
      </c>
      <c r="B19" s="37">
        <f t="shared" si="1"/>
        <v>235</v>
      </c>
      <c r="C19" s="38">
        <v>108</v>
      </c>
      <c r="D19" s="38">
        <v>127</v>
      </c>
      <c r="E19" s="37">
        <v>106</v>
      </c>
      <c r="F19" s="38">
        <v>129</v>
      </c>
      <c r="G19" s="142"/>
    </row>
    <row r="20" spans="1:7" ht="15" customHeight="1">
      <c r="A20" s="131" t="s">
        <v>422</v>
      </c>
      <c r="B20" s="34">
        <f t="shared" si="1"/>
        <v>405</v>
      </c>
      <c r="C20" s="35">
        <v>189</v>
      </c>
      <c r="D20" s="35">
        <v>216</v>
      </c>
      <c r="E20" s="34">
        <v>267</v>
      </c>
      <c r="F20" s="35">
        <v>138</v>
      </c>
      <c r="G20" s="142"/>
    </row>
    <row r="21" spans="1:7" ht="15" customHeight="1">
      <c r="A21" s="130" t="s">
        <v>423</v>
      </c>
      <c r="B21" s="37">
        <f t="shared" si="1"/>
        <v>123</v>
      </c>
      <c r="C21" s="38">
        <v>57</v>
      </c>
      <c r="D21" s="38">
        <v>66</v>
      </c>
      <c r="E21" s="37">
        <v>0</v>
      </c>
      <c r="F21" s="38">
        <v>123</v>
      </c>
      <c r="G21" s="142"/>
    </row>
    <row r="22" spans="1:7" ht="15" customHeight="1">
      <c r="A22" s="131" t="s">
        <v>424</v>
      </c>
      <c r="B22" s="34">
        <f t="shared" si="1"/>
        <v>0</v>
      </c>
      <c r="C22" s="35">
        <v>0</v>
      </c>
      <c r="D22" s="35">
        <v>0</v>
      </c>
      <c r="E22" s="34">
        <v>0</v>
      </c>
      <c r="F22" s="35">
        <v>0</v>
      </c>
      <c r="G22" s="142"/>
    </row>
    <row r="23" spans="1:7" ht="15" customHeight="1">
      <c r="A23" s="130" t="s">
        <v>425</v>
      </c>
      <c r="B23" s="37">
        <f t="shared" si="1"/>
        <v>289</v>
      </c>
      <c r="C23" s="38">
        <v>146</v>
      </c>
      <c r="D23" s="38">
        <v>143</v>
      </c>
      <c r="E23" s="37">
        <v>289</v>
      </c>
      <c r="F23" s="38">
        <v>0</v>
      </c>
      <c r="G23" s="142"/>
    </row>
    <row r="24" spans="1:7" ht="15" customHeight="1">
      <c r="A24" s="131" t="s">
        <v>426</v>
      </c>
      <c r="B24" s="34">
        <f t="shared" si="1"/>
        <v>141</v>
      </c>
      <c r="C24" s="35">
        <v>66</v>
      </c>
      <c r="D24" s="35">
        <v>75</v>
      </c>
      <c r="E24" s="34">
        <v>141</v>
      </c>
      <c r="F24" s="35">
        <v>0</v>
      </c>
      <c r="G24" s="142"/>
    </row>
    <row r="25" spans="1:7">
      <c r="A25" s="39" t="s">
        <v>23</v>
      </c>
      <c r="G25" s="142"/>
    </row>
    <row r="26" spans="1:7">
      <c r="A26" s="39" t="s">
        <v>651</v>
      </c>
      <c r="G26" s="142"/>
    </row>
  </sheetData>
  <mergeCells count="2">
    <mergeCell ref="E3:F3"/>
    <mergeCell ref="C3:D3"/>
  </mergeCells>
  <phoneticPr fontId="0" type="noConversion"/>
  <pageMargins left="0.39370078740157483" right="0.39370078740157483" top="0.59055118110236227" bottom="0.59055118110236227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B832"/>
  <sheetViews>
    <sheetView workbookViewId="0"/>
  </sheetViews>
  <sheetFormatPr baseColWidth="10" defaultColWidth="11.42578125" defaultRowHeight="12.75"/>
  <cols>
    <col min="1" max="1" width="5.42578125" customWidth="1"/>
    <col min="2" max="2" width="75.7109375" customWidth="1"/>
    <col min="3" max="3" width="5.5703125" style="17" customWidth="1"/>
    <col min="4" max="16384" width="11.42578125" style="17"/>
  </cols>
  <sheetData>
    <row r="1" spans="2:2">
      <c r="B1" s="17"/>
    </row>
    <row r="22" spans="1:2">
      <c r="A22" s="17"/>
      <c r="B22" s="17"/>
    </row>
    <row r="23" spans="1:2">
      <c r="A23" s="17"/>
      <c r="B23" s="17"/>
    </row>
    <row r="24" spans="1:2">
      <c r="A24" s="17"/>
      <c r="B24" s="17"/>
    </row>
    <row r="25" spans="1:2">
      <c r="A25" s="17"/>
      <c r="B25" s="17"/>
    </row>
    <row r="26" spans="1:2">
      <c r="A26" s="17"/>
      <c r="B26" s="17"/>
    </row>
    <row r="27" spans="1:2">
      <c r="A27" s="17"/>
      <c r="B27" s="17"/>
    </row>
    <row r="28" spans="1:2">
      <c r="A28" s="17"/>
      <c r="B28" s="17"/>
    </row>
    <row r="29" spans="1:2">
      <c r="A29" s="17"/>
      <c r="B29" s="17"/>
    </row>
    <row r="30" spans="1:2">
      <c r="A30" s="17"/>
      <c r="B30" s="17"/>
    </row>
    <row r="31" spans="1:2">
      <c r="A31" s="17"/>
      <c r="B31" s="17"/>
    </row>
    <row r="32" spans="1:2">
      <c r="A32" s="17"/>
      <c r="B32" s="17"/>
    </row>
    <row r="33" spans="1:2">
      <c r="A33" s="17"/>
      <c r="B33" s="17"/>
    </row>
    <row r="34" spans="1:2">
      <c r="A34" s="17"/>
      <c r="B34" s="17"/>
    </row>
    <row r="35" spans="1:2">
      <c r="A35" s="17"/>
      <c r="B35" s="17"/>
    </row>
    <row r="36" spans="1:2">
      <c r="A36" s="17"/>
      <c r="B36" s="17"/>
    </row>
    <row r="37" spans="1:2">
      <c r="A37" s="17"/>
      <c r="B37" s="17"/>
    </row>
    <row r="38" spans="1:2">
      <c r="A38" s="17"/>
      <c r="B38" s="17"/>
    </row>
    <row r="39" spans="1:2">
      <c r="A39" s="17"/>
      <c r="B39" s="17"/>
    </row>
    <row r="40" spans="1:2">
      <c r="A40" s="17"/>
      <c r="B40" s="17"/>
    </row>
    <row r="41" spans="1:2">
      <c r="A41" s="17"/>
      <c r="B41" s="17"/>
    </row>
    <row r="42" spans="1:2">
      <c r="A42" s="17"/>
      <c r="B42" s="17"/>
    </row>
    <row r="43" spans="1:2">
      <c r="A43" s="17"/>
      <c r="B43" s="17"/>
    </row>
    <row r="44" spans="1:2">
      <c r="A44" s="17"/>
      <c r="B44" s="17"/>
    </row>
    <row r="45" spans="1:2">
      <c r="A45" s="17"/>
      <c r="B45" s="17"/>
    </row>
    <row r="46" spans="1:2">
      <c r="A46" s="17"/>
      <c r="B46" s="17"/>
    </row>
    <row r="47" spans="1:2">
      <c r="A47" s="17"/>
      <c r="B47" s="17"/>
    </row>
    <row r="48" spans="1:2">
      <c r="A48" s="17"/>
      <c r="B48" s="17"/>
    </row>
    <row r="49" spans="1:2">
      <c r="A49" s="17"/>
      <c r="B49" s="17"/>
    </row>
    <row r="50" spans="1:2">
      <c r="A50" s="17"/>
      <c r="B50" s="17"/>
    </row>
    <row r="51" spans="1:2">
      <c r="A51" s="17"/>
      <c r="B51" s="17"/>
    </row>
    <row r="52" spans="1:2">
      <c r="A52" s="17"/>
      <c r="B52" s="17"/>
    </row>
    <row r="53" spans="1:2">
      <c r="A53" s="17"/>
      <c r="B53" s="17"/>
    </row>
    <row r="54" spans="1:2">
      <c r="A54" s="17"/>
      <c r="B54" s="17"/>
    </row>
    <row r="55" spans="1:2">
      <c r="A55" s="17"/>
      <c r="B55" s="17"/>
    </row>
    <row r="56" spans="1:2">
      <c r="A56" s="17"/>
      <c r="B56" s="17"/>
    </row>
    <row r="57" spans="1:2">
      <c r="A57" s="17"/>
      <c r="B57" s="17"/>
    </row>
    <row r="58" spans="1:2">
      <c r="A58" s="17"/>
      <c r="B58" s="17"/>
    </row>
    <row r="59" spans="1:2">
      <c r="A59" s="17"/>
      <c r="B59" s="17"/>
    </row>
    <row r="60" spans="1:2">
      <c r="A60" s="17"/>
      <c r="B60" s="17"/>
    </row>
    <row r="61" spans="1:2">
      <c r="A61" s="17"/>
      <c r="B61" s="17"/>
    </row>
    <row r="62" spans="1:2">
      <c r="A62" s="17"/>
      <c r="B62" s="17"/>
    </row>
    <row r="63" spans="1:2">
      <c r="A63" s="17"/>
      <c r="B63" s="17"/>
    </row>
    <row r="64" spans="1:2">
      <c r="A64" s="17"/>
      <c r="B64" s="17"/>
    </row>
    <row r="65" spans="1:2">
      <c r="A65" s="17"/>
      <c r="B65" s="17"/>
    </row>
    <row r="66" spans="1:2">
      <c r="A66" s="17"/>
      <c r="B66" s="17"/>
    </row>
    <row r="67" spans="1:2">
      <c r="A67" s="17"/>
      <c r="B67" s="17"/>
    </row>
    <row r="68" spans="1:2">
      <c r="A68" s="17"/>
      <c r="B68" s="17"/>
    </row>
    <row r="69" spans="1:2">
      <c r="A69" s="17"/>
      <c r="B69" s="17"/>
    </row>
    <row r="70" spans="1:2">
      <c r="A70" s="17"/>
      <c r="B70" s="17"/>
    </row>
    <row r="71" spans="1:2">
      <c r="A71" s="17"/>
      <c r="B71" s="17"/>
    </row>
    <row r="72" spans="1:2">
      <c r="A72" s="17"/>
      <c r="B72" s="17"/>
    </row>
    <row r="73" spans="1:2">
      <c r="A73" s="17"/>
      <c r="B73" s="17"/>
    </row>
    <row r="74" spans="1:2">
      <c r="A74" s="17"/>
      <c r="B74" s="17"/>
    </row>
    <row r="75" spans="1:2">
      <c r="A75" s="17"/>
      <c r="B75" s="17"/>
    </row>
    <row r="76" spans="1:2">
      <c r="A76" s="17"/>
      <c r="B76" s="17"/>
    </row>
    <row r="77" spans="1:2">
      <c r="A77" s="17"/>
      <c r="B77" s="17"/>
    </row>
    <row r="78" spans="1:2">
      <c r="A78" s="17"/>
      <c r="B78" s="17"/>
    </row>
    <row r="79" spans="1:2">
      <c r="A79" s="17"/>
      <c r="B79" s="17"/>
    </row>
    <row r="80" spans="1:2">
      <c r="A80" s="17"/>
      <c r="B80" s="17"/>
    </row>
    <row r="81" spans="1:2">
      <c r="A81" s="17"/>
      <c r="B81" s="17"/>
    </row>
    <row r="82" spans="1:2">
      <c r="A82" s="17"/>
      <c r="B82" s="17"/>
    </row>
    <row r="83" spans="1:2">
      <c r="A83" s="17"/>
      <c r="B83" s="17"/>
    </row>
    <row r="84" spans="1:2">
      <c r="A84" s="17"/>
      <c r="B84" s="17"/>
    </row>
    <row r="85" spans="1:2">
      <c r="A85" s="17"/>
      <c r="B85" s="17"/>
    </row>
    <row r="86" spans="1:2">
      <c r="A86" s="17"/>
      <c r="B86" s="17"/>
    </row>
    <row r="87" spans="1:2">
      <c r="A87" s="17"/>
      <c r="B87" s="17"/>
    </row>
    <row r="88" spans="1:2">
      <c r="A88" s="17"/>
      <c r="B88" s="17"/>
    </row>
    <row r="89" spans="1:2">
      <c r="A89" s="17"/>
      <c r="B89" s="17"/>
    </row>
    <row r="90" spans="1:2">
      <c r="A90" s="17"/>
      <c r="B90" s="17"/>
    </row>
    <row r="91" spans="1:2">
      <c r="A91" s="17"/>
      <c r="B91" s="17"/>
    </row>
    <row r="92" spans="1:2">
      <c r="A92" s="17"/>
      <c r="B92" s="17"/>
    </row>
    <row r="93" spans="1:2">
      <c r="A93" s="17"/>
      <c r="B93" s="17"/>
    </row>
    <row r="94" spans="1:2">
      <c r="A94" s="17"/>
      <c r="B94" s="17"/>
    </row>
    <row r="95" spans="1:2">
      <c r="A95" s="17"/>
      <c r="B95" s="17"/>
    </row>
    <row r="96" spans="1:2">
      <c r="A96" s="17"/>
      <c r="B96" s="17"/>
    </row>
    <row r="97" spans="1:2">
      <c r="A97" s="17"/>
      <c r="B97" s="17"/>
    </row>
    <row r="98" spans="1:2">
      <c r="A98" s="17"/>
      <c r="B98" s="17"/>
    </row>
    <row r="99" spans="1:2">
      <c r="A99" s="17"/>
      <c r="B99" s="17"/>
    </row>
    <row r="100" spans="1:2">
      <c r="A100" s="17"/>
      <c r="B100" s="17"/>
    </row>
    <row r="101" spans="1:2">
      <c r="A101" s="17"/>
      <c r="B101" s="17"/>
    </row>
    <row r="102" spans="1:2">
      <c r="A102" s="17"/>
      <c r="B102" s="17"/>
    </row>
    <row r="103" spans="1:2">
      <c r="A103" s="17"/>
      <c r="B103" s="17"/>
    </row>
    <row r="104" spans="1:2">
      <c r="A104" s="17"/>
      <c r="B104" s="17"/>
    </row>
    <row r="105" spans="1:2">
      <c r="A105" s="17"/>
      <c r="B105" s="17"/>
    </row>
    <row r="106" spans="1:2">
      <c r="A106" s="17"/>
      <c r="B106" s="17"/>
    </row>
    <row r="107" spans="1:2">
      <c r="A107" s="17"/>
      <c r="B107" s="17"/>
    </row>
    <row r="108" spans="1:2">
      <c r="A108" s="17"/>
      <c r="B108" s="17"/>
    </row>
    <row r="109" spans="1:2">
      <c r="A109" s="17"/>
      <c r="B109" s="17"/>
    </row>
    <row r="110" spans="1:2">
      <c r="A110" s="17"/>
      <c r="B110" s="17"/>
    </row>
    <row r="111" spans="1:2">
      <c r="A111" s="17"/>
      <c r="B111" s="17"/>
    </row>
    <row r="112" spans="1:2">
      <c r="A112" s="17"/>
      <c r="B112" s="17"/>
    </row>
    <row r="113" spans="1:2">
      <c r="A113" s="17"/>
      <c r="B113" s="17"/>
    </row>
    <row r="114" spans="1:2">
      <c r="A114" s="17"/>
      <c r="B114" s="17"/>
    </row>
    <row r="115" spans="1:2">
      <c r="A115" s="17"/>
      <c r="B115" s="17"/>
    </row>
    <row r="116" spans="1:2">
      <c r="A116" s="17"/>
      <c r="B116" s="17"/>
    </row>
    <row r="117" spans="1:2">
      <c r="A117" s="17"/>
      <c r="B117" s="17"/>
    </row>
    <row r="118" spans="1:2">
      <c r="A118" s="17"/>
      <c r="B118" s="17"/>
    </row>
    <row r="119" spans="1:2">
      <c r="A119" s="17"/>
      <c r="B119" s="17"/>
    </row>
    <row r="120" spans="1:2">
      <c r="A120" s="17"/>
      <c r="B120" s="17"/>
    </row>
    <row r="121" spans="1:2">
      <c r="A121" s="17"/>
      <c r="B121" s="17"/>
    </row>
    <row r="122" spans="1:2">
      <c r="A122" s="17"/>
      <c r="B122" s="17"/>
    </row>
    <row r="123" spans="1:2">
      <c r="A123" s="17"/>
      <c r="B123" s="17"/>
    </row>
    <row r="124" spans="1:2">
      <c r="A124" s="17"/>
      <c r="B124" s="17"/>
    </row>
    <row r="125" spans="1:2">
      <c r="A125" s="17"/>
      <c r="B125" s="17"/>
    </row>
    <row r="126" spans="1:2">
      <c r="A126" s="17"/>
      <c r="B126" s="17"/>
    </row>
    <row r="127" spans="1:2">
      <c r="A127" s="17"/>
      <c r="B127" s="17"/>
    </row>
    <row r="128" spans="1:2">
      <c r="A128" s="17"/>
      <c r="B128" s="17"/>
    </row>
    <row r="129" spans="1:2">
      <c r="A129" s="17"/>
      <c r="B129" s="17"/>
    </row>
    <row r="130" spans="1:2">
      <c r="A130" s="17"/>
      <c r="B130" s="17"/>
    </row>
    <row r="131" spans="1:2">
      <c r="A131" s="17"/>
      <c r="B131" s="17"/>
    </row>
    <row r="132" spans="1:2">
      <c r="A132" s="17"/>
      <c r="B132" s="17"/>
    </row>
    <row r="133" spans="1:2">
      <c r="A133" s="17"/>
      <c r="B133" s="17"/>
    </row>
    <row r="134" spans="1:2">
      <c r="A134" s="17"/>
      <c r="B134" s="17"/>
    </row>
    <row r="135" spans="1:2">
      <c r="A135" s="17"/>
      <c r="B135" s="17"/>
    </row>
    <row r="136" spans="1:2">
      <c r="A136" s="17"/>
      <c r="B136" s="17"/>
    </row>
    <row r="137" spans="1:2">
      <c r="A137" s="17"/>
      <c r="B137" s="17"/>
    </row>
    <row r="138" spans="1:2">
      <c r="A138" s="17"/>
      <c r="B138" s="17"/>
    </row>
    <row r="139" spans="1:2">
      <c r="A139" s="17"/>
      <c r="B139" s="17"/>
    </row>
    <row r="140" spans="1:2">
      <c r="A140" s="17"/>
      <c r="B140" s="17"/>
    </row>
    <row r="141" spans="1:2">
      <c r="A141" s="17"/>
      <c r="B141" s="17"/>
    </row>
    <row r="142" spans="1:2">
      <c r="A142" s="17"/>
      <c r="B142" s="17"/>
    </row>
    <row r="143" spans="1:2">
      <c r="A143" s="17"/>
      <c r="B143" s="17"/>
    </row>
    <row r="144" spans="1:2">
      <c r="A144" s="17"/>
      <c r="B144" s="17"/>
    </row>
    <row r="145" spans="1:2">
      <c r="A145" s="17"/>
      <c r="B145" s="17"/>
    </row>
    <row r="146" spans="1:2">
      <c r="A146" s="17"/>
      <c r="B146" s="17"/>
    </row>
    <row r="147" spans="1:2">
      <c r="A147" s="17"/>
      <c r="B147" s="17"/>
    </row>
    <row r="148" spans="1:2">
      <c r="A148" s="17"/>
      <c r="B148" s="17"/>
    </row>
    <row r="149" spans="1:2">
      <c r="A149" s="17"/>
      <c r="B149" s="17"/>
    </row>
    <row r="150" spans="1:2">
      <c r="A150" s="17"/>
      <c r="B150" s="17"/>
    </row>
    <row r="151" spans="1:2">
      <c r="A151" s="17"/>
      <c r="B151" s="17"/>
    </row>
    <row r="152" spans="1:2">
      <c r="A152" s="17"/>
      <c r="B152" s="17"/>
    </row>
    <row r="153" spans="1:2">
      <c r="A153" s="17"/>
      <c r="B153" s="17"/>
    </row>
    <row r="154" spans="1:2">
      <c r="A154" s="17"/>
      <c r="B154" s="17"/>
    </row>
    <row r="155" spans="1:2">
      <c r="A155" s="17"/>
      <c r="B155" s="17"/>
    </row>
    <row r="156" spans="1:2">
      <c r="A156" s="17"/>
      <c r="B156" s="17"/>
    </row>
    <row r="157" spans="1:2">
      <c r="A157" s="17"/>
      <c r="B157" s="17"/>
    </row>
    <row r="158" spans="1:2">
      <c r="A158" s="17"/>
      <c r="B158" s="17"/>
    </row>
    <row r="159" spans="1:2">
      <c r="A159" s="17"/>
      <c r="B159" s="17"/>
    </row>
    <row r="160" spans="1:2">
      <c r="A160" s="17"/>
      <c r="B160" s="17"/>
    </row>
    <row r="161" spans="1:2">
      <c r="A161" s="17"/>
      <c r="B161" s="17"/>
    </row>
    <row r="162" spans="1:2">
      <c r="A162" s="17"/>
      <c r="B162" s="17"/>
    </row>
    <row r="163" spans="1:2">
      <c r="A163" s="17"/>
      <c r="B163" s="17"/>
    </row>
    <row r="164" spans="1:2">
      <c r="A164" s="17"/>
      <c r="B164" s="17"/>
    </row>
    <row r="165" spans="1:2">
      <c r="A165" s="17"/>
      <c r="B165" s="17"/>
    </row>
    <row r="166" spans="1:2">
      <c r="A166" s="17"/>
      <c r="B166" s="17"/>
    </row>
    <row r="167" spans="1:2">
      <c r="A167" s="17"/>
      <c r="B167" s="17"/>
    </row>
    <row r="168" spans="1:2">
      <c r="A168" s="17"/>
      <c r="B168" s="17"/>
    </row>
    <row r="169" spans="1:2">
      <c r="A169" s="17"/>
      <c r="B169" s="17"/>
    </row>
    <row r="170" spans="1:2">
      <c r="A170" s="17"/>
      <c r="B170" s="17"/>
    </row>
    <row r="171" spans="1:2">
      <c r="A171" s="17"/>
      <c r="B171" s="17"/>
    </row>
    <row r="172" spans="1:2">
      <c r="A172" s="17"/>
      <c r="B172" s="17"/>
    </row>
    <row r="173" spans="1:2">
      <c r="A173" s="17"/>
      <c r="B173" s="17"/>
    </row>
    <row r="174" spans="1:2">
      <c r="A174" s="17"/>
      <c r="B174" s="17"/>
    </row>
    <row r="175" spans="1:2">
      <c r="A175" s="17"/>
      <c r="B175" s="17"/>
    </row>
    <row r="176" spans="1:2">
      <c r="A176" s="17"/>
      <c r="B176" s="17"/>
    </row>
    <row r="177" spans="1:2">
      <c r="A177" s="17"/>
      <c r="B177" s="17"/>
    </row>
    <row r="178" spans="1:2">
      <c r="A178" s="17"/>
      <c r="B178" s="17"/>
    </row>
    <row r="179" spans="1:2">
      <c r="A179" s="17"/>
      <c r="B179" s="17"/>
    </row>
    <row r="180" spans="1:2">
      <c r="A180" s="17"/>
      <c r="B180" s="17"/>
    </row>
    <row r="181" spans="1:2">
      <c r="A181" s="17"/>
      <c r="B181" s="17"/>
    </row>
    <row r="182" spans="1:2">
      <c r="A182" s="17"/>
      <c r="B182" s="17"/>
    </row>
    <row r="183" spans="1:2">
      <c r="A183" s="17"/>
      <c r="B183" s="17"/>
    </row>
    <row r="184" spans="1:2">
      <c r="A184" s="17"/>
      <c r="B184" s="17"/>
    </row>
    <row r="185" spans="1:2">
      <c r="A185" s="17"/>
      <c r="B185" s="17"/>
    </row>
    <row r="186" spans="1:2">
      <c r="A186" s="17"/>
      <c r="B186" s="17"/>
    </row>
    <row r="187" spans="1:2">
      <c r="A187" s="17"/>
      <c r="B187" s="17"/>
    </row>
    <row r="188" spans="1:2">
      <c r="A188" s="17"/>
      <c r="B188" s="17"/>
    </row>
    <row r="189" spans="1:2">
      <c r="A189" s="17"/>
      <c r="B189" s="17"/>
    </row>
    <row r="190" spans="1:2">
      <c r="A190" s="17"/>
      <c r="B190" s="17"/>
    </row>
    <row r="191" spans="1:2">
      <c r="A191" s="17"/>
      <c r="B191" s="17"/>
    </row>
    <row r="192" spans="1:2">
      <c r="A192" s="17"/>
      <c r="B192" s="17"/>
    </row>
    <row r="193" spans="1:2">
      <c r="A193" s="17"/>
      <c r="B193" s="17"/>
    </row>
    <row r="194" spans="1:2">
      <c r="A194" s="17"/>
      <c r="B194" s="17"/>
    </row>
    <row r="195" spans="1:2">
      <c r="A195" s="17"/>
      <c r="B195" s="17"/>
    </row>
    <row r="196" spans="1:2">
      <c r="A196" s="17"/>
      <c r="B196" s="17"/>
    </row>
    <row r="197" spans="1:2">
      <c r="A197" s="17"/>
      <c r="B197" s="17"/>
    </row>
    <row r="198" spans="1:2">
      <c r="A198" s="17"/>
      <c r="B198" s="17"/>
    </row>
    <row r="199" spans="1:2">
      <c r="A199" s="17"/>
      <c r="B199" s="17"/>
    </row>
    <row r="200" spans="1:2">
      <c r="A200" s="17"/>
      <c r="B200" s="17"/>
    </row>
    <row r="201" spans="1:2">
      <c r="A201" s="17"/>
      <c r="B201" s="17"/>
    </row>
    <row r="202" spans="1:2">
      <c r="A202" s="17"/>
      <c r="B202" s="17"/>
    </row>
    <row r="203" spans="1:2">
      <c r="A203" s="17"/>
      <c r="B203" s="17"/>
    </row>
    <row r="204" spans="1:2">
      <c r="A204" s="17"/>
      <c r="B204" s="17"/>
    </row>
    <row r="205" spans="1:2">
      <c r="A205" s="17"/>
      <c r="B205" s="17"/>
    </row>
    <row r="206" spans="1:2">
      <c r="A206" s="17"/>
      <c r="B206" s="17"/>
    </row>
    <row r="207" spans="1:2">
      <c r="A207" s="17"/>
      <c r="B207" s="17"/>
    </row>
    <row r="208" spans="1:2">
      <c r="A208" s="17"/>
      <c r="B208" s="17"/>
    </row>
    <row r="209" spans="1:2">
      <c r="A209" s="17"/>
      <c r="B209" s="17"/>
    </row>
    <row r="210" spans="1:2">
      <c r="A210" s="17"/>
      <c r="B210" s="17"/>
    </row>
    <row r="211" spans="1:2">
      <c r="A211" s="17"/>
      <c r="B211" s="17"/>
    </row>
    <row r="212" spans="1:2">
      <c r="A212" s="17"/>
      <c r="B212" s="17"/>
    </row>
    <row r="213" spans="1:2">
      <c r="A213" s="17"/>
      <c r="B213" s="17"/>
    </row>
    <row r="214" spans="1:2">
      <c r="A214" s="17"/>
      <c r="B214" s="17"/>
    </row>
    <row r="215" spans="1:2">
      <c r="A215" s="17"/>
      <c r="B215" s="17"/>
    </row>
    <row r="216" spans="1:2">
      <c r="A216" s="17"/>
      <c r="B216" s="17"/>
    </row>
    <row r="217" spans="1:2">
      <c r="A217" s="17"/>
      <c r="B217" s="17"/>
    </row>
    <row r="218" spans="1:2">
      <c r="A218" s="17"/>
      <c r="B218" s="17"/>
    </row>
    <row r="219" spans="1:2">
      <c r="A219" s="17"/>
      <c r="B219" s="17"/>
    </row>
    <row r="220" spans="1:2">
      <c r="A220" s="17"/>
      <c r="B220" s="17"/>
    </row>
    <row r="221" spans="1:2">
      <c r="A221" s="17"/>
      <c r="B221" s="17"/>
    </row>
    <row r="222" spans="1:2">
      <c r="A222" s="17"/>
      <c r="B222" s="17"/>
    </row>
    <row r="223" spans="1:2">
      <c r="A223" s="17"/>
      <c r="B223" s="17"/>
    </row>
    <row r="224" spans="1:2">
      <c r="A224" s="17"/>
      <c r="B224" s="17"/>
    </row>
    <row r="225" spans="1:2">
      <c r="A225" s="17"/>
      <c r="B225" s="17"/>
    </row>
    <row r="226" spans="1:2">
      <c r="A226" s="17"/>
      <c r="B226" s="17"/>
    </row>
    <row r="227" spans="1:2">
      <c r="A227" s="17"/>
      <c r="B227" s="17"/>
    </row>
    <row r="228" spans="1:2">
      <c r="A228" s="17"/>
      <c r="B228" s="17"/>
    </row>
    <row r="229" spans="1:2">
      <c r="A229" s="17"/>
      <c r="B229" s="17"/>
    </row>
    <row r="230" spans="1:2">
      <c r="A230" s="17"/>
      <c r="B230" s="17"/>
    </row>
    <row r="231" spans="1:2">
      <c r="A231" s="17"/>
      <c r="B231" s="17"/>
    </row>
    <row r="232" spans="1:2">
      <c r="A232" s="17"/>
      <c r="B232" s="17"/>
    </row>
    <row r="233" spans="1:2">
      <c r="A233" s="17"/>
      <c r="B233" s="17"/>
    </row>
    <row r="234" spans="1:2">
      <c r="A234" s="17"/>
      <c r="B234" s="17"/>
    </row>
    <row r="235" spans="1:2">
      <c r="A235" s="17"/>
      <c r="B235" s="17"/>
    </row>
    <row r="236" spans="1:2">
      <c r="A236" s="17"/>
      <c r="B236" s="17"/>
    </row>
    <row r="237" spans="1:2">
      <c r="A237" s="17"/>
      <c r="B237" s="17"/>
    </row>
    <row r="238" spans="1:2">
      <c r="A238" s="17"/>
      <c r="B238" s="17"/>
    </row>
    <row r="239" spans="1:2">
      <c r="A239" s="17"/>
      <c r="B239" s="17"/>
    </row>
    <row r="240" spans="1:2">
      <c r="A240" s="17"/>
      <c r="B240" s="17"/>
    </row>
    <row r="241" spans="1:2">
      <c r="A241" s="17"/>
      <c r="B241" s="17"/>
    </row>
    <row r="242" spans="1:2">
      <c r="A242" s="17"/>
      <c r="B242" s="17"/>
    </row>
    <row r="243" spans="1:2">
      <c r="A243" s="17"/>
      <c r="B243" s="17"/>
    </row>
    <row r="244" spans="1:2">
      <c r="A244" s="17"/>
      <c r="B244" s="17"/>
    </row>
    <row r="245" spans="1:2">
      <c r="A245" s="17"/>
      <c r="B245" s="17"/>
    </row>
    <row r="246" spans="1:2">
      <c r="A246" s="17"/>
      <c r="B246" s="17"/>
    </row>
    <row r="247" spans="1:2">
      <c r="A247" s="17"/>
      <c r="B247" s="17"/>
    </row>
    <row r="248" spans="1:2">
      <c r="A248" s="17"/>
      <c r="B248" s="17"/>
    </row>
    <row r="249" spans="1:2">
      <c r="A249" s="17"/>
      <c r="B249" s="17"/>
    </row>
    <row r="250" spans="1:2">
      <c r="A250" s="17"/>
      <c r="B250" s="17"/>
    </row>
    <row r="251" spans="1:2">
      <c r="A251" s="17"/>
      <c r="B251" s="17"/>
    </row>
    <row r="252" spans="1:2">
      <c r="A252" s="17"/>
      <c r="B252" s="17"/>
    </row>
    <row r="253" spans="1:2">
      <c r="A253" s="17"/>
      <c r="B253" s="17"/>
    </row>
    <row r="254" spans="1:2">
      <c r="A254" s="17"/>
      <c r="B254" s="17"/>
    </row>
    <row r="255" spans="1:2">
      <c r="A255" s="17"/>
      <c r="B255" s="17"/>
    </row>
    <row r="256" spans="1:2">
      <c r="A256" s="17"/>
      <c r="B256" s="17"/>
    </row>
    <row r="257" spans="1:2">
      <c r="A257" s="17"/>
      <c r="B257" s="17"/>
    </row>
    <row r="258" spans="1:2">
      <c r="A258" s="17"/>
      <c r="B258" s="17"/>
    </row>
    <row r="259" spans="1:2">
      <c r="A259" s="17"/>
      <c r="B259" s="17"/>
    </row>
    <row r="260" spans="1:2">
      <c r="A260" s="17"/>
      <c r="B260" s="17"/>
    </row>
    <row r="261" spans="1:2">
      <c r="A261" s="17"/>
      <c r="B261" s="17"/>
    </row>
    <row r="262" spans="1:2">
      <c r="A262" s="17"/>
      <c r="B262" s="17"/>
    </row>
    <row r="263" spans="1:2">
      <c r="A263" s="17"/>
      <c r="B263" s="17"/>
    </row>
    <row r="264" spans="1:2">
      <c r="A264" s="17"/>
      <c r="B264" s="17"/>
    </row>
    <row r="265" spans="1:2">
      <c r="A265" s="17"/>
      <c r="B265" s="17"/>
    </row>
    <row r="266" spans="1:2">
      <c r="A266" s="17"/>
      <c r="B266" s="17"/>
    </row>
    <row r="267" spans="1:2">
      <c r="A267" s="17"/>
      <c r="B267" s="17"/>
    </row>
    <row r="268" spans="1:2">
      <c r="A268" s="17"/>
      <c r="B268" s="17"/>
    </row>
    <row r="269" spans="1:2">
      <c r="A269" s="17"/>
      <c r="B269" s="17"/>
    </row>
    <row r="270" spans="1:2">
      <c r="A270" s="17"/>
      <c r="B270" s="17"/>
    </row>
    <row r="271" spans="1:2">
      <c r="A271" s="17"/>
      <c r="B271" s="17"/>
    </row>
    <row r="272" spans="1:2">
      <c r="A272" s="17"/>
      <c r="B272" s="17"/>
    </row>
    <row r="273" spans="1:2">
      <c r="A273" s="17"/>
      <c r="B273" s="17"/>
    </row>
    <row r="274" spans="1:2">
      <c r="A274" s="17"/>
      <c r="B274" s="17"/>
    </row>
    <row r="275" spans="1:2">
      <c r="A275" s="17"/>
      <c r="B275" s="17"/>
    </row>
    <row r="276" spans="1:2">
      <c r="A276" s="17"/>
      <c r="B276" s="17"/>
    </row>
    <row r="277" spans="1:2">
      <c r="A277" s="17"/>
      <c r="B277" s="17"/>
    </row>
    <row r="278" spans="1:2">
      <c r="A278" s="17"/>
      <c r="B278" s="17"/>
    </row>
    <row r="279" spans="1:2">
      <c r="A279" s="17"/>
      <c r="B279" s="17"/>
    </row>
    <row r="280" spans="1:2">
      <c r="A280" s="17"/>
      <c r="B280" s="17"/>
    </row>
    <row r="281" spans="1:2">
      <c r="A281" s="17"/>
      <c r="B281" s="17"/>
    </row>
    <row r="282" spans="1:2">
      <c r="A282" s="17"/>
      <c r="B282" s="17"/>
    </row>
    <row r="283" spans="1:2">
      <c r="A283" s="17"/>
      <c r="B283" s="17"/>
    </row>
    <row r="284" spans="1:2">
      <c r="A284" s="17"/>
      <c r="B284" s="17"/>
    </row>
    <row r="285" spans="1:2">
      <c r="A285" s="17"/>
      <c r="B285" s="17"/>
    </row>
    <row r="286" spans="1:2">
      <c r="A286" s="17"/>
      <c r="B286" s="17"/>
    </row>
    <row r="287" spans="1:2">
      <c r="A287" s="17"/>
      <c r="B287" s="17"/>
    </row>
    <row r="288" spans="1:2">
      <c r="A288" s="17"/>
      <c r="B288" s="17"/>
    </row>
    <row r="289" spans="1:2">
      <c r="A289" s="17"/>
      <c r="B289" s="17"/>
    </row>
    <row r="290" spans="1:2">
      <c r="A290" s="17"/>
      <c r="B290" s="17"/>
    </row>
    <row r="291" spans="1:2">
      <c r="A291" s="17"/>
      <c r="B291" s="17"/>
    </row>
    <row r="292" spans="1:2">
      <c r="A292" s="17"/>
      <c r="B292" s="17"/>
    </row>
    <row r="293" spans="1:2">
      <c r="A293" s="17"/>
      <c r="B293" s="17"/>
    </row>
    <row r="294" spans="1:2">
      <c r="A294" s="17"/>
      <c r="B294" s="17"/>
    </row>
    <row r="295" spans="1:2">
      <c r="A295" s="17"/>
      <c r="B295" s="17"/>
    </row>
    <row r="296" spans="1:2">
      <c r="A296" s="17"/>
      <c r="B296" s="17"/>
    </row>
    <row r="297" spans="1:2">
      <c r="A297" s="17"/>
      <c r="B297" s="17"/>
    </row>
    <row r="298" spans="1:2">
      <c r="A298" s="17"/>
      <c r="B298" s="17"/>
    </row>
    <row r="299" spans="1:2">
      <c r="A299" s="17"/>
      <c r="B299" s="17"/>
    </row>
    <row r="300" spans="1:2">
      <c r="A300" s="17"/>
      <c r="B300" s="17"/>
    </row>
    <row r="301" spans="1:2">
      <c r="A301" s="17"/>
      <c r="B301" s="17"/>
    </row>
    <row r="302" spans="1:2">
      <c r="A302" s="17"/>
      <c r="B302" s="17"/>
    </row>
    <row r="303" spans="1:2">
      <c r="A303" s="17"/>
      <c r="B303" s="17"/>
    </row>
    <row r="304" spans="1:2">
      <c r="A304" s="17"/>
      <c r="B304" s="17"/>
    </row>
    <row r="305" spans="1:2">
      <c r="A305" s="17"/>
      <c r="B305" s="17"/>
    </row>
    <row r="306" spans="1:2">
      <c r="A306" s="17"/>
      <c r="B306" s="17"/>
    </row>
    <row r="307" spans="1:2">
      <c r="A307" s="17"/>
      <c r="B307" s="17"/>
    </row>
    <row r="308" spans="1:2">
      <c r="A308" s="17"/>
      <c r="B308" s="17"/>
    </row>
    <row r="309" spans="1:2">
      <c r="A309" s="17"/>
      <c r="B309" s="17"/>
    </row>
    <row r="310" spans="1:2">
      <c r="A310" s="17"/>
      <c r="B310" s="17"/>
    </row>
    <row r="311" spans="1:2">
      <c r="A311" s="17"/>
      <c r="B311" s="17"/>
    </row>
    <row r="312" spans="1:2">
      <c r="A312" s="17"/>
      <c r="B312" s="17"/>
    </row>
    <row r="313" spans="1:2">
      <c r="A313" s="17"/>
      <c r="B313" s="17"/>
    </row>
    <row r="314" spans="1:2">
      <c r="A314" s="17"/>
      <c r="B314" s="17"/>
    </row>
    <row r="315" spans="1:2">
      <c r="A315" s="17"/>
      <c r="B315" s="17"/>
    </row>
    <row r="316" spans="1:2">
      <c r="A316" s="17"/>
      <c r="B316" s="17"/>
    </row>
    <row r="317" spans="1:2">
      <c r="A317" s="17"/>
      <c r="B317" s="17"/>
    </row>
    <row r="318" spans="1:2">
      <c r="A318" s="17"/>
      <c r="B318" s="17"/>
    </row>
    <row r="319" spans="1:2">
      <c r="A319" s="17"/>
      <c r="B319" s="17"/>
    </row>
    <row r="320" spans="1:2">
      <c r="A320" s="17"/>
      <c r="B320" s="17"/>
    </row>
    <row r="321" spans="1:2">
      <c r="A321" s="17"/>
      <c r="B321" s="17"/>
    </row>
    <row r="322" spans="1:2">
      <c r="A322" s="17"/>
      <c r="B322" s="17"/>
    </row>
    <row r="323" spans="1:2">
      <c r="A323" s="17"/>
      <c r="B323" s="17"/>
    </row>
    <row r="324" spans="1:2">
      <c r="A324" s="17"/>
      <c r="B324" s="17"/>
    </row>
    <row r="325" spans="1:2">
      <c r="A325" s="17"/>
      <c r="B325" s="17"/>
    </row>
    <row r="326" spans="1:2">
      <c r="A326" s="17"/>
      <c r="B326" s="17"/>
    </row>
    <row r="327" spans="1:2">
      <c r="A327" s="17"/>
      <c r="B327" s="17"/>
    </row>
    <row r="328" spans="1:2">
      <c r="A328" s="17"/>
      <c r="B328" s="17"/>
    </row>
    <row r="329" spans="1:2">
      <c r="A329" s="17"/>
      <c r="B329" s="17"/>
    </row>
    <row r="330" spans="1:2">
      <c r="A330" s="17"/>
      <c r="B330" s="17"/>
    </row>
    <row r="331" spans="1:2">
      <c r="A331" s="17"/>
      <c r="B331" s="17"/>
    </row>
    <row r="332" spans="1:2">
      <c r="A332" s="17"/>
      <c r="B332" s="17"/>
    </row>
    <row r="333" spans="1:2">
      <c r="A333" s="17"/>
      <c r="B333" s="17"/>
    </row>
    <row r="334" spans="1:2">
      <c r="A334" s="17"/>
      <c r="B334" s="17"/>
    </row>
    <row r="335" spans="1:2">
      <c r="A335" s="17"/>
      <c r="B335" s="17"/>
    </row>
    <row r="336" spans="1:2">
      <c r="A336" s="17"/>
      <c r="B336" s="17"/>
    </row>
    <row r="337" spans="1:2">
      <c r="A337" s="17"/>
      <c r="B337" s="17"/>
    </row>
    <row r="338" spans="1:2">
      <c r="A338" s="17"/>
      <c r="B338" s="17"/>
    </row>
    <row r="339" spans="1:2">
      <c r="A339" s="17"/>
      <c r="B339" s="17"/>
    </row>
    <row r="340" spans="1:2">
      <c r="A340" s="17"/>
      <c r="B340" s="17"/>
    </row>
    <row r="341" spans="1:2">
      <c r="A341" s="17"/>
      <c r="B341" s="17"/>
    </row>
    <row r="342" spans="1:2">
      <c r="A342" s="17"/>
      <c r="B342" s="17"/>
    </row>
    <row r="343" spans="1:2">
      <c r="A343" s="17"/>
      <c r="B343" s="17"/>
    </row>
    <row r="344" spans="1:2">
      <c r="A344" s="17"/>
      <c r="B344" s="17"/>
    </row>
    <row r="345" spans="1:2">
      <c r="A345" s="17"/>
      <c r="B345" s="17"/>
    </row>
    <row r="346" spans="1:2">
      <c r="A346" s="17"/>
      <c r="B346" s="17"/>
    </row>
    <row r="347" spans="1:2">
      <c r="A347" s="17"/>
      <c r="B347" s="17"/>
    </row>
    <row r="348" spans="1:2">
      <c r="A348" s="17"/>
      <c r="B348" s="17"/>
    </row>
    <row r="349" spans="1:2">
      <c r="A349" s="17"/>
      <c r="B349" s="17"/>
    </row>
    <row r="350" spans="1:2">
      <c r="A350" s="17"/>
      <c r="B350" s="17"/>
    </row>
    <row r="351" spans="1:2">
      <c r="A351" s="17"/>
      <c r="B351" s="17"/>
    </row>
    <row r="352" spans="1:2">
      <c r="A352" s="17"/>
      <c r="B352" s="17"/>
    </row>
    <row r="353" spans="1:2">
      <c r="A353" s="17"/>
      <c r="B353" s="17"/>
    </row>
    <row r="354" spans="1:2">
      <c r="A354" s="17"/>
      <c r="B354" s="17"/>
    </row>
    <row r="355" spans="1:2">
      <c r="A355" s="17"/>
      <c r="B355" s="17"/>
    </row>
    <row r="356" spans="1:2">
      <c r="A356" s="17"/>
      <c r="B356" s="17"/>
    </row>
    <row r="357" spans="1:2">
      <c r="A357" s="17"/>
      <c r="B357" s="17"/>
    </row>
    <row r="358" spans="1:2">
      <c r="A358" s="17"/>
      <c r="B358" s="17"/>
    </row>
    <row r="359" spans="1:2">
      <c r="A359" s="17"/>
      <c r="B359" s="17"/>
    </row>
    <row r="360" spans="1:2">
      <c r="A360" s="17"/>
      <c r="B360" s="17"/>
    </row>
    <row r="361" spans="1:2">
      <c r="A361" s="17"/>
      <c r="B361" s="17"/>
    </row>
    <row r="362" spans="1:2">
      <c r="A362" s="17"/>
      <c r="B362" s="17"/>
    </row>
    <row r="363" spans="1:2">
      <c r="A363" s="17"/>
      <c r="B363" s="17"/>
    </row>
    <row r="364" spans="1:2">
      <c r="A364" s="17"/>
      <c r="B364" s="17"/>
    </row>
    <row r="365" spans="1:2">
      <c r="A365" s="17"/>
      <c r="B365" s="17"/>
    </row>
    <row r="366" spans="1:2">
      <c r="A366" s="17"/>
      <c r="B366" s="17"/>
    </row>
    <row r="367" spans="1:2">
      <c r="A367" s="17"/>
      <c r="B367" s="17"/>
    </row>
    <row r="368" spans="1:2">
      <c r="A368" s="17"/>
      <c r="B368" s="17"/>
    </row>
    <row r="369" spans="1:2">
      <c r="A369" s="17"/>
      <c r="B369" s="17"/>
    </row>
    <row r="370" spans="1:2">
      <c r="A370" s="17"/>
      <c r="B370" s="17"/>
    </row>
    <row r="371" spans="1:2">
      <c r="A371" s="17"/>
      <c r="B371" s="17"/>
    </row>
    <row r="372" spans="1:2">
      <c r="A372" s="17"/>
      <c r="B372" s="17"/>
    </row>
    <row r="373" spans="1:2">
      <c r="A373" s="17"/>
      <c r="B373" s="17"/>
    </row>
    <row r="374" spans="1:2">
      <c r="A374" s="17"/>
      <c r="B374" s="17"/>
    </row>
    <row r="375" spans="1:2">
      <c r="A375" s="17"/>
      <c r="B375" s="17"/>
    </row>
    <row r="376" spans="1:2">
      <c r="A376" s="17"/>
      <c r="B376" s="17"/>
    </row>
    <row r="377" spans="1:2">
      <c r="A377" s="17"/>
      <c r="B377" s="17"/>
    </row>
    <row r="378" spans="1:2">
      <c r="A378" s="17"/>
      <c r="B378" s="17"/>
    </row>
    <row r="379" spans="1:2">
      <c r="A379" s="17"/>
      <c r="B379" s="17"/>
    </row>
    <row r="380" spans="1:2">
      <c r="A380" s="17"/>
      <c r="B380" s="17"/>
    </row>
    <row r="381" spans="1:2">
      <c r="A381" s="17"/>
      <c r="B381" s="17"/>
    </row>
    <row r="382" spans="1:2">
      <c r="A382" s="17"/>
      <c r="B382" s="17"/>
    </row>
    <row r="383" spans="1:2">
      <c r="A383" s="17"/>
      <c r="B383" s="17"/>
    </row>
    <row r="384" spans="1:2">
      <c r="A384" s="17"/>
      <c r="B384" s="17"/>
    </row>
    <row r="385" spans="1:2">
      <c r="A385" s="17"/>
      <c r="B385" s="17"/>
    </row>
    <row r="386" spans="1:2">
      <c r="A386" s="17"/>
      <c r="B386" s="17"/>
    </row>
    <row r="387" spans="1:2">
      <c r="A387" s="17"/>
      <c r="B387" s="17"/>
    </row>
    <row r="388" spans="1:2">
      <c r="A388" s="17"/>
      <c r="B388" s="17"/>
    </row>
    <row r="389" spans="1:2">
      <c r="A389" s="17"/>
      <c r="B389" s="17"/>
    </row>
    <row r="390" spans="1:2">
      <c r="A390" s="17"/>
      <c r="B390" s="17"/>
    </row>
    <row r="391" spans="1:2">
      <c r="A391" s="17"/>
      <c r="B391" s="17"/>
    </row>
    <row r="392" spans="1:2">
      <c r="A392" s="17"/>
      <c r="B392" s="17"/>
    </row>
    <row r="393" spans="1:2">
      <c r="A393" s="17"/>
      <c r="B393" s="17"/>
    </row>
    <row r="394" spans="1:2">
      <c r="A394" s="17"/>
      <c r="B394" s="17"/>
    </row>
    <row r="395" spans="1:2">
      <c r="A395" s="17"/>
      <c r="B395" s="17"/>
    </row>
    <row r="396" spans="1:2">
      <c r="A396" s="17"/>
      <c r="B396" s="17"/>
    </row>
    <row r="397" spans="1:2">
      <c r="A397" s="17"/>
      <c r="B397" s="17"/>
    </row>
    <row r="398" spans="1:2">
      <c r="A398" s="17"/>
      <c r="B398" s="17"/>
    </row>
    <row r="399" spans="1:2">
      <c r="A399" s="17"/>
      <c r="B399" s="17"/>
    </row>
    <row r="400" spans="1:2">
      <c r="A400" s="17"/>
      <c r="B400" s="17"/>
    </row>
    <row r="401" spans="1:2">
      <c r="A401" s="17"/>
      <c r="B401" s="17"/>
    </row>
    <row r="402" spans="1:2">
      <c r="A402" s="17"/>
      <c r="B402" s="17"/>
    </row>
    <row r="403" spans="1:2">
      <c r="A403" s="17"/>
      <c r="B403" s="17"/>
    </row>
    <row r="404" spans="1:2">
      <c r="A404" s="17"/>
      <c r="B404" s="17"/>
    </row>
    <row r="405" spans="1:2">
      <c r="A405" s="17"/>
      <c r="B405" s="17"/>
    </row>
    <row r="406" spans="1:2">
      <c r="A406" s="17"/>
      <c r="B406" s="17"/>
    </row>
    <row r="407" spans="1:2">
      <c r="A407" s="17"/>
      <c r="B407" s="17"/>
    </row>
    <row r="408" spans="1:2">
      <c r="A408" s="17"/>
      <c r="B408" s="17"/>
    </row>
    <row r="409" spans="1:2">
      <c r="A409" s="17"/>
      <c r="B409" s="17"/>
    </row>
    <row r="410" spans="1:2">
      <c r="A410" s="17"/>
      <c r="B410" s="17"/>
    </row>
    <row r="411" spans="1:2">
      <c r="A411" s="17"/>
      <c r="B411" s="17"/>
    </row>
    <row r="412" spans="1:2">
      <c r="A412" s="17"/>
      <c r="B412" s="17"/>
    </row>
    <row r="413" spans="1:2">
      <c r="A413" s="17"/>
      <c r="B413" s="17"/>
    </row>
    <row r="414" spans="1:2">
      <c r="A414" s="17"/>
      <c r="B414" s="17"/>
    </row>
    <row r="415" spans="1:2">
      <c r="A415" s="17"/>
      <c r="B415" s="17"/>
    </row>
    <row r="416" spans="1:2">
      <c r="A416" s="17"/>
      <c r="B416" s="17"/>
    </row>
    <row r="417" spans="1:2">
      <c r="A417" s="17"/>
      <c r="B417" s="17"/>
    </row>
    <row r="418" spans="1:2">
      <c r="A418" s="17"/>
      <c r="B418" s="17"/>
    </row>
    <row r="419" spans="1:2">
      <c r="A419" s="17"/>
      <c r="B419" s="17"/>
    </row>
    <row r="420" spans="1:2">
      <c r="A420" s="17"/>
      <c r="B420" s="17"/>
    </row>
    <row r="421" spans="1:2">
      <c r="A421" s="17"/>
      <c r="B421" s="17"/>
    </row>
    <row r="422" spans="1:2">
      <c r="A422" s="17"/>
      <c r="B422" s="17"/>
    </row>
    <row r="423" spans="1:2">
      <c r="A423" s="17"/>
      <c r="B423" s="17"/>
    </row>
    <row r="424" spans="1:2">
      <c r="A424" s="17"/>
      <c r="B424" s="17"/>
    </row>
    <row r="425" spans="1:2">
      <c r="A425" s="17"/>
      <c r="B425" s="17"/>
    </row>
    <row r="426" spans="1:2">
      <c r="A426" s="17"/>
      <c r="B426" s="17"/>
    </row>
    <row r="427" spans="1:2">
      <c r="A427" s="17"/>
      <c r="B427" s="17"/>
    </row>
    <row r="428" spans="1:2">
      <c r="A428" s="17"/>
      <c r="B428" s="17"/>
    </row>
    <row r="429" spans="1:2">
      <c r="A429" s="17"/>
      <c r="B429" s="17"/>
    </row>
    <row r="430" spans="1:2">
      <c r="A430" s="17"/>
      <c r="B430" s="17"/>
    </row>
    <row r="431" spans="1:2">
      <c r="A431" s="17"/>
      <c r="B431" s="17"/>
    </row>
    <row r="432" spans="1:2">
      <c r="A432" s="17"/>
      <c r="B432" s="17"/>
    </row>
    <row r="433" spans="1:2">
      <c r="A433" s="17"/>
      <c r="B433" s="17"/>
    </row>
    <row r="434" spans="1:2">
      <c r="A434" s="17"/>
      <c r="B434" s="17"/>
    </row>
    <row r="435" spans="1:2">
      <c r="A435" s="17"/>
      <c r="B435" s="17"/>
    </row>
    <row r="436" spans="1:2">
      <c r="A436" s="17"/>
      <c r="B436" s="17"/>
    </row>
    <row r="437" spans="1:2">
      <c r="A437" s="17"/>
      <c r="B437" s="17"/>
    </row>
    <row r="438" spans="1:2">
      <c r="A438" s="17"/>
      <c r="B438" s="17"/>
    </row>
    <row r="439" spans="1:2">
      <c r="A439" s="17"/>
      <c r="B439" s="17"/>
    </row>
    <row r="440" spans="1:2">
      <c r="A440" s="17"/>
      <c r="B440" s="17"/>
    </row>
    <row r="441" spans="1:2">
      <c r="A441" s="17"/>
      <c r="B441" s="17"/>
    </row>
    <row r="442" spans="1:2">
      <c r="A442" s="17"/>
      <c r="B442" s="17"/>
    </row>
    <row r="443" spans="1:2">
      <c r="A443" s="17"/>
      <c r="B443" s="17"/>
    </row>
    <row r="444" spans="1:2">
      <c r="A444" s="17"/>
      <c r="B444" s="17"/>
    </row>
    <row r="445" spans="1:2">
      <c r="A445" s="17"/>
      <c r="B445" s="17"/>
    </row>
    <row r="446" spans="1:2">
      <c r="A446" s="17"/>
      <c r="B446" s="17"/>
    </row>
    <row r="447" spans="1:2">
      <c r="A447" s="17"/>
      <c r="B447" s="17"/>
    </row>
    <row r="448" spans="1:2">
      <c r="A448" s="17"/>
      <c r="B448" s="17"/>
    </row>
    <row r="449" spans="1:2">
      <c r="A449" s="17"/>
      <c r="B449" s="17"/>
    </row>
    <row r="450" spans="1:2">
      <c r="A450" s="17"/>
      <c r="B450" s="17"/>
    </row>
    <row r="451" spans="1:2">
      <c r="A451" s="17"/>
      <c r="B451" s="17"/>
    </row>
    <row r="452" spans="1:2">
      <c r="A452" s="17"/>
      <c r="B452" s="17"/>
    </row>
    <row r="453" spans="1:2">
      <c r="A453" s="17"/>
      <c r="B453" s="17"/>
    </row>
    <row r="454" spans="1:2">
      <c r="A454" s="17"/>
      <c r="B454" s="17"/>
    </row>
    <row r="455" spans="1:2">
      <c r="A455" s="17"/>
      <c r="B455" s="17"/>
    </row>
    <row r="456" spans="1:2">
      <c r="A456" s="17"/>
      <c r="B456" s="17"/>
    </row>
    <row r="457" spans="1:2">
      <c r="A457" s="17"/>
      <c r="B457" s="17"/>
    </row>
    <row r="458" spans="1:2">
      <c r="A458" s="17"/>
      <c r="B458" s="17"/>
    </row>
    <row r="459" spans="1:2">
      <c r="A459" s="17"/>
      <c r="B459" s="17"/>
    </row>
    <row r="460" spans="1:2">
      <c r="A460" s="17"/>
      <c r="B460" s="17"/>
    </row>
    <row r="461" spans="1:2">
      <c r="A461" s="17"/>
      <c r="B461" s="17"/>
    </row>
    <row r="462" spans="1:2">
      <c r="A462" s="17"/>
      <c r="B462" s="17"/>
    </row>
    <row r="463" spans="1:2">
      <c r="A463" s="17"/>
      <c r="B463" s="17"/>
    </row>
    <row r="464" spans="1:2">
      <c r="A464" s="17"/>
      <c r="B464" s="17"/>
    </row>
    <row r="465" spans="1:2">
      <c r="A465" s="17"/>
      <c r="B465" s="17"/>
    </row>
    <row r="466" spans="1:2">
      <c r="A466" s="17"/>
      <c r="B466" s="17"/>
    </row>
    <row r="467" spans="1:2">
      <c r="A467" s="17"/>
      <c r="B467" s="17"/>
    </row>
    <row r="468" spans="1:2">
      <c r="A468" s="17"/>
      <c r="B468" s="17"/>
    </row>
    <row r="469" spans="1:2">
      <c r="A469" s="17"/>
      <c r="B469" s="17"/>
    </row>
    <row r="470" spans="1:2">
      <c r="A470" s="17"/>
      <c r="B470" s="17"/>
    </row>
    <row r="471" spans="1:2">
      <c r="A471" s="17"/>
      <c r="B471" s="17"/>
    </row>
    <row r="472" spans="1:2">
      <c r="A472" s="17"/>
      <c r="B472" s="17"/>
    </row>
    <row r="473" spans="1:2">
      <c r="A473" s="17"/>
      <c r="B473" s="17"/>
    </row>
    <row r="474" spans="1:2">
      <c r="A474" s="17"/>
      <c r="B474" s="17"/>
    </row>
    <row r="475" spans="1:2">
      <c r="A475" s="17"/>
      <c r="B475" s="17"/>
    </row>
    <row r="476" spans="1:2">
      <c r="A476" s="17"/>
      <c r="B476" s="17"/>
    </row>
    <row r="477" spans="1:2">
      <c r="A477" s="17"/>
      <c r="B477" s="17"/>
    </row>
    <row r="478" spans="1:2">
      <c r="A478" s="17"/>
      <c r="B478" s="17"/>
    </row>
    <row r="479" spans="1:2">
      <c r="A479" s="17"/>
      <c r="B479" s="17"/>
    </row>
    <row r="480" spans="1:2">
      <c r="A480" s="17"/>
      <c r="B480" s="17"/>
    </row>
    <row r="481" spans="1:2">
      <c r="A481" s="17"/>
      <c r="B481" s="17"/>
    </row>
    <row r="482" spans="1:2">
      <c r="A482" s="17"/>
      <c r="B482" s="17"/>
    </row>
    <row r="483" spans="1:2">
      <c r="A483" s="17"/>
      <c r="B483" s="17"/>
    </row>
    <row r="484" spans="1:2">
      <c r="A484" s="17"/>
      <c r="B484" s="17"/>
    </row>
    <row r="485" spans="1:2">
      <c r="A485" s="17"/>
      <c r="B485" s="17"/>
    </row>
    <row r="486" spans="1:2">
      <c r="A486" s="17"/>
      <c r="B486" s="17"/>
    </row>
    <row r="487" spans="1:2">
      <c r="A487" s="17"/>
      <c r="B487" s="17"/>
    </row>
    <row r="488" spans="1:2">
      <c r="A488" s="17"/>
      <c r="B488" s="17"/>
    </row>
    <row r="489" spans="1:2">
      <c r="A489" s="17"/>
      <c r="B489" s="17"/>
    </row>
    <row r="490" spans="1:2">
      <c r="A490" s="17"/>
      <c r="B490" s="17"/>
    </row>
    <row r="491" spans="1:2">
      <c r="A491" s="17"/>
      <c r="B491" s="17"/>
    </row>
    <row r="492" spans="1:2">
      <c r="A492" s="17"/>
      <c r="B492" s="17"/>
    </row>
    <row r="493" spans="1:2">
      <c r="A493" s="17"/>
      <c r="B493" s="17"/>
    </row>
    <row r="494" spans="1:2">
      <c r="A494" s="17"/>
      <c r="B494" s="17"/>
    </row>
    <row r="495" spans="1:2">
      <c r="A495" s="17"/>
      <c r="B495" s="17"/>
    </row>
    <row r="496" spans="1:2">
      <c r="A496" s="17"/>
      <c r="B496" s="17"/>
    </row>
    <row r="497" spans="1:2">
      <c r="A497" s="17"/>
      <c r="B497" s="17"/>
    </row>
    <row r="498" spans="1:2">
      <c r="A498" s="17"/>
      <c r="B498" s="17"/>
    </row>
    <row r="499" spans="1:2">
      <c r="A499" s="17"/>
      <c r="B499" s="17"/>
    </row>
    <row r="500" spans="1:2">
      <c r="A500" s="17"/>
      <c r="B500" s="17"/>
    </row>
    <row r="501" spans="1:2">
      <c r="A501" s="17"/>
      <c r="B501" s="17"/>
    </row>
    <row r="502" spans="1:2">
      <c r="A502" s="17"/>
      <c r="B502" s="17"/>
    </row>
    <row r="503" spans="1:2">
      <c r="A503" s="17"/>
      <c r="B503" s="17"/>
    </row>
    <row r="504" spans="1:2">
      <c r="A504" s="17"/>
      <c r="B504" s="17"/>
    </row>
    <row r="505" spans="1:2">
      <c r="A505" s="17"/>
      <c r="B505" s="17"/>
    </row>
    <row r="506" spans="1:2">
      <c r="A506" s="17"/>
      <c r="B506" s="17"/>
    </row>
    <row r="507" spans="1:2">
      <c r="A507" s="17"/>
      <c r="B507" s="17"/>
    </row>
    <row r="508" spans="1:2">
      <c r="A508" s="17"/>
      <c r="B508" s="17"/>
    </row>
    <row r="509" spans="1:2">
      <c r="A509" s="17"/>
      <c r="B509" s="17"/>
    </row>
    <row r="510" spans="1:2">
      <c r="A510" s="17"/>
      <c r="B510" s="17"/>
    </row>
    <row r="511" spans="1:2">
      <c r="A511" s="17"/>
      <c r="B511" s="17"/>
    </row>
    <row r="512" spans="1:2">
      <c r="A512" s="17"/>
      <c r="B512" s="17"/>
    </row>
    <row r="513" spans="1:2">
      <c r="A513" s="17"/>
      <c r="B513" s="17"/>
    </row>
    <row r="514" spans="1:2">
      <c r="A514" s="17"/>
      <c r="B514" s="17"/>
    </row>
    <row r="515" spans="1:2">
      <c r="A515" s="17"/>
      <c r="B515" s="17"/>
    </row>
    <row r="516" spans="1:2">
      <c r="A516" s="17"/>
      <c r="B516" s="17"/>
    </row>
    <row r="517" spans="1:2">
      <c r="A517" s="17"/>
      <c r="B517" s="17"/>
    </row>
    <row r="518" spans="1:2">
      <c r="A518" s="17"/>
      <c r="B518" s="17"/>
    </row>
    <row r="519" spans="1:2">
      <c r="A519" s="17"/>
      <c r="B519" s="17"/>
    </row>
    <row r="520" spans="1:2">
      <c r="A520" s="17"/>
      <c r="B520" s="17"/>
    </row>
    <row r="521" spans="1:2">
      <c r="A521" s="17"/>
      <c r="B521" s="17"/>
    </row>
    <row r="522" spans="1:2">
      <c r="A522" s="17"/>
      <c r="B522" s="17"/>
    </row>
    <row r="523" spans="1:2">
      <c r="A523" s="17"/>
      <c r="B523" s="17"/>
    </row>
    <row r="524" spans="1:2">
      <c r="A524" s="17"/>
      <c r="B524" s="17"/>
    </row>
    <row r="525" spans="1:2">
      <c r="A525" s="17"/>
      <c r="B525" s="17"/>
    </row>
    <row r="526" spans="1:2">
      <c r="A526" s="17"/>
      <c r="B526" s="17"/>
    </row>
    <row r="527" spans="1:2">
      <c r="A527" s="17"/>
      <c r="B527" s="17"/>
    </row>
    <row r="528" spans="1:2">
      <c r="A528" s="17"/>
      <c r="B528" s="17"/>
    </row>
    <row r="529" spans="1:2">
      <c r="A529" s="17"/>
      <c r="B529" s="17"/>
    </row>
    <row r="530" spans="1:2">
      <c r="A530" s="17"/>
      <c r="B530" s="17"/>
    </row>
    <row r="531" spans="1:2">
      <c r="A531" s="17"/>
      <c r="B531" s="17"/>
    </row>
    <row r="532" spans="1:2">
      <c r="A532" s="17"/>
      <c r="B532" s="17"/>
    </row>
    <row r="533" spans="1:2">
      <c r="A533" s="17"/>
      <c r="B533" s="17"/>
    </row>
    <row r="534" spans="1:2">
      <c r="A534" s="17"/>
      <c r="B534" s="17"/>
    </row>
    <row r="535" spans="1:2">
      <c r="A535" s="17"/>
      <c r="B535" s="17"/>
    </row>
    <row r="536" spans="1:2">
      <c r="A536" s="17"/>
      <c r="B536" s="17"/>
    </row>
    <row r="537" spans="1:2">
      <c r="A537" s="17"/>
      <c r="B537" s="17"/>
    </row>
    <row r="538" spans="1:2">
      <c r="A538" s="17"/>
      <c r="B538" s="17"/>
    </row>
    <row r="539" spans="1:2">
      <c r="A539" s="17"/>
      <c r="B539" s="17"/>
    </row>
    <row r="540" spans="1:2">
      <c r="A540" s="17"/>
      <c r="B540" s="17"/>
    </row>
    <row r="541" spans="1:2">
      <c r="A541" s="17"/>
      <c r="B541" s="17"/>
    </row>
    <row r="542" spans="1:2">
      <c r="A542" s="17"/>
      <c r="B542" s="17"/>
    </row>
    <row r="543" spans="1:2">
      <c r="A543" s="17"/>
      <c r="B543" s="17"/>
    </row>
    <row r="544" spans="1:2">
      <c r="A544" s="17"/>
      <c r="B544" s="17"/>
    </row>
    <row r="545" spans="1:2">
      <c r="A545" s="17"/>
      <c r="B545" s="17"/>
    </row>
    <row r="546" spans="1:2">
      <c r="A546" s="17"/>
      <c r="B546" s="17"/>
    </row>
    <row r="547" spans="1:2">
      <c r="A547" s="17"/>
      <c r="B547" s="17"/>
    </row>
    <row r="548" spans="1:2">
      <c r="A548" s="17"/>
      <c r="B548" s="17"/>
    </row>
    <row r="549" spans="1:2">
      <c r="A549" s="17"/>
      <c r="B549" s="17"/>
    </row>
    <row r="550" spans="1:2">
      <c r="A550" s="17"/>
      <c r="B550" s="17"/>
    </row>
    <row r="551" spans="1:2">
      <c r="A551" s="17"/>
      <c r="B551" s="17"/>
    </row>
    <row r="552" spans="1:2">
      <c r="A552" s="17"/>
      <c r="B552" s="17"/>
    </row>
    <row r="553" spans="1:2">
      <c r="A553" s="17"/>
      <c r="B553" s="17"/>
    </row>
    <row r="554" spans="1:2">
      <c r="A554" s="17"/>
      <c r="B554" s="17"/>
    </row>
    <row r="555" spans="1:2">
      <c r="A555" s="17"/>
      <c r="B555" s="17"/>
    </row>
    <row r="556" spans="1:2">
      <c r="A556" s="17"/>
      <c r="B556" s="17"/>
    </row>
    <row r="557" spans="1:2">
      <c r="A557" s="17"/>
      <c r="B557" s="17"/>
    </row>
    <row r="558" spans="1:2">
      <c r="A558" s="17"/>
      <c r="B558" s="17"/>
    </row>
    <row r="559" spans="1:2">
      <c r="A559" s="17"/>
      <c r="B559" s="17"/>
    </row>
    <row r="560" spans="1:2">
      <c r="A560" s="17"/>
      <c r="B560" s="17"/>
    </row>
    <row r="561" spans="1:2">
      <c r="A561" s="17"/>
      <c r="B561" s="17"/>
    </row>
    <row r="562" spans="1:2">
      <c r="A562" s="17"/>
      <c r="B562" s="17"/>
    </row>
    <row r="563" spans="1:2">
      <c r="A563" s="17"/>
      <c r="B563" s="17"/>
    </row>
    <row r="564" spans="1:2">
      <c r="A564" s="17"/>
      <c r="B564" s="17"/>
    </row>
    <row r="565" spans="1:2">
      <c r="A565" s="17"/>
      <c r="B565" s="17"/>
    </row>
    <row r="566" spans="1:2">
      <c r="A566" s="17"/>
      <c r="B566" s="17"/>
    </row>
    <row r="567" spans="1:2">
      <c r="A567" s="17"/>
      <c r="B567" s="17"/>
    </row>
    <row r="568" spans="1:2">
      <c r="A568" s="17"/>
      <c r="B568" s="17"/>
    </row>
    <row r="569" spans="1:2">
      <c r="A569" s="17"/>
      <c r="B569" s="17"/>
    </row>
    <row r="570" spans="1:2">
      <c r="A570" s="17"/>
      <c r="B570" s="17"/>
    </row>
    <row r="571" spans="1:2">
      <c r="A571" s="17"/>
      <c r="B571" s="17"/>
    </row>
    <row r="572" spans="1:2">
      <c r="A572" s="17"/>
      <c r="B572" s="17"/>
    </row>
    <row r="573" spans="1:2">
      <c r="A573" s="17"/>
      <c r="B573" s="17"/>
    </row>
    <row r="574" spans="1:2">
      <c r="A574" s="17"/>
      <c r="B574" s="17"/>
    </row>
    <row r="575" spans="1:2">
      <c r="A575" s="17"/>
      <c r="B575" s="17"/>
    </row>
    <row r="576" spans="1:2">
      <c r="A576" s="17"/>
      <c r="B576" s="17"/>
    </row>
    <row r="577" spans="1:2">
      <c r="A577" s="17"/>
      <c r="B577" s="17"/>
    </row>
    <row r="578" spans="1:2">
      <c r="A578" s="17"/>
      <c r="B578" s="17"/>
    </row>
    <row r="579" spans="1:2">
      <c r="A579" s="17"/>
      <c r="B579" s="17"/>
    </row>
    <row r="580" spans="1:2">
      <c r="A580" s="17"/>
      <c r="B580" s="17"/>
    </row>
    <row r="581" spans="1:2">
      <c r="A581" s="17"/>
      <c r="B581" s="17"/>
    </row>
    <row r="582" spans="1:2">
      <c r="A582" s="17"/>
      <c r="B582" s="17"/>
    </row>
    <row r="583" spans="1:2">
      <c r="A583" s="17"/>
      <c r="B583" s="17"/>
    </row>
    <row r="584" spans="1:2">
      <c r="A584" s="17"/>
      <c r="B584" s="17"/>
    </row>
    <row r="585" spans="1:2">
      <c r="A585" s="17"/>
      <c r="B585" s="17"/>
    </row>
    <row r="586" spans="1:2">
      <c r="A586" s="17"/>
      <c r="B586" s="17"/>
    </row>
    <row r="587" spans="1:2">
      <c r="A587" s="17"/>
      <c r="B587" s="17"/>
    </row>
    <row r="588" spans="1:2">
      <c r="A588" s="17"/>
      <c r="B588" s="17"/>
    </row>
    <row r="589" spans="1:2">
      <c r="A589" s="17"/>
      <c r="B589" s="17"/>
    </row>
    <row r="590" spans="1:2">
      <c r="A590" s="17"/>
      <c r="B590" s="17"/>
    </row>
    <row r="591" spans="1:2">
      <c r="A591" s="17"/>
      <c r="B591" s="17"/>
    </row>
    <row r="592" spans="1:2">
      <c r="A592" s="17"/>
      <c r="B592" s="17"/>
    </row>
    <row r="593" spans="1:2">
      <c r="A593" s="17"/>
      <c r="B593" s="17"/>
    </row>
    <row r="594" spans="1:2">
      <c r="A594" s="17"/>
      <c r="B594" s="17"/>
    </row>
    <row r="595" spans="1:2">
      <c r="A595" s="17"/>
      <c r="B595" s="17"/>
    </row>
    <row r="596" spans="1:2">
      <c r="A596" s="17"/>
      <c r="B596" s="17"/>
    </row>
    <row r="597" spans="1:2">
      <c r="A597" s="17"/>
      <c r="B597" s="17"/>
    </row>
    <row r="598" spans="1:2">
      <c r="A598" s="17"/>
      <c r="B598" s="17"/>
    </row>
    <row r="599" spans="1:2">
      <c r="A599" s="17"/>
      <c r="B599" s="17"/>
    </row>
    <row r="600" spans="1:2">
      <c r="A600" s="17"/>
      <c r="B600" s="17"/>
    </row>
    <row r="601" spans="1:2">
      <c r="A601" s="17"/>
      <c r="B601" s="17"/>
    </row>
    <row r="602" spans="1:2">
      <c r="A602" s="17"/>
      <c r="B602" s="17"/>
    </row>
    <row r="603" spans="1:2">
      <c r="A603" s="17"/>
      <c r="B603" s="17"/>
    </row>
    <row r="604" spans="1:2">
      <c r="A604" s="17"/>
      <c r="B604" s="17"/>
    </row>
    <row r="605" spans="1:2">
      <c r="A605" s="17"/>
      <c r="B605" s="17"/>
    </row>
    <row r="606" spans="1:2">
      <c r="A606" s="17"/>
      <c r="B606" s="17"/>
    </row>
    <row r="607" spans="1:2">
      <c r="A607" s="17"/>
      <c r="B607" s="17"/>
    </row>
    <row r="608" spans="1:2">
      <c r="A608" s="17"/>
      <c r="B608" s="17"/>
    </row>
    <row r="609" spans="1:2">
      <c r="A609" s="17"/>
      <c r="B609" s="17"/>
    </row>
    <row r="610" spans="1:2">
      <c r="A610" s="17"/>
      <c r="B610" s="17"/>
    </row>
    <row r="611" spans="1:2">
      <c r="A611" s="17"/>
      <c r="B611" s="17"/>
    </row>
    <row r="612" spans="1:2">
      <c r="A612" s="17"/>
      <c r="B612" s="17"/>
    </row>
    <row r="613" spans="1:2">
      <c r="A613" s="17"/>
      <c r="B613" s="17"/>
    </row>
    <row r="614" spans="1:2">
      <c r="A614" s="17"/>
      <c r="B614" s="17"/>
    </row>
    <row r="615" spans="1:2">
      <c r="A615" s="17"/>
      <c r="B615" s="17"/>
    </row>
    <row r="616" spans="1:2">
      <c r="A616" s="17"/>
      <c r="B616" s="17"/>
    </row>
    <row r="617" spans="1:2">
      <c r="A617" s="17"/>
      <c r="B617" s="17"/>
    </row>
    <row r="618" spans="1:2">
      <c r="A618" s="17"/>
      <c r="B618" s="17"/>
    </row>
    <row r="619" spans="1:2">
      <c r="A619" s="17"/>
      <c r="B619" s="17"/>
    </row>
    <row r="620" spans="1:2">
      <c r="A620" s="17"/>
      <c r="B620" s="17"/>
    </row>
    <row r="621" spans="1:2">
      <c r="A621" s="17"/>
      <c r="B621" s="17"/>
    </row>
    <row r="622" spans="1:2">
      <c r="A622" s="17"/>
      <c r="B622" s="17"/>
    </row>
    <row r="623" spans="1:2">
      <c r="A623" s="17"/>
      <c r="B623" s="17"/>
    </row>
    <row r="624" spans="1:2">
      <c r="A624" s="17"/>
      <c r="B624" s="17"/>
    </row>
    <row r="625" spans="1:2">
      <c r="A625" s="17"/>
      <c r="B625" s="17"/>
    </row>
    <row r="626" spans="1:2">
      <c r="A626" s="17"/>
      <c r="B626" s="17"/>
    </row>
    <row r="627" spans="1:2">
      <c r="A627" s="17"/>
      <c r="B627" s="17"/>
    </row>
    <row r="628" spans="1:2">
      <c r="A628" s="17"/>
      <c r="B628" s="17"/>
    </row>
    <row r="629" spans="1:2">
      <c r="A629" s="17"/>
      <c r="B629" s="17"/>
    </row>
    <row r="630" spans="1:2">
      <c r="A630" s="17"/>
      <c r="B630" s="17"/>
    </row>
    <row r="631" spans="1:2">
      <c r="A631" s="17"/>
      <c r="B631" s="17"/>
    </row>
    <row r="632" spans="1:2">
      <c r="A632" s="17"/>
      <c r="B632" s="17"/>
    </row>
    <row r="633" spans="1:2">
      <c r="A633" s="17"/>
      <c r="B633" s="17"/>
    </row>
    <row r="634" spans="1:2">
      <c r="A634" s="17"/>
      <c r="B634" s="17"/>
    </row>
    <row r="635" spans="1:2">
      <c r="A635" s="17"/>
      <c r="B635" s="17"/>
    </row>
    <row r="636" spans="1:2">
      <c r="A636" s="17"/>
      <c r="B636" s="17"/>
    </row>
    <row r="637" spans="1:2">
      <c r="A637" s="17"/>
      <c r="B637" s="17"/>
    </row>
    <row r="638" spans="1:2">
      <c r="A638" s="17"/>
      <c r="B638" s="17"/>
    </row>
    <row r="639" spans="1:2">
      <c r="A639" s="17"/>
      <c r="B639" s="17"/>
    </row>
    <row r="640" spans="1:2">
      <c r="A640" s="17"/>
      <c r="B640" s="17"/>
    </row>
    <row r="641" spans="1:2">
      <c r="A641" s="17"/>
      <c r="B641" s="17"/>
    </row>
    <row r="642" spans="1:2">
      <c r="A642" s="17"/>
      <c r="B642" s="17"/>
    </row>
    <row r="643" spans="1:2">
      <c r="A643" s="17"/>
      <c r="B643" s="17"/>
    </row>
    <row r="644" spans="1:2">
      <c r="A644" s="17"/>
      <c r="B644" s="17"/>
    </row>
    <row r="645" spans="1:2">
      <c r="A645" s="17"/>
      <c r="B645" s="17"/>
    </row>
    <row r="646" spans="1:2">
      <c r="A646" s="17"/>
      <c r="B646" s="17"/>
    </row>
    <row r="647" spans="1:2">
      <c r="A647" s="17"/>
      <c r="B647" s="17"/>
    </row>
    <row r="648" spans="1:2">
      <c r="A648" s="17"/>
      <c r="B648" s="17"/>
    </row>
    <row r="649" spans="1:2">
      <c r="A649" s="17"/>
      <c r="B649" s="17"/>
    </row>
    <row r="650" spans="1:2">
      <c r="A650" s="17"/>
      <c r="B650" s="17"/>
    </row>
    <row r="651" spans="1:2">
      <c r="A651" s="17"/>
      <c r="B651" s="17"/>
    </row>
    <row r="652" spans="1:2">
      <c r="A652" s="17"/>
      <c r="B652" s="17"/>
    </row>
    <row r="653" spans="1:2">
      <c r="A653" s="17"/>
      <c r="B653" s="17"/>
    </row>
    <row r="654" spans="1:2">
      <c r="A654" s="17"/>
      <c r="B654" s="17"/>
    </row>
    <row r="655" spans="1:2">
      <c r="A655" s="17"/>
      <c r="B655" s="17"/>
    </row>
    <row r="656" spans="1:2">
      <c r="A656" s="17"/>
      <c r="B656" s="17"/>
    </row>
    <row r="657" spans="1:2">
      <c r="A657" s="17"/>
      <c r="B657" s="17"/>
    </row>
    <row r="658" spans="1:2">
      <c r="A658" s="17"/>
      <c r="B658" s="17"/>
    </row>
    <row r="659" spans="1:2">
      <c r="A659" s="17"/>
      <c r="B659" s="17"/>
    </row>
    <row r="660" spans="1:2">
      <c r="A660" s="17"/>
      <c r="B660" s="17"/>
    </row>
    <row r="661" spans="1:2">
      <c r="A661" s="17"/>
      <c r="B661" s="17"/>
    </row>
    <row r="662" spans="1:2">
      <c r="A662" s="17"/>
      <c r="B662" s="17"/>
    </row>
    <row r="663" spans="1:2">
      <c r="A663" s="17"/>
      <c r="B663" s="17"/>
    </row>
    <row r="664" spans="1:2">
      <c r="A664" s="17"/>
      <c r="B664" s="17"/>
    </row>
    <row r="665" spans="1:2">
      <c r="A665" s="17"/>
      <c r="B665" s="17"/>
    </row>
    <row r="666" spans="1:2">
      <c r="A666" s="17"/>
      <c r="B666" s="17"/>
    </row>
    <row r="667" spans="1:2">
      <c r="A667" s="17"/>
      <c r="B667" s="17"/>
    </row>
    <row r="668" spans="1:2">
      <c r="A668" s="17"/>
      <c r="B668" s="17"/>
    </row>
    <row r="669" spans="1:2">
      <c r="A669" s="17"/>
      <c r="B669" s="17"/>
    </row>
    <row r="670" spans="1:2">
      <c r="A670" s="17"/>
      <c r="B670" s="17"/>
    </row>
    <row r="671" spans="1:2">
      <c r="A671" s="17"/>
      <c r="B671" s="17"/>
    </row>
    <row r="672" spans="1:2">
      <c r="A672" s="17"/>
      <c r="B672" s="17"/>
    </row>
    <row r="673" spans="1:2">
      <c r="A673" s="17"/>
      <c r="B673" s="17"/>
    </row>
    <row r="674" spans="1:2">
      <c r="A674" s="17"/>
      <c r="B674" s="17"/>
    </row>
    <row r="675" spans="1:2">
      <c r="A675" s="17"/>
      <c r="B675" s="17"/>
    </row>
    <row r="676" spans="1:2">
      <c r="A676" s="17"/>
      <c r="B676" s="17"/>
    </row>
    <row r="677" spans="1:2">
      <c r="A677" s="17"/>
      <c r="B677" s="17"/>
    </row>
    <row r="678" spans="1:2">
      <c r="A678" s="17"/>
      <c r="B678" s="17"/>
    </row>
    <row r="679" spans="1:2">
      <c r="A679" s="17"/>
      <c r="B679" s="17"/>
    </row>
    <row r="680" spans="1:2">
      <c r="A680" s="17"/>
      <c r="B680" s="17"/>
    </row>
    <row r="681" spans="1:2">
      <c r="A681" s="17"/>
      <c r="B681" s="17"/>
    </row>
    <row r="682" spans="1:2">
      <c r="A682" s="17"/>
      <c r="B682" s="17"/>
    </row>
    <row r="683" spans="1:2">
      <c r="A683" s="17"/>
      <c r="B683" s="17"/>
    </row>
    <row r="684" spans="1:2">
      <c r="A684" s="17"/>
      <c r="B684" s="17"/>
    </row>
    <row r="685" spans="1:2">
      <c r="A685" s="17"/>
      <c r="B685" s="17"/>
    </row>
    <row r="686" spans="1:2">
      <c r="A686" s="17"/>
      <c r="B686" s="17"/>
    </row>
    <row r="687" spans="1:2">
      <c r="A687" s="17"/>
      <c r="B687" s="17"/>
    </row>
    <row r="688" spans="1:2">
      <c r="A688" s="17"/>
      <c r="B688" s="17"/>
    </row>
    <row r="689" spans="1:2">
      <c r="A689" s="17"/>
      <c r="B689" s="17"/>
    </row>
    <row r="690" spans="1:2">
      <c r="A690" s="17"/>
      <c r="B690" s="17"/>
    </row>
    <row r="691" spans="1:2">
      <c r="A691" s="17"/>
      <c r="B691" s="17"/>
    </row>
    <row r="692" spans="1:2">
      <c r="A692" s="17"/>
      <c r="B692" s="17"/>
    </row>
    <row r="693" spans="1:2">
      <c r="A693" s="17"/>
      <c r="B693" s="17"/>
    </row>
    <row r="694" spans="1:2">
      <c r="A694" s="17"/>
      <c r="B694" s="17"/>
    </row>
    <row r="695" spans="1:2">
      <c r="A695" s="17"/>
      <c r="B695" s="17"/>
    </row>
    <row r="696" spans="1:2">
      <c r="A696" s="17"/>
      <c r="B696" s="17"/>
    </row>
    <row r="697" spans="1:2">
      <c r="A697" s="17"/>
      <c r="B697" s="17"/>
    </row>
    <row r="698" spans="1:2">
      <c r="A698" s="17"/>
      <c r="B698" s="17"/>
    </row>
    <row r="699" spans="1:2">
      <c r="A699" s="17"/>
      <c r="B699" s="17"/>
    </row>
    <row r="700" spans="1:2">
      <c r="A700" s="17"/>
      <c r="B700" s="17"/>
    </row>
    <row r="701" spans="1:2">
      <c r="A701" s="17"/>
      <c r="B701" s="17"/>
    </row>
    <row r="702" spans="1:2">
      <c r="A702" s="17"/>
      <c r="B702" s="17"/>
    </row>
    <row r="703" spans="1:2">
      <c r="A703" s="17"/>
      <c r="B703" s="17"/>
    </row>
    <row r="704" spans="1:2">
      <c r="A704" s="17"/>
      <c r="B704" s="17"/>
    </row>
    <row r="705" spans="1:2">
      <c r="A705" s="17"/>
      <c r="B705" s="17"/>
    </row>
    <row r="706" spans="1:2">
      <c r="A706" s="17"/>
      <c r="B706" s="17"/>
    </row>
    <row r="707" spans="1:2">
      <c r="A707" s="17"/>
      <c r="B707" s="17"/>
    </row>
    <row r="708" spans="1:2">
      <c r="A708" s="17"/>
      <c r="B708" s="17"/>
    </row>
    <row r="709" spans="1:2">
      <c r="A709" s="17"/>
      <c r="B709" s="17"/>
    </row>
    <row r="710" spans="1:2">
      <c r="A710" s="17"/>
      <c r="B710" s="17"/>
    </row>
    <row r="711" spans="1:2">
      <c r="A711" s="17"/>
      <c r="B711" s="17"/>
    </row>
    <row r="712" spans="1:2">
      <c r="A712" s="17"/>
      <c r="B712" s="17"/>
    </row>
    <row r="713" spans="1:2">
      <c r="A713" s="17"/>
      <c r="B713" s="17"/>
    </row>
    <row r="714" spans="1:2">
      <c r="A714" s="17"/>
      <c r="B714" s="17"/>
    </row>
    <row r="715" spans="1:2">
      <c r="A715" s="17"/>
      <c r="B715" s="17"/>
    </row>
    <row r="716" spans="1:2">
      <c r="A716" s="17"/>
      <c r="B716" s="17"/>
    </row>
    <row r="717" spans="1:2">
      <c r="A717" s="17"/>
      <c r="B717" s="17"/>
    </row>
    <row r="718" spans="1:2">
      <c r="A718" s="17"/>
      <c r="B718" s="17"/>
    </row>
    <row r="719" spans="1:2">
      <c r="A719" s="17"/>
      <c r="B719" s="17"/>
    </row>
    <row r="720" spans="1:2">
      <c r="A720" s="17"/>
      <c r="B720" s="17"/>
    </row>
    <row r="721" spans="1:2">
      <c r="A721" s="17"/>
      <c r="B721" s="17"/>
    </row>
    <row r="722" spans="1:2">
      <c r="A722" s="17"/>
      <c r="B722" s="17"/>
    </row>
    <row r="723" spans="1:2">
      <c r="A723" s="17"/>
      <c r="B723" s="17"/>
    </row>
    <row r="724" spans="1:2">
      <c r="A724" s="17"/>
      <c r="B724" s="17"/>
    </row>
    <row r="725" spans="1:2">
      <c r="A725" s="17"/>
      <c r="B725" s="17"/>
    </row>
    <row r="726" spans="1:2">
      <c r="A726" s="17"/>
      <c r="B726" s="17"/>
    </row>
    <row r="727" spans="1:2">
      <c r="A727" s="17"/>
      <c r="B727" s="17"/>
    </row>
    <row r="728" spans="1:2">
      <c r="A728" s="17"/>
      <c r="B728" s="17"/>
    </row>
    <row r="729" spans="1:2">
      <c r="A729" s="17"/>
      <c r="B729" s="17"/>
    </row>
    <row r="730" spans="1:2">
      <c r="A730" s="17"/>
      <c r="B730" s="17"/>
    </row>
    <row r="731" spans="1:2">
      <c r="A731" s="17"/>
      <c r="B731" s="17"/>
    </row>
    <row r="732" spans="1:2">
      <c r="A732" s="17"/>
      <c r="B732" s="17"/>
    </row>
    <row r="733" spans="1:2">
      <c r="A733" s="17"/>
      <c r="B733" s="17"/>
    </row>
    <row r="734" spans="1:2">
      <c r="A734" s="17"/>
      <c r="B734" s="17"/>
    </row>
    <row r="735" spans="1:2">
      <c r="A735" s="17"/>
      <c r="B735" s="17"/>
    </row>
    <row r="736" spans="1:2">
      <c r="A736" s="17"/>
      <c r="B736" s="17"/>
    </row>
    <row r="737" spans="1:2">
      <c r="A737" s="17"/>
      <c r="B737" s="17"/>
    </row>
    <row r="738" spans="1:2">
      <c r="A738" s="17"/>
      <c r="B738" s="17"/>
    </row>
    <row r="739" spans="1:2">
      <c r="A739" s="17"/>
      <c r="B739" s="17"/>
    </row>
    <row r="740" spans="1:2">
      <c r="A740" s="17"/>
      <c r="B740" s="17"/>
    </row>
    <row r="741" spans="1:2">
      <c r="A741" s="17"/>
      <c r="B741" s="17"/>
    </row>
    <row r="742" spans="1:2">
      <c r="A742" s="17"/>
      <c r="B742" s="17"/>
    </row>
    <row r="743" spans="1:2">
      <c r="A743" s="17"/>
      <c r="B743" s="17"/>
    </row>
    <row r="744" spans="1:2">
      <c r="A744" s="17"/>
      <c r="B744" s="17"/>
    </row>
    <row r="745" spans="1:2">
      <c r="A745" s="17"/>
      <c r="B745" s="17"/>
    </row>
    <row r="746" spans="1:2">
      <c r="A746" s="17"/>
      <c r="B746" s="17"/>
    </row>
    <row r="747" spans="1:2">
      <c r="A747" s="17"/>
      <c r="B747" s="17"/>
    </row>
    <row r="748" spans="1:2">
      <c r="A748" s="17"/>
      <c r="B748" s="17"/>
    </row>
    <row r="749" spans="1:2">
      <c r="A749" s="17"/>
      <c r="B749" s="17"/>
    </row>
    <row r="750" spans="1:2">
      <c r="A750" s="17"/>
      <c r="B750" s="17"/>
    </row>
    <row r="751" spans="1:2">
      <c r="A751" s="17"/>
      <c r="B751" s="17"/>
    </row>
    <row r="752" spans="1:2">
      <c r="A752" s="17"/>
      <c r="B752" s="17"/>
    </row>
    <row r="753" spans="1:2">
      <c r="A753" s="17"/>
      <c r="B753" s="17"/>
    </row>
    <row r="754" spans="1:2">
      <c r="A754" s="17"/>
      <c r="B754" s="17"/>
    </row>
    <row r="755" spans="1:2">
      <c r="A755" s="17"/>
      <c r="B755" s="17"/>
    </row>
    <row r="756" spans="1:2">
      <c r="A756" s="17"/>
      <c r="B756" s="17"/>
    </row>
    <row r="757" spans="1:2">
      <c r="A757" s="17"/>
      <c r="B757" s="17"/>
    </row>
    <row r="758" spans="1:2">
      <c r="A758" s="17"/>
      <c r="B758" s="17"/>
    </row>
    <row r="759" spans="1:2">
      <c r="A759" s="17"/>
      <c r="B759" s="17"/>
    </row>
    <row r="760" spans="1:2">
      <c r="A760" s="17"/>
      <c r="B760" s="17"/>
    </row>
    <row r="761" spans="1:2">
      <c r="A761" s="17"/>
      <c r="B761" s="17"/>
    </row>
    <row r="762" spans="1:2">
      <c r="A762" s="17"/>
      <c r="B762" s="17"/>
    </row>
    <row r="763" spans="1:2">
      <c r="A763" s="17"/>
      <c r="B763" s="17"/>
    </row>
    <row r="764" spans="1:2">
      <c r="A764" s="17"/>
      <c r="B764" s="17"/>
    </row>
    <row r="765" spans="1:2">
      <c r="A765" s="17"/>
      <c r="B765" s="17"/>
    </row>
    <row r="766" spans="1:2">
      <c r="A766" s="17"/>
      <c r="B766" s="17"/>
    </row>
    <row r="767" spans="1:2">
      <c r="A767" s="17"/>
      <c r="B767" s="17"/>
    </row>
    <row r="768" spans="1:2">
      <c r="A768" s="17"/>
      <c r="B768" s="17"/>
    </row>
    <row r="769" spans="1:2">
      <c r="A769" s="17"/>
      <c r="B769" s="17"/>
    </row>
    <row r="770" spans="1:2">
      <c r="A770" s="17"/>
      <c r="B770" s="17"/>
    </row>
    <row r="771" spans="1:2">
      <c r="A771" s="17"/>
      <c r="B771" s="17"/>
    </row>
    <row r="772" spans="1:2">
      <c r="A772" s="17"/>
      <c r="B772" s="17"/>
    </row>
    <row r="773" spans="1:2">
      <c r="A773" s="17"/>
      <c r="B773" s="17"/>
    </row>
    <row r="774" spans="1:2">
      <c r="A774" s="17"/>
      <c r="B774" s="17"/>
    </row>
    <row r="775" spans="1:2">
      <c r="A775" s="17"/>
      <c r="B775" s="17"/>
    </row>
    <row r="776" spans="1:2">
      <c r="A776" s="17"/>
      <c r="B776" s="17"/>
    </row>
    <row r="777" spans="1:2">
      <c r="A777" s="17"/>
      <c r="B777" s="17"/>
    </row>
    <row r="778" spans="1:2">
      <c r="A778" s="17"/>
      <c r="B778" s="17"/>
    </row>
    <row r="779" spans="1:2">
      <c r="A779" s="17"/>
      <c r="B779" s="17"/>
    </row>
    <row r="780" spans="1:2">
      <c r="A780" s="17"/>
      <c r="B780" s="17"/>
    </row>
    <row r="781" spans="1:2">
      <c r="A781" s="17"/>
      <c r="B781" s="17"/>
    </row>
    <row r="782" spans="1:2">
      <c r="A782" s="17"/>
      <c r="B782" s="17"/>
    </row>
    <row r="783" spans="1:2">
      <c r="A783" s="17"/>
      <c r="B783" s="17"/>
    </row>
    <row r="784" spans="1:2">
      <c r="A784" s="17"/>
      <c r="B784" s="17"/>
    </row>
    <row r="785" spans="1:2">
      <c r="A785" s="17"/>
      <c r="B785" s="17"/>
    </row>
    <row r="786" spans="1:2">
      <c r="A786" s="17"/>
      <c r="B786" s="17"/>
    </row>
    <row r="787" spans="1:2">
      <c r="A787" s="17"/>
      <c r="B787" s="17"/>
    </row>
    <row r="788" spans="1:2">
      <c r="A788" s="17"/>
      <c r="B788" s="17"/>
    </row>
    <row r="789" spans="1:2">
      <c r="A789" s="17"/>
      <c r="B789" s="17"/>
    </row>
    <row r="790" spans="1:2">
      <c r="A790" s="17"/>
      <c r="B790" s="17"/>
    </row>
    <row r="791" spans="1:2">
      <c r="A791" s="17"/>
      <c r="B791" s="17"/>
    </row>
    <row r="792" spans="1:2">
      <c r="A792" s="17"/>
      <c r="B792" s="17"/>
    </row>
    <row r="793" spans="1:2">
      <c r="A793" s="17"/>
      <c r="B793" s="17"/>
    </row>
    <row r="794" spans="1:2">
      <c r="A794" s="17"/>
      <c r="B794" s="17"/>
    </row>
    <row r="795" spans="1:2">
      <c r="A795" s="17"/>
      <c r="B795" s="17"/>
    </row>
    <row r="796" spans="1:2">
      <c r="A796" s="17"/>
      <c r="B796" s="17"/>
    </row>
    <row r="797" spans="1:2">
      <c r="A797" s="17"/>
      <c r="B797" s="17"/>
    </row>
    <row r="798" spans="1:2">
      <c r="A798" s="17"/>
      <c r="B798" s="17"/>
    </row>
    <row r="799" spans="1:2">
      <c r="A799" s="17"/>
      <c r="B799" s="17"/>
    </row>
    <row r="800" spans="1:2">
      <c r="A800" s="17"/>
      <c r="B800" s="17"/>
    </row>
    <row r="801" spans="1:2">
      <c r="A801" s="17"/>
      <c r="B801" s="17"/>
    </row>
    <row r="802" spans="1:2">
      <c r="A802" s="17"/>
      <c r="B802" s="17"/>
    </row>
    <row r="803" spans="1:2">
      <c r="A803" s="17"/>
      <c r="B803" s="17"/>
    </row>
    <row r="804" spans="1:2">
      <c r="A804" s="17"/>
      <c r="B804" s="17"/>
    </row>
    <row r="805" spans="1:2">
      <c r="A805" s="17"/>
      <c r="B805" s="17"/>
    </row>
    <row r="806" spans="1:2">
      <c r="A806" s="17"/>
      <c r="B806" s="17"/>
    </row>
    <row r="807" spans="1:2">
      <c r="A807" s="17"/>
      <c r="B807" s="17"/>
    </row>
    <row r="808" spans="1:2">
      <c r="A808" s="17"/>
      <c r="B808" s="17"/>
    </row>
    <row r="809" spans="1:2">
      <c r="A809" s="17"/>
      <c r="B809" s="17"/>
    </row>
    <row r="810" spans="1:2">
      <c r="A810" s="17"/>
      <c r="B810" s="17"/>
    </row>
    <row r="811" spans="1:2">
      <c r="A811" s="17"/>
      <c r="B811" s="17"/>
    </row>
    <row r="812" spans="1:2">
      <c r="A812" s="17"/>
      <c r="B812" s="17"/>
    </row>
    <row r="813" spans="1:2">
      <c r="A813" s="17"/>
      <c r="B813" s="17"/>
    </row>
    <row r="814" spans="1:2">
      <c r="A814" s="17"/>
      <c r="B814" s="17"/>
    </row>
    <row r="815" spans="1:2">
      <c r="A815" s="17"/>
      <c r="B815" s="17"/>
    </row>
    <row r="816" spans="1:2">
      <c r="A816" s="17"/>
      <c r="B816" s="17"/>
    </row>
    <row r="817" spans="1:2">
      <c r="A817" s="17"/>
      <c r="B817" s="17"/>
    </row>
    <row r="818" spans="1:2">
      <c r="A818" s="17"/>
      <c r="B818" s="17"/>
    </row>
    <row r="819" spans="1:2">
      <c r="A819" s="17"/>
      <c r="B819" s="17"/>
    </row>
    <row r="820" spans="1:2">
      <c r="A820" s="17"/>
      <c r="B820" s="17"/>
    </row>
    <row r="821" spans="1:2">
      <c r="A821" s="17"/>
      <c r="B821" s="17"/>
    </row>
    <row r="822" spans="1:2">
      <c r="A822" s="17"/>
      <c r="B822" s="17"/>
    </row>
    <row r="823" spans="1:2">
      <c r="A823" s="17"/>
      <c r="B823" s="17"/>
    </row>
    <row r="824" spans="1:2">
      <c r="A824" s="17"/>
      <c r="B824" s="17"/>
    </row>
    <row r="825" spans="1:2">
      <c r="A825" s="17"/>
      <c r="B825" s="17"/>
    </row>
    <row r="826" spans="1:2">
      <c r="A826" s="17"/>
      <c r="B826" s="17"/>
    </row>
    <row r="827" spans="1:2">
      <c r="A827" s="17"/>
      <c r="B827" s="17"/>
    </row>
    <row r="828" spans="1:2">
      <c r="A828" s="17"/>
      <c r="B828" s="17"/>
    </row>
    <row r="829" spans="1:2">
      <c r="A829" s="17"/>
      <c r="B829" s="17"/>
    </row>
    <row r="830" spans="1:2">
      <c r="A830" s="17"/>
      <c r="B830" s="17"/>
    </row>
    <row r="831" spans="1:2">
      <c r="A831" s="17"/>
      <c r="B831" s="17"/>
    </row>
    <row r="832" spans="1:2">
      <c r="A832" s="17"/>
      <c r="B832" s="1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M991"/>
  <sheetViews>
    <sheetView workbookViewId="0"/>
  </sheetViews>
  <sheetFormatPr baseColWidth="10" defaultColWidth="11.42578125" defaultRowHeight="12.75"/>
  <cols>
    <col min="1" max="1" width="18.7109375" bestFit="1" customWidth="1"/>
    <col min="2" max="11" width="9.85546875" customWidth="1"/>
    <col min="12" max="12" width="4.42578125" style="17" customWidth="1"/>
    <col min="13" max="16384" width="11.42578125" style="17"/>
  </cols>
  <sheetData>
    <row r="1" spans="1:13" ht="15.75" customHeight="1">
      <c r="A1" s="24" t="s">
        <v>735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18"/>
      <c r="M1" s="18"/>
    </row>
    <row r="2" spans="1:13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18"/>
      <c r="M2" s="235"/>
    </row>
    <row r="3" spans="1:13" ht="19.5" customHeight="1">
      <c r="A3" s="29"/>
      <c r="B3" s="176"/>
      <c r="C3" s="366" t="s">
        <v>332</v>
      </c>
      <c r="D3" s="368"/>
      <c r="E3" s="366" t="s">
        <v>339</v>
      </c>
      <c r="F3" s="368"/>
      <c r="G3" s="365" t="s">
        <v>342</v>
      </c>
      <c r="H3" s="367"/>
      <c r="I3" s="367"/>
      <c r="J3" s="367"/>
      <c r="K3" s="367"/>
      <c r="M3" s="235"/>
    </row>
    <row r="4" spans="1:13" ht="38.25">
      <c r="A4" s="30"/>
      <c r="B4" s="177" t="s">
        <v>259</v>
      </c>
      <c r="C4" s="61" t="s">
        <v>288</v>
      </c>
      <c r="D4" s="177" t="s">
        <v>333</v>
      </c>
      <c r="E4" s="74" t="s">
        <v>334</v>
      </c>
      <c r="F4" s="177" t="s">
        <v>335</v>
      </c>
      <c r="G4" s="31" t="s">
        <v>427</v>
      </c>
      <c r="H4" s="40" t="s">
        <v>347</v>
      </c>
      <c r="I4" s="32" t="s">
        <v>248</v>
      </c>
      <c r="J4" s="32" t="s">
        <v>348</v>
      </c>
      <c r="K4" s="32" t="s">
        <v>340</v>
      </c>
      <c r="M4" s="235"/>
    </row>
    <row r="5" spans="1:13" ht="15" customHeight="1">
      <c r="A5" s="299" t="s">
        <v>153</v>
      </c>
      <c r="B5" s="252">
        <f t="shared" ref="B5:K5" si="0">SUM(B6:B24)</f>
        <v>823</v>
      </c>
      <c r="C5" s="252">
        <f t="shared" si="0"/>
        <v>337</v>
      </c>
      <c r="D5" s="252">
        <f t="shared" si="0"/>
        <v>486</v>
      </c>
      <c r="E5" s="252">
        <f t="shared" si="0"/>
        <v>659</v>
      </c>
      <c r="F5" s="252">
        <f t="shared" si="0"/>
        <v>164</v>
      </c>
      <c r="G5" s="252">
        <f t="shared" si="0"/>
        <v>259</v>
      </c>
      <c r="H5" s="252">
        <f t="shared" si="0"/>
        <v>69</v>
      </c>
      <c r="I5" s="252">
        <f t="shared" ref="I5" si="1">SUM(I6:I24)</f>
        <v>49</v>
      </c>
      <c r="J5" s="252">
        <f t="shared" si="0"/>
        <v>338</v>
      </c>
      <c r="K5" s="252">
        <f t="shared" si="0"/>
        <v>108</v>
      </c>
      <c r="M5" s="235"/>
    </row>
    <row r="6" spans="1:13" ht="15" customHeight="1">
      <c r="A6" s="131" t="s">
        <v>371</v>
      </c>
      <c r="B6" s="34">
        <f>C6+D6</f>
        <v>86</v>
      </c>
      <c r="C6" s="35">
        <v>30</v>
      </c>
      <c r="D6" s="34">
        <v>56</v>
      </c>
      <c r="E6" s="34">
        <v>82</v>
      </c>
      <c r="F6" s="33">
        <v>4</v>
      </c>
      <c r="G6" s="35">
        <v>24</v>
      </c>
      <c r="H6" s="35">
        <v>6</v>
      </c>
      <c r="I6" s="35">
        <v>9</v>
      </c>
      <c r="J6" s="35">
        <v>36</v>
      </c>
      <c r="K6" s="35">
        <v>11</v>
      </c>
      <c r="M6" s="235"/>
    </row>
    <row r="7" spans="1:13" ht="15" customHeight="1">
      <c r="A7" s="130" t="s">
        <v>574</v>
      </c>
      <c r="B7" s="37">
        <f t="shared" ref="B7:B24" si="2">C7+D7</f>
        <v>53</v>
      </c>
      <c r="C7" s="38">
        <v>26</v>
      </c>
      <c r="D7" s="37">
        <v>27</v>
      </c>
      <c r="E7" s="37">
        <v>22</v>
      </c>
      <c r="F7" s="36">
        <v>31</v>
      </c>
      <c r="G7" s="38">
        <v>17</v>
      </c>
      <c r="H7" s="38">
        <v>2</v>
      </c>
      <c r="I7" s="38">
        <v>6</v>
      </c>
      <c r="J7" s="38">
        <v>23</v>
      </c>
      <c r="K7" s="38">
        <v>5</v>
      </c>
      <c r="M7" s="235"/>
    </row>
    <row r="8" spans="1:13" ht="15" customHeight="1">
      <c r="A8" s="131" t="s">
        <v>372</v>
      </c>
      <c r="B8" s="34">
        <f t="shared" si="2"/>
        <v>44</v>
      </c>
      <c r="C8" s="35">
        <v>16</v>
      </c>
      <c r="D8" s="34">
        <v>28</v>
      </c>
      <c r="E8" s="34">
        <v>16</v>
      </c>
      <c r="F8" s="33">
        <v>28</v>
      </c>
      <c r="G8" s="35">
        <v>18</v>
      </c>
      <c r="H8" s="35">
        <v>2</v>
      </c>
      <c r="I8" s="35">
        <v>2</v>
      </c>
      <c r="J8" s="35">
        <v>14</v>
      </c>
      <c r="K8" s="35">
        <v>8</v>
      </c>
      <c r="M8" s="235"/>
    </row>
    <row r="9" spans="1:13" ht="15" customHeight="1">
      <c r="A9" s="130" t="s">
        <v>373</v>
      </c>
      <c r="B9" s="37">
        <f t="shared" si="2"/>
        <v>76</v>
      </c>
      <c r="C9" s="38">
        <v>22</v>
      </c>
      <c r="D9" s="37">
        <v>54</v>
      </c>
      <c r="E9" s="37">
        <v>56</v>
      </c>
      <c r="F9" s="36">
        <v>20</v>
      </c>
      <c r="G9" s="38">
        <v>20</v>
      </c>
      <c r="H9" s="38">
        <v>9</v>
      </c>
      <c r="I9" s="38">
        <v>2</v>
      </c>
      <c r="J9" s="38">
        <v>40</v>
      </c>
      <c r="K9" s="38">
        <v>5</v>
      </c>
      <c r="M9" s="235"/>
    </row>
    <row r="10" spans="1:13" ht="15" customHeight="1">
      <c r="A10" s="131" t="s">
        <v>575</v>
      </c>
      <c r="B10" s="34">
        <f t="shared" si="2"/>
        <v>75</v>
      </c>
      <c r="C10" s="35">
        <v>29</v>
      </c>
      <c r="D10" s="34">
        <v>46</v>
      </c>
      <c r="E10" s="34">
        <v>57</v>
      </c>
      <c r="F10" s="33">
        <v>18</v>
      </c>
      <c r="G10" s="35">
        <v>26</v>
      </c>
      <c r="H10" s="35">
        <v>6</v>
      </c>
      <c r="I10" s="35">
        <v>2</v>
      </c>
      <c r="J10" s="35">
        <v>36</v>
      </c>
      <c r="K10" s="35">
        <v>5</v>
      </c>
      <c r="M10" s="235"/>
    </row>
    <row r="11" spans="1:13" ht="15" customHeight="1">
      <c r="A11" s="130" t="s">
        <v>583</v>
      </c>
      <c r="B11" s="37">
        <f t="shared" si="2"/>
        <v>9</v>
      </c>
      <c r="C11" s="38">
        <v>5</v>
      </c>
      <c r="D11" s="37">
        <v>4</v>
      </c>
      <c r="E11" s="37">
        <v>0</v>
      </c>
      <c r="F11" s="36">
        <v>9</v>
      </c>
      <c r="G11" s="38">
        <v>4</v>
      </c>
      <c r="H11" s="38">
        <v>2</v>
      </c>
      <c r="I11" s="38">
        <v>1</v>
      </c>
      <c r="J11" s="38">
        <v>1</v>
      </c>
      <c r="K11" s="38">
        <v>1</v>
      </c>
      <c r="M11" s="235"/>
    </row>
    <row r="12" spans="1:13" ht="15" customHeight="1">
      <c r="A12" s="131" t="s">
        <v>584</v>
      </c>
      <c r="B12" s="34">
        <f t="shared" si="2"/>
        <v>124</v>
      </c>
      <c r="C12" s="35">
        <v>65</v>
      </c>
      <c r="D12" s="34">
        <v>59</v>
      </c>
      <c r="E12" s="34">
        <v>105</v>
      </c>
      <c r="F12" s="33">
        <v>19</v>
      </c>
      <c r="G12" s="35">
        <v>37</v>
      </c>
      <c r="H12" s="35">
        <v>13</v>
      </c>
      <c r="I12" s="35">
        <v>4</v>
      </c>
      <c r="J12" s="35">
        <v>46</v>
      </c>
      <c r="K12" s="35">
        <v>24</v>
      </c>
      <c r="M12" s="235"/>
    </row>
    <row r="13" spans="1:13" ht="15" customHeight="1">
      <c r="A13" s="130" t="s">
        <v>374</v>
      </c>
      <c r="B13" s="37">
        <f t="shared" si="2"/>
        <v>31</v>
      </c>
      <c r="C13" s="38">
        <v>9</v>
      </c>
      <c r="D13" s="37">
        <v>22</v>
      </c>
      <c r="E13" s="37">
        <v>30</v>
      </c>
      <c r="F13" s="36">
        <v>1</v>
      </c>
      <c r="G13" s="38">
        <v>10</v>
      </c>
      <c r="H13" s="38">
        <v>3</v>
      </c>
      <c r="I13" s="38">
        <v>1</v>
      </c>
      <c r="J13" s="38">
        <v>13</v>
      </c>
      <c r="K13" s="38">
        <v>4</v>
      </c>
      <c r="M13" s="235"/>
    </row>
    <row r="14" spans="1:13" ht="15" customHeight="1">
      <c r="A14" s="131" t="s">
        <v>375</v>
      </c>
      <c r="B14" s="34">
        <f t="shared" si="2"/>
        <v>16</v>
      </c>
      <c r="C14" s="34">
        <v>5</v>
      </c>
      <c r="D14" s="34">
        <v>11</v>
      </c>
      <c r="E14" s="34">
        <v>16</v>
      </c>
      <c r="F14" s="33">
        <v>0</v>
      </c>
      <c r="G14" s="35">
        <v>8</v>
      </c>
      <c r="H14" s="35">
        <v>2</v>
      </c>
      <c r="I14" s="35">
        <v>0</v>
      </c>
      <c r="J14" s="35">
        <v>6</v>
      </c>
      <c r="K14" s="35">
        <v>0</v>
      </c>
      <c r="M14" s="235"/>
    </row>
    <row r="15" spans="1:13" ht="15" customHeight="1">
      <c r="A15" s="130" t="s">
        <v>376</v>
      </c>
      <c r="B15" s="37">
        <f t="shared" si="2"/>
        <v>61</v>
      </c>
      <c r="C15" s="37">
        <v>19</v>
      </c>
      <c r="D15" s="37">
        <v>42</v>
      </c>
      <c r="E15" s="37">
        <v>55</v>
      </c>
      <c r="F15" s="36">
        <v>6</v>
      </c>
      <c r="G15" s="38">
        <v>17</v>
      </c>
      <c r="H15" s="38">
        <v>5</v>
      </c>
      <c r="I15" s="38">
        <v>6</v>
      </c>
      <c r="J15" s="38">
        <v>25</v>
      </c>
      <c r="K15" s="38">
        <v>8</v>
      </c>
      <c r="M15" s="235"/>
    </row>
    <row r="16" spans="1:13" ht="15" customHeight="1">
      <c r="A16" s="131" t="s">
        <v>377</v>
      </c>
      <c r="B16" s="34">
        <f t="shared" si="2"/>
        <v>45</v>
      </c>
      <c r="C16" s="34">
        <v>21</v>
      </c>
      <c r="D16" s="34">
        <v>24</v>
      </c>
      <c r="E16" s="34">
        <v>41</v>
      </c>
      <c r="F16" s="33">
        <v>4</v>
      </c>
      <c r="G16" s="35">
        <v>20</v>
      </c>
      <c r="H16" s="35">
        <v>2</v>
      </c>
      <c r="I16" s="35">
        <v>4</v>
      </c>
      <c r="J16" s="35">
        <v>14</v>
      </c>
      <c r="K16" s="35">
        <v>5</v>
      </c>
      <c r="M16" s="235"/>
    </row>
    <row r="17" spans="1:13" ht="15" customHeight="1">
      <c r="A17" s="130" t="s">
        <v>378</v>
      </c>
      <c r="B17" s="37">
        <f t="shared" si="2"/>
        <v>48</v>
      </c>
      <c r="C17" s="37">
        <v>22</v>
      </c>
      <c r="D17" s="37">
        <v>26</v>
      </c>
      <c r="E17" s="37">
        <v>41</v>
      </c>
      <c r="F17" s="36">
        <v>7</v>
      </c>
      <c r="G17" s="38">
        <v>15</v>
      </c>
      <c r="H17" s="38">
        <v>1</v>
      </c>
      <c r="I17" s="38">
        <v>4</v>
      </c>
      <c r="J17" s="38">
        <v>18</v>
      </c>
      <c r="K17" s="38">
        <v>10</v>
      </c>
      <c r="M17" s="235"/>
    </row>
    <row r="18" spans="1:13" ht="15" customHeight="1">
      <c r="A18" s="131" t="s">
        <v>379</v>
      </c>
      <c r="B18" s="34">
        <f t="shared" si="2"/>
        <v>48</v>
      </c>
      <c r="C18" s="34">
        <v>20</v>
      </c>
      <c r="D18" s="34">
        <v>28</v>
      </c>
      <c r="E18" s="34">
        <v>48</v>
      </c>
      <c r="F18" s="33">
        <v>0</v>
      </c>
      <c r="G18" s="35">
        <v>14</v>
      </c>
      <c r="H18" s="35">
        <v>5</v>
      </c>
      <c r="I18" s="35">
        <v>2</v>
      </c>
      <c r="J18" s="35">
        <v>17</v>
      </c>
      <c r="K18" s="35">
        <v>10</v>
      </c>
      <c r="M18" s="235"/>
    </row>
    <row r="19" spans="1:13" ht="15" customHeight="1">
      <c r="A19" s="130" t="s">
        <v>421</v>
      </c>
      <c r="B19" s="37">
        <f t="shared" si="2"/>
        <v>14</v>
      </c>
      <c r="C19" s="37">
        <v>4</v>
      </c>
      <c r="D19" s="37">
        <v>10</v>
      </c>
      <c r="E19" s="37">
        <v>9</v>
      </c>
      <c r="F19" s="36">
        <v>5</v>
      </c>
      <c r="G19" s="38">
        <v>5</v>
      </c>
      <c r="H19" s="38">
        <v>0</v>
      </c>
      <c r="I19" s="38">
        <v>1</v>
      </c>
      <c r="J19" s="38">
        <v>6</v>
      </c>
      <c r="K19" s="38">
        <v>2</v>
      </c>
      <c r="M19" s="235"/>
    </row>
    <row r="20" spans="1:13" ht="15" customHeight="1">
      <c r="A20" s="131" t="s">
        <v>422</v>
      </c>
      <c r="B20" s="34">
        <f t="shared" si="2"/>
        <v>66</v>
      </c>
      <c r="C20" s="34">
        <v>29</v>
      </c>
      <c r="D20" s="34">
        <v>37</v>
      </c>
      <c r="E20" s="34">
        <v>61</v>
      </c>
      <c r="F20" s="33">
        <v>5</v>
      </c>
      <c r="G20" s="35">
        <v>10</v>
      </c>
      <c r="H20" s="35">
        <v>8</v>
      </c>
      <c r="I20" s="35">
        <v>5</v>
      </c>
      <c r="J20" s="35">
        <v>34</v>
      </c>
      <c r="K20" s="35">
        <v>9</v>
      </c>
      <c r="M20" s="235"/>
    </row>
    <row r="21" spans="1:13" ht="15" customHeight="1">
      <c r="A21" s="130" t="s">
        <v>423</v>
      </c>
      <c r="B21" s="37">
        <f t="shared" si="2"/>
        <v>7</v>
      </c>
      <c r="C21" s="37">
        <v>5</v>
      </c>
      <c r="D21" s="37">
        <v>2</v>
      </c>
      <c r="E21" s="37">
        <v>0</v>
      </c>
      <c r="F21" s="36">
        <v>7</v>
      </c>
      <c r="G21" s="38">
        <v>3</v>
      </c>
      <c r="H21" s="38">
        <v>0</v>
      </c>
      <c r="I21" s="38">
        <v>0</v>
      </c>
      <c r="J21" s="38">
        <v>3</v>
      </c>
      <c r="K21" s="38">
        <v>1</v>
      </c>
      <c r="M21" s="235"/>
    </row>
    <row r="22" spans="1:13" ht="15" customHeight="1">
      <c r="A22" s="131" t="s">
        <v>424</v>
      </c>
      <c r="B22" s="34">
        <f t="shared" si="2"/>
        <v>0</v>
      </c>
      <c r="C22" s="34">
        <v>0</v>
      </c>
      <c r="D22" s="34">
        <v>0</v>
      </c>
      <c r="E22" s="34">
        <v>0</v>
      </c>
      <c r="F22" s="34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M22" s="235"/>
    </row>
    <row r="23" spans="1:13" ht="15" customHeight="1">
      <c r="A23" s="130" t="s">
        <v>425</v>
      </c>
      <c r="B23" s="37">
        <f t="shared" si="2"/>
        <v>11</v>
      </c>
      <c r="C23" s="37">
        <v>5</v>
      </c>
      <c r="D23" s="37">
        <v>6</v>
      </c>
      <c r="E23" s="37">
        <v>11</v>
      </c>
      <c r="F23" s="36">
        <v>0</v>
      </c>
      <c r="G23" s="38">
        <v>6</v>
      </c>
      <c r="H23" s="38">
        <v>2</v>
      </c>
      <c r="I23" s="38">
        <v>0</v>
      </c>
      <c r="J23" s="38">
        <v>3</v>
      </c>
      <c r="K23" s="38">
        <v>0</v>
      </c>
      <c r="M23" s="235"/>
    </row>
    <row r="24" spans="1:13" ht="15" customHeight="1">
      <c r="A24" s="131" t="s">
        <v>426</v>
      </c>
      <c r="B24" s="34">
        <f t="shared" si="2"/>
        <v>9</v>
      </c>
      <c r="C24" s="34">
        <v>5</v>
      </c>
      <c r="D24" s="34">
        <v>4</v>
      </c>
      <c r="E24" s="34">
        <v>9</v>
      </c>
      <c r="F24" s="33">
        <v>0</v>
      </c>
      <c r="G24" s="35">
        <v>5</v>
      </c>
      <c r="H24" s="35">
        <v>1</v>
      </c>
      <c r="I24" s="35">
        <v>0</v>
      </c>
      <c r="J24" s="35">
        <v>3</v>
      </c>
      <c r="K24" s="35">
        <v>0</v>
      </c>
      <c r="M24" s="235"/>
    </row>
    <row r="25" spans="1:13" ht="12.75" customHeight="1">
      <c r="A25" s="39" t="s">
        <v>23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M25" s="235"/>
    </row>
    <row r="26" spans="1:13" ht="12.75" customHeight="1">
      <c r="A26" s="39" t="s">
        <v>651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</row>
    <row r="27" spans="1:13" ht="12.75" customHeight="1">
      <c r="A27" s="41"/>
      <c r="B27" s="41"/>
      <c r="C27" s="41"/>
      <c r="D27" s="41"/>
      <c r="E27" s="41"/>
      <c r="F27" s="41"/>
      <c r="G27" s="41"/>
      <c r="H27" s="41"/>
      <c r="I27" s="41"/>
      <c r="J27" s="41"/>
      <c r="K27" s="41"/>
    </row>
    <row r="28" spans="1:13" ht="12.75" customHeight="1">
      <c r="A28" s="41"/>
      <c r="B28" s="41"/>
      <c r="C28" s="41"/>
      <c r="D28" s="41"/>
      <c r="E28" s="41"/>
      <c r="F28" s="41"/>
      <c r="G28" s="41"/>
      <c r="H28" s="41"/>
      <c r="I28" s="41"/>
      <c r="J28" s="41"/>
      <c r="K28" s="41"/>
    </row>
    <row r="29" spans="1:13" ht="12.75" customHeight="1">
      <c r="A29" s="41"/>
      <c r="B29" s="41"/>
      <c r="C29" s="41"/>
      <c r="D29" s="41"/>
      <c r="E29" s="41"/>
      <c r="F29" s="41"/>
      <c r="G29" s="41"/>
      <c r="H29" s="41"/>
      <c r="I29" s="41"/>
      <c r="J29" s="41"/>
      <c r="K29" s="41"/>
    </row>
    <row r="30" spans="1:13" ht="12.75" customHeight="1">
      <c r="A30" s="41"/>
      <c r="B30" s="41"/>
      <c r="C30" s="41"/>
      <c r="D30" s="41"/>
      <c r="E30" s="41"/>
      <c r="F30" s="41"/>
      <c r="G30" s="41"/>
      <c r="H30" s="41"/>
      <c r="I30" s="41"/>
      <c r="J30" s="41"/>
      <c r="K30" s="41"/>
    </row>
    <row r="31" spans="1:13" ht="12.75" customHeight="1">
      <c r="A31" s="41"/>
      <c r="B31" s="41"/>
      <c r="C31" s="41"/>
      <c r="D31" s="41"/>
      <c r="E31" s="41"/>
      <c r="F31" s="41"/>
      <c r="G31" s="41"/>
      <c r="H31" s="41"/>
      <c r="I31" s="41"/>
      <c r="J31" s="41"/>
      <c r="K31" s="41"/>
    </row>
    <row r="32" spans="1:13" ht="12.75" customHeight="1">
      <c r="A32" s="41"/>
      <c r="B32" s="41"/>
      <c r="C32" s="41"/>
      <c r="D32" s="41"/>
      <c r="E32" s="41"/>
      <c r="F32" s="41"/>
      <c r="G32" s="41"/>
      <c r="H32" s="41"/>
      <c r="I32" s="41"/>
      <c r="J32" s="41"/>
      <c r="K32" s="41"/>
    </row>
    <row r="33" spans="1:11" ht="12.75" customHeight="1">
      <c r="A33" s="41"/>
      <c r="B33" s="41"/>
      <c r="C33" s="41"/>
      <c r="D33" s="41"/>
      <c r="E33" s="41"/>
      <c r="F33" s="41"/>
      <c r="G33" s="41"/>
      <c r="H33" s="41"/>
      <c r="I33" s="41"/>
      <c r="J33" s="41"/>
      <c r="K33" s="41"/>
    </row>
    <row r="34" spans="1:11" ht="12.75" customHeight="1">
      <c r="A34" s="41"/>
      <c r="B34" s="41"/>
      <c r="C34" s="41"/>
      <c r="D34" s="41"/>
      <c r="E34" s="41"/>
      <c r="F34" s="41"/>
      <c r="G34" s="41"/>
      <c r="H34" s="41"/>
      <c r="I34" s="41"/>
      <c r="J34" s="41"/>
      <c r="K34" s="41"/>
    </row>
    <row r="35" spans="1:11" ht="12.75" customHeight="1">
      <c r="A35" s="41"/>
      <c r="B35" s="41"/>
      <c r="C35" s="41"/>
      <c r="D35" s="41"/>
      <c r="E35" s="41"/>
      <c r="F35" s="41"/>
      <c r="G35" s="41"/>
      <c r="H35" s="41"/>
      <c r="I35" s="41"/>
      <c r="J35" s="41"/>
      <c r="K35" s="41"/>
    </row>
    <row r="36" spans="1:11" ht="12.75" customHeight="1">
      <c r="A36" s="41"/>
      <c r="B36" s="41"/>
      <c r="C36" s="41"/>
      <c r="D36" s="41"/>
      <c r="E36" s="41"/>
      <c r="F36" s="41"/>
      <c r="G36" s="41"/>
      <c r="H36" s="41"/>
      <c r="I36" s="41"/>
      <c r="J36" s="41"/>
      <c r="K36" s="41"/>
    </row>
    <row r="37" spans="1:11" ht="12.75" customHeight="1">
      <c r="A37" s="41"/>
      <c r="B37" s="41"/>
      <c r="C37" s="41"/>
      <c r="D37" s="41"/>
      <c r="E37" s="41"/>
      <c r="F37" s="41"/>
      <c r="G37" s="41"/>
      <c r="H37" s="41"/>
      <c r="I37" s="41"/>
      <c r="J37" s="41"/>
      <c r="K37" s="41"/>
    </row>
    <row r="38" spans="1:11" ht="12.75" customHeight="1">
      <c r="A38" s="41"/>
      <c r="B38" s="41"/>
      <c r="C38" s="41"/>
      <c r="D38" s="41"/>
      <c r="E38" s="41"/>
      <c r="F38" s="41"/>
      <c r="G38" s="41"/>
      <c r="H38" s="41"/>
      <c r="I38" s="41"/>
      <c r="J38" s="41"/>
      <c r="K38" s="41"/>
    </row>
    <row r="39" spans="1:11" ht="12.75" customHeight="1">
      <c r="A39" s="41"/>
      <c r="B39" s="41"/>
      <c r="C39" s="41"/>
      <c r="D39" s="41"/>
      <c r="E39" s="41"/>
      <c r="F39" s="41"/>
      <c r="G39" s="41"/>
      <c r="H39" s="41"/>
      <c r="I39" s="41"/>
      <c r="J39" s="41"/>
      <c r="K39" s="41"/>
    </row>
    <row r="40" spans="1:11" ht="12.75" customHeight="1">
      <c r="A40" s="41"/>
      <c r="B40" s="41"/>
      <c r="C40" s="41"/>
      <c r="D40" s="41"/>
      <c r="E40" s="41"/>
      <c r="F40" s="41"/>
      <c r="G40" s="41"/>
      <c r="H40" s="41"/>
      <c r="I40" s="41"/>
      <c r="J40" s="41"/>
      <c r="K40" s="41"/>
    </row>
    <row r="41" spans="1:11" ht="12.75" customHeight="1">
      <c r="A41" s="41"/>
      <c r="B41" s="41"/>
      <c r="C41" s="41"/>
      <c r="D41" s="41"/>
      <c r="E41" s="41"/>
      <c r="F41" s="41"/>
      <c r="G41" s="41"/>
      <c r="H41" s="41"/>
      <c r="I41" s="41"/>
      <c r="J41" s="41"/>
      <c r="K41" s="41"/>
    </row>
    <row r="42" spans="1:11" ht="12.75" customHeight="1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</row>
    <row r="43" spans="1:11" ht="12.75" customHeight="1">
      <c r="A43" s="41"/>
      <c r="B43" s="41"/>
      <c r="C43" s="41"/>
      <c r="D43" s="41"/>
      <c r="E43" s="41"/>
      <c r="F43" s="41"/>
      <c r="G43" s="41"/>
      <c r="H43" s="41"/>
      <c r="I43" s="41"/>
      <c r="J43" s="41"/>
      <c r="K43" s="41"/>
    </row>
    <row r="44" spans="1:11" ht="12.75" customHeight="1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</row>
    <row r="45" spans="1:11" ht="12.75" customHeight="1">
      <c r="A45" s="41"/>
      <c r="B45" s="41"/>
      <c r="C45" s="41"/>
      <c r="D45" s="41"/>
      <c r="E45" s="41"/>
      <c r="F45" s="41"/>
      <c r="G45" s="41"/>
      <c r="H45" s="41"/>
      <c r="I45" s="41"/>
      <c r="J45" s="41"/>
      <c r="K45" s="41"/>
    </row>
    <row r="46" spans="1:11" ht="12.75" customHeight="1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</row>
    <row r="47" spans="1:11" ht="12.75" customHeight="1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</row>
    <row r="48" spans="1:11" ht="12.75" customHeight="1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</row>
    <row r="49" spans="1:11" ht="12.75" customHeight="1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</row>
    <row r="50" spans="1:11" ht="12.75" customHeight="1">
      <c r="A50" s="41"/>
      <c r="B50" s="41"/>
      <c r="C50" s="41"/>
      <c r="D50" s="41"/>
      <c r="E50" s="41"/>
      <c r="F50" s="41"/>
      <c r="G50" s="41"/>
      <c r="H50" s="41"/>
      <c r="I50" s="41"/>
      <c r="J50" s="41"/>
      <c r="K50" s="41"/>
    </row>
    <row r="51" spans="1:11" ht="12.75" customHeight="1">
      <c r="A51" s="41"/>
      <c r="B51" s="41"/>
      <c r="C51" s="41"/>
      <c r="D51" s="41"/>
      <c r="E51" s="41"/>
      <c r="F51" s="41"/>
      <c r="G51" s="41"/>
      <c r="H51" s="41"/>
      <c r="I51" s="41"/>
      <c r="J51" s="41"/>
      <c r="K51" s="41"/>
    </row>
    <row r="52" spans="1:11" ht="12.75" customHeight="1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</row>
    <row r="53" spans="1:11" ht="12.75" customHeight="1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</row>
    <row r="54" spans="1:11" ht="12.75" customHeight="1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</row>
    <row r="55" spans="1:11" ht="12.75" customHeight="1">
      <c r="A55" s="41"/>
      <c r="B55" s="41"/>
      <c r="C55" s="41"/>
      <c r="D55" s="41"/>
      <c r="E55" s="41"/>
      <c r="F55" s="41"/>
      <c r="G55" s="41"/>
      <c r="H55" s="41"/>
      <c r="I55" s="41"/>
      <c r="J55" s="41"/>
      <c r="K55" s="41"/>
    </row>
    <row r="56" spans="1:11" ht="12.75" customHeight="1">
      <c r="A56" s="41"/>
      <c r="B56" s="41"/>
      <c r="C56" s="41"/>
      <c r="D56" s="41"/>
      <c r="E56" s="41"/>
      <c r="F56" s="41"/>
      <c r="G56" s="41"/>
      <c r="H56" s="41"/>
      <c r="I56" s="41"/>
      <c r="J56" s="41"/>
      <c r="K56" s="41"/>
    </row>
    <row r="57" spans="1:11" ht="12.75" customHeight="1">
      <c r="A57" s="41"/>
      <c r="B57" s="41"/>
      <c r="C57" s="41"/>
      <c r="D57" s="41"/>
      <c r="E57" s="41"/>
      <c r="F57" s="41"/>
      <c r="G57" s="41"/>
      <c r="H57" s="41"/>
      <c r="I57" s="41"/>
      <c r="J57" s="41"/>
      <c r="K57" s="41"/>
    </row>
    <row r="58" spans="1:11" ht="12.75" customHeight="1">
      <c r="A58" s="41"/>
      <c r="B58" s="41"/>
      <c r="C58" s="41"/>
      <c r="D58" s="41"/>
      <c r="E58" s="41"/>
      <c r="F58" s="41"/>
      <c r="G58" s="41"/>
      <c r="H58" s="41"/>
      <c r="I58" s="41"/>
      <c r="J58" s="41"/>
      <c r="K58" s="41"/>
    </row>
    <row r="59" spans="1:11" ht="12.75" customHeight="1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</row>
    <row r="60" spans="1:11" ht="12.75" customHeight="1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</row>
    <row r="61" spans="1:11" ht="12.75" customHeight="1">
      <c r="A61" s="41"/>
      <c r="B61" s="41"/>
      <c r="C61" s="41"/>
      <c r="D61" s="41"/>
      <c r="E61" s="41"/>
      <c r="F61" s="41"/>
      <c r="G61" s="41"/>
      <c r="H61" s="41"/>
      <c r="I61" s="41"/>
      <c r="J61" s="41"/>
      <c r="K61" s="41"/>
    </row>
    <row r="62" spans="1:11" ht="12.75" customHeight="1">
      <c r="A62" s="41"/>
      <c r="B62" s="41"/>
      <c r="C62" s="41"/>
      <c r="D62" s="41"/>
      <c r="E62" s="41"/>
      <c r="F62" s="41"/>
      <c r="G62" s="41"/>
      <c r="H62" s="41"/>
      <c r="I62" s="41"/>
      <c r="J62" s="41"/>
      <c r="K62" s="41"/>
    </row>
    <row r="63" spans="1:11" ht="12.75" customHeight="1">
      <c r="A63" s="41"/>
      <c r="B63" s="41"/>
      <c r="C63" s="41"/>
      <c r="D63" s="41"/>
      <c r="E63" s="41"/>
      <c r="F63" s="41"/>
      <c r="G63" s="41"/>
      <c r="H63" s="41"/>
      <c r="I63" s="41"/>
      <c r="J63" s="41"/>
      <c r="K63" s="41"/>
    </row>
    <row r="64" spans="1:11" ht="12.75" customHeight="1">
      <c r="A64" s="41"/>
      <c r="B64" s="41"/>
      <c r="C64" s="41"/>
      <c r="D64" s="41"/>
      <c r="E64" s="41"/>
      <c r="F64" s="41"/>
      <c r="G64" s="41"/>
      <c r="H64" s="41"/>
      <c r="I64" s="41"/>
      <c r="J64" s="41"/>
      <c r="K64" s="41"/>
    </row>
    <row r="65" spans="1:11" ht="12.75" customHeight="1">
      <c r="A65" s="41"/>
      <c r="B65" s="41"/>
      <c r="C65" s="41"/>
      <c r="D65" s="41"/>
      <c r="E65" s="41"/>
      <c r="F65" s="41"/>
      <c r="G65" s="41"/>
      <c r="H65" s="41"/>
      <c r="I65" s="41"/>
      <c r="J65" s="41"/>
      <c r="K65" s="41"/>
    </row>
    <row r="66" spans="1:11" ht="12.75" customHeight="1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</row>
    <row r="67" spans="1:11" ht="12.75" customHeight="1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</row>
    <row r="68" spans="1:11" ht="12.75" customHeight="1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</row>
    <row r="69" spans="1:11" ht="12.75" customHeight="1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</row>
    <row r="70" spans="1:11" ht="12.75" customHeight="1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</row>
    <row r="71" spans="1:11" ht="12.75" customHeight="1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</row>
    <row r="72" spans="1:11" ht="12.75" customHeight="1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</row>
    <row r="73" spans="1:11" ht="12.75" customHeight="1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</row>
    <row r="74" spans="1:11" ht="12.75" customHeight="1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</row>
    <row r="75" spans="1:11" ht="12.75" customHeight="1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</row>
    <row r="76" spans="1:11" ht="12.75" customHeight="1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</row>
    <row r="77" spans="1:11" ht="12.75" customHeight="1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</row>
    <row r="78" spans="1:11" ht="12.75" customHeight="1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</row>
    <row r="79" spans="1:11" ht="12.75" customHeight="1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</row>
    <row r="80" spans="1:11" ht="12.75" customHeight="1">
      <c r="A80" s="41"/>
      <c r="B80" s="41"/>
      <c r="C80" s="41"/>
      <c r="D80" s="41"/>
      <c r="E80" s="41"/>
      <c r="F80" s="41"/>
      <c r="G80" s="41"/>
      <c r="H80" s="41"/>
      <c r="I80" s="41"/>
      <c r="J80" s="41"/>
      <c r="K80" s="41"/>
    </row>
    <row r="81" spans="1:11" ht="12.75" customHeight="1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</row>
    <row r="82" spans="1:11" ht="12.75" customHeight="1">
      <c r="A82" s="41"/>
      <c r="B82" s="41"/>
      <c r="C82" s="41"/>
      <c r="D82" s="41"/>
      <c r="E82" s="41"/>
      <c r="F82" s="41"/>
      <c r="G82" s="41"/>
      <c r="H82" s="41"/>
      <c r="I82" s="41"/>
      <c r="J82" s="41"/>
      <c r="K82" s="41"/>
    </row>
    <row r="83" spans="1:11" ht="12.75" customHeight="1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</row>
    <row r="84" spans="1:11" ht="12.75" customHeight="1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</row>
    <row r="85" spans="1:11" ht="12.75" customHeight="1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</row>
    <row r="86" spans="1:11" ht="12.75" customHeight="1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</row>
    <row r="87" spans="1:11" ht="12.75" customHeight="1">
      <c r="A87" s="41"/>
      <c r="B87" s="41"/>
      <c r="C87" s="41"/>
      <c r="D87" s="41"/>
      <c r="E87" s="41"/>
      <c r="F87" s="41"/>
      <c r="G87" s="41"/>
      <c r="H87" s="41"/>
      <c r="I87" s="41"/>
      <c r="J87" s="41"/>
      <c r="K87" s="41"/>
    </row>
    <row r="88" spans="1:11" ht="12.75" customHeight="1">
      <c r="A88" s="41"/>
      <c r="B88" s="41"/>
      <c r="C88" s="41"/>
      <c r="D88" s="41"/>
      <c r="E88" s="41"/>
      <c r="F88" s="41"/>
      <c r="G88" s="41"/>
      <c r="H88" s="41"/>
      <c r="I88" s="41"/>
      <c r="J88" s="41"/>
      <c r="K88" s="41"/>
    </row>
    <row r="89" spans="1:11" ht="12.75" customHeight="1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</row>
    <row r="90" spans="1:11" ht="12.75" customHeight="1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</row>
    <row r="91" spans="1:11" ht="12.75" customHeight="1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</row>
    <row r="92" spans="1:11" ht="12.75" customHeight="1">
      <c r="A92" s="41"/>
      <c r="B92" s="41"/>
      <c r="C92" s="41"/>
      <c r="D92" s="41"/>
      <c r="E92" s="41"/>
      <c r="F92" s="41"/>
      <c r="G92" s="41"/>
      <c r="H92" s="41"/>
      <c r="I92" s="41"/>
      <c r="J92" s="41"/>
      <c r="K92" s="41"/>
    </row>
    <row r="93" spans="1:11" ht="12.75" customHeight="1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</row>
    <row r="94" spans="1:11" ht="12.75" customHeight="1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</row>
    <row r="95" spans="1:11" ht="12.75" customHeight="1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</row>
    <row r="96" spans="1:11" ht="12.75" customHeight="1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</row>
    <row r="97" spans="1:11" ht="12.75" customHeight="1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</row>
    <row r="98" spans="1:11" ht="12.75" customHeight="1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</row>
    <row r="99" spans="1:11" ht="12.75" customHeight="1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</row>
    <row r="100" spans="1:11" ht="12.75" customHeight="1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</row>
    <row r="101" spans="1:11" ht="12.75" customHeight="1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</row>
    <row r="102" spans="1:11" ht="12.75" customHeight="1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</row>
    <row r="103" spans="1:11" ht="12.75" customHeight="1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</row>
    <row r="104" spans="1:11" ht="12.75" customHeight="1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</row>
    <row r="105" spans="1:11" ht="12.75" customHeight="1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</row>
    <row r="106" spans="1:11" ht="12.75" customHeight="1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t="12.75" customHeight="1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</row>
    <row r="108" spans="1:11" ht="12.75" customHeight="1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</row>
    <row r="109" spans="1:11" ht="12.75" customHeight="1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</row>
    <row r="110" spans="1:11" ht="12.75" customHeight="1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</row>
    <row r="111" spans="1:11" ht="12.75" customHeight="1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</row>
    <row r="112" spans="1:11" ht="12.75" customHeight="1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</row>
    <row r="113" spans="1:11" ht="12.75" customHeight="1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</row>
    <row r="114" spans="1:11" ht="12.75" customHeight="1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</row>
    <row r="115" spans="1:11" ht="12.75" customHeight="1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</row>
    <row r="116" spans="1:11" ht="12.75" customHeight="1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</row>
    <row r="117" spans="1:11" ht="12.75" customHeight="1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</row>
    <row r="118" spans="1:11" ht="12.75" customHeight="1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</row>
    <row r="119" spans="1:11" ht="12.75" customHeight="1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t="12.75" customHeight="1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</row>
    <row r="121" spans="1:11" ht="12.75" customHeight="1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</row>
    <row r="122" spans="1:11" ht="12.75" customHeight="1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</row>
    <row r="123" spans="1:11" ht="12.75" customHeight="1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</row>
    <row r="124" spans="1:11" ht="12.75" customHeight="1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</row>
    <row r="125" spans="1:11" ht="12.75" customHeight="1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</row>
    <row r="126" spans="1:11" ht="12.75" customHeight="1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</row>
    <row r="127" spans="1:11" ht="12.75" customHeight="1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</row>
    <row r="128" spans="1:11" ht="12.75" customHeight="1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</row>
    <row r="129" spans="1:11" ht="12.75" customHeight="1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</row>
    <row r="130" spans="1:11" ht="12.75" customHeight="1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</row>
    <row r="131" spans="1:11" ht="12.75" customHeight="1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</row>
    <row r="132" spans="1:11" ht="12.75" customHeight="1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t="12.75" customHeight="1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</row>
    <row r="134" spans="1:11" ht="12.75" customHeight="1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</row>
    <row r="135" spans="1:11" ht="12.75" customHeight="1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</row>
    <row r="136" spans="1:11" ht="12.75" customHeight="1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</row>
    <row r="137" spans="1:11" ht="12.75" customHeight="1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</row>
    <row r="138" spans="1:11" ht="12.75" customHeight="1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</row>
    <row r="139" spans="1:11" ht="12.75" customHeight="1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</row>
    <row r="140" spans="1:11" ht="12.75" customHeight="1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</row>
    <row r="141" spans="1:11" ht="12.75" customHeight="1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</row>
    <row r="142" spans="1:11" ht="12.75" customHeight="1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</row>
    <row r="143" spans="1:11" ht="12.75" customHeight="1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</row>
    <row r="144" spans="1:11" ht="12.75" customHeight="1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</row>
    <row r="145" spans="1:11" ht="12.75" customHeight="1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t="12.75" customHeight="1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</row>
    <row r="147" spans="1:11" ht="12.75" customHeight="1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</row>
    <row r="148" spans="1:11" ht="12.75" customHeight="1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</row>
    <row r="149" spans="1:11" ht="12.75" customHeight="1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</row>
    <row r="150" spans="1:11" ht="12.75" customHeight="1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</row>
    <row r="151" spans="1:11" ht="12.75" customHeight="1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</row>
    <row r="152" spans="1:11" ht="12.75" customHeight="1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</row>
    <row r="153" spans="1:11" ht="12.75" customHeight="1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</row>
    <row r="154" spans="1:11" ht="12.75" customHeight="1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</row>
    <row r="155" spans="1:11" ht="12.75" customHeight="1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</row>
    <row r="156" spans="1:11" ht="12.75" customHeight="1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</row>
    <row r="157" spans="1:11" ht="12.75" customHeight="1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</row>
    <row r="158" spans="1:11" ht="12.75" customHeight="1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t="12.75" customHeight="1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</row>
    <row r="160" spans="1:11" ht="12.75" customHeight="1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</row>
    <row r="161" spans="1:11" ht="12.75" customHeight="1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</row>
    <row r="162" spans="1:11" ht="12.75" customHeight="1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</row>
    <row r="163" spans="1:11" ht="12.75" customHeight="1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</row>
    <row r="164" spans="1:11" ht="12.75" customHeight="1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</row>
    <row r="165" spans="1:11" ht="12.75" customHeight="1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</row>
    <row r="166" spans="1:11" ht="12.75" customHeight="1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</row>
    <row r="167" spans="1:11" ht="12.75" customHeight="1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</row>
    <row r="168" spans="1:11" ht="12.75" customHeight="1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</row>
    <row r="169" spans="1:11" ht="12.75" customHeight="1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</row>
    <row r="170" spans="1:11" ht="12.75" customHeight="1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</row>
    <row r="171" spans="1:11" ht="12.75" customHeight="1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t="12.75" customHeight="1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</row>
    <row r="173" spans="1:11" ht="12.7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</row>
    <row r="174" spans="1:11" ht="12.7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</row>
    <row r="175" spans="1:11" ht="12.7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</row>
    <row r="176" spans="1:11" ht="12.7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</row>
    <row r="177" spans="1:11" ht="12.7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</row>
    <row r="178" spans="1:11" ht="12.7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</row>
    <row r="179" spans="1:11" ht="12.7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</row>
    <row r="180" spans="1:11" ht="12.7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</row>
    <row r="181" spans="1:11" ht="12.7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</row>
    <row r="182" spans="1:11" ht="12.7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</row>
    <row r="183" spans="1:11" ht="12.7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</row>
    <row r="184" spans="1:11" ht="12.7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t="12.7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</row>
    <row r="186" spans="1:11" ht="12.7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</row>
    <row r="187" spans="1:11" ht="12.7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</row>
    <row r="188" spans="1:11" ht="12.7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</row>
    <row r="189" spans="1:11" ht="12.7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</row>
    <row r="190" spans="1:11" ht="12.7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</row>
    <row r="191" spans="1:11" ht="12.7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</row>
    <row r="192" spans="1:11" ht="12.7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</row>
    <row r="193" spans="1:11" ht="12.7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</row>
    <row r="194" spans="1:11" ht="12.7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</row>
    <row r="195" spans="1:11" ht="12.7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</row>
    <row r="196" spans="1:11" ht="12.7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</row>
    <row r="197" spans="1:11" ht="12.7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t="12.7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</row>
    <row r="199" spans="1:11" ht="12.7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</row>
    <row r="200" spans="1:11" ht="12.7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</row>
    <row r="201" spans="1:11" ht="12.7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</row>
    <row r="202" spans="1:11" ht="12.7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</row>
    <row r="203" spans="1:11" ht="12.7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</row>
    <row r="204" spans="1:11" ht="12.7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</row>
    <row r="205" spans="1:11" ht="12.7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</row>
    <row r="206" spans="1:11" ht="12.7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</row>
    <row r="207" spans="1:11" ht="12.7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</row>
    <row r="208" spans="1:11" ht="12.7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</row>
    <row r="209" spans="1:11" ht="12.7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</row>
    <row r="210" spans="1:11" ht="12.7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t="12.7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</row>
    <row r="212" spans="1:11" ht="12.7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</row>
    <row r="213" spans="1:11" ht="12.7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</row>
    <row r="214" spans="1:11" ht="12.7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</row>
    <row r="215" spans="1:11" ht="12.7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</row>
    <row r="216" spans="1:11" ht="12.7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</row>
    <row r="217" spans="1:11" ht="12.7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</row>
    <row r="218" spans="1:11" ht="12.7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</row>
    <row r="219" spans="1:11" ht="12.7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</row>
    <row r="220" spans="1:11" ht="12.7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</row>
    <row r="221" spans="1:11" ht="12.7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</row>
    <row r="222" spans="1:11" ht="12.7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</row>
    <row r="223" spans="1:11" ht="12.7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t="12.7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</row>
    <row r="225" spans="1:11" ht="12.7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</row>
    <row r="226" spans="1:11" ht="12.7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</row>
    <row r="227" spans="1:11" ht="12.7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</row>
    <row r="228" spans="1:11" ht="12.7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</row>
    <row r="229" spans="1:11" ht="12.7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</row>
    <row r="230" spans="1:11" ht="12.7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</row>
    <row r="231" spans="1:11" ht="12.7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</row>
    <row r="232" spans="1:11" ht="12.7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</row>
    <row r="233" spans="1:11" ht="12.7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</row>
    <row r="234" spans="1:11" ht="12.7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</row>
    <row r="235" spans="1:11" ht="12.7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</row>
    <row r="236" spans="1:11" ht="12.7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t="12.7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</row>
    <row r="238" spans="1:11" ht="12.7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</row>
    <row r="239" spans="1:11" ht="12.7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</row>
    <row r="240" spans="1:11" ht="12.7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</row>
    <row r="241" spans="1:11" ht="12.7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</row>
    <row r="242" spans="1:11" ht="12.7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</row>
    <row r="243" spans="1:11" ht="12.7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</row>
    <row r="244" spans="1:11" ht="12.7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</row>
    <row r="245" spans="1:11" ht="12.7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</row>
    <row r="246" spans="1:11" ht="12.7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</row>
    <row r="247" spans="1:11" ht="12.7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</row>
    <row r="248" spans="1:11" ht="12.7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</row>
    <row r="249" spans="1:11" ht="12.7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t="12.7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</row>
    <row r="251" spans="1:11" ht="12.7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</row>
    <row r="252" spans="1:11" ht="12.7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</row>
    <row r="253" spans="1:11" ht="12.7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</row>
    <row r="254" spans="1:11" ht="12.7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</row>
    <row r="255" spans="1:11" ht="12.7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</row>
    <row r="256" spans="1:11" ht="12.7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</row>
    <row r="257" spans="1:11" ht="12.7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</row>
    <row r="258" spans="1:11" ht="12.7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</row>
    <row r="259" spans="1:11" ht="12.7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</row>
    <row r="260" spans="1:11" ht="12.7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</row>
    <row r="261" spans="1:11" ht="12.7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</row>
    <row r="262" spans="1:11" ht="12.7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ht="12.7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</row>
    <row r="264" spans="1:11" ht="12.7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</row>
    <row r="265" spans="1:11" ht="12.7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</row>
    <row r="266" spans="1:11" ht="12.7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</row>
    <row r="267" spans="1:11" ht="12.7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</row>
    <row r="268" spans="1:11" ht="12.7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</row>
    <row r="269" spans="1:11" ht="12.7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</row>
    <row r="270" spans="1:11" ht="12.7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</row>
    <row r="271" spans="1:11" ht="12.7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</row>
    <row r="272" spans="1:11" ht="12.7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</row>
    <row r="273" spans="1:11" ht="12.7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</row>
    <row r="274" spans="1:11" ht="12.7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</row>
    <row r="275" spans="1:11" ht="12.7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 ht="12.7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</row>
    <row r="277" spans="1:11" ht="12.7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</row>
    <row r="278" spans="1:11" ht="12.7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</row>
    <row r="279" spans="1:11" ht="12.7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</row>
    <row r="280" spans="1:11" ht="12.7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</row>
    <row r="281" spans="1:11" ht="12.7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</row>
    <row r="282" spans="1:11" ht="12.7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</row>
    <row r="283" spans="1:11" ht="12.7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</row>
    <row r="284" spans="1:11" ht="12.7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</row>
    <row r="285" spans="1:11" ht="12.7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</row>
    <row r="286" spans="1:11" ht="12.7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</row>
    <row r="287" spans="1:11" ht="12.7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</row>
    <row r="288" spans="1:11" ht="12.7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 ht="12.7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</row>
    <row r="290" spans="1:11" ht="12.7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</row>
    <row r="291" spans="1:11" ht="12.7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</row>
    <row r="292" spans="1:11" ht="12.7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</row>
    <row r="293" spans="1:11" ht="12.7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</row>
    <row r="294" spans="1:11" ht="12.7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</row>
    <row r="295" spans="1:11" ht="12.7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</row>
    <row r="296" spans="1:11" ht="12.7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</row>
    <row r="297" spans="1:11" ht="12.7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</row>
    <row r="298" spans="1:11" ht="12.7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</row>
    <row r="299" spans="1:11" ht="12.7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</row>
    <row r="300" spans="1:11" ht="12.7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</row>
    <row r="301" spans="1:11" ht="12.7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 ht="12.7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</row>
    <row r="303" spans="1:11" ht="12.7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</row>
    <row r="304" spans="1:11" ht="12.7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</row>
    <row r="305" spans="1:11" ht="12.7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</row>
    <row r="306" spans="1:11" ht="12.7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</row>
    <row r="307" spans="1:11" ht="12.7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</row>
    <row r="308" spans="1:11" ht="12.7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</row>
    <row r="309" spans="1:11" ht="12.7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</row>
    <row r="310" spans="1:11" ht="12.7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</row>
    <row r="311" spans="1:11" ht="12.7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</row>
    <row r="312" spans="1:11" ht="12.7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</row>
    <row r="313" spans="1:11" ht="12.7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</row>
    <row r="314" spans="1:11" ht="12.7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2.7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</row>
    <row r="316" spans="1:11" ht="12.7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</row>
    <row r="317" spans="1:11" ht="12.7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</row>
    <row r="318" spans="1:11" ht="12.7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</row>
    <row r="319" spans="1:11" ht="12.7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</row>
    <row r="320" spans="1:11" ht="12.7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</row>
    <row r="321" spans="1:11" ht="12.7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</row>
    <row r="322" spans="1:11" ht="12.7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</row>
    <row r="323" spans="1:11" ht="12.7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</row>
    <row r="324" spans="1:11" ht="12.7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</row>
    <row r="325" spans="1:11" ht="12.7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</row>
    <row r="326" spans="1:11" ht="12.7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</row>
    <row r="327" spans="1:11" ht="12.7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2.7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</row>
    <row r="329" spans="1:11" ht="12.7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</row>
    <row r="330" spans="1:11" ht="12.7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</row>
    <row r="331" spans="1:11" ht="12.7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</row>
    <row r="332" spans="1:11" ht="12.7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</row>
    <row r="333" spans="1:11" ht="12.7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</row>
    <row r="334" spans="1:11" ht="12.7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</row>
    <row r="335" spans="1:11" ht="12.7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</row>
    <row r="336" spans="1:11" ht="12.7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</row>
    <row r="337" spans="1:11" ht="12.7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</row>
    <row r="338" spans="1:11" ht="12.7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</row>
    <row r="339" spans="1:11" ht="12.7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</row>
    <row r="340" spans="1:11" ht="12.7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2.7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</row>
    <row r="342" spans="1:11" ht="12.7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</row>
    <row r="343" spans="1:11" ht="12.7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</row>
    <row r="344" spans="1:11" ht="12.7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</row>
    <row r="345" spans="1:11" ht="12.7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</row>
    <row r="346" spans="1:11" ht="12.7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</row>
    <row r="347" spans="1:11" ht="12.7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</row>
    <row r="348" spans="1:11" ht="12.7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</row>
    <row r="349" spans="1:11" ht="12.7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</row>
    <row r="350" spans="1:11" ht="12.7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</row>
    <row r="351" spans="1:11" ht="12.7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</row>
    <row r="352" spans="1:11" ht="12.7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</row>
    <row r="353" spans="1:11" ht="12.7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</row>
    <row r="354" spans="1:11" ht="12.7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</row>
    <row r="355" spans="1:11" ht="12.7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</row>
    <row r="356" spans="1:11" ht="12.7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</row>
    <row r="357" spans="1:11" ht="12.7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</row>
    <row r="358" spans="1:11" ht="12.7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</row>
    <row r="359" spans="1:11" ht="12.7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</row>
    <row r="360" spans="1:11" ht="12.7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</row>
    <row r="361" spans="1:11" ht="12.7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</row>
    <row r="362" spans="1:11" ht="12.7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</row>
    <row r="363" spans="1:11" ht="12.7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</row>
    <row r="364" spans="1:11" ht="12.7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</row>
    <row r="365" spans="1:11" ht="12.7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</row>
    <row r="366" spans="1:11" ht="12.7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</row>
    <row r="367" spans="1:11" ht="12.7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</row>
    <row r="368" spans="1:11" ht="12.7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</row>
    <row r="369" spans="1:11" ht="12.7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</row>
    <row r="370" spans="1:11" ht="12.7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</row>
    <row r="371" spans="1:11" ht="12.7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</row>
    <row r="372" spans="1:11" ht="12.7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</row>
    <row r="373" spans="1:11" ht="12.7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</row>
    <row r="374" spans="1:11" ht="12.7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</row>
    <row r="375" spans="1:11" ht="12.7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</row>
    <row r="376" spans="1:11" ht="12.7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</row>
    <row r="377" spans="1:11" ht="12.7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</row>
    <row r="378" spans="1:11" ht="12.7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</row>
    <row r="379" spans="1:11" ht="12.7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</row>
    <row r="380" spans="1:11" ht="12.7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</row>
    <row r="381" spans="1:11" ht="12.7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</row>
    <row r="382" spans="1:11" ht="12.7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</row>
    <row r="383" spans="1:11" ht="12.7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</row>
    <row r="384" spans="1:11" ht="12.7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</row>
    <row r="385" spans="1:11" ht="12.7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</row>
    <row r="386" spans="1:11" ht="12.7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</row>
    <row r="387" spans="1:11" ht="12.7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</row>
    <row r="388" spans="1:11" ht="12.7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</row>
    <row r="389" spans="1:11" ht="12.7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</row>
    <row r="390" spans="1:11" ht="12.7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</row>
    <row r="391" spans="1:11" ht="12.7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</row>
    <row r="392" spans="1:11" ht="12.7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</row>
    <row r="393" spans="1:11" ht="12.7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</row>
    <row r="394" spans="1:11" ht="12.7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</row>
    <row r="395" spans="1:11" ht="12.7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</row>
    <row r="396" spans="1:11" ht="12.7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</row>
    <row r="397" spans="1:11" ht="12.7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</row>
    <row r="398" spans="1:11" ht="12.7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</row>
    <row r="399" spans="1:11" ht="12.7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</row>
    <row r="400" spans="1:11" ht="12.7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</row>
    <row r="401" spans="1:11" ht="12.7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</row>
    <row r="402" spans="1:11" ht="12.7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</row>
    <row r="403" spans="1:11" ht="12.7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</row>
    <row r="404" spans="1:11" ht="12.7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</row>
    <row r="405" spans="1:11" ht="12.7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</row>
    <row r="406" spans="1:11" ht="12.7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</row>
    <row r="407" spans="1:11" ht="12.7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</row>
    <row r="408" spans="1:11" ht="12.7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</row>
    <row r="409" spans="1:11" ht="12.7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</row>
    <row r="410" spans="1:11" ht="12.7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</row>
    <row r="411" spans="1:11" ht="12.7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</row>
    <row r="412" spans="1:11" ht="12.7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</row>
    <row r="413" spans="1:11" ht="12.7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</row>
    <row r="414" spans="1:11" ht="12.7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</row>
    <row r="415" spans="1:11" ht="12.7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</row>
    <row r="416" spans="1:11" ht="12.7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</row>
    <row r="417" spans="1:11" ht="12.7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</row>
    <row r="418" spans="1:11" ht="12.7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</row>
    <row r="419" spans="1:11" ht="12.7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</row>
    <row r="420" spans="1:11" ht="12.7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</row>
    <row r="421" spans="1:11" ht="12.7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</row>
    <row r="422" spans="1:11" ht="12.7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</row>
    <row r="423" spans="1:11" ht="12.7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</row>
    <row r="424" spans="1:11" ht="12.7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</row>
    <row r="425" spans="1:11" ht="12.7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</row>
    <row r="426" spans="1:11" ht="12.7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</row>
    <row r="427" spans="1:11" ht="12.7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</row>
    <row r="428" spans="1:11" ht="12.7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</row>
    <row r="429" spans="1:11" ht="12.7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</row>
    <row r="430" spans="1:11" ht="12.7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</row>
    <row r="431" spans="1:11" ht="12.7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</row>
    <row r="432" spans="1:11" ht="12.7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</row>
    <row r="433" spans="1:11" ht="12.7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</row>
    <row r="434" spans="1:11" ht="12.7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</row>
    <row r="435" spans="1:11" ht="12.7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</row>
    <row r="436" spans="1:11" ht="12.7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</row>
    <row r="437" spans="1:11" ht="12.7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</row>
    <row r="438" spans="1:11" ht="12.7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</row>
    <row r="439" spans="1:11" ht="12.7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</row>
    <row r="440" spans="1:11" ht="12.7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</row>
    <row r="441" spans="1:11" ht="12.7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</row>
    <row r="442" spans="1:11" ht="12.7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</row>
    <row r="443" spans="1:11" ht="12.7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</row>
    <row r="444" spans="1:11" ht="12.7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</row>
    <row r="445" spans="1:11" ht="12.7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</row>
    <row r="446" spans="1:11" ht="12.7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</row>
    <row r="447" spans="1:11" ht="12.7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</row>
    <row r="448" spans="1:11" ht="12.7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</row>
    <row r="449" spans="1:11" ht="12.7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</row>
    <row r="450" spans="1:11" ht="12.7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</row>
    <row r="451" spans="1:11" ht="12.7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</row>
    <row r="452" spans="1:11" ht="12.7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</row>
    <row r="453" spans="1:11" ht="12.7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</row>
    <row r="454" spans="1:11" ht="12.7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</row>
    <row r="455" spans="1:11" ht="12.7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</row>
    <row r="456" spans="1:11" ht="12.7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</row>
    <row r="457" spans="1:11" ht="12.7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</row>
    <row r="458" spans="1:11" ht="12.7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</row>
    <row r="459" spans="1:11" ht="12.7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</row>
    <row r="460" spans="1:11" ht="12.7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</row>
    <row r="461" spans="1:11" ht="12.7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</row>
    <row r="462" spans="1:11" ht="12.7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</row>
    <row r="463" spans="1:11" ht="12.7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</row>
    <row r="464" spans="1:11" ht="12.7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</row>
    <row r="465" spans="1:11" ht="12.7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</row>
    <row r="466" spans="1:11" ht="12.7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</row>
    <row r="467" spans="1:11" ht="12.7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</row>
    <row r="468" spans="1:11" ht="12.7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</row>
    <row r="469" spans="1:11" ht="12.7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</row>
    <row r="470" spans="1:11" ht="12.7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</row>
    <row r="471" spans="1:11" ht="12.7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</row>
    <row r="472" spans="1:11" ht="12.7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</row>
    <row r="473" spans="1:11" ht="12.7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</row>
    <row r="474" spans="1:11" ht="12.7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</row>
    <row r="475" spans="1:11" ht="12.7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</row>
    <row r="476" spans="1:11" ht="12.7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</row>
    <row r="477" spans="1:11" ht="12.7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</row>
    <row r="478" spans="1:11" ht="12.7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</row>
    <row r="479" spans="1:11" ht="12.7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</row>
    <row r="480" spans="1:11" ht="12.7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</row>
    <row r="481" spans="1:11" ht="12.7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</row>
    <row r="482" spans="1:11" ht="12.7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</row>
    <row r="483" spans="1:11" ht="12.7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</row>
    <row r="484" spans="1:11" ht="12.7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</row>
    <row r="485" spans="1:11" ht="12.7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</row>
    <row r="486" spans="1:11" ht="12.7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</row>
    <row r="487" spans="1:11" ht="12.7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</row>
    <row r="488" spans="1:11" ht="12.7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</row>
    <row r="489" spans="1:11" ht="12.7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</row>
    <row r="490" spans="1:11" ht="12.7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</row>
    <row r="491" spans="1:11" ht="12.7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</row>
    <row r="492" spans="1:11" ht="12.7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</row>
    <row r="493" spans="1:11" ht="12.7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</row>
    <row r="494" spans="1:11" ht="12.7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</row>
    <row r="495" spans="1:11" ht="12.7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</row>
    <row r="496" spans="1:11" ht="12.7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</row>
    <row r="497" spans="1:11" ht="12.7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</row>
    <row r="498" spans="1:11" ht="12.7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</row>
    <row r="499" spans="1:11" ht="12.7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</row>
    <row r="500" spans="1:11" ht="12.7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</row>
    <row r="501" spans="1:11" ht="12.7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</row>
    <row r="502" spans="1:11" ht="12.7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</row>
    <row r="503" spans="1:11" ht="12.7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</row>
    <row r="504" spans="1:11" ht="12.7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</row>
    <row r="505" spans="1:11" ht="12.7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</row>
    <row r="506" spans="1:11" ht="12.7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</row>
    <row r="507" spans="1:11" ht="12.7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</row>
    <row r="508" spans="1:11" ht="12.7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</row>
    <row r="509" spans="1:11" ht="12.7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</row>
    <row r="510" spans="1:11" ht="12.7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</row>
    <row r="511" spans="1:11" ht="12.7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</row>
    <row r="512" spans="1:11" ht="12.7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</row>
    <row r="513" spans="1:11" ht="12.7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</row>
    <row r="514" spans="1:11" ht="12.7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</row>
    <row r="515" spans="1:11" ht="12.7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</row>
    <row r="516" spans="1:11" ht="12.7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</row>
    <row r="517" spans="1:11" ht="12.7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</row>
    <row r="518" spans="1:11" ht="12.7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</row>
    <row r="519" spans="1:11" ht="12.7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</row>
    <row r="520" spans="1:11" ht="12.7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</row>
    <row r="521" spans="1:11" ht="12.7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</row>
    <row r="522" spans="1:11" ht="12.7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</row>
    <row r="523" spans="1:11" ht="12.7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</row>
    <row r="524" spans="1:11" ht="12.7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</row>
    <row r="525" spans="1:11" ht="12.7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</row>
    <row r="526" spans="1:11" ht="12.7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</row>
    <row r="527" spans="1:11" ht="12.7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</row>
    <row r="528" spans="1:11" ht="12.7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</row>
    <row r="529" spans="1:11" ht="12.7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</row>
    <row r="530" spans="1:11" ht="12.7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</row>
    <row r="531" spans="1:11" ht="12.7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</row>
    <row r="532" spans="1:11" ht="12.7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</row>
    <row r="533" spans="1:11" ht="12.7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</row>
    <row r="534" spans="1:11" ht="12.7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</row>
    <row r="535" spans="1:11" ht="12.7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</row>
    <row r="536" spans="1:11" ht="12.7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</row>
    <row r="537" spans="1:11" ht="12.7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</row>
    <row r="538" spans="1:11" ht="12.7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</row>
    <row r="539" spans="1:11" ht="12.7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</row>
    <row r="540" spans="1:11" ht="12.7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</row>
    <row r="541" spans="1:11" ht="12.7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</row>
    <row r="542" spans="1:11" ht="12.7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</row>
    <row r="543" spans="1:11" ht="12.7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</row>
    <row r="544" spans="1:11" ht="12.7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</row>
    <row r="545" spans="1:11" ht="12.7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</row>
    <row r="546" spans="1:11" ht="12.7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</row>
    <row r="547" spans="1:11" ht="12.7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</row>
    <row r="548" spans="1:11" ht="12.7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</row>
    <row r="549" spans="1:11" ht="12.7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</row>
    <row r="550" spans="1:11" ht="12.7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</row>
    <row r="551" spans="1:11" ht="12.7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</row>
    <row r="552" spans="1:11" ht="12.7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</row>
    <row r="553" spans="1:11" ht="12.7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</row>
    <row r="554" spans="1:11" ht="12.7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</row>
    <row r="555" spans="1:11" ht="12.7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</row>
    <row r="556" spans="1:11" ht="12.7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</row>
    <row r="557" spans="1:11" ht="12.7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</row>
    <row r="558" spans="1:11" ht="12.7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</row>
    <row r="559" spans="1:11" ht="12.7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</row>
    <row r="560" spans="1:11" ht="12.7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</row>
    <row r="561" spans="1:11" ht="12.7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</row>
    <row r="562" spans="1:11" ht="12.7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</row>
    <row r="563" spans="1:11" ht="12.7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</row>
    <row r="564" spans="1:11" ht="12.7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</row>
    <row r="565" spans="1:11" ht="12.7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</row>
    <row r="566" spans="1:11" ht="12.7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</row>
    <row r="567" spans="1:11" ht="12.7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</row>
    <row r="568" spans="1:11" ht="12.7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</row>
    <row r="569" spans="1:11" ht="12.7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</row>
    <row r="570" spans="1:11" ht="12.7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</row>
    <row r="571" spans="1:11" ht="12.7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</row>
    <row r="572" spans="1:11" ht="12.7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</row>
    <row r="573" spans="1:11" ht="12.7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</row>
    <row r="574" spans="1:11" ht="12.7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</row>
    <row r="575" spans="1:11" ht="12.7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</row>
    <row r="576" spans="1:11" ht="12.7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</row>
    <row r="577" spans="1:11" ht="12.7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</row>
    <row r="578" spans="1:11" ht="12.7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</row>
    <row r="579" spans="1:11" ht="12.7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</row>
    <row r="580" spans="1:11" ht="12.7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</row>
    <row r="581" spans="1:11" ht="12.7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</row>
    <row r="582" spans="1:11" ht="12.7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</row>
    <row r="583" spans="1:11" ht="12.7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</row>
    <row r="584" spans="1:11" ht="12.7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</row>
    <row r="585" spans="1:11" ht="12.7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</row>
    <row r="586" spans="1:11" ht="12.7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</row>
    <row r="587" spans="1:11" ht="12.7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</row>
    <row r="588" spans="1:11" ht="12.7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</row>
    <row r="589" spans="1:11" ht="12.7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</row>
    <row r="590" spans="1:11" ht="12.7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</row>
    <row r="591" spans="1:11" ht="12.7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</row>
    <row r="592" spans="1:11" ht="12.7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</row>
    <row r="593" spans="1:11" ht="12.7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</row>
    <row r="594" spans="1:11" ht="12.7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</row>
    <row r="595" spans="1:11" ht="12.7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</row>
    <row r="596" spans="1:11" ht="12.7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</row>
    <row r="597" spans="1:11" ht="12.7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</row>
    <row r="598" spans="1:11" ht="12.7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</row>
    <row r="599" spans="1:11" ht="12.7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</row>
    <row r="600" spans="1:11" ht="12.7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</row>
    <row r="601" spans="1:11" ht="12.7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</row>
    <row r="602" spans="1:11" ht="12.7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</row>
    <row r="603" spans="1:11" ht="12.7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</row>
    <row r="604" spans="1:11" ht="12.7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</row>
    <row r="605" spans="1:11" ht="12.7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</row>
    <row r="606" spans="1:11" ht="12.7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</row>
    <row r="607" spans="1:11" ht="12.7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</row>
    <row r="608" spans="1:11" ht="12.7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</row>
    <row r="609" spans="1:11" ht="12.7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</row>
    <row r="610" spans="1:11" ht="12.7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</row>
    <row r="611" spans="1:11" ht="12.7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</row>
    <row r="612" spans="1:11" ht="12.7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</row>
    <row r="613" spans="1:11" ht="12.7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</row>
    <row r="614" spans="1:11" ht="12.7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</row>
    <row r="615" spans="1:11" ht="12.7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</row>
    <row r="616" spans="1:11" ht="12.7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</row>
    <row r="617" spans="1:11" ht="12.7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</row>
    <row r="618" spans="1:11" ht="12.7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</row>
    <row r="619" spans="1:11" ht="12.7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</row>
    <row r="620" spans="1:11" ht="12.7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</row>
    <row r="621" spans="1:11" ht="12.7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</row>
    <row r="622" spans="1:11" ht="12.7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</row>
    <row r="623" spans="1:11" ht="12.7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</row>
    <row r="624" spans="1:11" ht="12.7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</row>
    <row r="625" spans="1:11" ht="12.7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</row>
    <row r="626" spans="1:11" ht="12.7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</row>
    <row r="627" spans="1:11" ht="12.7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</row>
    <row r="628" spans="1:11" ht="12.7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</row>
    <row r="629" spans="1:11" ht="12.7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</row>
    <row r="630" spans="1:11" ht="12.7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</row>
    <row r="631" spans="1:11" ht="12.7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</row>
    <row r="632" spans="1:11" ht="12.7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</row>
    <row r="633" spans="1:11" ht="12.7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</row>
    <row r="634" spans="1:11" ht="12.7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</row>
    <row r="635" spans="1:11" ht="12.7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</row>
    <row r="636" spans="1:11" ht="12.7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</row>
    <row r="637" spans="1:11" ht="12.7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</row>
    <row r="638" spans="1:11" ht="12.7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</row>
    <row r="639" spans="1:11" ht="12.7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</row>
    <row r="640" spans="1:11" ht="12.7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</row>
    <row r="641" spans="1:11" ht="12.7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</row>
    <row r="642" spans="1:11" ht="12.7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</row>
    <row r="643" spans="1:11" ht="12.7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</row>
    <row r="644" spans="1:11" ht="12.7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</row>
    <row r="645" spans="1:11" ht="12.7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</row>
    <row r="646" spans="1:11" ht="12.7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</row>
    <row r="647" spans="1:11" ht="12.7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</row>
    <row r="648" spans="1:11" ht="12.7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</row>
    <row r="649" spans="1:11" ht="12.7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</row>
    <row r="650" spans="1:11" ht="12.7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</row>
    <row r="651" spans="1:11" ht="12.7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</row>
    <row r="652" spans="1:11" ht="12.7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</row>
    <row r="653" spans="1:11" ht="12.7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</row>
    <row r="654" spans="1:11" ht="12.7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</row>
    <row r="655" spans="1:11" ht="12.7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</row>
    <row r="656" spans="1:11" ht="12.7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</row>
    <row r="657" spans="1:11" ht="12.7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</row>
    <row r="658" spans="1:11" ht="12.7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</row>
    <row r="659" spans="1:11" ht="12.7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</row>
    <row r="660" spans="1:11" ht="12.7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</row>
    <row r="661" spans="1:11" ht="12.7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</row>
    <row r="662" spans="1:11" ht="12.7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</row>
    <row r="663" spans="1:11" ht="12.7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</row>
    <row r="664" spans="1:11" ht="12.7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</row>
    <row r="665" spans="1:11" ht="12.7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</row>
    <row r="666" spans="1:11" ht="12.7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</row>
    <row r="667" spans="1:11" ht="12.7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</row>
    <row r="668" spans="1:11" ht="12.7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</row>
    <row r="669" spans="1:11" ht="12.7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</row>
    <row r="670" spans="1:11" ht="12.7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</row>
    <row r="671" spans="1:11" ht="12.7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</row>
    <row r="672" spans="1:11" ht="12.7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</row>
    <row r="673" spans="1:11" ht="12.7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</row>
    <row r="674" spans="1:11" ht="12.7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</row>
    <row r="675" spans="1:11" ht="12.7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</row>
    <row r="676" spans="1:11" ht="12.7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</row>
    <row r="677" spans="1:11" ht="12.7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</row>
    <row r="678" spans="1:11" ht="12.7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</row>
    <row r="679" spans="1:11" ht="12.7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</row>
    <row r="680" spans="1:11" ht="12.7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</row>
    <row r="681" spans="1:11" ht="12.7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</row>
    <row r="682" spans="1:11" ht="12.7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</row>
    <row r="683" spans="1:11" ht="12.7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</row>
    <row r="684" spans="1:11" ht="12.7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</row>
    <row r="685" spans="1:11" ht="12.7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</row>
    <row r="686" spans="1:11" ht="12.7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</row>
    <row r="687" spans="1:11" ht="12.7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</row>
    <row r="688" spans="1:11" ht="12.7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</row>
    <row r="689" spans="1:11" ht="12.7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</row>
    <row r="690" spans="1:11" ht="12.7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</row>
    <row r="691" spans="1:11" ht="12.7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</row>
    <row r="692" spans="1:11" ht="12.7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</row>
    <row r="693" spans="1:11" ht="12.7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</row>
    <row r="694" spans="1:11" ht="12.7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</row>
    <row r="695" spans="1:11" ht="12.7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</row>
    <row r="696" spans="1:11" ht="12.7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</row>
    <row r="697" spans="1:11" ht="12.7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</row>
    <row r="698" spans="1:11" ht="12.7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</row>
    <row r="699" spans="1:11" ht="12.7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</row>
    <row r="700" spans="1:11" ht="12.7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</row>
    <row r="701" spans="1:11" ht="12.7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</row>
    <row r="702" spans="1:11" ht="12.7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</row>
    <row r="703" spans="1:11" ht="12.7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</row>
    <row r="704" spans="1:11" ht="12.7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</row>
    <row r="705" spans="1:11" ht="12.7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</row>
    <row r="706" spans="1:11" ht="12.7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</row>
    <row r="707" spans="1:11" ht="12.7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</row>
    <row r="708" spans="1:11" ht="12.7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</row>
    <row r="709" spans="1:11" ht="12.7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</row>
    <row r="710" spans="1:11" ht="12.7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</row>
    <row r="711" spans="1:11" ht="12.7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</row>
    <row r="712" spans="1:11" ht="12.7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</row>
    <row r="713" spans="1:11" ht="12.7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</row>
    <row r="714" spans="1:11" ht="12.7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</row>
    <row r="715" spans="1:11" ht="12.7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</row>
    <row r="716" spans="1:11" ht="12.7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</row>
    <row r="717" spans="1:11" ht="12.7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</row>
    <row r="718" spans="1:11" ht="12.7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</row>
    <row r="719" spans="1:11" ht="12.7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</row>
    <row r="720" spans="1:11" ht="12.7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</row>
    <row r="721" spans="1:11" ht="12.7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</row>
    <row r="722" spans="1:11" ht="12.7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</row>
    <row r="723" spans="1:11" ht="12.7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</row>
    <row r="724" spans="1:11" ht="12.7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</row>
    <row r="725" spans="1:11" ht="12.7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</row>
    <row r="726" spans="1:11" ht="12.7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</row>
    <row r="727" spans="1:11" ht="12.7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</row>
    <row r="728" spans="1:11" ht="12.7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</row>
    <row r="729" spans="1:11" ht="12.7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</row>
    <row r="730" spans="1:11" ht="12.7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</row>
    <row r="731" spans="1:11" ht="12.7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</row>
    <row r="732" spans="1:11" ht="12.7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</row>
    <row r="733" spans="1:11" ht="12.7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</row>
    <row r="734" spans="1:11" ht="12.7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</row>
    <row r="735" spans="1:11" ht="12.7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</row>
    <row r="736" spans="1:11" ht="12.7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</row>
    <row r="737" spans="1:11" ht="12.7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</row>
    <row r="738" spans="1:11" ht="12.7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</row>
    <row r="739" spans="1:11" ht="12.7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</row>
    <row r="740" spans="1:11" ht="12.7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</row>
    <row r="741" spans="1:11" ht="12.7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</row>
    <row r="742" spans="1:11" ht="12.7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</row>
    <row r="743" spans="1:11" ht="12.7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</row>
    <row r="744" spans="1:11" ht="12.7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</row>
    <row r="745" spans="1:11" ht="12.7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</row>
    <row r="746" spans="1:11" ht="12.7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</row>
    <row r="747" spans="1:11" ht="12.7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</row>
    <row r="748" spans="1:11" ht="12.7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</row>
    <row r="749" spans="1:11" ht="12.7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</row>
    <row r="750" spans="1:11" ht="12.7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</row>
    <row r="751" spans="1:11" ht="12.7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</row>
    <row r="752" spans="1:11" ht="12.7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</row>
    <row r="753" spans="1:11" ht="12.7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</row>
    <row r="754" spans="1:11" ht="12.7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</row>
    <row r="755" spans="1:11" ht="12.7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</row>
    <row r="756" spans="1:11" ht="12.7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</row>
    <row r="757" spans="1:11" ht="12.7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</row>
    <row r="758" spans="1:11" ht="12.7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</row>
    <row r="759" spans="1:11" ht="12.7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</row>
    <row r="760" spans="1:11" ht="12.7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</row>
    <row r="761" spans="1:11" ht="12.7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</row>
    <row r="762" spans="1:11" ht="12.7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</row>
    <row r="763" spans="1:11" ht="12.7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</row>
    <row r="764" spans="1:11" ht="12.7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</row>
    <row r="765" spans="1:11" ht="12.7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</row>
    <row r="766" spans="1:11" ht="12.7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</row>
    <row r="767" spans="1:11" ht="12.7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</row>
    <row r="768" spans="1:11" ht="12.7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</row>
    <row r="769" spans="1:11" ht="12.7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</row>
    <row r="770" spans="1:11" ht="12.7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</row>
    <row r="771" spans="1:11" ht="12.7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</row>
    <row r="772" spans="1:11" ht="12.7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</row>
    <row r="773" spans="1:11" ht="12.7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</row>
    <row r="774" spans="1:11" ht="12.7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</row>
    <row r="775" spans="1:11" ht="12.7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</row>
    <row r="776" spans="1:11" ht="12.7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</row>
    <row r="777" spans="1:11" ht="12.7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</row>
    <row r="778" spans="1:11" ht="12.7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</row>
    <row r="779" spans="1:11" ht="12.7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</row>
    <row r="780" spans="1:11" ht="12.7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</row>
    <row r="781" spans="1:11" ht="12.7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</row>
    <row r="782" spans="1:11" ht="12.7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</row>
    <row r="783" spans="1:11" ht="12.7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</row>
    <row r="784" spans="1:11" ht="12.7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</row>
    <row r="785" spans="1:11" ht="12.7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</row>
    <row r="786" spans="1:11" ht="12.7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</row>
    <row r="787" spans="1:11" ht="12.7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</row>
    <row r="788" spans="1:11" ht="12.7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</row>
    <row r="789" spans="1:11" ht="12.7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</row>
    <row r="790" spans="1:11" ht="12.7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</row>
    <row r="791" spans="1:11" ht="12.7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</row>
    <row r="792" spans="1:11" ht="12.7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</row>
    <row r="793" spans="1:11" ht="12.7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</row>
    <row r="794" spans="1:11" ht="12.7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</row>
    <row r="795" spans="1:11" ht="12.7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</row>
    <row r="796" spans="1:11" ht="12.7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</row>
    <row r="797" spans="1:11" ht="12.7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</row>
    <row r="798" spans="1:11" ht="12.7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</row>
    <row r="799" spans="1:11" ht="12.7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</row>
    <row r="800" spans="1:11" ht="12.7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</row>
    <row r="801" spans="1:11" ht="12.7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</row>
    <row r="802" spans="1:11" ht="12.7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</row>
    <row r="803" spans="1:11" ht="12.7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</row>
    <row r="804" spans="1:11" ht="12.7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</row>
    <row r="805" spans="1:11" ht="12.7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</row>
    <row r="806" spans="1:11" ht="12.7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</row>
    <row r="807" spans="1:11" ht="12.7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</row>
    <row r="808" spans="1:11" ht="12.7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</row>
    <row r="809" spans="1:11" ht="12.7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</row>
    <row r="810" spans="1:11" ht="12.7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</row>
    <row r="811" spans="1:11" ht="12.7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</row>
    <row r="812" spans="1:11" ht="12.7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</row>
    <row r="813" spans="1:11" ht="12.7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</row>
    <row r="814" spans="1:11" ht="12.7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</row>
    <row r="815" spans="1:11" ht="12.7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</row>
    <row r="816" spans="1:11" ht="12.7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</row>
    <row r="817" spans="1:11" ht="12.7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</row>
    <row r="818" spans="1:11" ht="12.7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</row>
    <row r="819" spans="1:11" ht="12.7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</row>
    <row r="820" spans="1:11" ht="12.7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</row>
    <row r="821" spans="1:11" ht="12.7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</row>
    <row r="822" spans="1:11" ht="12.7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</row>
    <row r="823" spans="1:11" ht="12.7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</row>
    <row r="824" spans="1:11" ht="12.7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</row>
    <row r="825" spans="1:11" ht="12.7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</row>
    <row r="826" spans="1:11" ht="12.7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</row>
    <row r="827" spans="1:11" ht="12.7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</row>
    <row r="828" spans="1:11" ht="12.7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</row>
    <row r="829" spans="1:11" ht="12.7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</row>
    <row r="830" spans="1:11" ht="12.7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</row>
    <row r="831" spans="1:11" ht="12.7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</row>
    <row r="832" spans="1:11" ht="12.7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</row>
    <row r="833" spans="1:11" ht="12.7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</row>
    <row r="834" spans="1:11" ht="12.7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</row>
    <row r="835" spans="1:11" ht="12.7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</row>
    <row r="836" spans="1:11" ht="12.7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</row>
    <row r="837" spans="1:11" ht="12.7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</row>
    <row r="838" spans="1:11" ht="12.7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</row>
    <row r="839" spans="1:11" ht="12.7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</row>
    <row r="840" spans="1:11" ht="12.7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</row>
    <row r="841" spans="1:11" ht="12.7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</row>
    <row r="842" spans="1:11" ht="12.7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</row>
    <row r="843" spans="1:11" ht="12.7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</row>
    <row r="844" spans="1:11" ht="12.7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</row>
    <row r="845" spans="1:11" ht="12.7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</row>
    <row r="846" spans="1:11" ht="12.7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</row>
    <row r="847" spans="1:11" ht="12.7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</row>
    <row r="848" spans="1:11" ht="12.7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</row>
    <row r="849" spans="1:11" ht="12.7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</row>
    <row r="850" spans="1:11" ht="12.7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</row>
    <row r="851" spans="1:11" ht="12.7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</row>
    <row r="852" spans="1:11" ht="12.7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</row>
    <row r="853" spans="1:11" ht="12.7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</row>
    <row r="854" spans="1:11" ht="12.7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</row>
    <row r="855" spans="1:11" ht="12.7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</row>
    <row r="856" spans="1:11" ht="12.7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</row>
    <row r="857" spans="1:11" ht="12.7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</row>
    <row r="858" spans="1:11" ht="12.7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</row>
    <row r="859" spans="1:11" ht="12.7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</row>
    <row r="860" spans="1:11" ht="12.7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</row>
    <row r="861" spans="1:11" ht="12.7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</row>
    <row r="862" spans="1:11" ht="12.7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</row>
    <row r="863" spans="1:11" ht="12.7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</row>
    <row r="864" spans="1:11" ht="12.7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</row>
    <row r="865" spans="1:11" ht="12.7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</row>
    <row r="866" spans="1:11" ht="12.7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</row>
    <row r="867" spans="1:11" ht="12.7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</row>
    <row r="868" spans="1:11" ht="12.7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</row>
    <row r="869" spans="1:11" ht="12.7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</row>
    <row r="870" spans="1:11" ht="12.7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</row>
    <row r="871" spans="1:11" ht="12.7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</row>
    <row r="872" spans="1:11" ht="12.7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</row>
    <row r="873" spans="1:11" ht="12.7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</row>
    <row r="874" spans="1:11" ht="12.7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</row>
    <row r="875" spans="1:11" ht="12.7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</row>
    <row r="876" spans="1:11" ht="12.7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</row>
    <row r="877" spans="1:11" ht="12.7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</row>
    <row r="878" spans="1:11" ht="12.7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</row>
    <row r="879" spans="1:11" ht="12.7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</row>
    <row r="880" spans="1:11" ht="12.7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</row>
    <row r="881" spans="1:11" ht="12.7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</row>
    <row r="882" spans="1:11" ht="12.7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</row>
    <row r="883" spans="1:11" ht="12.7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</row>
    <row r="884" spans="1:11" ht="12.7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</row>
    <row r="885" spans="1:11" ht="12.7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</row>
    <row r="886" spans="1:11" ht="12.7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</row>
    <row r="887" spans="1:11" ht="12.7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</row>
    <row r="888" spans="1:11" ht="12.7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</row>
    <row r="889" spans="1:11" ht="12.7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</row>
    <row r="890" spans="1:11" ht="12.7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</row>
    <row r="891" spans="1:11" ht="12.7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</row>
    <row r="892" spans="1:11" ht="12.7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</row>
    <row r="893" spans="1:11" ht="12.7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</row>
    <row r="894" spans="1:11" ht="12.7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</row>
    <row r="895" spans="1:11" ht="12.7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</row>
    <row r="896" spans="1:11" ht="12.7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</row>
    <row r="897" spans="1:11" ht="12.7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</row>
    <row r="898" spans="1:11" ht="12.7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</row>
    <row r="899" spans="1:11" ht="12.7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</row>
    <row r="900" spans="1:11" ht="12.7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</row>
    <row r="901" spans="1:11" ht="12.7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</row>
    <row r="902" spans="1:11" ht="12.7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</row>
    <row r="903" spans="1:11" ht="12.7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</row>
    <row r="904" spans="1:11" ht="12.7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</row>
    <row r="905" spans="1:11" ht="12.7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</row>
    <row r="906" spans="1:11" ht="12.7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</row>
    <row r="907" spans="1:11" ht="12.7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</row>
    <row r="908" spans="1:11" ht="12.7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</row>
    <row r="909" spans="1:11" ht="12.7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</row>
    <row r="910" spans="1:11" ht="12.7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</row>
    <row r="911" spans="1:11" ht="12.7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</row>
    <row r="912" spans="1:11" ht="12.7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</row>
    <row r="913" spans="1:11" ht="12.7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</row>
    <row r="914" spans="1:11" ht="12.7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</row>
    <row r="915" spans="1:11" ht="12.7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</row>
    <row r="916" spans="1:11" ht="12.7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</row>
    <row r="917" spans="1:11" ht="12.7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</row>
    <row r="918" spans="1:11" ht="12.7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</row>
    <row r="919" spans="1:11" ht="12.7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</row>
    <row r="920" spans="1:11" ht="12.7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</row>
    <row r="921" spans="1:11" ht="12.7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</row>
    <row r="922" spans="1:11" ht="12.7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</row>
    <row r="923" spans="1:11" ht="12.7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</row>
    <row r="924" spans="1:11" ht="12.7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</row>
    <row r="925" spans="1:11" ht="12.7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</row>
    <row r="926" spans="1:11" ht="12.7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</row>
    <row r="927" spans="1:11" ht="12.7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</row>
    <row r="928" spans="1:11" ht="12.7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</row>
    <row r="929" spans="1:11" ht="12.7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</row>
    <row r="930" spans="1:11" ht="12.7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</row>
    <row r="931" spans="1:11" ht="12.7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</row>
    <row r="932" spans="1:11" ht="12.7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</row>
    <row r="933" spans="1:11" ht="12.7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</row>
    <row r="934" spans="1:11" ht="12.7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</row>
    <row r="935" spans="1:11" ht="12.7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</row>
    <row r="936" spans="1:11" ht="12.7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</row>
    <row r="937" spans="1:11" ht="12.7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</row>
    <row r="938" spans="1:11" ht="12.7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</row>
    <row r="939" spans="1:11" ht="12.7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</row>
    <row r="940" spans="1:11" ht="12.7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</row>
    <row r="941" spans="1:11" ht="12.7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</row>
    <row r="942" spans="1:11" ht="12.7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</row>
    <row r="943" spans="1:11" ht="12.7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</row>
    <row r="944" spans="1:11" ht="12.7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</row>
    <row r="945" spans="1:11" ht="12.7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</row>
    <row r="946" spans="1:11" ht="12.7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</row>
    <row r="947" spans="1:11" ht="12.7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</row>
    <row r="948" spans="1:11" ht="12.7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</row>
    <row r="949" spans="1:11" ht="12.7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</row>
    <row r="950" spans="1:11" ht="12.7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</row>
    <row r="951" spans="1:11" ht="12.7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</row>
    <row r="952" spans="1:11" ht="12.7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</row>
    <row r="953" spans="1:11" ht="12.7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</row>
    <row r="954" spans="1:11" ht="12.7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</row>
    <row r="955" spans="1:11" ht="12.7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</row>
    <row r="956" spans="1:11" ht="12.7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</row>
    <row r="957" spans="1:11" ht="12.7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</row>
    <row r="958" spans="1:11" ht="12.7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</row>
    <row r="959" spans="1:11" ht="12.7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</row>
    <row r="960" spans="1:11" ht="12.7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</row>
    <row r="961" spans="1:11" ht="12.7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</row>
    <row r="962" spans="1:11" ht="12.7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</row>
    <row r="963" spans="1:11" ht="12.7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</row>
    <row r="964" spans="1:11" ht="12.7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</row>
    <row r="965" spans="1:11" ht="12.7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</row>
    <row r="966" spans="1:11" ht="12.7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</row>
    <row r="967" spans="1:11" ht="12.7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</row>
    <row r="968" spans="1:11" ht="12.7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</row>
    <row r="969" spans="1:11" ht="12.7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</row>
    <row r="970" spans="1:11" ht="12.7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</row>
    <row r="971" spans="1:11" ht="12.7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</row>
    <row r="972" spans="1:11" ht="12.7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</row>
    <row r="973" spans="1:11" ht="12.7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</row>
    <row r="974" spans="1:11" ht="12.7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</row>
    <row r="975" spans="1:11" ht="12.7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</row>
    <row r="976" spans="1:11" ht="12.7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</row>
    <row r="977" spans="1:11" ht="12.7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</row>
    <row r="978" spans="1:11" ht="12.7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</row>
    <row r="979" spans="1:11" ht="12.7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</row>
    <row r="980" spans="1:11" ht="12.7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</row>
    <row r="981" spans="1:11" ht="12.7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</row>
    <row r="982" spans="1:11" ht="12.7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</row>
    <row r="983" spans="1:11" ht="12.7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</row>
    <row r="984" spans="1:11" ht="12.7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</row>
    <row r="985" spans="1:11" ht="12.7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</row>
    <row r="986" spans="1:11" ht="12.7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</row>
    <row r="987" spans="1:11" ht="12.7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</row>
    <row r="988" spans="1:11" ht="12.7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</row>
    <row r="989" spans="1:11" ht="12.7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</row>
    <row r="990" spans="1:1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</row>
    <row r="991" spans="1:1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</row>
  </sheetData>
  <mergeCells count="3">
    <mergeCell ref="G3:K3"/>
    <mergeCell ref="C3:D3"/>
    <mergeCell ref="E3:F3"/>
  </mergeCells>
  <phoneticPr fontId="0" type="noConversion"/>
  <pageMargins left="0.39370078740157483" right="0.39370078740157483" top="0.59055118110236227" bottom="0.59055118110236227" header="0" footer="0"/>
  <pageSetup paperSize="9" scale="6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C2:F22"/>
  <sheetViews>
    <sheetView workbookViewId="0"/>
  </sheetViews>
  <sheetFormatPr baseColWidth="10" defaultColWidth="11.42578125" defaultRowHeight="12.75"/>
  <cols>
    <col min="1" max="1" width="5.42578125" style="155" customWidth="1"/>
    <col min="2" max="2" width="75.7109375" style="155" customWidth="1"/>
    <col min="3" max="3" width="5.5703125" style="155" customWidth="1"/>
    <col min="4" max="16384" width="11.42578125" style="155"/>
  </cols>
  <sheetData>
    <row r="2" spans="3:6" s="18" customFormat="1"/>
    <row r="3" spans="3:6">
      <c r="C3" s="18"/>
      <c r="D3" s="154"/>
      <c r="E3" s="156"/>
      <c r="F3" s="154"/>
    </row>
    <row r="4" spans="3:6">
      <c r="D4" s="157"/>
      <c r="E4" s="156"/>
      <c r="F4" s="157"/>
    </row>
    <row r="5" spans="3:6">
      <c r="D5" s="157"/>
      <c r="E5" s="156"/>
      <c r="F5" s="157"/>
    </row>
    <row r="6" spans="3:6">
      <c r="D6" s="157"/>
      <c r="E6" s="156"/>
      <c r="F6" s="157"/>
    </row>
    <row r="7" spans="3:6">
      <c r="D7" s="157"/>
      <c r="E7" s="156"/>
      <c r="F7" s="157"/>
    </row>
    <row r="8" spans="3:6">
      <c r="D8" s="157"/>
      <c r="E8" s="156"/>
      <c r="F8" s="157"/>
    </row>
    <row r="9" spans="3:6">
      <c r="D9" s="157"/>
      <c r="E9" s="156"/>
      <c r="F9" s="157"/>
    </row>
    <row r="10" spans="3:6">
      <c r="D10" s="157"/>
      <c r="E10" s="156"/>
      <c r="F10" s="157"/>
    </row>
    <row r="11" spans="3:6">
      <c r="D11" s="157"/>
      <c r="E11" s="156"/>
      <c r="F11" s="157"/>
    </row>
    <row r="12" spans="3:6">
      <c r="D12" s="157"/>
      <c r="E12" s="156"/>
      <c r="F12" s="157"/>
    </row>
    <row r="13" spans="3:6">
      <c r="D13" s="157"/>
      <c r="E13" s="156"/>
      <c r="F13" s="157"/>
    </row>
    <row r="14" spans="3:6">
      <c r="D14" s="157"/>
      <c r="E14" s="156"/>
      <c r="F14" s="157"/>
    </row>
    <row r="15" spans="3:6">
      <c r="D15" s="157"/>
      <c r="E15" s="156"/>
      <c r="F15" s="157"/>
    </row>
    <row r="16" spans="3:6">
      <c r="D16" s="157"/>
      <c r="E16" s="156"/>
      <c r="F16" s="157"/>
    </row>
    <row r="17" spans="4:6">
      <c r="D17" s="157"/>
      <c r="E17" s="156"/>
      <c r="F17" s="157"/>
    </row>
    <row r="18" spans="4:6">
      <c r="D18" s="157"/>
      <c r="E18" s="156"/>
      <c r="F18" s="157"/>
    </row>
    <row r="19" spans="4:6">
      <c r="D19" s="157"/>
      <c r="E19" s="156"/>
      <c r="F19" s="157"/>
    </row>
    <row r="20" spans="4:6">
      <c r="D20" s="157"/>
      <c r="E20" s="156"/>
      <c r="F20" s="157"/>
    </row>
    <row r="21" spans="4:6">
      <c r="D21" s="157"/>
      <c r="E21" s="156"/>
      <c r="F21" s="157"/>
    </row>
    <row r="22" spans="4:6">
      <c r="D22" s="157"/>
      <c r="E22" s="156"/>
      <c r="F22" s="15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Q26"/>
  <sheetViews>
    <sheetView zoomScaleNormal="100" workbookViewId="0"/>
  </sheetViews>
  <sheetFormatPr baseColWidth="10" defaultRowHeight="12.75"/>
  <cols>
    <col min="1" max="1" width="18.85546875" customWidth="1"/>
    <col min="2" max="7" width="11.7109375" customWidth="1"/>
    <col min="10" max="10" width="12.140625" customWidth="1"/>
  </cols>
  <sheetData>
    <row r="1" spans="1:17" ht="15.75" customHeight="1">
      <c r="A1" s="24" t="s">
        <v>736</v>
      </c>
      <c r="B1" s="22"/>
      <c r="C1" s="22"/>
      <c r="D1" s="22"/>
      <c r="E1" s="22"/>
      <c r="F1" s="22"/>
      <c r="G1" s="22"/>
      <c r="H1" s="22"/>
      <c r="I1" s="22"/>
      <c r="J1" s="22"/>
    </row>
    <row r="2" spans="1:17">
      <c r="A2" s="22"/>
      <c r="B2" s="22"/>
      <c r="C2" s="22"/>
      <c r="D2" s="22"/>
      <c r="E2" s="22"/>
      <c r="F2" s="22"/>
      <c r="G2" s="22"/>
      <c r="H2" s="22"/>
      <c r="I2" s="22"/>
      <c r="J2" s="22"/>
    </row>
    <row r="3" spans="1:17" ht="15" customHeight="1">
      <c r="A3" s="29"/>
      <c r="B3" s="366" t="s">
        <v>343</v>
      </c>
      <c r="C3" s="366"/>
      <c r="D3" s="368"/>
      <c r="E3" s="366" t="s">
        <v>346</v>
      </c>
      <c r="F3" s="366"/>
      <c r="G3" s="368"/>
      <c r="H3" s="367" t="s">
        <v>155</v>
      </c>
      <c r="I3" s="367"/>
      <c r="J3" s="367"/>
      <c r="K3" s="5"/>
      <c r="L3" s="5"/>
      <c r="M3" s="5"/>
      <c r="N3" s="5"/>
      <c r="O3" s="5"/>
      <c r="P3" s="5"/>
      <c r="Q3" s="5"/>
    </row>
    <row r="4" spans="1:17" ht="16.5" customHeight="1">
      <c r="A4" s="29"/>
      <c r="B4" s="61" t="s">
        <v>259</v>
      </c>
      <c r="C4" s="61" t="s">
        <v>344</v>
      </c>
      <c r="D4" s="178" t="s">
        <v>345</v>
      </c>
      <c r="E4" s="61" t="s">
        <v>259</v>
      </c>
      <c r="F4" s="61" t="s">
        <v>413</v>
      </c>
      <c r="G4" s="178" t="s">
        <v>345</v>
      </c>
      <c r="H4" s="31" t="s">
        <v>259</v>
      </c>
      <c r="I4" s="31" t="s">
        <v>344</v>
      </c>
      <c r="J4" s="32" t="s">
        <v>345</v>
      </c>
      <c r="K4" s="5"/>
      <c r="L4" s="5"/>
      <c r="M4" s="5"/>
      <c r="N4" s="5"/>
      <c r="O4" s="5"/>
      <c r="P4" s="5"/>
      <c r="Q4" s="5"/>
    </row>
    <row r="5" spans="1:17" ht="15" customHeight="1">
      <c r="A5" s="299" t="s">
        <v>153</v>
      </c>
      <c r="B5" s="255">
        <f>C5+D5</f>
        <v>68</v>
      </c>
      <c r="C5" s="255">
        <f>SUM(C6:C24)</f>
        <v>33</v>
      </c>
      <c r="D5" s="255">
        <f>SUM(D6:D24)</f>
        <v>35</v>
      </c>
      <c r="E5" s="255">
        <f>F5+G5</f>
        <v>379</v>
      </c>
      <c r="F5" s="255">
        <f>SUM(F6:F24)</f>
        <v>213</v>
      </c>
      <c r="G5" s="255">
        <f>SUM(G6:G24)</f>
        <v>166</v>
      </c>
      <c r="H5" s="311">
        <v>29.580474934036939</v>
      </c>
      <c r="I5" s="311">
        <v>28.431924882629108</v>
      </c>
      <c r="J5" s="311">
        <v>31.054216867469879</v>
      </c>
      <c r="K5" s="5"/>
      <c r="L5" s="183"/>
      <c r="M5" s="5"/>
      <c r="N5" s="5"/>
      <c r="O5" s="5"/>
      <c r="P5" s="5"/>
      <c r="Q5" s="5"/>
    </row>
    <row r="6" spans="1:17" ht="15" customHeight="1">
      <c r="A6" s="131" t="s">
        <v>371</v>
      </c>
      <c r="B6" s="34">
        <f t="shared" ref="B6:B24" si="0">C6+D6</f>
        <v>4</v>
      </c>
      <c r="C6" s="35">
        <v>2</v>
      </c>
      <c r="D6" s="42">
        <v>2</v>
      </c>
      <c r="E6" s="34">
        <f>F6+G6</f>
        <v>34</v>
      </c>
      <c r="F6" s="35">
        <v>26</v>
      </c>
      <c r="G6" s="35">
        <v>8</v>
      </c>
      <c r="H6" s="43">
        <v>30.735294117647058</v>
      </c>
      <c r="I6" s="43">
        <v>30.26923076923077</v>
      </c>
      <c r="J6" s="43">
        <v>32.25</v>
      </c>
      <c r="K6" s="5"/>
      <c r="L6" s="183"/>
      <c r="M6" s="183"/>
      <c r="N6" s="183"/>
      <c r="O6" s="5"/>
      <c r="P6" s="5"/>
      <c r="Q6" s="5"/>
    </row>
    <row r="7" spans="1:17" ht="15" customHeight="1">
      <c r="A7" s="130" t="s">
        <v>574</v>
      </c>
      <c r="B7" s="37">
        <f t="shared" si="0"/>
        <v>5</v>
      </c>
      <c r="C7" s="38">
        <v>1</v>
      </c>
      <c r="D7" s="45">
        <v>4</v>
      </c>
      <c r="E7" s="37">
        <f t="shared" ref="E7:E24" si="1">F7+G7</f>
        <v>29</v>
      </c>
      <c r="F7" s="38">
        <v>5</v>
      </c>
      <c r="G7" s="38">
        <v>24</v>
      </c>
      <c r="H7" s="46">
        <v>29.103448275862068</v>
      </c>
      <c r="I7" s="46">
        <v>29.2</v>
      </c>
      <c r="J7" s="46">
        <v>29.083333333333332</v>
      </c>
      <c r="K7" s="5"/>
      <c r="L7" s="183"/>
      <c r="M7" s="183"/>
      <c r="N7" s="183"/>
      <c r="O7" s="5"/>
      <c r="P7" s="5"/>
      <c r="Q7" s="5"/>
    </row>
    <row r="8" spans="1:17" ht="15" customHeight="1">
      <c r="A8" s="131" t="s">
        <v>372</v>
      </c>
      <c r="B8" s="34">
        <f t="shared" si="0"/>
        <v>6</v>
      </c>
      <c r="C8" s="35">
        <v>1</v>
      </c>
      <c r="D8" s="42">
        <v>5</v>
      </c>
      <c r="E8" s="34">
        <f t="shared" si="1"/>
        <v>33</v>
      </c>
      <c r="F8" s="35">
        <v>6</v>
      </c>
      <c r="G8" s="35">
        <v>27</v>
      </c>
      <c r="H8" s="43">
        <v>31.606060606060606</v>
      </c>
      <c r="I8" s="43">
        <v>28</v>
      </c>
      <c r="J8" s="43">
        <v>32.407407407407405</v>
      </c>
      <c r="K8" s="5"/>
      <c r="L8" s="183"/>
      <c r="M8" s="183"/>
      <c r="N8" s="183"/>
      <c r="O8" s="5"/>
      <c r="P8" s="5"/>
      <c r="Q8" s="5"/>
    </row>
    <row r="9" spans="1:17" ht="15" customHeight="1">
      <c r="A9" s="130" t="s">
        <v>373</v>
      </c>
      <c r="B9" s="37">
        <f t="shared" si="0"/>
        <v>5</v>
      </c>
      <c r="C9" s="38">
        <v>2</v>
      </c>
      <c r="D9" s="45">
        <v>3</v>
      </c>
      <c r="E9" s="37">
        <f t="shared" si="1"/>
        <v>26</v>
      </c>
      <c r="F9" s="38">
        <v>12</v>
      </c>
      <c r="G9" s="38">
        <v>14</v>
      </c>
      <c r="H9" s="46">
        <v>28</v>
      </c>
      <c r="I9" s="46">
        <v>28.166666666666668</v>
      </c>
      <c r="J9" s="46">
        <v>27.857142857142858</v>
      </c>
      <c r="K9" s="5"/>
      <c r="L9" s="183"/>
      <c r="M9" s="183"/>
      <c r="N9" s="183"/>
      <c r="O9" s="5"/>
      <c r="P9" s="5"/>
      <c r="Q9" s="5"/>
    </row>
    <row r="10" spans="1:17" ht="15" customHeight="1">
      <c r="A10" s="131" t="s">
        <v>575</v>
      </c>
      <c r="B10" s="34">
        <f t="shared" si="0"/>
        <v>6</v>
      </c>
      <c r="C10" s="35">
        <v>2</v>
      </c>
      <c r="D10" s="42">
        <v>4</v>
      </c>
      <c r="E10" s="34">
        <f t="shared" si="1"/>
        <v>34</v>
      </c>
      <c r="F10" s="35">
        <v>18</v>
      </c>
      <c r="G10" s="35">
        <v>16</v>
      </c>
      <c r="H10" s="43">
        <v>30.911764705882351</v>
      </c>
      <c r="I10" s="43">
        <v>29.555555555555557</v>
      </c>
      <c r="J10" s="43">
        <v>32.4375</v>
      </c>
      <c r="K10" s="5"/>
      <c r="L10" s="183"/>
      <c r="M10" s="183"/>
      <c r="N10" s="183"/>
      <c r="O10" s="5"/>
      <c r="P10" s="5"/>
      <c r="Q10" s="5"/>
    </row>
    <row r="11" spans="1:17" ht="15" customHeight="1">
      <c r="A11" s="130" t="s">
        <v>583</v>
      </c>
      <c r="B11" s="37">
        <f t="shared" si="0"/>
        <v>5</v>
      </c>
      <c r="C11" s="38">
        <v>0</v>
      </c>
      <c r="D11" s="45">
        <v>5</v>
      </c>
      <c r="E11" s="37">
        <f t="shared" si="1"/>
        <v>30</v>
      </c>
      <c r="F11" s="38">
        <v>0</v>
      </c>
      <c r="G11" s="38">
        <v>30</v>
      </c>
      <c r="H11" s="52">
        <v>32</v>
      </c>
      <c r="I11" s="52" t="s">
        <v>245</v>
      </c>
      <c r="J11" s="46">
        <v>32</v>
      </c>
      <c r="K11" s="8"/>
      <c r="L11" s="183"/>
      <c r="M11" s="183"/>
      <c r="N11" s="183"/>
      <c r="O11" s="5"/>
      <c r="P11" s="5"/>
      <c r="Q11" s="5"/>
    </row>
    <row r="12" spans="1:17" ht="15" customHeight="1">
      <c r="A12" s="131" t="s">
        <v>584</v>
      </c>
      <c r="B12" s="34">
        <f t="shared" si="0"/>
        <v>6</v>
      </c>
      <c r="C12" s="35">
        <v>3</v>
      </c>
      <c r="D12" s="42">
        <v>3</v>
      </c>
      <c r="E12" s="34">
        <f t="shared" si="1"/>
        <v>50</v>
      </c>
      <c r="F12" s="35">
        <v>38</v>
      </c>
      <c r="G12" s="35">
        <v>12</v>
      </c>
      <c r="H12" s="43">
        <v>30.26</v>
      </c>
      <c r="I12" s="43">
        <v>29.710526315789473</v>
      </c>
      <c r="J12" s="43">
        <v>32</v>
      </c>
      <c r="K12" s="5"/>
      <c r="L12" s="183"/>
      <c r="M12" s="183"/>
      <c r="N12" s="183"/>
      <c r="O12" s="5"/>
      <c r="P12" s="5"/>
      <c r="Q12" s="5"/>
    </row>
    <row r="13" spans="1:17" ht="15" customHeight="1">
      <c r="A13" s="130" t="s">
        <v>374</v>
      </c>
      <c r="B13" s="37">
        <f t="shared" si="0"/>
        <v>3</v>
      </c>
      <c r="C13" s="38">
        <v>2</v>
      </c>
      <c r="D13" s="45">
        <v>1</v>
      </c>
      <c r="E13" s="37">
        <f t="shared" si="1"/>
        <v>13</v>
      </c>
      <c r="F13" s="38">
        <v>11</v>
      </c>
      <c r="G13" s="38">
        <v>2</v>
      </c>
      <c r="H13" s="46">
        <v>32</v>
      </c>
      <c r="I13" s="46">
        <v>31.272727272727273</v>
      </c>
      <c r="J13" s="52">
        <v>36</v>
      </c>
      <c r="K13" s="5"/>
      <c r="L13" s="183"/>
      <c r="M13" s="183"/>
      <c r="N13" s="183"/>
      <c r="O13" s="5"/>
      <c r="P13" s="5"/>
      <c r="Q13" s="5"/>
    </row>
    <row r="14" spans="1:17" ht="15" customHeight="1">
      <c r="A14" s="131" t="s">
        <v>375</v>
      </c>
      <c r="B14" s="34">
        <f t="shared" si="0"/>
        <v>1</v>
      </c>
      <c r="C14" s="35">
        <v>1</v>
      </c>
      <c r="D14" s="42">
        <v>0</v>
      </c>
      <c r="E14" s="34">
        <f t="shared" si="1"/>
        <v>8</v>
      </c>
      <c r="F14" s="35">
        <v>8</v>
      </c>
      <c r="G14" s="35">
        <v>0</v>
      </c>
      <c r="H14" s="43">
        <v>27.125</v>
      </c>
      <c r="I14" s="43">
        <v>27.125</v>
      </c>
      <c r="J14" s="44" t="s">
        <v>245</v>
      </c>
      <c r="K14" s="5"/>
      <c r="L14" s="183"/>
      <c r="M14" s="183"/>
      <c r="N14" s="183"/>
      <c r="O14" s="5"/>
      <c r="P14" s="5"/>
      <c r="Q14" s="5"/>
    </row>
    <row r="15" spans="1:17" ht="15" customHeight="1">
      <c r="A15" s="130" t="s">
        <v>376</v>
      </c>
      <c r="B15" s="37">
        <f t="shared" si="0"/>
        <v>5</v>
      </c>
      <c r="C15" s="38">
        <v>3</v>
      </c>
      <c r="D15" s="45">
        <v>2</v>
      </c>
      <c r="E15" s="37">
        <f t="shared" si="1"/>
        <v>22</v>
      </c>
      <c r="F15" s="38">
        <v>12</v>
      </c>
      <c r="G15" s="38">
        <v>10</v>
      </c>
      <c r="H15" s="46">
        <v>29.772727272727273</v>
      </c>
      <c r="I15" s="46">
        <v>28.25</v>
      </c>
      <c r="J15" s="46">
        <v>31.6</v>
      </c>
      <c r="K15" s="5"/>
      <c r="L15" s="183"/>
      <c r="M15" s="183"/>
      <c r="N15" s="183"/>
      <c r="O15" s="5"/>
      <c r="P15" s="5"/>
      <c r="Q15" s="5"/>
    </row>
    <row r="16" spans="1:17" ht="15" customHeight="1">
      <c r="A16" s="131" t="s">
        <v>377</v>
      </c>
      <c r="B16" s="34">
        <f t="shared" si="0"/>
        <v>4</v>
      </c>
      <c r="C16" s="35">
        <v>3</v>
      </c>
      <c r="D16" s="42">
        <v>1</v>
      </c>
      <c r="E16" s="34">
        <f t="shared" si="1"/>
        <v>19</v>
      </c>
      <c r="F16" s="35">
        <v>15</v>
      </c>
      <c r="G16" s="35">
        <v>4</v>
      </c>
      <c r="H16" s="43">
        <v>25.789473684210527</v>
      </c>
      <c r="I16" s="43">
        <v>25.2</v>
      </c>
      <c r="J16" s="43">
        <v>28</v>
      </c>
      <c r="K16" s="5"/>
      <c r="L16" s="183"/>
      <c r="M16" s="183"/>
      <c r="N16" s="183"/>
      <c r="O16" s="5"/>
      <c r="P16" s="5"/>
      <c r="Q16" s="5"/>
    </row>
    <row r="17" spans="1:17" ht="15" customHeight="1">
      <c r="A17" s="130" t="s">
        <v>378</v>
      </c>
      <c r="B17" s="37">
        <f t="shared" si="0"/>
        <v>4</v>
      </c>
      <c r="C17" s="38">
        <v>2</v>
      </c>
      <c r="D17" s="45">
        <v>2</v>
      </c>
      <c r="E17" s="37">
        <f t="shared" si="1"/>
        <v>17</v>
      </c>
      <c r="F17" s="38">
        <v>12</v>
      </c>
      <c r="G17" s="38">
        <v>5</v>
      </c>
      <c r="H17" s="46">
        <v>31.176470588235293</v>
      </c>
      <c r="I17" s="46">
        <v>29.083333333333332</v>
      </c>
      <c r="J17" s="46">
        <v>36.200000000000003</v>
      </c>
      <c r="K17" s="5"/>
      <c r="L17" s="183"/>
      <c r="M17" s="183"/>
      <c r="N17" s="183"/>
      <c r="O17" s="5"/>
      <c r="P17" s="5"/>
      <c r="Q17" s="5"/>
    </row>
    <row r="18" spans="1:17" ht="15" customHeight="1">
      <c r="A18" s="131" t="s">
        <v>379</v>
      </c>
      <c r="B18" s="34">
        <f t="shared" si="0"/>
        <v>3</v>
      </c>
      <c r="C18" s="35">
        <v>3</v>
      </c>
      <c r="D18" s="42">
        <v>0</v>
      </c>
      <c r="E18" s="34">
        <f t="shared" si="1"/>
        <v>19</v>
      </c>
      <c r="F18" s="35">
        <v>19</v>
      </c>
      <c r="G18" s="35">
        <v>0</v>
      </c>
      <c r="H18" s="43">
        <v>27.684210526315791</v>
      </c>
      <c r="I18" s="43">
        <v>27.684210526315791</v>
      </c>
      <c r="J18" s="44" t="s">
        <v>245</v>
      </c>
      <c r="K18" s="5"/>
      <c r="L18" s="183"/>
      <c r="M18" s="183"/>
      <c r="N18" s="183"/>
      <c r="O18" s="5"/>
      <c r="P18" s="5"/>
      <c r="Q18" s="5"/>
    </row>
    <row r="19" spans="1:17" ht="15" customHeight="1">
      <c r="A19" s="130" t="s">
        <v>421</v>
      </c>
      <c r="B19" s="37">
        <f t="shared" si="0"/>
        <v>2</v>
      </c>
      <c r="C19" s="38">
        <v>1</v>
      </c>
      <c r="D19" s="45">
        <v>1</v>
      </c>
      <c r="E19" s="37">
        <f t="shared" si="1"/>
        <v>8</v>
      </c>
      <c r="F19" s="38">
        <v>4</v>
      </c>
      <c r="G19" s="38">
        <v>4</v>
      </c>
      <c r="H19" s="46">
        <v>29.375</v>
      </c>
      <c r="I19" s="46">
        <v>26.5</v>
      </c>
      <c r="J19" s="52">
        <v>32.25</v>
      </c>
      <c r="K19" s="5"/>
      <c r="L19" s="183"/>
      <c r="M19" s="183"/>
      <c r="N19" s="183"/>
      <c r="O19" s="5"/>
      <c r="P19" s="5"/>
      <c r="Q19" s="5"/>
    </row>
    <row r="20" spans="1:17" ht="15" customHeight="1">
      <c r="A20" s="131" t="s">
        <v>422</v>
      </c>
      <c r="B20" s="34">
        <f t="shared" si="0"/>
        <v>4</v>
      </c>
      <c r="C20" s="35">
        <v>3</v>
      </c>
      <c r="D20" s="42">
        <v>1</v>
      </c>
      <c r="E20" s="34">
        <f t="shared" si="1"/>
        <v>14</v>
      </c>
      <c r="F20" s="35">
        <v>10</v>
      </c>
      <c r="G20" s="35">
        <v>4</v>
      </c>
      <c r="H20" s="43">
        <v>28.928571428571427</v>
      </c>
      <c r="I20" s="43">
        <v>26.7</v>
      </c>
      <c r="J20" s="43">
        <v>34.5</v>
      </c>
      <c r="K20" s="5"/>
      <c r="L20" s="183"/>
      <c r="M20" s="183"/>
      <c r="N20" s="183"/>
      <c r="O20" s="5"/>
      <c r="P20" s="5"/>
      <c r="Q20" s="5"/>
    </row>
    <row r="21" spans="1:17" ht="15" customHeight="1">
      <c r="A21" s="130" t="s">
        <v>423</v>
      </c>
      <c r="B21" s="37">
        <f t="shared" si="0"/>
        <v>1</v>
      </c>
      <c r="C21" s="38">
        <v>0</v>
      </c>
      <c r="D21" s="45">
        <v>1</v>
      </c>
      <c r="E21" s="37">
        <f t="shared" si="1"/>
        <v>6</v>
      </c>
      <c r="F21" s="38">
        <v>0</v>
      </c>
      <c r="G21" s="38">
        <v>6</v>
      </c>
      <c r="H21" s="52">
        <v>20.5</v>
      </c>
      <c r="I21" s="52" t="s">
        <v>245</v>
      </c>
      <c r="J21" s="46">
        <v>20.5</v>
      </c>
      <c r="K21" s="5"/>
      <c r="L21" s="183"/>
      <c r="M21" s="183"/>
      <c r="N21" s="183"/>
      <c r="O21" s="5"/>
      <c r="P21" s="5"/>
      <c r="Q21" s="5"/>
    </row>
    <row r="22" spans="1:17" ht="15" customHeight="1">
      <c r="A22" s="131" t="s">
        <v>424</v>
      </c>
      <c r="B22" s="34">
        <f t="shared" si="0"/>
        <v>0</v>
      </c>
      <c r="C22" s="35">
        <v>0</v>
      </c>
      <c r="D22" s="42">
        <v>0</v>
      </c>
      <c r="E22" s="34">
        <f t="shared" si="1"/>
        <v>0</v>
      </c>
      <c r="F22" s="35">
        <v>0</v>
      </c>
      <c r="G22" s="35">
        <v>0</v>
      </c>
      <c r="H22" s="44" t="s">
        <v>245</v>
      </c>
      <c r="I22" s="44" t="s">
        <v>245</v>
      </c>
      <c r="J22" s="44" t="s">
        <v>245</v>
      </c>
      <c r="K22" s="5"/>
      <c r="L22" s="183"/>
      <c r="M22" s="183"/>
      <c r="N22" s="183"/>
      <c r="O22" s="5"/>
      <c r="P22" s="5"/>
      <c r="Q22" s="5"/>
    </row>
    <row r="23" spans="1:17" ht="15" customHeight="1">
      <c r="A23" s="130" t="s">
        <v>425</v>
      </c>
      <c r="B23" s="37">
        <f t="shared" si="0"/>
        <v>2</v>
      </c>
      <c r="C23" s="38">
        <v>2</v>
      </c>
      <c r="D23" s="45">
        <v>0</v>
      </c>
      <c r="E23" s="37">
        <f t="shared" si="1"/>
        <v>10</v>
      </c>
      <c r="F23" s="38">
        <v>10</v>
      </c>
      <c r="G23" s="38">
        <v>0</v>
      </c>
      <c r="H23" s="46">
        <v>28.9</v>
      </c>
      <c r="I23" s="46">
        <v>28.9</v>
      </c>
      <c r="J23" s="52" t="s">
        <v>245</v>
      </c>
      <c r="K23" s="5"/>
      <c r="L23" s="183"/>
      <c r="M23" s="183"/>
      <c r="N23" s="183"/>
      <c r="O23" s="5"/>
      <c r="P23" s="5"/>
      <c r="Q23" s="5"/>
    </row>
    <row r="24" spans="1:17" ht="15" customHeight="1">
      <c r="A24" s="131" t="s">
        <v>426</v>
      </c>
      <c r="B24" s="34">
        <f t="shared" si="0"/>
        <v>2</v>
      </c>
      <c r="C24" s="35">
        <v>2</v>
      </c>
      <c r="D24" s="42">
        <v>0</v>
      </c>
      <c r="E24" s="34">
        <f t="shared" si="1"/>
        <v>7</v>
      </c>
      <c r="F24" s="35">
        <v>7</v>
      </c>
      <c r="G24" s="35">
        <v>0</v>
      </c>
      <c r="H24" s="43">
        <v>20.142857142857142</v>
      </c>
      <c r="I24" s="43">
        <v>20.142857142857142</v>
      </c>
      <c r="J24" s="44" t="s">
        <v>245</v>
      </c>
      <c r="K24" s="5"/>
      <c r="L24" s="5"/>
      <c r="M24" s="183"/>
      <c r="N24" s="183"/>
      <c r="O24" s="5"/>
      <c r="P24" s="5"/>
      <c r="Q24" s="5"/>
    </row>
    <row r="25" spans="1:17">
      <c r="A25" s="39" t="s">
        <v>23</v>
      </c>
    </row>
    <row r="26" spans="1:17">
      <c r="A26" s="39" t="s">
        <v>651</v>
      </c>
    </row>
  </sheetData>
  <mergeCells count="3">
    <mergeCell ref="B3:D3"/>
    <mergeCell ref="E3:G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7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5" formula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K26"/>
  <sheetViews>
    <sheetView workbookViewId="0"/>
  </sheetViews>
  <sheetFormatPr baseColWidth="10" defaultRowHeight="12.75"/>
  <cols>
    <col min="1" max="1" width="18.85546875" customWidth="1"/>
    <col min="2" max="2" width="11.140625" customWidth="1"/>
    <col min="3" max="8" width="12.140625" customWidth="1"/>
  </cols>
  <sheetData>
    <row r="1" spans="1:11" ht="15.75" customHeight="1">
      <c r="A1" s="24" t="s">
        <v>737</v>
      </c>
      <c r="B1" s="21"/>
      <c r="C1" s="21"/>
      <c r="D1" s="21"/>
      <c r="E1" s="22"/>
      <c r="F1" s="22"/>
      <c r="G1" s="22"/>
      <c r="H1" s="22"/>
    </row>
    <row r="2" spans="1:11">
      <c r="A2" s="22"/>
      <c r="B2" s="22"/>
      <c r="C2" s="22"/>
      <c r="D2" s="22"/>
      <c r="E2" s="22"/>
      <c r="F2" s="22"/>
      <c r="G2" s="22"/>
      <c r="H2" s="22"/>
    </row>
    <row r="3" spans="1:11" ht="16.5" customHeight="1">
      <c r="A3" s="29"/>
      <c r="B3" s="370" t="s">
        <v>37</v>
      </c>
      <c r="C3" s="372" t="s">
        <v>181</v>
      </c>
      <c r="D3" s="372"/>
      <c r="E3" s="373"/>
      <c r="F3" s="369" t="s">
        <v>182</v>
      </c>
      <c r="G3" s="369"/>
      <c r="H3" s="369"/>
    </row>
    <row r="4" spans="1:11" ht="16.5" customHeight="1">
      <c r="A4" s="29"/>
      <c r="B4" s="370"/>
      <c r="C4" s="61" t="s">
        <v>259</v>
      </c>
      <c r="D4" s="61" t="s">
        <v>344</v>
      </c>
      <c r="E4" s="178" t="s">
        <v>345</v>
      </c>
      <c r="F4" s="31" t="s">
        <v>259</v>
      </c>
      <c r="G4" s="31" t="s">
        <v>344</v>
      </c>
      <c r="H4" s="32" t="s">
        <v>345</v>
      </c>
    </row>
    <row r="5" spans="1:11" ht="15" customHeight="1">
      <c r="A5" s="299" t="s">
        <v>153</v>
      </c>
      <c r="B5" s="255">
        <f>SUM(C5,F5)</f>
        <v>11211</v>
      </c>
      <c r="C5" s="255">
        <f t="shared" ref="C5:H5" si="0">SUM(C6:C24)</f>
        <v>5538</v>
      </c>
      <c r="D5" s="255">
        <f t="shared" si="0"/>
        <v>3006</v>
      </c>
      <c r="E5" s="255">
        <f t="shared" si="0"/>
        <v>2532</v>
      </c>
      <c r="F5" s="255">
        <f t="shared" si="0"/>
        <v>5673</v>
      </c>
      <c r="G5" s="255">
        <f t="shared" si="0"/>
        <v>3050</v>
      </c>
      <c r="H5" s="255">
        <f t="shared" si="0"/>
        <v>2623</v>
      </c>
      <c r="J5" s="142"/>
      <c r="K5" s="142"/>
    </row>
    <row r="6" spans="1:11" ht="15" customHeight="1">
      <c r="A6" s="131" t="s">
        <v>371</v>
      </c>
      <c r="B6" s="34">
        <f t="shared" ref="B6:B24" si="1">SUM(C6,F6)</f>
        <v>1045</v>
      </c>
      <c r="C6" s="34">
        <f>SUM(D6:E6)</f>
        <v>514</v>
      </c>
      <c r="D6" s="34">
        <v>376</v>
      </c>
      <c r="E6" s="34">
        <v>138</v>
      </c>
      <c r="F6" s="34">
        <f>SUM(G6:H6)</f>
        <v>531</v>
      </c>
      <c r="G6" s="33">
        <v>411</v>
      </c>
      <c r="H6" s="33">
        <v>120</v>
      </c>
      <c r="I6" s="142"/>
      <c r="J6" s="142"/>
    </row>
    <row r="7" spans="1:11" ht="15" customHeight="1">
      <c r="A7" s="130" t="s">
        <v>574</v>
      </c>
      <c r="B7" s="37">
        <f t="shared" si="1"/>
        <v>844</v>
      </c>
      <c r="C7" s="37">
        <f t="shared" ref="C7:C24" si="2">SUM(D7:E7)</f>
        <v>425</v>
      </c>
      <c r="D7" s="37">
        <v>87</v>
      </c>
      <c r="E7" s="37">
        <v>338</v>
      </c>
      <c r="F7" s="37">
        <f t="shared" ref="F7:F24" si="3">SUM(G7:H7)</f>
        <v>419</v>
      </c>
      <c r="G7" s="36">
        <v>59</v>
      </c>
      <c r="H7" s="36">
        <v>360</v>
      </c>
      <c r="I7" s="142"/>
      <c r="J7" s="142"/>
    </row>
    <row r="8" spans="1:11" ht="15" customHeight="1">
      <c r="A8" s="131" t="s">
        <v>372</v>
      </c>
      <c r="B8" s="34">
        <f t="shared" si="1"/>
        <v>1043</v>
      </c>
      <c r="C8" s="34">
        <f t="shared" si="2"/>
        <v>531</v>
      </c>
      <c r="D8" s="34">
        <v>80</v>
      </c>
      <c r="E8" s="34">
        <v>451</v>
      </c>
      <c r="F8" s="34">
        <f t="shared" si="3"/>
        <v>512</v>
      </c>
      <c r="G8" s="33">
        <v>88</v>
      </c>
      <c r="H8" s="33">
        <v>424</v>
      </c>
      <c r="I8" s="142"/>
      <c r="J8" s="142"/>
    </row>
    <row r="9" spans="1:11" ht="15" customHeight="1">
      <c r="A9" s="130" t="s">
        <v>373</v>
      </c>
      <c r="B9" s="37">
        <f t="shared" si="1"/>
        <v>728</v>
      </c>
      <c r="C9" s="37">
        <f t="shared" si="2"/>
        <v>370</v>
      </c>
      <c r="D9" s="37">
        <v>169</v>
      </c>
      <c r="E9" s="37">
        <v>201</v>
      </c>
      <c r="F9" s="37">
        <f t="shared" si="3"/>
        <v>358</v>
      </c>
      <c r="G9" s="36">
        <v>169</v>
      </c>
      <c r="H9" s="36">
        <v>189</v>
      </c>
      <c r="I9" s="142"/>
      <c r="J9" s="142"/>
    </row>
    <row r="10" spans="1:11" ht="15" customHeight="1">
      <c r="A10" s="131" t="s">
        <v>575</v>
      </c>
      <c r="B10" s="34">
        <f t="shared" si="1"/>
        <v>1051</v>
      </c>
      <c r="C10" s="34">
        <f t="shared" si="2"/>
        <v>533</v>
      </c>
      <c r="D10" s="34">
        <v>274</v>
      </c>
      <c r="E10" s="34">
        <v>259</v>
      </c>
      <c r="F10" s="34">
        <f t="shared" si="3"/>
        <v>518</v>
      </c>
      <c r="G10" s="33">
        <v>258</v>
      </c>
      <c r="H10" s="33">
        <v>260</v>
      </c>
      <c r="I10" s="142"/>
      <c r="J10" s="142"/>
    </row>
    <row r="11" spans="1:11" ht="15" customHeight="1">
      <c r="A11" s="130" t="s">
        <v>583</v>
      </c>
      <c r="B11" s="37">
        <f t="shared" si="1"/>
        <v>960</v>
      </c>
      <c r="C11" s="37">
        <f t="shared" si="2"/>
        <v>452</v>
      </c>
      <c r="D11" s="37">
        <v>0</v>
      </c>
      <c r="E11" s="37">
        <v>452</v>
      </c>
      <c r="F11" s="37">
        <f t="shared" si="3"/>
        <v>508</v>
      </c>
      <c r="G11" s="36">
        <v>0</v>
      </c>
      <c r="H11" s="36">
        <v>508</v>
      </c>
      <c r="I11" s="142"/>
      <c r="J11" s="142"/>
    </row>
    <row r="12" spans="1:11" ht="15" customHeight="1">
      <c r="A12" s="131" t="s">
        <v>584</v>
      </c>
      <c r="B12" s="34">
        <f t="shared" si="1"/>
        <v>1513</v>
      </c>
      <c r="C12" s="34">
        <f t="shared" si="2"/>
        <v>641</v>
      </c>
      <c r="D12" s="34">
        <v>458</v>
      </c>
      <c r="E12" s="34">
        <v>183</v>
      </c>
      <c r="F12" s="34">
        <f t="shared" si="3"/>
        <v>872</v>
      </c>
      <c r="G12" s="33">
        <v>671</v>
      </c>
      <c r="H12" s="33">
        <v>201</v>
      </c>
      <c r="I12" s="142"/>
      <c r="J12" s="142"/>
    </row>
    <row r="13" spans="1:11" ht="15" customHeight="1">
      <c r="A13" s="130" t="s">
        <v>374</v>
      </c>
      <c r="B13" s="37">
        <f t="shared" si="1"/>
        <v>416</v>
      </c>
      <c r="C13" s="37">
        <f t="shared" si="2"/>
        <v>215</v>
      </c>
      <c r="D13" s="36">
        <v>179</v>
      </c>
      <c r="E13" s="37">
        <v>36</v>
      </c>
      <c r="F13" s="37">
        <f t="shared" si="3"/>
        <v>201</v>
      </c>
      <c r="G13" s="36">
        <v>165</v>
      </c>
      <c r="H13" s="36">
        <v>36</v>
      </c>
      <c r="I13" s="142"/>
      <c r="J13" s="142"/>
    </row>
    <row r="14" spans="1:11" ht="15" customHeight="1">
      <c r="A14" s="131" t="s">
        <v>375</v>
      </c>
      <c r="B14" s="34">
        <f t="shared" si="1"/>
        <v>217</v>
      </c>
      <c r="C14" s="34">
        <f t="shared" si="2"/>
        <v>99</v>
      </c>
      <c r="D14" s="33">
        <v>99</v>
      </c>
      <c r="E14" s="33">
        <v>0</v>
      </c>
      <c r="F14" s="34">
        <f t="shared" si="3"/>
        <v>118</v>
      </c>
      <c r="G14" s="33">
        <v>118</v>
      </c>
      <c r="H14" s="33">
        <v>0</v>
      </c>
      <c r="I14" s="142"/>
      <c r="J14" s="142"/>
    </row>
    <row r="15" spans="1:11" ht="15" customHeight="1">
      <c r="A15" s="130" t="s">
        <v>376</v>
      </c>
      <c r="B15" s="37">
        <f t="shared" si="1"/>
        <v>655</v>
      </c>
      <c r="C15" s="37">
        <f t="shared" si="2"/>
        <v>343</v>
      </c>
      <c r="D15" s="36">
        <v>186</v>
      </c>
      <c r="E15" s="37">
        <v>157</v>
      </c>
      <c r="F15" s="37">
        <f t="shared" si="3"/>
        <v>312</v>
      </c>
      <c r="G15" s="36">
        <v>153</v>
      </c>
      <c r="H15" s="36">
        <v>159</v>
      </c>
      <c r="I15" s="142"/>
      <c r="J15" s="142"/>
    </row>
    <row r="16" spans="1:11" ht="15" customHeight="1">
      <c r="A16" s="131" t="s">
        <v>377</v>
      </c>
      <c r="B16" s="34">
        <f t="shared" si="1"/>
        <v>490</v>
      </c>
      <c r="C16" s="34">
        <f t="shared" si="2"/>
        <v>279</v>
      </c>
      <c r="D16" s="34">
        <v>219</v>
      </c>
      <c r="E16" s="34">
        <v>60</v>
      </c>
      <c r="F16" s="34">
        <f t="shared" si="3"/>
        <v>211</v>
      </c>
      <c r="G16" s="33">
        <v>159</v>
      </c>
      <c r="H16" s="33">
        <v>52</v>
      </c>
      <c r="I16" s="142"/>
      <c r="J16" s="142"/>
    </row>
    <row r="17" spans="1:10" ht="15" customHeight="1">
      <c r="A17" s="130" t="s">
        <v>378</v>
      </c>
      <c r="B17" s="37">
        <f t="shared" si="1"/>
        <v>530</v>
      </c>
      <c r="C17" s="37">
        <f t="shared" si="2"/>
        <v>271</v>
      </c>
      <c r="D17" s="36">
        <v>197</v>
      </c>
      <c r="E17" s="37">
        <v>74</v>
      </c>
      <c r="F17" s="37">
        <f t="shared" si="3"/>
        <v>259</v>
      </c>
      <c r="G17" s="36">
        <v>152</v>
      </c>
      <c r="H17" s="36">
        <v>107</v>
      </c>
      <c r="I17" s="142"/>
      <c r="J17" s="142"/>
    </row>
    <row r="18" spans="1:10" ht="15" customHeight="1">
      <c r="A18" s="131" t="s">
        <v>379</v>
      </c>
      <c r="B18" s="34">
        <f t="shared" si="1"/>
        <v>526</v>
      </c>
      <c r="C18" s="34">
        <f t="shared" si="2"/>
        <v>271</v>
      </c>
      <c r="D18" s="33">
        <v>271</v>
      </c>
      <c r="E18" s="34">
        <v>0</v>
      </c>
      <c r="F18" s="34">
        <f t="shared" si="3"/>
        <v>255</v>
      </c>
      <c r="G18" s="33">
        <v>255</v>
      </c>
      <c r="H18" s="33">
        <v>0</v>
      </c>
      <c r="I18" s="142"/>
      <c r="J18" s="142"/>
    </row>
    <row r="19" spans="1:10" ht="15" customHeight="1">
      <c r="A19" s="130" t="s">
        <v>421</v>
      </c>
      <c r="B19" s="37">
        <f t="shared" si="1"/>
        <v>235</v>
      </c>
      <c r="C19" s="37">
        <f t="shared" si="2"/>
        <v>123</v>
      </c>
      <c r="D19" s="37">
        <v>60</v>
      </c>
      <c r="E19" s="37">
        <v>63</v>
      </c>
      <c r="F19" s="37">
        <f t="shared" si="3"/>
        <v>112</v>
      </c>
      <c r="G19" s="36">
        <v>46</v>
      </c>
      <c r="H19" s="36">
        <v>66</v>
      </c>
      <c r="I19" s="142"/>
      <c r="J19" s="142"/>
    </row>
    <row r="20" spans="1:10" ht="15" customHeight="1">
      <c r="A20" s="131" t="s">
        <v>422</v>
      </c>
      <c r="B20" s="34">
        <f t="shared" si="1"/>
        <v>405</v>
      </c>
      <c r="C20" s="34">
        <f t="shared" si="2"/>
        <v>203</v>
      </c>
      <c r="D20" s="34">
        <v>133</v>
      </c>
      <c r="E20" s="34">
        <v>70</v>
      </c>
      <c r="F20" s="34">
        <f t="shared" si="3"/>
        <v>202</v>
      </c>
      <c r="G20" s="33">
        <v>134</v>
      </c>
      <c r="H20" s="33">
        <v>68</v>
      </c>
      <c r="I20" s="142"/>
      <c r="J20" s="142"/>
    </row>
    <row r="21" spans="1:10" ht="15" customHeight="1">
      <c r="A21" s="130" t="s">
        <v>423</v>
      </c>
      <c r="B21" s="37">
        <f t="shared" si="1"/>
        <v>123</v>
      </c>
      <c r="C21" s="37">
        <f t="shared" si="2"/>
        <v>50</v>
      </c>
      <c r="D21" s="37">
        <v>0</v>
      </c>
      <c r="E21" s="37">
        <v>50</v>
      </c>
      <c r="F21" s="37">
        <f t="shared" si="3"/>
        <v>73</v>
      </c>
      <c r="G21" s="36">
        <v>0</v>
      </c>
      <c r="H21" s="36">
        <v>73</v>
      </c>
      <c r="I21" s="142"/>
      <c r="J21" s="142"/>
    </row>
    <row r="22" spans="1:10" ht="15" customHeight="1">
      <c r="A22" s="131" t="s">
        <v>424</v>
      </c>
      <c r="B22" s="34">
        <f t="shared" si="1"/>
        <v>0</v>
      </c>
      <c r="C22" s="34">
        <f t="shared" si="2"/>
        <v>0</v>
      </c>
      <c r="D22" s="34">
        <v>0</v>
      </c>
      <c r="E22" s="34">
        <v>0</v>
      </c>
      <c r="F22" s="34">
        <f t="shared" si="3"/>
        <v>0</v>
      </c>
      <c r="G22" s="34">
        <v>0</v>
      </c>
      <c r="H22" s="34">
        <v>0</v>
      </c>
      <c r="I22" s="142"/>
      <c r="J22" s="142"/>
    </row>
    <row r="23" spans="1:10" ht="15" customHeight="1">
      <c r="A23" s="130" t="s">
        <v>425</v>
      </c>
      <c r="B23" s="37">
        <f t="shared" si="1"/>
        <v>289</v>
      </c>
      <c r="C23" s="37">
        <f t="shared" si="2"/>
        <v>153</v>
      </c>
      <c r="D23" s="37">
        <v>153</v>
      </c>
      <c r="E23" s="37">
        <v>0</v>
      </c>
      <c r="F23" s="37">
        <f t="shared" si="3"/>
        <v>136</v>
      </c>
      <c r="G23" s="37">
        <v>136</v>
      </c>
      <c r="H23" s="37">
        <v>0</v>
      </c>
      <c r="I23" s="142"/>
      <c r="J23" s="142"/>
    </row>
    <row r="24" spans="1:10" ht="15" customHeight="1">
      <c r="A24" s="131" t="s">
        <v>426</v>
      </c>
      <c r="B24" s="34">
        <f t="shared" si="1"/>
        <v>141</v>
      </c>
      <c r="C24" s="34">
        <f t="shared" si="2"/>
        <v>65</v>
      </c>
      <c r="D24" s="34">
        <v>65</v>
      </c>
      <c r="E24" s="34">
        <v>0</v>
      </c>
      <c r="F24" s="34">
        <f t="shared" si="3"/>
        <v>76</v>
      </c>
      <c r="G24" s="33">
        <v>76</v>
      </c>
      <c r="H24" s="34">
        <v>0</v>
      </c>
      <c r="I24" s="142"/>
      <c r="J24" s="142"/>
    </row>
    <row r="25" spans="1:10">
      <c r="A25" s="39" t="s">
        <v>23</v>
      </c>
      <c r="I25" s="142"/>
      <c r="J25" s="142"/>
    </row>
    <row r="26" spans="1:10">
      <c r="A26" s="39" t="s">
        <v>651</v>
      </c>
      <c r="I26" s="142"/>
      <c r="J26" s="142"/>
    </row>
  </sheetData>
  <mergeCells count="3">
    <mergeCell ref="B3:B4"/>
    <mergeCell ref="C3:E3"/>
    <mergeCell ref="F3:H3"/>
  </mergeCells>
  <phoneticPr fontId="0" type="noConversion"/>
  <pageMargins left="0.39370078740157483" right="0.39370078740157483" top="0.59055118110236227" bottom="0.59055118110236227" header="0" footer="0"/>
  <pageSetup paperSize="9" scale="8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H26"/>
  <sheetViews>
    <sheetView workbookViewId="0"/>
  </sheetViews>
  <sheetFormatPr baseColWidth="10" defaultRowHeight="12.75"/>
  <cols>
    <col min="1" max="1" width="18.7109375" bestFit="1" customWidth="1"/>
    <col min="2" max="2" width="11.7109375" customWidth="1"/>
    <col min="3" max="4" width="10.140625" customWidth="1"/>
    <col min="5" max="8" width="11.7109375" customWidth="1"/>
  </cols>
  <sheetData>
    <row r="1" spans="1:8" ht="15.75" customHeight="1">
      <c r="A1" s="24" t="s">
        <v>738</v>
      </c>
      <c r="B1" s="22"/>
      <c r="C1" s="22"/>
      <c r="D1" s="22"/>
      <c r="E1" s="22"/>
      <c r="F1" s="22"/>
      <c r="G1" s="22"/>
      <c r="H1" s="22"/>
    </row>
    <row r="2" spans="1:8">
      <c r="A2" s="22"/>
      <c r="B2" s="22"/>
      <c r="C2" s="22"/>
      <c r="D2" s="22"/>
      <c r="E2" s="22"/>
      <c r="F2" s="22"/>
      <c r="G2" s="22"/>
      <c r="H2" s="22"/>
    </row>
    <row r="3" spans="1:8" ht="16.5" customHeight="1">
      <c r="A3" s="29"/>
      <c r="B3" s="176"/>
      <c r="C3" s="365" t="s">
        <v>332</v>
      </c>
      <c r="D3" s="366"/>
      <c r="E3" s="366" t="s">
        <v>339</v>
      </c>
      <c r="F3" s="368"/>
    </row>
    <row r="4" spans="1:8" ht="15" customHeight="1">
      <c r="A4" s="30"/>
      <c r="B4" s="177" t="s">
        <v>259</v>
      </c>
      <c r="C4" s="61" t="s">
        <v>288</v>
      </c>
      <c r="D4" s="61" t="s">
        <v>333</v>
      </c>
      <c r="E4" s="74" t="s">
        <v>334</v>
      </c>
      <c r="F4" s="177" t="s">
        <v>335</v>
      </c>
    </row>
    <row r="5" spans="1:8" ht="15" customHeight="1">
      <c r="A5" s="299" t="s">
        <v>153</v>
      </c>
      <c r="B5" s="255">
        <f t="shared" ref="B5:B24" si="0">SUM(C5:D5)</f>
        <v>8760</v>
      </c>
      <c r="C5" s="252">
        <f>SUM(C6:C24)</f>
        <v>4499</v>
      </c>
      <c r="D5" s="252">
        <f>SUM(D6:D24)</f>
        <v>4261</v>
      </c>
      <c r="E5" s="252">
        <f>SUM(E6:E24)</f>
        <v>4383</v>
      </c>
      <c r="F5" s="252">
        <f>SUM(F6:F24)</f>
        <v>4377</v>
      </c>
    </row>
    <row r="6" spans="1:8" ht="15" customHeight="1">
      <c r="A6" s="131" t="s">
        <v>371</v>
      </c>
      <c r="B6" s="34">
        <f t="shared" si="0"/>
        <v>1073</v>
      </c>
      <c r="C6" s="35">
        <v>307</v>
      </c>
      <c r="D6" s="35">
        <v>766</v>
      </c>
      <c r="E6" s="35">
        <v>0</v>
      </c>
      <c r="F6" s="35">
        <v>1073</v>
      </c>
    </row>
    <row r="7" spans="1:8" ht="15" customHeight="1">
      <c r="A7" s="130" t="s">
        <v>574</v>
      </c>
      <c r="B7" s="37">
        <f t="shared" si="0"/>
        <v>1006</v>
      </c>
      <c r="C7" s="38">
        <v>579</v>
      </c>
      <c r="D7" s="38">
        <v>427</v>
      </c>
      <c r="E7" s="38">
        <v>315</v>
      </c>
      <c r="F7" s="36">
        <v>691</v>
      </c>
    </row>
    <row r="8" spans="1:8" ht="15" customHeight="1">
      <c r="A8" s="131" t="s">
        <v>372</v>
      </c>
      <c r="B8" s="34">
        <f t="shared" si="0"/>
        <v>1102</v>
      </c>
      <c r="C8" s="35">
        <v>426</v>
      </c>
      <c r="D8" s="35">
        <v>676</v>
      </c>
      <c r="E8" s="35">
        <v>177</v>
      </c>
      <c r="F8" s="33">
        <v>925</v>
      </c>
    </row>
    <row r="9" spans="1:8" ht="15" customHeight="1">
      <c r="A9" s="130" t="s">
        <v>373</v>
      </c>
      <c r="B9" s="37">
        <f t="shared" si="0"/>
        <v>704</v>
      </c>
      <c r="C9" s="38">
        <v>486</v>
      </c>
      <c r="D9" s="38">
        <v>218</v>
      </c>
      <c r="E9" s="38">
        <v>258</v>
      </c>
      <c r="F9" s="36">
        <v>446</v>
      </c>
    </row>
    <row r="10" spans="1:8" ht="15" customHeight="1">
      <c r="A10" s="131" t="s">
        <v>575</v>
      </c>
      <c r="B10" s="34">
        <f t="shared" si="0"/>
        <v>155</v>
      </c>
      <c r="C10" s="35">
        <v>115</v>
      </c>
      <c r="D10" s="35">
        <v>40</v>
      </c>
      <c r="E10" s="35">
        <v>0</v>
      </c>
      <c r="F10" s="33">
        <v>155</v>
      </c>
    </row>
    <row r="11" spans="1:8" ht="15" customHeight="1">
      <c r="A11" s="130" t="s">
        <v>583</v>
      </c>
      <c r="B11" s="37">
        <f t="shared" si="0"/>
        <v>109</v>
      </c>
      <c r="C11" s="38">
        <v>0</v>
      </c>
      <c r="D11" s="38">
        <v>109</v>
      </c>
      <c r="E11" s="38">
        <v>0</v>
      </c>
      <c r="F11" s="36">
        <v>109</v>
      </c>
    </row>
    <row r="12" spans="1:8" ht="15" customHeight="1">
      <c r="A12" s="131" t="s">
        <v>584</v>
      </c>
      <c r="B12" s="34">
        <f t="shared" si="0"/>
        <v>495</v>
      </c>
      <c r="C12" s="35">
        <v>202</v>
      </c>
      <c r="D12" s="35">
        <v>293</v>
      </c>
      <c r="E12" s="35">
        <v>472</v>
      </c>
      <c r="F12" s="33">
        <v>23</v>
      </c>
    </row>
    <row r="13" spans="1:8" ht="15" customHeight="1">
      <c r="A13" s="130" t="s">
        <v>374</v>
      </c>
      <c r="B13" s="37">
        <f t="shared" si="0"/>
        <v>94</v>
      </c>
      <c r="C13" s="38">
        <v>86</v>
      </c>
      <c r="D13" s="38">
        <v>8</v>
      </c>
      <c r="E13" s="38">
        <v>44</v>
      </c>
      <c r="F13" s="36">
        <v>50</v>
      </c>
    </row>
    <row r="14" spans="1:8" ht="15" customHeight="1">
      <c r="A14" s="131" t="s">
        <v>375</v>
      </c>
      <c r="B14" s="34">
        <f t="shared" si="0"/>
        <v>1262</v>
      </c>
      <c r="C14" s="35">
        <v>711</v>
      </c>
      <c r="D14" s="35">
        <v>551</v>
      </c>
      <c r="E14" s="34">
        <v>1191</v>
      </c>
      <c r="F14" s="33">
        <v>71</v>
      </c>
    </row>
    <row r="15" spans="1:8" ht="15" customHeight="1">
      <c r="A15" s="130" t="s">
        <v>376</v>
      </c>
      <c r="B15" s="37">
        <f t="shared" si="0"/>
        <v>752</v>
      </c>
      <c r="C15" s="38">
        <v>280</v>
      </c>
      <c r="D15" s="38">
        <v>472</v>
      </c>
      <c r="E15" s="37">
        <v>711</v>
      </c>
      <c r="F15" s="36">
        <v>41</v>
      </c>
    </row>
    <row r="16" spans="1:8" ht="15" customHeight="1">
      <c r="A16" s="131" t="s">
        <v>377</v>
      </c>
      <c r="B16" s="34">
        <f t="shared" si="0"/>
        <v>345</v>
      </c>
      <c r="C16" s="35">
        <v>277</v>
      </c>
      <c r="D16" s="35">
        <v>68</v>
      </c>
      <c r="E16" s="34">
        <v>345</v>
      </c>
      <c r="F16" s="33">
        <v>0</v>
      </c>
    </row>
    <row r="17" spans="1:6" ht="15" customHeight="1">
      <c r="A17" s="130" t="s">
        <v>378</v>
      </c>
      <c r="B17" s="37">
        <f t="shared" si="0"/>
        <v>184</v>
      </c>
      <c r="C17" s="38">
        <v>117</v>
      </c>
      <c r="D17" s="38">
        <v>67</v>
      </c>
      <c r="E17" s="37">
        <v>100</v>
      </c>
      <c r="F17" s="36">
        <v>84</v>
      </c>
    </row>
    <row r="18" spans="1:6" ht="15" customHeight="1">
      <c r="A18" s="131" t="s">
        <v>379</v>
      </c>
      <c r="B18" s="34">
        <f t="shared" si="0"/>
        <v>422</v>
      </c>
      <c r="C18" s="35">
        <v>243</v>
      </c>
      <c r="D18" s="35">
        <v>179</v>
      </c>
      <c r="E18" s="34">
        <v>422</v>
      </c>
      <c r="F18" s="33">
        <v>0</v>
      </c>
    </row>
    <row r="19" spans="1:6" ht="15" customHeight="1">
      <c r="A19" s="130" t="s">
        <v>421</v>
      </c>
      <c r="B19" s="37">
        <f t="shared" si="0"/>
        <v>204</v>
      </c>
      <c r="C19" s="38">
        <v>147</v>
      </c>
      <c r="D19" s="38">
        <v>57</v>
      </c>
      <c r="E19" s="37">
        <v>0</v>
      </c>
      <c r="F19" s="36">
        <v>204</v>
      </c>
    </row>
    <row r="20" spans="1:6" ht="15" customHeight="1">
      <c r="A20" s="131" t="s">
        <v>422</v>
      </c>
      <c r="B20" s="34">
        <f t="shared" si="0"/>
        <v>389</v>
      </c>
      <c r="C20" s="33">
        <v>269</v>
      </c>
      <c r="D20" s="33">
        <v>120</v>
      </c>
      <c r="E20" s="34">
        <v>160</v>
      </c>
      <c r="F20" s="33">
        <v>229</v>
      </c>
    </row>
    <row r="21" spans="1:6" ht="15" customHeight="1">
      <c r="A21" s="130" t="s">
        <v>423</v>
      </c>
      <c r="B21" s="37">
        <f t="shared" si="0"/>
        <v>252</v>
      </c>
      <c r="C21" s="36">
        <v>70</v>
      </c>
      <c r="D21" s="36">
        <v>182</v>
      </c>
      <c r="E21" s="37">
        <v>0</v>
      </c>
      <c r="F21" s="36">
        <v>252</v>
      </c>
    </row>
    <row r="22" spans="1:6" ht="15" customHeight="1">
      <c r="A22" s="131" t="s">
        <v>424</v>
      </c>
      <c r="B22" s="34">
        <f t="shared" si="0"/>
        <v>0</v>
      </c>
      <c r="C22" s="35">
        <v>0</v>
      </c>
      <c r="D22" s="35">
        <v>0</v>
      </c>
      <c r="E22" s="34">
        <v>0</v>
      </c>
      <c r="F22" s="33">
        <v>0</v>
      </c>
    </row>
    <row r="23" spans="1:6" ht="15" customHeight="1">
      <c r="A23" s="130" t="s">
        <v>425</v>
      </c>
      <c r="B23" s="36">
        <f t="shared" si="0"/>
        <v>188</v>
      </c>
      <c r="C23" s="38">
        <v>160</v>
      </c>
      <c r="D23" s="38">
        <v>28</v>
      </c>
      <c r="E23" s="37">
        <v>188</v>
      </c>
      <c r="F23" s="36">
        <v>0</v>
      </c>
    </row>
    <row r="24" spans="1:6" ht="15" customHeight="1">
      <c r="A24" s="131" t="s">
        <v>426</v>
      </c>
      <c r="B24" s="34">
        <f t="shared" si="0"/>
        <v>24</v>
      </c>
      <c r="C24" s="35">
        <v>24</v>
      </c>
      <c r="D24" s="35">
        <v>0</v>
      </c>
      <c r="E24" s="34">
        <v>0</v>
      </c>
      <c r="F24" s="33">
        <v>24</v>
      </c>
    </row>
    <row r="25" spans="1:6">
      <c r="A25" s="39" t="s">
        <v>23</v>
      </c>
    </row>
    <row r="26" spans="1:6">
      <c r="A26" s="39" t="s">
        <v>651</v>
      </c>
    </row>
  </sheetData>
  <mergeCells count="2">
    <mergeCell ref="C3:D3"/>
    <mergeCell ref="E3:F3"/>
  </mergeCells>
  <phoneticPr fontId="0" type="noConversion"/>
  <pageMargins left="0.39370078740157483" right="0.39370078740157483" top="0.59055118110236227" bottom="0.59055118110236227" header="0" footer="0"/>
  <pageSetup paperSize="9" scale="9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B1:GQ2287"/>
  <sheetViews>
    <sheetView workbookViewId="0"/>
  </sheetViews>
  <sheetFormatPr baseColWidth="10" defaultRowHeight="12.75"/>
  <cols>
    <col min="1" max="1" width="5.42578125" customWidth="1"/>
    <col min="2" max="2" width="75.7109375" customWidth="1"/>
    <col min="3" max="3" width="5.5703125" style="17" customWidth="1"/>
    <col min="4" max="199" width="11.42578125" style="17" customWidth="1"/>
  </cols>
  <sheetData>
    <row r="1" spans="2:199">
      <c r="B1" s="17"/>
      <c r="GQ1"/>
    </row>
    <row r="23" s="17" customFormat="1"/>
    <row r="24" s="17" customFormat="1"/>
    <row r="25" s="17" customFormat="1"/>
    <row r="26" s="17" customFormat="1"/>
    <row r="27" s="17" customFormat="1"/>
    <row r="28" s="17" customFormat="1"/>
    <row r="29" s="17" customFormat="1"/>
    <row r="30" s="17" customFormat="1"/>
    <row r="31" s="17" customFormat="1"/>
    <row r="32" s="17" customFormat="1"/>
    <row r="33" s="17" customFormat="1"/>
    <row r="34" s="17" customFormat="1"/>
    <row r="35" s="17" customFormat="1"/>
    <row r="36" s="17" customFormat="1"/>
    <row r="37" s="17" customFormat="1"/>
    <row r="38" s="17" customFormat="1"/>
    <row r="39" s="17" customFormat="1"/>
    <row r="40" s="17" customFormat="1"/>
    <row r="41" s="17" customFormat="1"/>
    <row r="42" s="17" customFormat="1"/>
    <row r="43" s="17" customFormat="1"/>
    <row r="44" s="17" customFormat="1"/>
    <row r="45" s="17" customFormat="1"/>
    <row r="46" s="17" customFormat="1"/>
    <row r="47" s="17" customFormat="1"/>
    <row r="48" s="17" customFormat="1"/>
    <row r="49" s="17" customFormat="1"/>
    <row r="50" s="17" customFormat="1"/>
    <row r="51" s="17" customFormat="1"/>
    <row r="52" s="17" customFormat="1"/>
    <row r="53" s="17" customFormat="1"/>
    <row r="54" s="17" customFormat="1"/>
    <row r="55" s="17" customFormat="1"/>
    <row r="56" s="17" customFormat="1"/>
    <row r="57" s="17" customFormat="1"/>
    <row r="58" s="17" customFormat="1"/>
    <row r="59" s="17" customFormat="1"/>
    <row r="60" s="17" customFormat="1"/>
    <row r="61" s="17" customFormat="1"/>
    <row r="62" s="17" customFormat="1"/>
    <row r="63" s="17" customFormat="1"/>
    <row r="64" s="17" customFormat="1"/>
    <row r="65" s="17" customFormat="1"/>
    <row r="66" s="17" customFormat="1"/>
    <row r="67" s="17" customFormat="1"/>
    <row r="68" s="17" customFormat="1"/>
    <row r="69" s="17" customFormat="1"/>
    <row r="70" s="17" customFormat="1"/>
    <row r="71" s="17" customFormat="1"/>
    <row r="72" s="17" customFormat="1"/>
    <row r="73" s="17" customFormat="1"/>
    <row r="74" s="17" customFormat="1"/>
    <row r="75" s="17" customFormat="1"/>
    <row r="76" s="17" customFormat="1"/>
    <row r="77" s="17" customFormat="1"/>
    <row r="78" s="17" customFormat="1"/>
    <row r="79" s="17" customFormat="1"/>
    <row r="80" s="17" customFormat="1"/>
    <row r="81" s="17" customFormat="1"/>
    <row r="82" s="17" customFormat="1"/>
    <row r="83" s="17" customFormat="1"/>
    <row r="84" s="17" customFormat="1"/>
    <row r="85" s="17" customFormat="1"/>
    <row r="86" s="17" customFormat="1"/>
    <row r="87" s="17" customFormat="1"/>
    <row r="88" s="17" customFormat="1"/>
    <row r="89" s="17" customFormat="1"/>
    <row r="90" s="17" customFormat="1"/>
    <row r="91" s="17" customFormat="1"/>
    <row r="92" s="17" customFormat="1"/>
    <row r="93" s="17" customFormat="1"/>
    <row r="94" s="17" customFormat="1"/>
    <row r="95" s="17" customFormat="1"/>
    <row r="96" s="17" customFormat="1"/>
    <row r="97" s="17" customFormat="1"/>
    <row r="98" s="17" customFormat="1"/>
    <row r="99" s="17" customFormat="1"/>
    <row r="100" s="17" customFormat="1"/>
    <row r="101" s="17" customFormat="1"/>
    <row r="102" s="17" customFormat="1"/>
    <row r="103" s="17" customFormat="1"/>
    <row r="104" s="17" customFormat="1"/>
    <row r="105" s="17" customFormat="1"/>
    <row r="106" s="17" customFormat="1"/>
    <row r="107" s="17" customFormat="1"/>
    <row r="108" s="17" customFormat="1"/>
    <row r="109" s="17" customFormat="1"/>
    <row r="110" s="17" customFormat="1"/>
    <row r="111" s="17" customFormat="1"/>
    <row r="112" s="17" customFormat="1"/>
    <row r="113" s="17" customFormat="1"/>
    <row r="114" s="17" customFormat="1"/>
    <row r="115" s="17" customFormat="1"/>
    <row r="116" s="17" customFormat="1"/>
    <row r="117" s="17" customFormat="1"/>
    <row r="118" s="17" customFormat="1"/>
    <row r="119" s="17" customFormat="1"/>
    <row r="120" s="17" customFormat="1"/>
    <row r="121" s="17" customFormat="1"/>
    <row r="122" s="17" customFormat="1"/>
    <row r="123" s="17" customFormat="1"/>
    <row r="124" s="17" customFormat="1"/>
    <row r="125" s="17" customFormat="1"/>
    <row r="126" s="17" customFormat="1"/>
    <row r="127" s="17" customFormat="1"/>
    <row r="128" s="17" customFormat="1"/>
    <row r="129" s="17" customFormat="1"/>
    <row r="130" s="17" customFormat="1"/>
    <row r="131" s="17" customFormat="1"/>
    <row r="132" s="17" customFormat="1"/>
    <row r="133" s="17" customFormat="1"/>
    <row r="134" s="17" customFormat="1"/>
    <row r="135" s="17" customFormat="1"/>
    <row r="136" s="17" customFormat="1"/>
    <row r="137" s="17" customFormat="1"/>
    <row r="138" s="17" customFormat="1"/>
    <row r="139" s="17" customFormat="1"/>
    <row r="140" s="17" customFormat="1"/>
    <row r="141" s="17" customFormat="1"/>
    <row r="142" s="17" customFormat="1"/>
    <row r="143" s="17" customFormat="1"/>
    <row r="144" s="17" customFormat="1"/>
    <row r="145" s="17" customFormat="1"/>
    <row r="146" s="17" customFormat="1"/>
    <row r="147" s="17" customFormat="1"/>
    <row r="148" s="17" customFormat="1"/>
    <row r="149" s="17" customFormat="1"/>
    <row r="150" s="17" customFormat="1"/>
    <row r="151" s="17" customFormat="1"/>
    <row r="152" s="17" customFormat="1"/>
    <row r="153" s="17" customFormat="1"/>
    <row r="154" s="17" customFormat="1"/>
    <row r="155" s="17" customFormat="1"/>
    <row r="156" s="17" customFormat="1"/>
    <row r="157" s="17" customFormat="1"/>
    <row r="158" s="17" customFormat="1"/>
    <row r="159" s="17" customFormat="1"/>
    <row r="160" s="17" customFormat="1"/>
    <row r="161" s="17" customFormat="1"/>
    <row r="162" s="17" customFormat="1"/>
    <row r="163" s="17" customFormat="1"/>
    <row r="164" s="17" customFormat="1"/>
    <row r="165" s="17" customFormat="1"/>
    <row r="166" s="17" customFormat="1"/>
    <row r="167" s="17" customFormat="1"/>
    <row r="168" s="17" customFormat="1"/>
    <row r="169" s="17" customFormat="1"/>
    <row r="170" s="17" customFormat="1"/>
    <row r="171" s="17" customFormat="1"/>
    <row r="172" s="17" customFormat="1"/>
    <row r="173" s="17" customFormat="1"/>
    <row r="174" s="17" customFormat="1"/>
    <row r="175" s="17" customFormat="1"/>
    <row r="176" s="17" customFormat="1"/>
    <row r="177" s="17" customFormat="1"/>
    <row r="178" s="17" customFormat="1"/>
    <row r="179" s="17" customFormat="1"/>
    <row r="180" s="17" customFormat="1"/>
    <row r="181" s="17" customFormat="1"/>
    <row r="182" s="17" customFormat="1"/>
    <row r="183" s="17" customFormat="1"/>
    <row r="184" s="17" customFormat="1"/>
    <row r="185" s="17" customFormat="1"/>
    <row r="186" s="17" customFormat="1"/>
    <row r="187" s="17" customFormat="1"/>
    <row r="188" s="17" customFormat="1"/>
    <row r="189" s="17" customFormat="1"/>
    <row r="190" s="17" customFormat="1"/>
    <row r="191" s="17" customFormat="1"/>
    <row r="192" s="17" customFormat="1"/>
    <row r="193" s="17" customFormat="1"/>
    <row r="194" s="17" customFormat="1"/>
    <row r="195" s="17" customFormat="1"/>
    <row r="196" s="17" customFormat="1"/>
    <row r="197" s="17" customFormat="1"/>
    <row r="198" s="17" customFormat="1"/>
    <row r="199" s="17" customFormat="1"/>
    <row r="200" s="17" customFormat="1"/>
    <row r="201" s="17" customFormat="1"/>
    <row r="202" s="17" customFormat="1"/>
    <row r="203" s="17" customFormat="1"/>
    <row r="204" s="17" customFormat="1"/>
    <row r="205" s="17" customFormat="1"/>
    <row r="206" s="17" customFormat="1"/>
    <row r="207" s="17" customFormat="1"/>
    <row r="208" s="17" customFormat="1"/>
    <row r="209" s="17" customFormat="1"/>
    <row r="210" s="17" customFormat="1"/>
    <row r="211" s="17" customFormat="1"/>
    <row r="212" s="17" customFormat="1"/>
    <row r="213" s="17" customFormat="1"/>
    <row r="214" s="17" customFormat="1"/>
    <row r="215" s="17" customFormat="1"/>
    <row r="216" s="17" customFormat="1"/>
    <row r="217" s="17" customFormat="1"/>
    <row r="218" s="17" customFormat="1"/>
    <row r="219" s="17" customFormat="1"/>
    <row r="220" s="17" customFormat="1"/>
    <row r="221" s="17" customFormat="1"/>
    <row r="222" s="17" customFormat="1"/>
    <row r="223" s="17" customFormat="1"/>
    <row r="224" s="17" customFormat="1"/>
    <row r="225" s="17" customFormat="1"/>
    <row r="226" s="17" customFormat="1"/>
    <row r="227" s="17" customFormat="1"/>
    <row r="228" s="17" customFormat="1"/>
    <row r="229" s="17" customFormat="1"/>
    <row r="230" s="17" customFormat="1"/>
    <row r="231" s="17" customFormat="1"/>
    <row r="232" s="17" customFormat="1"/>
    <row r="233" s="17" customFormat="1"/>
    <row r="234" s="17" customFormat="1"/>
    <row r="235" s="17" customFormat="1"/>
    <row r="236" s="17" customFormat="1"/>
    <row r="237" s="17" customFormat="1"/>
    <row r="238" s="17" customFormat="1"/>
    <row r="239" s="17" customFormat="1"/>
    <row r="240" s="17" customFormat="1"/>
    <row r="241" s="17" customFormat="1"/>
    <row r="242" s="17" customFormat="1"/>
    <row r="243" s="17" customFormat="1"/>
    <row r="244" s="17" customFormat="1"/>
    <row r="245" s="17" customFormat="1"/>
    <row r="246" s="17" customFormat="1"/>
    <row r="247" s="17" customFormat="1"/>
    <row r="248" s="17" customFormat="1"/>
    <row r="249" s="17" customFormat="1"/>
    <row r="250" s="17" customFormat="1"/>
    <row r="251" s="17" customFormat="1"/>
    <row r="252" s="17" customFormat="1"/>
    <row r="253" s="17" customFormat="1"/>
    <row r="254" s="17" customFormat="1"/>
    <row r="255" s="17" customFormat="1"/>
    <row r="256" s="17" customFormat="1"/>
    <row r="257" s="17" customFormat="1"/>
    <row r="258" s="17" customFormat="1"/>
    <row r="259" s="17" customFormat="1"/>
    <row r="260" s="17" customFormat="1"/>
    <row r="261" s="17" customFormat="1"/>
    <row r="262" s="17" customFormat="1"/>
    <row r="263" s="17" customFormat="1"/>
    <row r="264" s="17" customFormat="1"/>
    <row r="265" s="17" customFormat="1"/>
    <row r="266" s="17" customFormat="1"/>
    <row r="267" s="17" customFormat="1"/>
    <row r="268" s="17" customFormat="1"/>
    <row r="269" s="17" customFormat="1"/>
    <row r="270" s="17" customFormat="1"/>
    <row r="271" s="17" customFormat="1"/>
    <row r="272" s="17" customFormat="1"/>
    <row r="273" s="17" customFormat="1"/>
    <row r="274" s="17" customFormat="1"/>
    <row r="275" s="17" customFormat="1"/>
    <row r="276" s="17" customFormat="1"/>
    <row r="277" s="17" customFormat="1"/>
    <row r="278" s="17" customFormat="1"/>
    <row r="279" s="17" customFormat="1"/>
    <row r="280" s="17" customFormat="1"/>
    <row r="281" s="17" customFormat="1"/>
    <row r="282" s="17" customFormat="1"/>
    <row r="283" s="17" customFormat="1"/>
    <row r="284" s="17" customFormat="1"/>
    <row r="285" s="17" customFormat="1"/>
    <row r="286" s="17" customFormat="1"/>
    <row r="287" s="17" customFormat="1"/>
    <row r="288" s="17" customFormat="1"/>
    <row r="289" s="17" customFormat="1"/>
    <row r="290" s="17" customFormat="1"/>
    <row r="291" s="17" customFormat="1"/>
    <row r="292" s="17" customFormat="1"/>
    <row r="293" s="17" customFormat="1"/>
    <row r="294" s="17" customFormat="1"/>
    <row r="295" s="17" customFormat="1"/>
    <row r="296" s="17" customFormat="1"/>
    <row r="297" s="17" customFormat="1"/>
    <row r="298" s="17" customFormat="1"/>
    <row r="299" s="17" customFormat="1"/>
    <row r="300" s="17" customFormat="1"/>
    <row r="301" s="17" customFormat="1"/>
    <row r="302" s="17" customFormat="1"/>
    <row r="303" s="17" customFormat="1"/>
    <row r="304" s="17" customFormat="1"/>
    <row r="305" s="17" customFormat="1"/>
    <row r="306" s="17" customFormat="1"/>
    <row r="307" s="17" customFormat="1"/>
    <row r="308" s="17" customFormat="1"/>
    <row r="309" s="17" customFormat="1"/>
    <row r="310" s="17" customFormat="1"/>
    <row r="311" s="17" customFormat="1"/>
    <row r="312" s="17" customFormat="1"/>
    <row r="313" s="17" customFormat="1"/>
    <row r="314" s="17" customFormat="1"/>
    <row r="315" s="17" customFormat="1"/>
    <row r="316" s="17" customFormat="1"/>
    <row r="317" s="17" customFormat="1"/>
    <row r="318" s="17" customFormat="1"/>
    <row r="319" s="17" customFormat="1"/>
    <row r="320" s="17" customFormat="1"/>
    <row r="321" s="17" customFormat="1"/>
    <row r="322" s="17" customFormat="1"/>
    <row r="323" s="17" customFormat="1"/>
    <row r="324" s="17" customFormat="1"/>
    <row r="325" s="17" customFormat="1"/>
    <row r="326" s="17" customFormat="1"/>
    <row r="327" s="17" customFormat="1"/>
    <row r="328" s="17" customFormat="1"/>
    <row r="329" s="17" customFormat="1"/>
    <row r="330" s="17" customFormat="1"/>
    <row r="331" s="17" customFormat="1"/>
    <row r="332" s="17" customFormat="1"/>
    <row r="333" s="17" customFormat="1"/>
    <row r="334" s="17" customFormat="1"/>
    <row r="335" s="17" customFormat="1"/>
    <row r="336" s="17" customFormat="1"/>
    <row r="337" s="17" customFormat="1"/>
    <row r="338" s="17" customFormat="1"/>
    <row r="339" s="17" customFormat="1"/>
    <row r="340" s="17" customFormat="1"/>
    <row r="341" s="17" customFormat="1"/>
    <row r="342" s="17" customFormat="1"/>
    <row r="343" s="17" customFormat="1"/>
    <row r="344" s="17" customFormat="1"/>
    <row r="345" s="17" customFormat="1"/>
    <row r="346" s="17" customFormat="1"/>
    <row r="347" s="17" customFormat="1"/>
    <row r="348" s="17" customFormat="1"/>
    <row r="349" s="17" customFormat="1"/>
    <row r="350" s="17" customFormat="1"/>
    <row r="351" s="17" customFormat="1"/>
    <row r="352" s="17" customFormat="1"/>
    <row r="353" s="17" customFormat="1"/>
    <row r="354" s="17" customFormat="1"/>
    <row r="355" s="17" customFormat="1"/>
    <row r="356" s="17" customFormat="1"/>
    <row r="357" s="17" customFormat="1"/>
    <row r="358" s="17" customFormat="1"/>
    <row r="359" s="17" customFormat="1"/>
    <row r="360" s="17" customFormat="1"/>
    <row r="361" s="17" customFormat="1"/>
    <row r="362" s="17" customFormat="1"/>
    <row r="363" s="17" customFormat="1"/>
    <row r="364" s="17" customFormat="1"/>
    <row r="365" s="17" customFormat="1"/>
    <row r="366" s="17" customFormat="1"/>
    <row r="367" s="17" customFormat="1"/>
    <row r="368" s="17" customFormat="1"/>
    <row r="369" s="17" customFormat="1"/>
    <row r="370" s="17" customFormat="1"/>
    <row r="371" s="17" customFormat="1"/>
    <row r="372" s="17" customFormat="1"/>
    <row r="373" s="17" customFormat="1"/>
    <row r="374" s="17" customFormat="1"/>
    <row r="375" s="17" customFormat="1"/>
    <row r="376" s="17" customFormat="1"/>
    <row r="377" s="17" customFormat="1"/>
    <row r="378" s="17" customFormat="1"/>
    <row r="379" s="17" customFormat="1"/>
    <row r="380" s="17" customFormat="1"/>
    <row r="381" s="17" customFormat="1"/>
    <row r="382" s="17" customFormat="1"/>
    <row r="383" s="17" customFormat="1"/>
    <row r="384" s="17" customFormat="1"/>
    <row r="385" s="17" customFormat="1"/>
    <row r="386" s="17" customFormat="1"/>
    <row r="387" s="17" customFormat="1"/>
    <row r="388" s="17" customFormat="1"/>
    <row r="389" s="17" customFormat="1"/>
    <row r="390" s="17" customFormat="1"/>
    <row r="391" s="17" customFormat="1"/>
    <row r="392" s="17" customFormat="1"/>
    <row r="393" s="17" customFormat="1"/>
    <row r="394" s="17" customFormat="1"/>
    <row r="395" s="17" customFormat="1"/>
    <row r="396" s="17" customFormat="1"/>
    <row r="397" s="17" customFormat="1"/>
    <row r="398" s="17" customFormat="1"/>
    <row r="399" s="17" customFormat="1"/>
    <row r="400" s="17" customFormat="1"/>
    <row r="401" s="17" customFormat="1"/>
    <row r="402" s="17" customFormat="1"/>
    <row r="403" s="17" customFormat="1"/>
    <row r="404" s="17" customFormat="1"/>
    <row r="405" s="17" customFormat="1"/>
    <row r="406" s="17" customFormat="1"/>
    <row r="407" s="17" customFormat="1"/>
    <row r="408" s="17" customFormat="1"/>
    <row r="409" s="17" customFormat="1"/>
    <row r="410" s="17" customFormat="1"/>
    <row r="411" s="17" customFormat="1"/>
    <row r="412" s="17" customFormat="1"/>
    <row r="413" s="17" customFormat="1"/>
    <row r="414" s="17" customFormat="1"/>
    <row r="415" s="17" customFormat="1"/>
    <row r="416" s="17" customFormat="1"/>
    <row r="417" s="17" customFormat="1"/>
    <row r="418" s="17" customFormat="1"/>
    <row r="419" s="17" customFormat="1"/>
    <row r="420" s="17" customFormat="1"/>
    <row r="421" s="17" customFormat="1"/>
    <row r="422" s="17" customFormat="1"/>
    <row r="423" s="17" customFormat="1"/>
    <row r="424" s="17" customFormat="1"/>
    <row r="425" s="17" customFormat="1"/>
    <row r="426" s="17" customFormat="1"/>
    <row r="427" s="17" customFormat="1"/>
    <row r="428" s="17" customFormat="1"/>
    <row r="429" s="17" customFormat="1"/>
    <row r="430" s="17" customFormat="1"/>
    <row r="431" s="17" customFormat="1"/>
    <row r="432" s="17" customFormat="1"/>
    <row r="433" s="17" customFormat="1"/>
    <row r="434" s="17" customFormat="1"/>
    <row r="435" s="17" customFormat="1"/>
    <row r="436" s="17" customFormat="1"/>
    <row r="437" s="17" customFormat="1"/>
    <row r="438" s="17" customFormat="1"/>
    <row r="439" s="17" customFormat="1"/>
    <row r="440" s="17" customFormat="1"/>
    <row r="441" s="17" customFormat="1"/>
    <row r="442" s="17" customFormat="1"/>
    <row r="443" s="17" customFormat="1"/>
    <row r="444" s="17" customFormat="1"/>
    <row r="445" s="17" customFormat="1"/>
    <row r="446" s="17" customFormat="1"/>
    <row r="447" s="17" customFormat="1"/>
    <row r="448" s="17" customFormat="1"/>
    <row r="449" s="17" customFormat="1"/>
    <row r="450" s="17" customFormat="1"/>
    <row r="451" s="17" customFormat="1"/>
    <row r="452" s="17" customFormat="1"/>
    <row r="453" s="17" customFormat="1"/>
    <row r="454" s="17" customFormat="1"/>
    <row r="455" s="17" customFormat="1"/>
    <row r="456" s="17" customFormat="1"/>
    <row r="457" s="17" customFormat="1"/>
    <row r="458" s="17" customFormat="1"/>
    <row r="459" s="17" customFormat="1"/>
    <row r="460" s="17" customFormat="1"/>
    <row r="461" s="17" customFormat="1"/>
    <row r="462" s="17" customFormat="1"/>
    <row r="463" s="17" customFormat="1"/>
    <row r="464" s="17" customFormat="1"/>
    <row r="465" s="17" customFormat="1"/>
    <row r="466" s="17" customFormat="1"/>
    <row r="467" s="17" customFormat="1"/>
    <row r="468" s="17" customFormat="1"/>
    <row r="469" s="17" customFormat="1"/>
    <row r="470" s="17" customFormat="1"/>
    <row r="471" s="17" customFormat="1"/>
    <row r="472" s="17" customFormat="1"/>
    <row r="473" s="17" customFormat="1"/>
    <row r="474" s="17" customFormat="1"/>
    <row r="475" s="17" customFormat="1"/>
    <row r="476" s="17" customFormat="1"/>
    <row r="477" s="17" customFormat="1"/>
    <row r="478" s="17" customFormat="1"/>
    <row r="479" s="17" customFormat="1"/>
    <row r="480" s="17" customFormat="1"/>
    <row r="481" s="17" customFormat="1"/>
    <row r="482" s="17" customFormat="1"/>
    <row r="483" s="17" customFormat="1"/>
    <row r="484" s="17" customFormat="1"/>
    <row r="485" s="17" customFormat="1"/>
    <row r="486" s="17" customFormat="1"/>
    <row r="487" s="17" customFormat="1"/>
    <row r="488" s="17" customFormat="1"/>
    <row r="489" s="17" customFormat="1"/>
    <row r="490" s="17" customFormat="1"/>
    <row r="491" s="17" customFormat="1"/>
    <row r="492" s="17" customFormat="1"/>
    <row r="493" s="17" customFormat="1"/>
    <row r="494" s="17" customFormat="1"/>
    <row r="495" s="17" customFormat="1"/>
    <row r="496" s="17" customFormat="1"/>
    <row r="497" s="17" customFormat="1"/>
    <row r="498" s="17" customFormat="1"/>
    <row r="499" s="17" customFormat="1"/>
    <row r="500" s="17" customFormat="1"/>
    <row r="501" s="17" customFormat="1"/>
    <row r="502" s="17" customFormat="1"/>
    <row r="503" s="17" customFormat="1"/>
    <row r="504" s="17" customFormat="1"/>
    <row r="505" s="17" customFormat="1"/>
    <row r="506" s="17" customFormat="1"/>
    <row r="507" s="17" customFormat="1"/>
    <row r="508" s="17" customFormat="1"/>
    <row r="509" s="17" customFormat="1"/>
    <row r="510" s="17" customFormat="1"/>
    <row r="511" s="17" customFormat="1"/>
    <row r="512" s="17" customFormat="1"/>
    <row r="513" s="17" customFormat="1"/>
    <row r="514" s="17" customFormat="1"/>
    <row r="515" s="17" customFormat="1"/>
    <row r="516" s="17" customFormat="1"/>
    <row r="517" s="17" customFormat="1"/>
    <row r="518" s="17" customFormat="1"/>
    <row r="519" s="17" customFormat="1"/>
    <row r="520" s="17" customFormat="1"/>
    <row r="521" s="17" customFormat="1"/>
    <row r="522" s="17" customFormat="1"/>
    <row r="523" s="17" customFormat="1"/>
    <row r="524" s="17" customFormat="1"/>
    <row r="525" s="17" customFormat="1"/>
    <row r="526" s="17" customFormat="1"/>
    <row r="527" s="17" customFormat="1"/>
    <row r="528" s="17" customFormat="1"/>
    <row r="529" s="17" customFormat="1"/>
    <row r="530" s="17" customFormat="1"/>
    <row r="531" s="17" customFormat="1"/>
    <row r="532" s="17" customFormat="1"/>
    <row r="533" s="17" customFormat="1"/>
    <row r="534" s="17" customFormat="1"/>
    <row r="535" s="17" customFormat="1"/>
    <row r="536" s="17" customFormat="1"/>
    <row r="537" s="17" customFormat="1"/>
    <row r="538" s="17" customFormat="1"/>
    <row r="539" s="17" customFormat="1"/>
    <row r="540" s="17" customFormat="1"/>
    <row r="541" s="17" customFormat="1"/>
    <row r="542" s="17" customFormat="1"/>
    <row r="543" s="17" customFormat="1"/>
    <row r="544" s="17" customFormat="1"/>
    <row r="545" s="17" customFormat="1"/>
    <row r="546" s="17" customFormat="1"/>
    <row r="547" s="17" customFormat="1"/>
    <row r="548" s="17" customFormat="1"/>
    <row r="549" s="17" customFormat="1"/>
    <row r="550" s="17" customFormat="1"/>
    <row r="551" s="17" customFormat="1"/>
    <row r="552" s="17" customFormat="1"/>
    <row r="553" s="17" customFormat="1"/>
    <row r="554" s="17" customFormat="1"/>
    <row r="555" s="17" customFormat="1"/>
    <row r="556" s="17" customFormat="1"/>
    <row r="557" s="17" customFormat="1"/>
    <row r="558" s="17" customFormat="1"/>
    <row r="559" s="17" customFormat="1"/>
    <row r="560" s="17" customFormat="1"/>
    <row r="561" s="17" customFormat="1"/>
    <row r="562" s="17" customFormat="1"/>
    <row r="563" s="17" customFormat="1"/>
    <row r="564" s="17" customFormat="1"/>
    <row r="565" s="17" customFormat="1"/>
    <row r="566" s="17" customFormat="1"/>
    <row r="567" s="17" customFormat="1"/>
    <row r="568" s="17" customFormat="1"/>
    <row r="569" s="17" customFormat="1"/>
    <row r="570" s="17" customFormat="1"/>
    <row r="571" s="17" customFormat="1"/>
    <row r="572" s="17" customFormat="1"/>
    <row r="573" s="17" customFormat="1"/>
    <row r="574" s="17" customFormat="1"/>
    <row r="575" s="17" customFormat="1"/>
    <row r="576" s="17" customFormat="1"/>
    <row r="577" s="17" customFormat="1"/>
    <row r="578" s="17" customFormat="1"/>
    <row r="579" s="17" customFormat="1"/>
    <row r="580" s="17" customFormat="1"/>
    <row r="581" s="17" customFormat="1"/>
    <row r="582" s="17" customFormat="1"/>
    <row r="583" s="17" customFormat="1"/>
    <row r="584" s="17" customFormat="1"/>
    <row r="585" s="17" customFormat="1"/>
    <row r="586" s="17" customFormat="1"/>
    <row r="587" s="17" customFormat="1"/>
    <row r="588" s="17" customFormat="1"/>
    <row r="589" s="17" customFormat="1"/>
    <row r="590" s="17" customFormat="1"/>
    <row r="591" s="17" customFormat="1"/>
    <row r="592" s="17" customFormat="1"/>
    <row r="593" s="17" customFormat="1"/>
    <row r="594" s="17" customFormat="1"/>
    <row r="595" s="17" customFormat="1"/>
    <row r="596" s="17" customFormat="1"/>
    <row r="597" s="17" customFormat="1"/>
    <row r="598" s="17" customFormat="1"/>
    <row r="599" s="17" customFormat="1"/>
    <row r="600" s="17" customFormat="1"/>
    <row r="601" s="17" customFormat="1"/>
    <row r="602" s="17" customFormat="1"/>
    <row r="603" s="17" customFormat="1"/>
    <row r="604" s="17" customFormat="1"/>
    <row r="605" s="17" customFormat="1"/>
    <row r="606" s="17" customFormat="1"/>
    <row r="607" s="17" customFormat="1"/>
    <row r="608" s="17" customFormat="1"/>
    <row r="609" s="17" customFormat="1"/>
    <row r="610" s="17" customFormat="1"/>
    <row r="611" s="17" customFormat="1"/>
    <row r="612" s="17" customFormat="1"/>
    <row r="613" s="17" customFormat="1"/>
    <row r="614" s="17" customFormat="1"/>
    <row r="615" s="17" customFormat="1"/>
    <row r="616" s="17" customFormat="1"/>
    <row r="617" s="17" customFormat="1"/>
    <row r="618" s="17" customFormat="1"/>
    <row r="619" s="17" customFormat="1"/>
    <row r="620" s="17" customFormat="1"/>
    <row r="621" s="17" customFormat="1"/>
    <row r="622" s="17" customFormat="1"/>
    <row r="623" s="17" customFormat="1"/>
    <row r="624" s="17" customFormat="1"/>
    <row r="625" s="17" customFormat="1"/>
    <row r="626" s="17" customFormat="1"/>
    <row r="627" s="17" customFormat="1"/>
    <row r="628" s="17" customFormat="1"/>
    <row r="629" s="17" customFormat="1"/>
    <row r="630" s="17" customFormat="1"/>
    <row r="631" s="17" customFormat="1"/>
    <row r="632" s="17" customFormat="1"/>
    <row r="633" s="17" customFormat="1"/>
    <row r="634" s="17" customFormat="1"/>
    <row r="635" s="17" customFormat="1"/>
    <row r="636" s="17" customFormat="1"/>
    <row r="637" s="17" customFormat="1"/>
    <row r="638" s="17" customFormat="1"/>
    <row r="639" s="17" customFormat="1"/>
    <row r="640" s="17" customFormat="1"/>
    <row r="641" s="17" customFormat="1"/>
    <row r="642" s="17" customFormat="1"/>
    <row r="643" s="17" customFormat="1"/>
    <row r="644" s="17" customFormat="1"/>
    <row r="645" s="17" customFormat="1"/>
    <row r="646" s="17" customFormat="1"/>
    <row r="647" s="17" customFormat="1"/>
    <row r="648" s="17" customFormat="1"/>
    <row r="649" s="17" customFormat="1"/>
    <row r="650" s="17" customFormat="1"/>
    <row r="651" s="17" customFormat="1"/>
    <row r="652" s="17" customFormat="1"/>
    <row r="653" s="17" customFormat="1"/>
    <row r="654" s="17" customFormat="1"/>
    <row r="655" s="17" customFormat="1"/>
    <row r="656" s="17" customFormat="1"/>
    <row r="657" s="17" customFormat="1"/>
    <row r="658" s="17" customFormat="1"/>
    <row r="659" s="17" customFormat="1"/>
    <row r="660" s="17" customFormat="1"/>
    <row r="661" s="17" customFormat="1"/>
    <row r="662" s="17" customFormat="1"/>
    <row r="663" s="17" customFormat="1"/>
    <row r="664" s="17" customFormat="1"/>
    <row r="665" s="17" customFormat="1"/>
    <row r="666" s="17" customFormat="1"/>
    <row r="667" s="17" customFormat="1"/>
    <row r="668" s="17" customFormat="1"/>
    <row r="669" s="17" customFormat="1"/>
    <row r="670" s="17" customFormat="1"/>
    <row r="671" s="17" customFormat="1"/>
    <row r="672" s="17" customFormat="1"/>
    <row r="673" s="17" customFormat="1"/>
    <row r="674" s="17" customFormat="1"/>
    <row r="675" s="17" customFormat="1"/>
    <row r="676" s="17" customFormat="1"/>
    <row r="677" s="17" customFormat="1"/>
    <row r="678" s="17" customFormat="1"/>
    <row r="679" s="17" customFormat="1"/>
    <row r="680" s="17" customFormat="1"/>
    <row r="681" s="17" customFormat="1"/>
    <row r="682" s="17" customFormat="1"/>
    <row r="683" s="17" customFormat="1"/>
    <row r="684" s="17" customFormat="1"/>
    <row r="685" s="17" customFormat="1"/>
    <row r="686" s="17" customFormat="1"/>
    <row r="687" s="17" customFormat="1"/>
    <row r="688" s="17" customFormat="1"/>
    <row r="689" s="17" customFormat="1"/>
    <row r="690" s="17" customFormat="1"/>
    <row r="691" s="17" customFormat="1"/>
    <row r="692" s="17" customFormat="1"/>
    <row r="693" s="17" customFormat="1"/>
    <row r="694" s="17" customFormat="1"/>
    <row r="695" s="17" customFormat="1"/>
    <row r="696" s="17" customFormat="1"/>
    <row r="697" s="17" customFormat="1"/>
    <row r="698" s="17" customFormat="1"/>
    <row r="699" s="17" customFormat="1"/>
    <row r="700" s="17" customFormat="1"/>
    <row r="701" s="17" customFormat="1"/>
    <row r="702" s="17" customFormat="1"/>
    <row r="703" s="17" customFormat="1"/>
    <row r="704" s="17" customFormat="1"/>
    <row r="705" s="17" customFormat="1"/>
    <row r="706" s="17" customFormat="1"/>
    <row r="707" s="17" customFormat="1"/>
    <row r="708" s="17" customFormat="1"/>
    <row r="709" s="17" customFormat="1"/>
    <row r="710" s="17" customFormat="1"/>
    <row r="711" s="17" customFormat="1"/>
    <row r="712" s="17" customFormat="1"/>
    <row r="713" s="17" customFormat="1"/>
    <row r="714" s="17" customFormat="1"/>
    <row r="715" s="17" customFormat="1"/>
    <row r="716" s="17" customFormat="1"/>
    <row r="717" s="17" customFormat="1"/>
    <row r="718" s="17" customFormat="1"/>
    <row r="719" s="17" customFormat="1"/>
    <row r="720" s="17" customFormat="1"/>
    <row r="721" s="17" customFormat="1"/>
    <row r="722" s="17" customFormat="1"/>
    <row r="723" s="17" customFormat="1"/>
    <row r="724" s="17" customFormat="1"/>
    <row r="725" s="17" customFormat="1"/>
    <row r="726" s="17" customFormat="1"/>
    <row r="727" s="17" customFormat="1"/>
    <row r="728" s="17" customFormat="1"/>
    <row r="729" s="17" customFormat="1"/>
    <row r="730" s="17" customFormat="1"/>
    <row r="731" s="17" customFormat="1"/>
    <row r="732" s="17" customFormat="1"/>
    <row r="733" s="17" customFormat="1"/>
    <row r="734" s="17" customFormat="1"/>
    <row r="735" s="17" customFormat="1"/>
    <row r="736" s="17" customFormat="1"/>
    <row r="737" s="17" customFormat="1"/>
    <row r="738" s="17" customFormat="1"/>
    <row r="739" s="17" customFormat="1"/>
    <row r="740" s="17" customFormat="1"/>
    <row r="741" s="17" customFormat="1"/>
    <row r="742" s="17" customFormat="1"/>
    <row r="743" s="17" customFormat="1"/>
    <row r="744" s="17" customFormat="1"/>
    <row r="745" s="17" customFormat="1"/>
    <row r="746" s="17" customFormat="1"/>
    <row r="747" s="17" customFormat="1"/>
    <row r="748" s="17" customFormat="1"/>
    <row r="749" s="17" customFormat="1"/>
    <row r="750" s="17" customFormat="1"/>
    <row r="751" s="17" customFormat="1"/>
    <row r="752" s="17" customFormat="1"/>
    <row r="753" s="17" customFormat="1"/>
    <row r="754" s="17" customFormat="1"/>
    <row r="755" s="17" customFormat="1"/>
    <row r="756" s="17" customFormat="1"/>
    <row r="757" s="17" customFormat="1"/>
    <row r="758" s="17" customFormat="1"/>
    <row r="759" s="17" customFormat="1"/>
    <row r="760" s="17" customFormat="1"/>
    <row r="761" s="17" customFormat="1"/>
    <row r="762" s="17" customFormat="1"/>
    <row r="763" s="17" customFormat="1"/>
    <row r="764" s="17" customFormat="1"/>
    <row r="765" s="17" customFormat="1"/>
    <row r="766" s="17" customFormat="1"/>
    <row r="767" s="17" customFormat="1"/>
    <row r="768" s="17" customFormat="1"/>
    <row r="769" s="17" customFormat="1"/>
    <row r="770" s="17" customFormat="1"/>
    <row r="771" s="17" customFormat="1"/>
    <row r="772" s="17" customFormat="1"/>
    <row r="773" s="17" customFormat="1"/>
    <row r="774" s="17" customFormat="1"/>
    <row r="775" s="17" customFormat="1"/>
    <row r="776" s="17" customFormat="1"/>
    <row r="777" s="17" customFormat="1"/>
    <row r="778" s="17" customFormat="1"/>
    <row r="779" s="17" customFormat="1"/>
    <row r="780" s="17" customFormat="1"/>
    <row r="781" s="17" customFormat="1"/>
    <row r="782" s="17" customFormat="1"/>
    <row r="783" s="17" customFormat="1"/>
    <row r="784" s="17" customFormat="1"/>
    <row r="785" s="17" customFormat="1"/>
    <row r="786" s="17" customFormat="1"/>
    <row r="787" s="17" customFormat="1"/>
    <row r="788" s="17" customFormat="1"/>
    <row r="789" s="17" customFormat="1"/>
    <row r="790" s="17" customFormat="1"/>
    <row r="791" s="17" customFormat="1"/>
    <row r="792" s="17" customFormat="1"/>
    <row r="793" s="17" customFormat="1"/>
    <row r="794" s="17" customFormat="1"/>
    <row r="795" s="17" customFormat="1"/>
    <row r="796" s="17" customFormat="1"/>
    <row r="797" s="17" customFormat="1"/>
    <row r="798" s="17" customFormat="1"/>
    <row r="799" s="17" customFormat="1"/>
    <row r="800" s="17" customFormat="1"/>
    <row r="801" s="17" customFormat="1"/>
    <row r="802" s="17" customFormat="1"/>
    <row r="803" s="17" customFormat="1"/>
    <row r="804" s="17" customFormat="1"/>
    <row r="805" s="17" customFormat="1"/>
    <row r="806" s="17" customFormat="1"/>
    <row r="807" s="17" customFormat="1"/>
    <row r="808" s="17" customFormat="1"/>
    <row r="809" s="17" customFormat="1"/>
    <row r="810" s="17" customFormat="1"/>
    <row r="811" s="17" customFormat="1"/>
    <row r="812" s="17" customFormat="1"/>
    <row r="813" s="17" customFormat="1"/>
    <row r="814" s="17" customFormat="1"/>
    <row r="815" s="17" customFormat="1"/>
    <row r="816" s="17" customFormat="1"/>
    <row r="817" s="17" customFormat="1"/>
    <row r="818" s="17" customFormat="1"/>
    <row r="819" s="17" customFormat="1"/>
    <row r="820" s="17" customFormat="1"/>
    <row r="821" s="17" customFormat="1"/>
    <row r="822" s="17" customFormat="1"/>
    <row r="823" s="17" customFormat="1"/>
    <row r="824" s="17" customFormat="1"/>
    <row r="825" s="17" customFormat="1"/>
    <row r="826" s="17" customFormat="1"/>
    <row r="827" s="17" customFormat="1"/>
    <row r="828" s="17" customFormat="1"/>
    <row r="829" s="17" customFormat="1"/>
    <row r="830" s="17" customFormat="1"/>
    <row r="831" s="17" customFormat="1"/>
    <row r="832" s="17" customFormat="1"/>
    <row r="833" s="17" customFormat="1"/>
    <row r="834" s="17" customFormat="1"/>
    <row r="835" s="17" customFormat="1"/>
    <row r="836" s="17" customFormat="1"/>
    <row r="837" s="17" customFormat="1"/>
    <row r="838" s="17" customFormat="1"/>
    <row r="839" s="17" customFormat="1"/>
    <row r="840" s="17" customFormat="1"/>
    <row r="841" s="17" customFormat="1"/>
    <row r="842" s="17" customFormat="1"/>
    <row r="843" s="17" customFormat="1"/>
    <row r="844" s="17" customFormat="1"/>
    <row r="845" s="17" customFormat="1"/>
    <row r="846" s="17" customFormat="1"/>
    <row r="847" s="17" customFormat="1"/>
    <row r="848" s="17" customFormat="1"/>
    <row r="849" s="17" customFormat="1"/>
    <row r="850" s="17" customFormat="1"/>
    <row r="851" s="17" customFormat="1"/>
    <row r="852" s="17" customFormat="1"/>
    <row r="853" s="17" customFormat="1"/>
    <row r="854" s="17" customFormat="1"/>
    <row r="855" s="17" customFormat="1"/>
    <row r="856" s="17" customFormat="1"/>
    <row r="857" s="17" customFormat="1"/>
    <row r="858" s="17" customFormat="1"/>
    <row r="859" s="17" customFormat="1"/>
    <row r="860" s="17" customFormat="1"/>
    <row r="861" s="17" customFormat="1"/>
    <row r="862" s="17" customFormat="1"/>
    <row r="863" s="17" customFormat="1"/>
    <row r="864" s="17" customFormat="1"/>
    <row r="865" s="17" customFormat="1"/>
    <row r="866" s="17" customFormat="1"/>
    <row r="867" s="17" customFormat="1"/>
    <row r="868" s="17" customFormat="1"/>
    <row r="869" s="17" customFormat="1"/>
    <row r="870" s="17" customFormat="1"/>
    <row r="871" s="17" customFormat="1"/>
    <row r="872" s="17" customFormat="1"/>
    <row r="873" s="17" customFormat="1"/>
    <row r="874" s="17" customFormat="1"/>
    <row r="875" s="17" customFormat="1"/>
    <row r="876" s="17" customFormat="1"/>
    <row r="877" s="17" customFormat="1"/>
    <row r="878" s="17" customFormat="1"/>
    <row r="879" s="17" customFormat="1"/>
    <row r="880" s="17" customFormat="1"/>
    <row r="881" s="17" customFormat="1"/>
    <row r="882" s="17" customFormat="1"/>
    <row r="883" s="17" customFormat="1"/>
    <row r="884" s="17" customFormat="1"/>
    <row r="885" s="17" customFormat="1"/>
    <row r="886" s="17" customFormat="1"/>
    <row r="887" s="17" customFormat="1"/>
    <row r="888" s="17" customFormat="1"/>
    <row r="889" s="17" customFormat="1"/>
    <row r="890" s="17" customFormat="1"/>
    <row r="891" s="17" customFormat="1"/>
    <row r="892" s="17" customFormat="1"/>
    <row r="893" s="17" customFormat="1"/>
    <row r="894" s="17" customFormat="1"/>
    <row r="895" s="17" customFormat="1"/>
    <row r="896" s="17" customFormat="1"/>
    <row r="897" s="17" customFormat="1"/>
    <row r="898" s="17" customFormat="1"/>
    <row r="899" s="17" customFormat="1"/>
    <row r="900" s="17" customFormat="1"/>
    <row r="901" s="17" customFormat="1"/>
    <row r="902" s="17" customFormat="1"/>
    <row r="903" s="17" customFormat="1"/>
    <row r="904" s="17" customFormat="1"/>
    <row r="905" s="17" customFormat="1"/>
    <row r="906" s="17" customFormat="1"/>
    <row r="907" s="17" customFormat="1"/>
    <row r="908" s="17" customFormat="1"/>
    <row r="909" s="17" customFormat="1"/>
    <row r="910" s="17" customFormat="1"/>
    <row r="911" s="17" customFormat="1"/>
    <row r="912" s="17" customFormat="1"/>
    <row r="913" s="17" customFormat="1"/>
    <row r="914" s="17" customFormat="1"/>
    <row r="915" s="17" customFormat="1"/>
    <row r="916" s="17" customFormat="1"/>
    <row r="917" s="17" customFormat="1"/>
    <row r="918" s="17" customFormat="1"/>
    <row r="919" s="17" customFormat="1"/>
    <row r="920" s="17" customFormat="1"/>
    <row r="921" s="17" customFormat="1"/>
    <row r="922" s="17" customFormat="1"/>
    <row r="923" s="17" customFormat="1"/>
    <row r="924" s="17" customFormat="1"/>
    <row r="925" s="17" customFormat="1"/>
    <row r="926" s="17" customFormat="1"/>
    <row r="927" s="17" customFormat="1"/>
    <row r="928" s="17" customFormat="1"/>
    <row r="929" s="17" customFormat="1"/>
    <row r="930" s="17" customFormat="1"/>
    <row r="931" s="17" customFormat="1"/>
    <row r="932" s="17" customFormat="1"/>
    <row r="933" s="17" customFormat="1"/>
    <row r="934" s="17" customFormat="1"/>
    <row r="935" s="17" customFormat="1"/>
    <row r="936" s="17" customFormat="1"/>
    <row r="937" s="17" customFormat="1"/>
    <row r="938" s="17" customFormat="1"/>
    <row r="939" s="17" customFormat="1"/>
    <row r="940" s="17" customFormat="1"/>
    <row r="941" s="17" customFormat="1"/>
    <row r="942" s="17" customFormat="1"/>
    <row r="943" s="17" customFormat="1"/>
    <row r="944" s="17" customFormat="1"/>
    <row r="945" s="17" customFormat="1"/>
    <row r="946" s="17" customFormat="1"/>
    <row r="947" s="17" customFormat="1"/>
    <row r="948" s="17" customFormat="1"/>
    <row r="949" s="17" customFormat="1"/>
    <row r="950" s="17" customFormat="1"/>
    <row r="951" s="17" customFormat="1"/>
    <row r="952" s="17" customFormat="1"/>
    <row r="953" s="17" customFormat="1"/>
    <row r="954" s="17" customFormat="1"/>
    <row r="955" s="17" customFormat="1"/>
    <row r="956" s="17" customFormat="1"/>
    <row r="957" s="17" customFormat="1"/>
    <row r="958" s="17" customFormat="1"/>
    <row r="959" s="17" customFormat="1"/>
    <row r="960" s="17" customFormat="1"/>
    <row r="961" s="17" customFormat="1"/>
    <row r="962" s="17" customFormat="1"/>
    <row r="963" s="17" customFormat="1"/>
    <row r="964" s="17" customFormat="1"/>
    <row r="965" s="17" customFormat="1"/>
    <row r="966" s="17" customFormat="1"/>
    <row r="967" s="17" customFormat="1"/>
    <row r="968" s="17" customFormat="1"/>
    <row r="969" s="17" customFormat="1"/>
    <row r="970" s="17" customFormat="1"/>
    <row r="971" s="17" customFormat="1"/>
    <row r="972" s="17" customFormat="1"/>
    <row r="973" s="17" customFormat="1"/>
    <row r="974" s="17" customFormat="1"/>
    <row r="975" s="17" customFormat="1"/>
    <row r="976" s="17" customFormat="1"/>
    <row r="977" s="17" customFormat="1"/>
    <row r="978" s="17" customFormat="1"/>
    <row r="979" s="17" customFormat="1"/>
    <row r="980" s="17" customFormat="1"/>
    <row r="981" s="17" customFormat="1"/>
    <row r="982" s="17" customFormat="1"/>
    <row r="983" s="17" customFormat="1"/>
    <row r="984" s="17" customFormat="1"/>
    <row r="985" s="17" customFormat="1"/>
    <row r="986" s="17" customFormat="1"/>
    <row r="987" s="17" customFormat="1"/>
    <row r="988" s="17" customFormat="1"/>
    <row r="989" s="17" customFormat="1"/>
    <row r="990" s="17" customFormat="1"/>
    <row r="991" s="17" customFormat="1"/>
    <row r="992" s="17" customFormat="1"/>
    <row r="993" s="17" customFormat="1"/>
    <row r="994" s="17" customFormat="1"/>
    <row r="995" s="17" customFormat="1"/>
    <row r="996" s="17" customFormat="1"/>
    <row r="997" s="17" customFormat="1"/>
    <row r="998" s="17" customFormat="1"/>
    <row r="999" s="17" customFormat="1"/>
    <row r="1000" s="17" customFormat="1"/>
    <row r="1001" s="17" customFormat="1"/>
    <row r="1002" s="17" customFormat="1"/>
    <row r="1003" s="17" customFormat="1"/>
    <row r="1004" s="17" customFormat="1"/>
    <row r="1005" s="17" customFormat="1"/>
    <row r="1006" s="17" customFormat="1"/>
    <row r="1007" s="17" customFormat="1"/>
    <row r="1008" s="17" customFormat="1"/>
    <row r="1009" s="17" customFormat="1"/>
    <row r="1010" s="17" customFormat="1"/>
    <row r="1011" s="17" customFormat="1"/>
    <row r="1012" s="17" customFormat="1"/>
    <row r="1013" s="17" customFormat="1"/>
    <row r="1014" s="17" customFormat="1"/>
    <row r="1015" s="17" customFormat="1"/>
    <row r="1016" s="17" customFormat="1"/>
    <row r="1017" s="17" customFormat="1"/>
    <row r="1018" s="17" customFormat="1"/>
    <row r="1019" s="17" customFormat="1"/>
    <row r="1020" s="17" customFormat="1"/>
    <row r="1021" s="17" customFormat="1"/>
    <row r="1022" s="17" customFormat="1"/>
    <row r="1023" s="17" customFormat="1"/>
    <row r="1024" s="17" customFormat="1"/>
    <row r="1025" s="17" customFormat="1"/>
    <row r="1026" s="17" customFormat="1"/>
    <row r="1027" s="17" customFormat="1"/>
    <row r="1028" s="17" customFormat="1"/>
    <row r="1029" s="17" customFormat="1"/>
    <row r="1030" s="17" customFormat="1"/>
    <row r="1031" s="17" customFormat="1"/>
    <row r="1032" s="17" customFormat="1"/>
    <row r="1033" s="17" customFormat="1"/>
    <row r="1034" s="17" customFormat="1"/>
    <row r="1035" s="17" customFormat="1"/>
    <row r="1036" s="17" customFormat="1"/>
    <row r="1037" s="17" customFormat="1"/>
    <row r="1038" s="17" customFormat="1"/>
    <row r="1039" s="17" customFormat="1"/>
    <row r="1040" s="17" customFormat="1"/>
    <row r="1041" s="17" customFormat="1"/>
    <row r="1042" s="17" customFormat="1"/>
    <row r="1043" s="17" customFormat="1"/>
    <row r="1044" s="17" customFormat="1"/>
    <row r="1045" s="17" customFormat="1"/>
    <row r="1046" s="17" customFormat="1"/>
    <row r="1047" s="17" customFormat="1"/>
    <row r="1048" s="17" customFormat="1"/>
    <row r="1049" s="17" customFormat="1"/>
    <row r="1050" s="17" customFormat="1"/>
    <row r="1051" s="17" customFormat="1"/>
    <row r="1052" s="17" customFormat="1"/>
    <row r="1053" s="17" customFormat="1"/>
    <row r="1054" s="17" customFormat="1"/>
    <row r="1055" s="17" customFormat="1"/>
    <row r="1056" s="17" customFormat="1"/>
    <row r="1057" s="17" customFormat="1"/>
    <row r="1058" s="17" customFormat="1"/>
    <row r="1059" s="17" customFormat="1"/>
    <row r="1060" s="17" customFormat="1"/>
    <row r="1061" s="17" customFormat="1"/>
    <row r="1062" s="17" customFormat="1"/>
    <row r="1063" s="17" customFormat="1"/>
    <row r="1064" s="17" customFormat="1"/>
    <row r="1065" s="17" customFormat="1"/>
    <row r="1066" s="17" customFormat="1"/>
    <row r="1067" s="17" customFormat="1"/>
    <row r="1068" s="17" customFormat="1"/>
    <row r="1069" s="17" customFormat="1"/>
    <row r="1070" s="17" customFormat="1"/>
    <row r="1071" s="17" customFormat="1"/>
    <row r="1072" s="17" customFormat="1"/>
    <row r="1073" s="17" customFormat="1"/>
    <row r="1074" s="17" customFormat="1"/>
    <row r="1075" s="17" customFormat="1"/>
    <row r="1076" s="17" customFormat="1"/>
    <row r="1077" s="17" customFormat="1"/>
    <row r="1078" s="17" customFormat="1"/>
    <row r="1079" s="17" customFormat="1"/>
    <row r="1080" s="17" customFormat="1"/>
    <row r="1081" s="17" customFormat="1"/>
    <row r="1082" s="17" customFormat="1"/>
    <row r="1083" s="17" customFormat="1"/>
    <row r="1084" s="17" customFormat="1"/>
    <row r="1085" s="17" customFormat="1"/>
    <row r="1086" s="17" customFormat="1"/>
    <row r="1087" s="17" customFormat="1"/>
    <row r="1088" s="17" customFormat="1"/>
    <row r="1089" s="17" customFormat="1"/>
    <row r="1090" s="17" customFormat="1"/>
    <row r="1091" s="17" customFormat="1"/>
    <row r="1092" s="17" customFormat="1"/>
    <row r="1093" s="17" customFormat="1"/>
    <row r="1094" s="17" customFormat="1"/>
    <row r="1095" s="17" customFormat="1"/>
    <row r="1096" s="17" customFormat="1"/>
    <row r="1097" s="17" customFormat="1"/>
    <row r="1098" s="17" customFormat="1"/>
    <row r="1099" s="17" customFormat="1"/>
    <row r="1100" s="17" customFormat="1"/>
    <row r="1101" s="17" customFormat="1"/>
    <row r="1102" s="17" customFormat="1"/>
    <row r="1103" s="17" customFormat="1"/>
    <row r="1104" s="17" customFormat="1"/>
    <row r="1105" s="17" customFormat="1"/>
    <row r="1106" s="17" customFormat="1"/>
    <row r="1107" s="17" customFormat="1"/>
    <row r="1108" s="17" customFormat="1"/>
    <row r="1109" s="17" customFormat="1"/>
    <row r="1110" s="17" customFormat="1"/>
    <row r="1111" s="17" customFormat="1"/>
    <row r="1112" s="17" customFormat="1"/>
    <row r="1113" s="17" customFormat="1"/>
    <row r="1114" s="17" customFormat="1"/>
    <row r="1115" s="17" customFormat="1"/>
    <row r="1116" s="17" customFormat="1"/>
    <row r="1117" s="17" customFormat="1"/>
    <row r="1118" s="17" customFormat="1"/>
    <row r="1119" s="17" customFormat="1"/>
    <row r="1120" s="17" customFormat="1"/>
    <row r="1121" s="17" customFormat="1"/>
    <row r="1122" s="17" customFormat="1"/>
    <row r="1123" s="17" customFormat="1"/>
    <row r="1124" s="17" customFormat="1"/>
    <row r="1125" s="17" customFormat="1"/>
    <row r="1126" s="17" customFormat="1"/>
    <row r="1127" s="17" customFormat="1"/>
    <row r="1128" s="17" customFormat="1"/>
    <row r="1129" s="17" customFormat="1"/>
    <row r="1130" s="17" customFormat="1"/>
    <row r="1131" s="17" customFormat="1"/>
    <row r="1132" s="17" customFormat="1"/>
    <row r="1133" s="17" customFormat="1"/>
    <row r="1134" s="17" customFormat="1"/>
    <row r="1135" s="17" customFormat="1"/>
    <row r="1136" s="17" customFormat="1"/>
    <row r="1137" s="17" customFormat="1"/>
    <row r="1138" s="17" customFormat="1"/>
    <row r="1139" s="17" customFormat="1"/>
    <row r="1140" s="17" customFormat="1"/>
    <row r="1141" s="17" customFormat="1"/>
    <row r="1142" s="17" customFormat="1"/>
    <row r="1143" s="17" customFormat="1"/>
    <row r="1144" s="17" customFormat="1"/>
    <row r="1145" s="17" customFormat="1"/>
    <row r="1146" s="17" customFormat="1"/>
    <row r="1147" s="17" customFormat="1"/>
    <row r="1148" s="17" customFormat="1"/>
    <row r="1149" s="17" customFormat="1"/>
    <row r="1150" s="17" customFormat="1"/>
    <row r="1151" s="17" customFormat="1"/>
    <row r="1152" s="17" customFormat="1"/>
    <row r="1153" s="17" customFormat="1"/>
    <row r="1154" s="17" customFormat="1"/>
    <row r="1155" s="17" customFormat="1"/>
    <row r="1156" s="17" customFormat="1"/>
    <row r="1157" s="17" customFormat="1"/>
    <row r="1158" s="17" customFormat="1"/>
    <row r="1159" s="17" customFormat="1"/>
    <row r="1160" s="17" customFormat="1"/>
    <row r="1161" s="17" customFormat="1"/>
    <row r="1162" s="17" customFormat="1"/>
    <row r="1163" s="17" customFormat="1"/>
    <row r="1164" s="17" customFormat="1"/>
    <row r="1165" s="17" customFormat="1"/>
    <row r="1166" s="17" customFormat="1"/>
    <row r="1167" s="17" customFormat="1"/>
    <row r="1168" s="17" customFormat="1"/>
    <row r="1169" s="17" customFormat="1"/>
    <row r="1170" s="17" customFormat="1"/>
    <row r="1171" s="17" customFormat="1"/>
    <row r="1172" s="17" customFormat="1"/>
    <row r="1173" s="17" customFormat="1"/>
    <row r="1174" s="17" customFormat="1"/>
    <row r="1175" s="17" customFormat="1"/>
    <row r="1176" s="17" customFormat="1"/>
    <row r="1177" s="17" customFormat="1"/>
    <row r="1178" s="17" customFormat="1"/>
    <row r="1179" s="17" customFormat="1"/>
    <row r="1180" s="17" customFormat="1"/>
    <row r="1181" s="17" customFormat="1"/>
    <row r="1182" s="17" customFormat="1"/>
    <row r="1183" s="17" customFormat="1"/>
    <row r="1184" s="17" customFormat="1"/>
    <row r="1185" s="17" customFormat="1"/>
    <row r="1186" s="17" customFormat="1"/>
    <row r="1187" s="17" customFormat="1"/>
    <row r="1188" s="17" customFormat="1"/>
    <row r="1189" s="17" customFormat="1"/>
    <row r="1190" s="17" customFormat="1"/>
    <row r="1191" s="17" customFormat="1"/>
    <row r="1192" s="17" customFormat="1"/>
    <row r="1193" s="17" customFormat="1"/>
    <row r="1194" s="17" customFormat="1"/>
    <row r="1195" s="17" customFormat="1"/>
    <row r="1196" s="17" customFormat="1"/>
    <row r="1197" s="17" customFormat="1"/>
    <row r="1198" s="17" customFormat="1"/>
    <row r="1199" s="17" customFormat="1"/>
    <row r="1200" s="17" customFormat="1"/>
    <row r="1201" s="17" customFormat="1"/>
    <row r="1202" s="17" customFormat="1"/>
    <row r="1203" s="17" customFormat="1"/>
    <row r="1204" s="17" customFormat="1"/>
    <row r="1205" s="17" customFormat="1"/>
    <row r="1206" s="17" customFormat="1"/>
    <row r="1207" s="17" customFormat="1"/>
    <row r="1208" s="17" customFormat="1"/>
    <row r="1209" s="17" customFormat="1"/>
    <row r="1210" s="17" customFormat="1"/>
    <row r="1211" s="17" customFormat="1"/>
    <row r="1212" s="17" customFormat="1"/>
    <row r="1213" s="17" customFormat="1"/>
    <row r="1214" s="17" customFormat="1"/>
    <row r="1215" s="17" customFormat="1"/>
    <row r="1216" s="17" customFormat="1"/>
    <row r="1217" s="17" customFormat="1"/>
    <row r="1218" s="17" customFormat="1"/>
    <row r="1219" s="17" customFormat="1"/>
    <row r="1220" s="17" customFormat="1"/>
    <row r="1221" s="17" customFormat="1"/>
    <row r="1222" s="17" customFormat="1"/>
    <row r="1223" s="17" customFormat="1"/>
    <row r="1224" s="17" customFormat="1"/>
    <row r="1225" s="17" customFormat="1"/>
    <row r="1226" s="17" customFormat="1"/>
    <row r="1227" s="17" customFormat="1"/>
    <row r="1228" s="17" customFormat="1"/>
    <row r="1229" s="17" customFormat="1"/>
    <row r="1230" s="17" customFormat="1"/>
    <row r="1231" s="17" customFormat="1"/>
    <row r="1232" s="17" customFormat="1"/>
    <row r="1233" s="17" customFormat="1"/>
    <row r="1234" s="17" customFormat="1"/>
    <row r="1235" s="17" customFormat="1"/>
    <row r="1236" s="17" customFormat="1"/>
    <row r="1237" s="17" customFormat="1"/>
    <row r="1238" s="17" customFormat="1"/>
    <row r="1239" s="17" customFormat="1"/>
    <row r="1240" s="17" customFormat="1"/>
    <row r="1241" s="17" customFormat="1"/>
    <row r="1242" s="17" customFormat="1"/>
    <row r="1243" s="17" customFormat="1"/>
    <row r="1244" s="17" customFormat="1"/>
    <row r="1245" s="17" customFormat="1"/>
    <row r="1246" s="17" customFormat="1"/>
    <row r="1247" s="17" customFormat="1"/>
    <row r="1248" s="17" customFormat="1"/>
    <row r="1249" s="17" customFormat="1"/>
    <row r="1250" s="17" customFormat="1"/>
    <row r="1251" s="17" customFormat="1"/>
    <row r="1252" s="17" customFormat="1"/>
    <row r="1253" s="17" customFormat="1"/>
    <row r="1254" s="17" customFormat="1"/>
    <row r="1255" s="17" customFormat="1"/>
    <row r="1256" s="17" customFormat="1"/>
    <row r="1257" s="17" customFormat="1"/>
    <row r="1258" s="17" customFormat="1"/>
    <row r="1259" s="17" customFormat="1"/>
    <row r="1260" s="17" customFormat="1"/>
    <row r="1261" s="17" customFormat="1"/>
    <row r="1262" s="17" customFormat="1"/>
    <row r="1263" s="17" customFormat="1"/>
    <row r="1264" s="17" customFormat="1"/>
    <row r="1265" s="17" customFormat="1"/>
    <row r="1266" s="17" customFormat="1"/>
    <row r="1267" s="17" customFormat="1"/>
    <row r="1268" s="17" customFormat="1"/>
    <row r="1269" s="17" customFormat="1"/>
    <row r="1270" s="17" customFormat="1"/>
    <row r="1271" s="17" customFormat="1"/>
    <row r="1272" s="17" customFormat="1"/>
    <row r="1273" s="17" customFormat="1"/>
    <row r="1274" s="17" customFormat="1"/>
    <row r="1275" s="17" customFormat="1"/>
    <row r="1276" s="17" customFormat="1"/>
    <row r="1277" s="17" customFormat="1"/>
    <row r="1278" s="17" customFormat="1"/>
    <row r="1279" s="17" customFormat="1"/>
    <row r="1280" s="17" customFormat="1"/>
    <row r="1281" s="17" customFormat="1"/>
    <row r="1282" s="17" customFormat="1"/>
    <row r="1283" s="17" customFormat="1"/>
    <row r="1284" s="17" customFormat="1"/>
    <row r="1285" s="17" customFormat="1"/>
    <row r="1286" s="17" customFormat="1"/>
    <row r="1287" s="17" customFormat="1"/>
    <row r="1288" s="17" customFormat="1"/>
    <row r="1289" s="17" customFormat="1"/>
    <row r="1290" s="17" customFormat="1"/>
    <row r="1291" s="17" customFormat="1"/>
    <row r="1292" s="17" customFormat="1"/>
    <row r="1293" s="17" customFormat="1"/>
    <row r="1294" s="17" customFormat="1"/>
    <row r="1295" s="17" customFormat="1"/>
    <row r="1296" s="17" customFormat="1"/>
    <row r="1297" s="17" customFormat="1"/>
    <row r="1298" s="17" customFormat="1"/>
    <row r="1299" s="17" customFormat="1"/>
    <row r="1300" s="17" customFormat="1"/>
    <row r="1301" s="17" customFormat="1"/>
    <row r="1302" s="17" customFormat="1"/>
    <row r="1303" s="17" customFormat="1"/>
    <row r="1304" s="17" customFormat="1"/>
    <row r="1305" s="17" customFormat="1"/>
    <row r="1306" s="17" customFormat="1"/>
    <row r="1307" s="17" customFormat="1"/>
    <row r="1308" s="17" customFormat="1"/>
    <row r="1309" s="17" customFormat="1"/>
    <row r="1310" s="17" customFormat="1"/>
    <row r="1311" s="17" customFormat="1"/>
    <row r="1312" s="17" customFormat="1"/>
    <row r="1313" s="17" customFormat="1"/>
    <row r="1314" s="17" customFormat="1"/>
    <row r="1315" s="17" customFormat="1"/>
    <row r="1316" s="17" customFormat="1"/>
    <row r="1317" s="17" customFormat="1"/>
    <row r="1318" s="17" customFormat="1"/>
    <row r="1319" s="17" customFormat="1"/>
    <row r="1320" s="17" customFormat="1"/>
    <row r="1321" s="17" customFormat="1"/>
    <row r="1322" s="17" customFormat="1"/>
    <row r="1323" s="17" customFormat="1"/>
    <row r="1324" s="17" customFormat="1"/>
    <row r="1325" s="17" customFormat="1"/>
    <row r="1326" s="17" customFormat="1"/>
    <row r="1327" s="17" customFormat="1"/>
    <row r="1328" s="17" customFormat="1"/>
    <row r="1329" s="17" customFormat="1"/>
    <row r="1330" s="17" customFormat="1"/>
    <row r="1331" s="17" customFormat="1"/>
    <row r="1332" s="17" customFormat="1"/>
    <row r="1333" s="17" customFormat="1"/>
    <row r="1334" s="17" customFormat="1"/>
    <row r="1335" s="17" customFormat="1"/>
    <row r="1336" s="17" customFormat="1"/>
    <row r="1337" s="17" customFormat="1"/>
    <row r="1338" s="17" customFormat="1"/>
    <row r="1339" s="17" customFormat="1"/>
    <row r="1340" s="17" customFormat="1"/>
    <row r="1341" s="17" customFormat="1"/>
    <row r="1342" s="17" customFormat="1"/>
    <row r="1343" s="17" customFormat="1"/>
    <row r="1344" s="17" customFormat="1"/>
    <row r="1345" s="17" customFormat="1"/>
    <row r="1346" s="17" customFormat="1"/>
    <row r="1347" s="17" customFormat="1"/>
    <row r="1348" s="17" customFormat="1"/>
    <row r="1349" s="17" customFormat="1"/>
    <row r="1350" s="17" customFormat="1"/>
    <row r="1351" s="17" customFormat="1"/>
    <row r="1352" s="17" customFormat="1"/>
    <row r="1353" s="17" customFormat="1"/>
    <row r="1354" s="17" customFormat="1"/>
    <row r="1355" s="17" customFormat="1"/>
    <row r="1356" s="17" customFormat="1"/>
    <row r="1357" s="17" customFormat="1"/>
    <row r="1358" s="17" customFormat="1"/>
    <row r="1359" s="17" customFormat="1"/>
    <row r="1360" s="17" customFormat="1"/>
    <row r="1361" s="17" customFormat="1"/>
    <row r="1362" s="17" customFormat="1"/>
    <row r="1363" s="17" customFormat="1"/>
    <row r="1364" s="17" customFormat="1"/>
    <row r="1365" s="17" customFormat="1"/>
    <row r="1366" s="17" customFormat="1"/>
    <row r="1367" s="17" customFormat="1"/>
    <row r="1368" s="17" customFormat="1"/>
    <row r="1369" s="17" customFormat="1"/>
    <row r="1370" s="17" customFormat="1"/>
    <row r="1371" s="17" customFormat="1"/>
    <row r="1372" s="17" customFormat="1"/>
    <row r="1373" s="17" customFormat="1"/>
    <row r="1374" s="17" customFormat="1"/>
    <row r="1375" s="17" customFormat="1"/>
    <row r="1376" s="17" customFormat="1"/>
    <row r="1377" s="17" customFormat="1"/>
    <row r="1378" s="17" customFormat="1"/>
    <row r="1379" s="17" customFormat="1"/>
    <row r="1380" s="17" customFormat="1"/>
    <row r="1381" s="17" customFormat="1"/>
    <row r="1382" s="17" customFormat="1"/>
    <row r="1383" s="17" customFormat="1"/>
    <row r="1384" s="17" customFormat="1"/>
    <row r="1385" s="17" customFormat="1"/>
    <row r="1386" s="17" customFormat="1"/>
    <row r="1387" s="17" customFormat="1"/>
    <row r="1388" s="17" customFormat="1"/>
    <row r="1389" s="17" customFormat="1"/>
    <row r="1390" s="17" customFormat="1"/>
    <row r="1391" s="17" customFormat="1"/>
    <row r="1392" s="17" customFormat="1"/>
    <row r="1393" s="17" customFormat="1"/>
    <row r="1394" s="17" customFormat="1"/>
    <row r="1395" s="17" customFormat="1"/>
    <row r="1396" s="17" customFormat="1"/>
    <row r="1397" s="17" customFormat="1"/>
    <row r="1398" s="17" customFormat="1"/>
    <row r="1399" s="17" customFormat="1"/>
    <row r="1400" s="17" customFormat="1"/>
    <row r="1401" s="17" customFormat="1"/>
    <row r="1402" s="17" customFormat="1"/>
    <row r="1403" s="17" customFormat="1"/>
    <row r="1404" s="17" customFormat="1"/>
    <row r="1405" s="17" customFormat="1"/>
    <row r="1406" s="17" customFormat="1"/>
    <row r="1407" s="17" customFormat="1"/>
    <row r="1408" s="17" customFormat="1"/>
    <row r="1409" s="17" customFormat="1"/>
    <row r="1410" s="17" customFormat="1"/>
    <row r="1411" s="17" customFormat="1"/>
    <row r="1412" s="17" customFormat="1"/>
    <row r="1413" s="17" customFormat="1"/>
    <row r="1414" s="17" customFormat="1"/>
    <row r="1415" s="17" customFormat="1"/>
    <row r="1416" s="17" customFormat="1"/>
    <row r="1417" s="17" customFormat="1"/>
    <row r="1418" s="17" customFormat="1"/>
    <row r="1419" s="17" customFormat="1"/>
    <row r="1420" s="17" customFormat="1"/>
    <row r="1421" s="17" customFormat="1"/>
    <row r="1422" s="17" customFormat="1"/>
    <row r="1423" s="17" customFormat="1"/>
    <row r="1424" s="17" customFormat="1"/>
    <row r="1425" s="17" customFormat="1"/>
    <row r="1426" s="17" customFormat="1"/>
    <row r="1427" s="17" customFormat="1"/>
    <row r="1428" s="17" customFormat="1"/>
    <row r="1429" s="17" customFormat="1"/>
    <row r="1430" s="17" customFormat="1"/>
    <row r="1431" s="17" customFormat="1"/>
    <row r="1432" s="17" customFormat="1"/>
    <row r="1433" s="17" customFormat="1"/>
    <row r="1434" s="17" customFormat="1"/>
    <row r="1435" s="17" customFormat="1"/>
    <row r="1436" s="17" customFormat="1"/>
    <row r="1437" s="17" customFormat="1"/>
    <row r="1438" s="17" customFormat="1"/>
    <row r="1439" s="17" customFormat="1"/>
    <row r="1440" s="17" customFormat="1"/>
    <row r="1441" s="17" customFormat="1"/>
    <row r="1442" s="17" customFormat="1"/>
    <row r="1443" s="17" customFormat="1"/>
    <row r="1444" s="17" customFormat="1"/>
    <row r="1445" s="17" customFormat="1"/>
    <row r="1446" s="17" customFormat="1"/>
    <row r="1447" s="17" customFormat="1"/>
    <row r="1448" s="17" customFormat="1"/>
    <row r="1449" s="17" customFormat="1"/>
    <row r="1450" s="17" customFormat="1"/>
    <row r="1451" s="17" customFormat="1"/>
    <row r="1452" s="17" customFormat="1"/>
    <row r="1453" s="17" customFormat="1"/>
    <row r="1454" s="17" customFormat="1"/>
    <row r="1455" s="17" customFormat="1"/>
    <row r="1456" s="17" customFormat="1"/>
    <row r="1457" s="17" customFormat="1"/>
    <row r="1458" s="17" customFormat="1"/>
    <row r="1459" s="17" customFormat="1"/>
    <row r="1460" s="17" customFormat="1"/>
    <row r="1461" s="17" customFormat="1"/>
    <row r="1462" s="17" customFormat="1"/>
    <row r="1463" s="17" customFormat="1"/>
    <row r="1464" s="17" customFormat="1"/>
    <row r="1465" s="17" customFormat="1"/>
    <row r="1466" s="17" customFormat="1"/>
    <row r="1467" s="17" customFormat="1"/>
    <row r="1468" s="17" customFormat="1"/>
    <row r="1469" s="17" customFormat="1"/>
    <row r="1470" s="17" customFormat="1"/>
    <row r="1471" s="17" customFormat="1"/>
    <row r="1472" s="17" customFormat="1"/>
    <row r="1473" s="17" customFormat="1"/>
    <row r="1474" s="17" customFormat="1"/>
    <row r="1475" s="17" customFormat="1"/>
    <row r="1476" s="17" customFormat="1"/>
    <row r="1477" s="17" customFormat="1"/>
    <row r="1478" s="17" customFormat="1"/>
    <row r="1479" s="17" customFormat="1"/>
    <row r="1480" s="17" customFormat="1"/>
    <row r="1481" s="17" customFormat="1"/>
    <row r="1482" s="17" customFormat="1"/>
    <row r="1483" s="17" customFormat="1"/>
    <row r="1484" s="17" customFormat="1"/>
    <row r="1485" s="17" customFormat="1"/>
    <row r="1486" s="17" customFormat="1"/>
    <row r="1487" s="17" customFormat="1"/>
    <row r="1488" s="17" customFormat="1"/>
    <row r="1489" s="17" customFormat="1"/>
    <row r="1490" s="17" customFormat="1"/>
    <row r="1491" s="17" customFormat="1"/>
    <row r="1492" s="17" customFormat="1"/>
    <row r="1493" s="17" customFormat="1"/>
    <row r="1494" s="17" customFormat="1"/>
    <row r="1495" s="17" customFormat="1"/>
    <row r="1496" s="17" customFormat="1"/>
    <row r="1497" s="17" customFormat="1"/>
    <row r="1498" s="17" customFormat="1"/>
    <row r="1499" s="17" customFormat="1"/>
    <row r="1500" s="17" customFormat="1"/>
    <row r="1501" s="17" customFormat="1"/>
    <row r="1502" s="17" customFormat="1"/>
    <row r="1503" s="17" customFormat="1"/>
    <row r="1504" s="17" customFormat="1"/>
    <row r="1505" s="17" customFormat="1"/>
    <row r="1506" s="17" customFormat="1"/>
    <row r="1507" s="17" customFormat="1"/>
    <row r="1508" s="17" customFormat="1"/>
    <row r="1509" s="17" customFormat="1"/>
    <row r="1510" s="17" customFormat="1"/>
    <row r="1511" s="17" customFormat="1"/>
    <row r="1512" s="17" customFormat="1"/>
    <row r="1513" s="17" customFormat="1"/>
    <row r="1514" s="17" customFormat="1"/>
    <row r="1515" s="17" customFormat="1"/>
    <row r="1516" s="17" customFormat="1"/>
    <row r="1517" s="17" customFormat="1"/>
    <row r="1518" s="17" customFormat="1"/>
    <row r="1519" s="17" customFormat="1"/>
    <row r="1520" s="17" customFormat="1"/>
    <row r="1521" s="17" customFormat="1"/>
    <row r="1522" s="17" customFormat="1"/>
    <row r="1523" s="17" customFormat="1"/>
    <row r="1524" s="17" customFormat="1"/>
    <row r="1525" s="17" customFormat="1"/>
    <row r="1526" s="17" customFormat="1"/>
    <row r="1527" s="17" customFormat="1"/>
    <row r="1528" s="17" customFormat="1"/>
    <row r="1529" s="17" customFormat="1"/>
    <row r="1530" s="17" customFormat="1"/>
    <row r="1531" s="17" customFormat="1"/>
    <row r="1532" s="17" customFormat="1"/>
    <row r="1533" s="17" customFormat="1"/>
    <row r="1534" s="17" customFormat="1"/>
    <row r="1535" s="17" customFormat="1"/>
    <row r="1536" s="17" customFormat="1"/>
    <row r="1537" s="17" customFormat="1"/>
    <row r="1538" s="17" customFormat="1"/>
    <row r="1539" s="17" customFormat="1"/>
    <row r="1540" s="17" customFormat="1"/>
    <row r="1541" s="17" customFormat="1"/>
    <row r="1542" s="17" customFormat="1"/>
    <row r="1543" s="17" customFormat="1"/>
    <row r="1544" s="17" customFormat="1"/>
    <row r="1545" s="17" customFormat="1"/>
    <row r="1546" s="17" customFormat="1"/>
    <row r="1547" s="17" customFormat="1"/>
    <row r="1548" s="17" customFormat="1"/>
    <row r="1549" s="17" customFormat="1"/>
    <row r="1550" s="17" customFormat="1"/>
    <row r="1551" s="17" customFormat="1"/>
    <row r="1552" s="17" customFormat="1"/>
    <row r="1553" s="17" customFormat="1"/>
    <row r="1554" s="17" customFormat="1"/>
    <row r="1555" s="17" customFormat="1"/>
    <row r="1556" s="17" customFormat="1"/>
    <row r="1557" s="17" customFormat="1"/>
    <row r="1558" s="17" customFormat="1"/>
    <row r="1559" s="17" customFormat="1"/>
    <row r="1560" s="17" customFormat="1"/>
    <row r="1561" s="17" customFormat="1"/>
    <row r="1562" s="17" customFormat="1"/>
    <row r="1563" s="17" customFormat="1"/>
    <row r="1564" s="17" customFormat="1"/>
    <row r="1565" s="17" customFormat="1"/>
    <row r="1566" s="17" customFormat="1"/>
    <row r="1567" s="17" customFormat="1"/>
    <row r="1568" s="17" customFormat="1"/>
    <row r="1569" s="17" customFormat="1"/>
    <row r="1570" s="17" customFormat="1"/>
    <row r="1571" s="17" customFormat="1"/>
    <row r="1572" s="17" customFormat="1"/>
    <row r="1573" s="17" customFormat="1"/>
    <row r="1574" s="17" customFormat="1"/>
    <row r="1575" s="17" customFormat="1"/>
    <row r="1576" s="17" customFormat="1"/>
    <row r="1577" s="17" customFormat="1"/>
    <row r="1578" s="17" customFormat="1"/>
    <row r="1579" s="17" customFormat="1"/>
    <row r="1580" s="17" customFormat="1"/>
    <row r="1581" s="17" customFormat="1"/>
    <row r="1582" s="17" customFormat="1"/>
    <row r="1583" s="17" customFormat="1"/>
    <row r="1584" s="17" customFormat="1"/>
    <row r="1585" s="17" customFormat="1"/>
    <row r="1586" s="17" customFormat="1"/>
    <row r="1587" s="17" customFormat="1"/>
    <row r="1588" s="17" customFormat="1"/>
    <row r="1589" s="17" customFormat="1"/>
    <row r="1590" s="17" customFormat="1"/>
    <row r="1591" s="17" customFormat="1"/>
    <row r="1592" s="17" customFormat="1"/>
    <row r="1593" s="17" customFormat="1"/>
    <row r="1594" s="17" customFormat="1"/>
    <row r="1595" s="17" customFormat="1"/>
    <row r="1596" s="17" customFormat="1"/>
    <row r="1597" s="17" customFormat="1"/>
    <row r="1598" s="17" customFormat="1"/>
    <row r="1599" s="17" customFormat="1"/>
    <row r="1600" s="17" customFormat="1"/>
    <row r="1601" s="17" customFormat="1"/>
    <row r="1602" s="17" customFormat="1"/>
    <row r="1603" s="17" customFormat="1"/>
    <row r="1604" s="17" customFormat="1"/>
    <row r="1605" s="17" customFormat="1"/>
    <row r="1606" s="17" customFormat="1"/>
    <row r="1607" s="17" customFormat="1"/>
    <row r="1608" s="17" customFormat="1"/>
    <row r="1609" s="17" customFormat="1"/>
    <row r="1610" s="17" customFormat="1"/>
    <row r="1611" s="17" customFormat="1"/>
    <row r="1612" s="17" customFormat="1"/>
    <row r="1613" s="17" customFormat="1"/>
    <row r="1614" s="17" customFormat="1"/>
    <row r="1615" s="17" customFormat="1"/>
    <row r="1616" s="17" customFormat="1"/>
    <row r="1617" s="17" customFormat="1"/>
    <row r="1618" s="17" customFormat="1"/>
    <row r="1619" s="17" customFormat="1"/>
    <row r="1620" s="17" customFormat="1"/>
    <row r="1621" s="17" customFormat="1"/>
    <row r="1622" s="17" customFormat="1"/>
    <row r="1623" s="17" customFormat="1"/>
    <row r="1624" s="17" customFormat="1"/>
    <row r="1625" s="17" customFormat="1"/>
    <row r="1626" s="17" customFormat="1"/>
    <row r="1627" s="17" customFormat="1"/>
    <row r="1628" s="17" customFormat="1"/>
    <row r="1629" s="17" customFormat="1"/>
    <row r="1630" s="17" customFormat="1"/>
    <row r="1631" s="17" customFormat="1"/>
    <row r="1632" s="17" customFormat="1"/>
    <row r="1633" s="17" customFormat="1"/>
    <row r="1634" s="17" customFormat="1"/>
    <row r="1635" s="17" customFormat="1"/>
    <row r="1636" s="17" customFormat="1"/>
    <row r="1637" s="17" customFormat="1"/>
    <row r="1638" s="17" customFormat="1"/>
    <row r="1639" s="17" customFormat="1"/>
    <row r="1640" s="17" customFormat="1"/>
    <row r="1641" s="17" customFormat="1"/>
    <row r="1642" s="17" customFormat="1"/>
    <row r="1643" s="17" customFormat="1"/>
    <row r="1644" s="17" customFormat="1"/>
    <row r="1645" s="17" customFormat="1"/>
    <row r="1646" s="17" customFormat="1"/>
    <row r="1647" s="17" customFormat="1"/>
    <row r="1648" s="17" customFormat="1"/>
    <row r="1649" s="17" customFormat="1"/>
    <row r="1650" s="17" customFormat="1"/>
    <row r="1651" s="17" customFormat="1"/>
    <row r="1652" s="17" customFormat="1"/>
    <row r="1653" s="17" customFormat="1"/>
    <row r="1654" s="17" customFormat="1"/>
    <row r="1655" s="17" customFormat="1"/>
    <row r="1656" s="17" customFormat="1"/>
    <row r="1657" s="17" customFormat="1"/>
    <row r="1658" s="17" customFormat="1"/>
    <row r="1659" s="17" customFormat="1"/>
    <row r="1660" s="17" customFormat="1"/>
    <row r="1661" s="17" customFormat="1"/>
    <row r="1662" s="17" customFormat="1"/>
    <row r="1663" s="17" customFormat="1"/>
    <row r="1664" s="17" customFormat="1"/>
    <row r="1665" s="17" customFormat="1"/>
    <row r="1666" s="17" customFormat="1"/>
    <row r="1667" s="17" customFormat="1"/>
    <row r="1668" s="17" customFormat="1"/>
    <row r="1669" s="17" customFormat="1"/>
    <row r="1670" s="17" customFormat="1"/>
    <row r="1671" s="17" customFormat="1"/>
    <row r="1672" s="17" customFormat="1"/>
    <row r="1673" s="17" customFormat="1"/>
    <row r="1674" s="17" customFormat="1"/>
    <row r="1675" s="17" customFormat="1"/>
    <row r="1676" s="17" customFormat="1"/>
    <row r="1677" s="17" customFormat="1"/>
    <row r="1678" s="17" customFormat="1"/>
    <row r="1679" s="17" customFormat="1"/>
    <row r="1680" s="17" customFormat="1"/>
    <row r="1681" s="17" customFormat="1"/>
    <row r="1682" s="17" customFormat="1"/>
    <row r="1683" s="17" customFormat="1"/>
    <row r="1684" s="17" customFormat="1"/>
    <row r="1685" s="17" customFormat="1"/>
    <row r="1686" s="17" customFormat="1"/>
    <row r="1687" s="17" customFormat="1"/>
    <row r="1688" s="17" customFormat="1"/>
    <row r="1689" s="17" customFormat="1"/>
    <row r="1690" s="17" customFormat="1"/>
    <row r="1691" s="17" customFormat="1"/>
    <row r="1692" s="17" customFormat="1"/>
    <row r="1693" s="17" customFormat="1"/>
    <row r="1694" s="17" customFormat="1"/>
    <row r="1695" s="17" customFormat="1"/>
    <row r="1696" s="17" customFormat="1"/>
    <row r="1697" s="17" customFormat="1"/>
    <row r="1698" s="17" customFormat="1"/>
    <row r="1699" s="17" customFormat="1"/>
    <row r="1700" s="17" customFormat="1"/>
    <row r="1701" s="17" customFormat="1"/>
    <row r="1702" s="17" customFormat="1"/>
    <row r="1703" s="17" customFormat="1"/>
    <row r="1704" s="17" customFormat="1"/>
    <row r="1705" s="17" customFormat="1"/>
    <row r="1706" s="17" customFormat="1"/>
    <row r="1707" s="17" customFormat="1"/>
    <row r="1708" s="17" customFormat="1"/>
    <row r="1709" s="17" customFormat="1"/>
    <row r="1710" s="17" customFormat="1"/>
    <row r="1711" s="17" customFormat="1"/>
    <row r="1712" s="17" customFormat="1"/>
    <row r="1713" s="17" customFormat="1"/>
    <row r="1714" s="17" customFormat="1"/>
    <row r="1715" s="17" customFormat="1"/>
    <row r="1716" s="17" customFormat="1"/>
    <row r="1717" s="17" customFormat="1"/>
    <row r="1718" s="17" customFormat="1"/>
    <row r="1719" s="17" customFormat="1"/>
    <row r="1720" s="17" customFormat="1"/>
    <row r="1721" s="17" customFormat="1"/>
    <row r="1722" s="17" customFormat="1"/>
    <row r="1723" s="17" customFormat="1"/>
    <row r="1724" s="17" customFormat="1"/>
    <row r="1725" s="17" customFormat="1"/>
    <row r="1726" s="17" customFormat="1"/>
    <row r="1727" s="17" customFormat="1"/>
    <row r="1728" s="17" customFormat="1"/>
    <row r="1729" s="17" customFormat="1"/>
    <row r="1730" s="17" customFormat="1"/>
    <row r="1731" s="17" customFormat="1"/>
    <row r="1732" s="17" customFormat="1"/>
    <row r="1733" s="17" customFormat="1"/>
    <row r="1734" s="17" customFormat="1"/>
    <row r="1735" s="17" customFormat="1"/>
    <row r="1736" s="17" customFormat="1"/>
    <row r="1737" s="17" customFormat="1"/>
    <row r="1738" s="17" customFormat="1"/>
    <row r="1739" s="17" customFormat="1"/>
    <row r="1740" s="17" customFormat="1"/>
    <row r="1741" s="17" customFormat="1"/>
    <row r="1742" s="17" customFormat="1"/>
    <row r="1743" s="17" customFormat="1"/>
    <row r="1744" s="17" customFormat="1"/>
    <row r="1745" s="17" customFormat="1"/>
    <row r="1746" s="17" customFormat="1"/>
    <row r="1747" s="17" customFormat="1"/>
    <row r="1748" s="17" customFormat="1"/>
    <row r="1749" s="17" customFormat="1"/>
    <row r="1750" s="17" customFormat="1"/>
    <row r="1751" s="17" customFormat="1"/>
    <row r="1752" s="17" customFormat="1"/>
    <row r="1753" s="17" customFormat="1"/>
    <row r="1754" s="17" customFormat="1"/>
    <row r="1755" s="17" customFormat="1"/>
    <row r="1756" s="17" customFormat="1"/>
    <row r="1757" s="17" customFormat="1"/>
    <row r="1758" s="17" customFormat="1"/>
    <row r="1759" s="17" customFormat="1"/>
    <row r="1760" s="17" customFormat="1"/>
    <row r="1761" s="17" customFormat="1"/>
    <row r="1762" s="17" customFormat="1"/>
    <row r="1763" s="17" customFormat="1"/>
    <row r="1764" s="17" customFormat="1"/>
    <row r="1765" s="17" customFormat="1"/>
    <row r="1766" s="17" customFormat="1"/>
    <row r="1767" s="17" customFormat="1"/>
    <row r="1768" s="17" customFormat="1"/>
    <row r="1769" s="17" customFormat="1"/>
    <row r="1770" s="17" customFormat="1"/>
    <row r="1771" s="17" customFormat="1"/>
    <row r="1772" s="17" customFormat="1"/>
    <row r="1773" s="17" customFormat="1"/>
    <row r="1774" s="17" customFormat="1"/>
    <row r="1775" s="17" customFormat="1"/>
    <row r="1776" s="17" customFormat="1"/>
    <row r="1777" s="17" customFormat="1"/>
    <row r="1778" s="17" customFormat="1"/>
    <row r="1779" s="17" customFormat="1"/>
    <row r="1780" s="17" customFormat="1"/>
    <row r="1781" s="17" customFormat="1"/>
    <row r="1782" s="17" customFormat="1"/>
    <row r="1783" s="17" customFormat="1"/>
    <row r="1784" s="17" customFormat="1"/>
    <row r="1785" s="17" customFormat="1"/>
    <row r="1786" s="17" customFormat="1"/>
    <row r="1787" s="17" customFormat="1"/>
    <row r="1788" s="17" customFormat="1"/>
    <row r="1789" s="17" customFormat="1"/>
    <row r="1790" s="17" customFormat="1"/>
    <row r="1791" s="17" customFormat="1"/>
    <row r="1792" s="17" customFormat="1"/>
    <row r="1793" s="17" customFormat="1"/>
    <row r="1794" s="17" customFormat="1"/>
    <row r="1795" s="17" customFormat="1"/>
    <row r="1796" s="17" customFormat="1"/>
    <row r="1797" s="17" customFormat="1"/>
    <row r="1798" s="17" customFormat="1"/>
    <row r="1799" s="17" customFormat="1"/>
    <row r="1800" s="17" customFormat="1"/>
    <row r="1801" s="17" customFormat="1"/>
    <row r="1802" s="17" customFormat="1"/>
    <row r="1803" s="17" customFormat="1"/>
    <row r="1804" s="17" customFormat="1"/>
    <row r="1805" s="17" customFormat="1"/>
    <row r="1806" s="17" customFormat="1"/>
    <row r="1807" s="17" customFormat="1"/>
    <row r="1808" s="17" customFormat="1"/>
    <row r="1809" s="17" customFormat="1"/>
    <row r="1810" s="17" customFormat="1"/>
    <row r="1811" s="17" customFormat="1"/>
    <row r="1812" s="17" customFormat="1"/>
    <row r="1813" s="17" customFormat="1"/>
    <row r="1814" s="17" customFormat="1"/>
    <row r="1815" s="17" customFormat="1"/>
    <row r="1816" s="17" customFormat="1"/>
    <row r="1817" s="17" customFormat="1"/>
    <row r="1818" s="17" customFormat="1"/>
    <row r="1819" s="17" customFormat="1"/>
    <row r="1820" s="17" customFormat="1"/>
    <row r="1821" s="17" customFormat="1"/>
    <row r="1822" s="17" customFormat="1"/>
    <row r="1823" s="17" customFormat="1"/>
    <row r="1824" s="17" customFormat="1"/>
    <row r="1825" s="17" customFormat="1"/>
    <row r="1826" s="17" customFormat="1"/>
    <row r="1827" s="17" customFormat="1"/>
    <row r="1828" s="17" customFormat="1"/>
    <row r="1829" s="17" customFormat="1"/>
    <row r="1830" s="17" customFormat="1"/>
    <row r="1831" s="17" customFormat="1"/>
    <row r="1832" s="17" customFormat="1"/>
    <row r="1833" s="17" customFormat="1"/>
    <row r="1834" s="17" customFormat="1"/>
    <row r="1835" s="17" customFormat="1"/>
    <row r="1836" s="17" customFormat="1"/>
    <row r="1837" s="17" customFormat="1"/>
    <row r="1838" s="17" customFormat="1"/>
    <row r="1839" s="17" customFormat="1"/>
    <row r="1840" s="17" customFormat="1"/>
    <row r="1841" s="17" customFormat="1"/>
    <row r="1842" s="17" customFormat="1"/>
    <row r="1843" s="17" customFormat="1"/>
    <row r="1844" s="17" customFormat="1"/>
    <row r="1845" s="17" customFormat="1"/>
    <row r="1846" s="17" customFormat="1"/>
    <row r="1847" s="17" customFormat="1"/>
    <row r="1848" s="17" customFormat="1"/>
    <row r="1849" s="17" customFormat="1"/>
    <row r="1850" s="17" customFormat="1"/>
    <row r="1851" s="17" customFormat="1"/>
    <row r="1852" s="17" customFormat="1"/>
    <row r="1853" s="17" customFormat="1"/>
    <row r="1854" s="17" customFormat="1"/>
    <row r="1855" s="17" customFormat="1"/>
    <row r="1856" s="17" customFormat="1"/>
    <row r="1857" s="17" customFormat="1"/>
    <row r="1858" s="17" customFormat="1"/>
    <row r="1859" s="17" customFormat="1"/>
    <row r="1860" s="17" customFormat="1"/>
    <row r="1861" s="17" customFormat="1"/>
    <row r="1862" s="17" customFormat="1"/>
    <row r="1863" s="17" customFormat="1"/>
    <row r="1864" s="17" customFormat="1"/>
    <row r="1865" s="17" customFormat="1"/>
    <row r="1866" s="17" customFormat="1"/>
    <row r="1867" s="17" customFormat="1"/>
    <row r="1868" s="17" customFormat="1"/>
    <row r="1869" s="17" customFormat="1"/>
    <row r="1870" s="17" customFormat="1"/>
    <row r="1871" s="17" customFormat="1"/>
    <row r="1872" s="17" customFormat="1"/>
    <row r="1873" s="17" customFormat="1"/>
    <row r="1874" s="17" customFormat="1"/>
    <row r="1875" s="17" customFormat="1"/>
    <row r="1876" s="17" customFormat="1"/>
    <row r="1877" s="17" customFormat="1"/>
    <row r="1878" s="17" customFormat="1"/>
    <row r="1879" s="17" customFormat="1"/>
    <row r="1880" s="17" customFormat="1"/>
    <row r="1881" s="17" customFormat="1"/>
    <row r="1882" s="17" customFormat="1"/>
    <row r="1883" s="17" customFormat="1"/>
    <row r="1884" s="17" customFormat="1"/>
    <row r="1885" s="17" customFormat="1"/>
    <row r="1886" s="17" customFormat="1"/>
    <row r="1887" s="17" customFormat="1"/>
    <row r="1888" s="17" customFormat="1"/>
    <row r="1889" s="17" customFormat="1"/>
    <row r="1890" s="17" customFormat="1"/>
    <row r="1891" s="17" customFormat="1"/>
    <row r="1892" s="17" customFormat="1"/>
    <row r="1893" s="17" customFormat="1"/>
    <row r="1894" s="17" customFormat="1"/>
    <row r="1895" s="17" customFormat="1"/>
    <row r="1896" s="17" customFormat="1"/>
    <row r="1897" s="17" customFormat="1"/>
    <row r="1898" s="17" customFormat="1"/>
    <row r="1899" s="17" customFormat="1"/>
    <row r="1900" s="17" customFormat="1"/>
    <row r="1901" s="17" customFormat="1"/>
    <row r="1902" s="17" customFormat="1"/>
    <row r="1903" s="17" customFormat="1"/>
    <row r="1904" s="17" customFormat="1"/>
    <row r="1905" s="17" customFormat="1"/>
    <row r="1906" s="17" customFormat="1"/>
    <row r="1907" s="17" customFormat="1"/>
    <row r="1908" s="17" customFormat="1"/>
    <row r="1909" s="17" customFormat="1"/>
    <row r="1910" s="17" customFormat="1"/>
    <row r="1911" s="17" customFormat="1"/>
    <row r="1912" s="17" customFormat="1"/>
    <row r="1913" s="17" customFormat="1"/>
    <row r="1914" s="17" customFormat="1"/>
    <row r="1915" s="17" customFormat="1"/>
    <row r="1916" s="17" customFormat="1"/>
    <row r="1917" s="17" customFormat="1"/>
    <row r="1918" s="17" customFormat="1"/>
    <row r="1919" s="17" customFormat="1"/>
    <row r="1920" s="17" customFormat="1"/>
    <row r="1921" s="17" customFormat="1"/>
    <row r="1922" s="17" customFormat="1"/>
    <row r="1923" s="17" customFormat="1"/>
    <row r="1924" s="17" customFormat="1"/>
    <row r="1925" s="17" customFormat="1"/>
    <row r="1926" s="17" customFormat="1"/>
    <row r="1927" s="17" customFormat="1"/>
    <row r="1928" s="17" customFormat="1"/>
    <row r="1929" s="17" customFormat="1"/>
    <row r="1930" s="17" customFormat="1"/>
    <row r="1931" s="17" customFormat="1"/>
    <row r="1932" s="17" customFormat="1"/>
    <row r="1933" s="17" customFormat="1"/>
    <row r="1934" s="17" customFormat="1"/>
    <row r="1935" s="17" customFormat="1"/>
    <row r="1936" s="17" customFormat="1"/>
    <row r="1937" s="17" customFormat="1"/>
    <row r="1938" s="17" customFormat="1"/>
    <row r="1939" s="17" customFormat="1"/>
    <row r="1940" s="17" customFormat="1"/>
    <row r="1941" s="17" customFormat="1"/>
    <row r="1942" s="17" customFormat="1"/>
    <row r="1943" s="17" customFormat="1"/>
    <row r="1944" s="17" customFormat="1"/>
    <row r="1945" s="17" customFormat="1"/>
    <row r="1946" s="17" customFormat="1"/>
    <row r="1947" s="17" customFormat="1"/>
    <row r="1948" s="17" customFormat="1"/>
    <row r="1949" s="17" customFormat="1"/>
    <row r="1950" s="17" customFormat="1"/>
    <row r="1951" s="17" customFormat="1"/>
    <row r="1952" s="17" customFormat="1"/>
    <row r="1953" s="17" customFormat="1"/>
    <row r="1954" s="17" customFormat="1"/>
    <row r="1955" s="17" customFormat="1"/>
    <row r="1956" s="17" customFormat="1"/>
    <row r="1957" s="17" customFormat="1"/>
    <row r="1958" s="17" customFormat="1"/>
    <row r="1959" s="17" customFormat="1"/>
    <row r="1960" s="17" customFormat="1"/>
    <row r="1961" s="17" customFormat="1"/>
    <row r="1962" s="17" customFormat="1"/>
    <row r="1963" s="17" customFormat="1"/>
    <row r="1964" s="17" customFormat="1"/>
    <row r="1965" s="17" customFormat="1"/>
    <row r="1966" s="17" customFormat="1"/>
    <row r="1967" s="17" customFormat="1"/>
    <row r="1968" s="17" customFormat="1"/>
    <row r="1969" s="17" customFormat="1"/>
    <row r="1970" s="17" customFormat="1"/>
    <row r="1971" s="17" customFormat="1"/>
    <row r="1972" s="17" customFormat="1"/>
    <row r="1973" s="17" customFormat="1"/>
    <row r="1974" s="17" customFormat="1"/>
    <row r="1975" s="17" customFormat="1"/>
    <row r="1976" s="17" customFormat="1"/>
    <row r="1977" s="17" customFormat="1"/>
    <row r="1978" s="17" customFormat="1"/>
    <row r="1979" s="17" customFormat="1"/>
    <row r="1980" s="17" customFormat="1"/>
    <row r="1981" s="17" customFormat="1"/>
    <row r="1982" s="17" customFormat="1"/>
    <row r="1983" s="17" customFormat="1"/>
    <row r="1984" s="17" customFormat="1"/>
    <row r="1985" s="17" customFormat="1"/>
    <row r="1986" s="17" customFormat="1"/>
    <row r="1987" s="17" customFormat="1"/>
    <row r="1988" s="17" customFormat="1"/>
    <row r="1989" s="17" customFormat="1"/>
    <row r="1990" s="17" customFormat="1"/>
    <row r="1991" s="17" customFormat="1"/>
    <row r="1992" s="17" customFormat="1"/>
    <row r="1993" s="17" customFormat="1"/>
    <row r="1994" s="17" customFormat="1"/>
    <row r="1995" s="17" customFormat="1"/>
    <row r="1996" s="17" customFormat="1"/>
    <row r="1997" s="17" customFormat="1"/>
    <row r="1998" s="17" customFormat="1"/>
    <row r="1999" s="17" customFormat="1"/>
    <row r="2000" s="17" customFormat="1"/>
    <row r="2001" s="17" customFormat="1"/>
    <row r="2002" s="17" customFormat="1"/>
    <row r="2003" s="17" customFormat="1"/>
    <row r="2004" s="17" customFormat="1"/>
    <row r="2005" s="17" customFormat="1"/>
    <row r="2006" s="17" customFormat="1"/>
    <row r="2007" s="17" customFormat="1"/>
    <row r="2008" s="17" customFormat="1"/>
    <row r="2009" s="17" customFormat="1"/>
    <row r="2010" s="17" customFormat="1"/>
    <row r="2011" s="17" customFormat="1"/>
    <row r="2012" s="17" customFormat="1"/>
    <row r="2013" s="17" customFormat="1"/>
    <row r="2014" s="17" customFormat="1"/>
    <row r="2015" s="17" customFormat="1"/>
    <row r="2016" s="17" customFormat="1"/>
    <row r="2017" s="17" customFormat="1"/>
    <row r="2018" s="17" customFormat="1"/>
    <row r="2019" s="17" customFormat="1"/>
    <row r="2020" s="17" customFormat="1"/>
    <row r="2021" s="17" customFormat="1"/>
    <row r="2022" s="17" customFormat="1"/>
    <row r="2023" s="17" customFormat="1"/>
    <row r="2024" s="17" customFormat="1"/>
    <row r="2025" s="17" customFormat="1"/>
    <row r="2026" s="17" customFormat="1"/>
    <row r="2027" s="17" customFormat="1"/>
    <row r="2028" s="17" customFormat="1"/>
    <row r="2029" s="17" customFormat="1"/>
    <row r="2030" s="17" customFormat="1"/>
    <row r="2031" s="17" customFormat="1"/>
    <row r="2032" s="17" customFormat="1"/>
    <row r="2033" s="17" customFormat="1"/>
    <row r="2034" s="17" customFormat="1"/>
    <row r="2035" s="17" customFormat="1"/>
    <row r="2036" s="17" customFormat="1"/>
    <row r="2037" s="17" customFormat="1"/>
    <row r="2038" s="17" customFormat="1"/>
    <row r="2039" s="17" customFormat="1"/>
    <row r="2040" s="17" customFormat="1"/>
    <row r="2041" s="17" customFormat="1"/>
    <row r="2042" s="17" customFormat="1"/>
    <row r="2043" s="17" customFormat="1"/>
    <row r="2044" s="17" customFormat="1"/>
    <row r="2045" s="17" customFormat="1"/>
    <row r="2046" s="17" customFormat="1"/>
    <row r="2047" s="17" customFormat="1"/>
    <row r="2048" s="17" customFormat="1"/>
    <row r="2049" s="17" customFormat="1"/>
    <row r="2050" s="17" customFormat="1"/>
    <row r="2051" s="17" customFormat="1"/>
    <row r="2052" s="17" customFormat="1"/>
    <row r="2053" s="17" customFormat="1"/>
    <row r="2054" s="17" customFormat="1"/>
    <row r="2055" s="17" customFormat="1"/>
    <row r="2056" s="17" customFormat="1"/>
    <row r="2057" s="17" customFormat="1"/>
    <row r="2058" s="17" customFormat="1"/>
    <row r="2059" s="17" customFormat="1"/>
    <row r="2060" s="17" customFormat="1"/>
    <row r="2061" s="17" customFormat="1"/>
    <row r="2062" s="17" customFormat="1"/>
    <row r="2063" s="17" customFormat="1"/>
    <row r="2064" s="17" customFormat="1"/>
    <row r="2065" s="17" customFormat="1"/>
    <row r="2066" s="17" customFormat="1"/>
    <row r="2067" s="17" customFormat="1"/>
    <row r="2068" s="17" customFormat="1"/>
    <row r="2069" s="17" customFormat="1"/>
    <row r="2070" s="17" customFormat="1"/>
    <row r="2071" s="17" customFormat="1"/>
    <row r="2072" s="17" customFormat="1"/>
    <row r="2073" s="17" customFormat="1"/>
    <row r="2074" s="17" customFormat="1"/>
    <row r="2075" s="17" customFormat="1"/>
    <row r="2076" s="17" customFormat="1"/>
    <row r="2077" s="17" customFormat="1"/>
    <row r="2078" s="17" customFormat="1"/>
    <row r="2079" s="17" customFormat="1"/>
    <row r="2080" s="17" customFormat="1"/>
    <row r="2081" s="17" customFormat="1"/>
    <row r="2082" s="17" customFormat="1"/>
    <row r="2083" s="17" customFormat="1"/>
    <row r="2084" s="17" customFormat="1"/>
    <row r="2085" s="17" customFormat="1"/>
    <row r="2086" s="17" customFormat="1"/>
    <row r="2087" s="17" customFormat="1"/>
    <row r="2088" s="17" customFormat="1"/>
    <row r="2089" s="17" customFormat="1"/>
    <row r="2090" s="17" customFormat="1"/>
    <row r="2091" s="17" customFormat="1"/>
    <row r="2092" s="17" customFormat="1"/>
    <row r="2093" s="17" customFormat="1"/>
    <row r="2094" s="17" customFormat="1"/>
    <row r="2095" s="17" customFormat="1"/>
    <row r="2096" s="17" customFormat="1"/>
    <row r="2097" s="17" customFormat="1"/>
    <row r="2098" s="17" customFormat="1"/>
    <row r="2099" s="17" customFormat="1"/>
    <row r="2100" s="17" customFormat="1"/>
    <row r="2101" s="17" customFormat="1"/>
    <row r="2102" s="17" customFormat="1"/>
    <row r="2103" s="17" customFormat="1"/>
    <row r="2104" s="17" customFormat="1"/>
    <row r="2105" s="17" customFormat="1"/>
    <row r="2106" s="17" customFormat="1"/>
    <row r="2107" s="17" customFormat="1"/>
    <row r="2108" s="17" customFormat="1"/>
    <row r="2109" s="17" customFormat="1"/>
    <row r="2110" s="17" customFormat="1"/>
    <row r="2111" s="17" customFormat="1"/>
    <row r="2112" s="17" customFormat="1"/>
    <row r="2113" s="17" customFormat="1"/>
    <row r="2114" s="17" customFormat="1"/>
    <row r="2115" s="17" customFormat="1"/>
    <row r="2116" s="17" customFormat="1"/>
    <row r="2117" s="17" customFormat="1"/>
    <row r="2118" s="17" customFormat="1"/>
    <row r="2119" s="17" customFormat="1"/>
    <row r="2120" s="17" customFormat="1"/>
    <row r="2121" s="17" customFormat="1"/>
    <row r="2122" s="17" customFormat="1"/>
    <row r="2123" s="17" customFormat="1"/>
    <row r="2124" s="17" customFormat="1"/>
    <row r="2125" s="17" customFormat="1"/>
    <row r="2126" s="17" customFormat="1"/>
    <row r="2127" s="17" customFormat="1"/>
    <row r="2128" s="17" customFormat="1"/>
    <row r="2129" s="17" customFormat="1"/>
    <row r="2130" s="17" customFormat="1"/>
    <row r="2131" s="17" customFormat="1"/>
    <row r="2132" s="17" customFormat="1"/>
    <row r="2133" s="17" customFormat="1"/>
    <row r="2134" s="17" customFormat="1"/>
    <row r="2135" s="17" customFormat="1"/>
    <row r="2136" s="17" customFormat="1"/>
    <row r="2137" s="17" customFormat="1"/>
    <row r="2138" s="17" customFormat="1"/>
    <row r="2139" s="17" customFormat="1"/>
    <row r="2140" s="17" customFormat="1"/>
    <row r="2141" s="17" customFormat="1"/>
    <row r="2142" s="17" customFormat="1"/>
    <row r="2143" s="17" customFormat="1"/>
    <row r="2144" s="17" customFormat="1"/>
    <row r="2145" s="17" customFormat="1"/>
    <row r="2146" s="17" customFormat="1"/>
    <row r="2147" s="17" customFormat="1"/>
    <row r="2148" s="17" customFormat="1"/>
    <row r="2149" s="17" customFormat="1"/>
    <row r="2150" s="17" customFormat="1"/>
    <row r="2151" s="17" customFormat="1"/>
    <row r="2152" s="17" customFormat="1"/>
    <row r="2153" s="17" customFormat="1"/>
    <row r="2154" s="17" customFormat="1"/>
    <row r="2155" s="17" customFormat="1"/>
    <row r="2156" s="17" customFormat="1"/>
    <row r="2157" s="17" customFormat="1"/>
    <row r="2158" s="17" customFormat="1"/>
    <row r="2159" s="17" customFormat="1"/>
    <row r="2160" s="17" customFormat="1"/>
    <row r="2161" s="17" customFormat="1"/>
    <row r="2162" s="17" customFormat="1"/>
    <row r="2163" s="17" customFormat="1"/>
    <row r="2164" s="17" customFormat="1"/>
    <row r="2165" s="17" customFormat="1"/>
    <row r="2166" s="17" customFormat="1"/>
    <row r="2167" s="17" customFormat="1"/>
    <row r="2168" s="17" customFormat="1"/>
    <row r="2169" s="17" customFormat="1"/>
    <row r="2170" s="17" customFormat="1"/>
    <row r="2171" s="17" customFormat="1"/>
    <row r="2172" s="17" customFormat="1"/>
    <row r="2173" s="17" customFormat="1"/>
    <row r="2174" s="17" customFormat="1"/>
    <row r="2175" s="17" customFormat="1"/>
    <row r="2176" s="17" customFormat="1"/>
    <row r="2177" s="17" customFormat="1"/>
    <row r="2178" s="17" customFormat="1"/>
    <row r="2179" s="17" customFormat="1"/>
    <row r="2180" s="17" customFormat="1"/>
    <row r="2181" s="17" customFormat="1"/>
    <row r="2182" s="17" customFormat="1"/>
    <row r="2183" s="17" customFormat="1"/>
    <row r="2184" s="17" customFormat="1"/>
    <row r="2185" s="17" customFormat="1"/>
    <row r="2186" s="17" customFormat="1"/>
    <row r="2187" s="17" customFormat="1"/>
    <row r="2188" s="17" customFormat="1"/>
    <row r="2189" s="17" customFormat="1"/>
    <row r="2190" s="17" customFormat="1"/>
    <row r="2191" s="17" customFormat="1"/>
    <row r="2192" s="17" customFormat="1"/>
    <row r="2193" s="17" customFormat="1"/>
    <row r="2194" s="17" customFormat="1"/>
    <row r="2195" s="17" customFormat="1"/>
    <row r="2196" s="17" customFormat="1"/>
    <row r="2197" s="17" customFormat="1"/>
    <row r="2198" s="17" customFormat="1"/>
    <row r="2199" s="17" customFormat="1"/>
    <row r="2200" s="17" customFormat="1"/>
    <row r="2201" s="17" customFormat="1"/>
    <row r="2202" s="17" customFormat="1"/>
    <row r="2203" s="17" customFormat="1"/>
    <row r="2204" s="17" customFormat="1"/>
    <row r="2205" s="17" customFormat="1"/>
    <row r="2206" s="17" customFormat="1"/>
    <row r="2207" s="17" customFormat="1"/>
    <row r="2208" s="17" customFormat="1"/>
    <row r="2209" s="17" customFormat="1"/>
    <row r="2210" s="17" customFormat="1"/>
    <row r="2211" s="17" customFormat="1"/>
    <row r="2212" s="17" customFormat="1"/>
    <row r="2213" s="17" customFormat="1"/>
    <row r="2214" s="17" customFormat="1"/>
    <row r="2215" s="17" customFormat="1"/>
    <row r="2216" s="17" customFormat="1"/>
    <row r="2217" s="17" customFormat="1"/>
    <row r="2218" s="17" customFormat="1"/>
    <row r="2219" s="17" customFormat="1"/>
    <row r="2220" s="17" customFormat="1"/>
    <row r="2221" s="17" customFormat="1"/>
    <row r="2222" s="17" customFormat="1"/>
    <row r="2223" s="17" customFormat="1"/>
    <row r="2224" s="17" customFormat="1"/>
    <row r="2225" s="17" customFormat="1"/>
    <row r="2226" s="17" customFormat="1"/>
    <row r="2227" s="17" customFormat="1"/>
    <row r="2228" s="17" customFormat="1"/>
    <row r="2229" s="17" customFormat="1"/>
    <row r="2230" s="17" customFormat="1"/>
    <row r="2231" s="17" customFormat="1"/>
    <row r="2232" s="17" customFormat="1"/>
    <row r="2233" s="17" customFormat="1"/>
    <row r="2234" s="17" customFormat="1"/>
    <row r="2235" s="17" customFormat="1"/>
    <row r="2236" s="17" customFormat="1"/>
    <row r="2237" s="17" customFormat="1"/>
    <row r="2238" s="17" customFormat="1"/>
    <row r="2239" s="17" customFormat="1"/>
    <row r="2240" s="17" customFormat="1"/>
    <row r="2241" s="17" customFormat="1"/>
    <row r="2242" s="17" customFormat="1"/>
    <row r="2243" s="17" customFormat="1"/>
    <row r="2244" s="17" customFormat="1"/>
    <row r="2245" s="17" customFormat="1"/>
    <row r="2246" s="17" customFormat="1"/>
    <row r="2247" s="17" customFormat="1"/>
    <row r="2248" s="17" customFormat="1"/>
    <row r="2249" s="17" customFormat="1"/>
    <row r="2250" s="17" customFormat="1"/>
    <row r="2251" s="17" customFormat="1"/>
    <row r="2252" s="17" customFormat="1"/>
    <row r="2253" s="17" customFormat="1"/>
    <row r="2254" s="17" customFormat="1"/>
    <row r="2255" s="17" customFormat="1"/>
    <row r="2256" s="17" customFormat="1"/>
    <row r="2257" s="17" customFormat="1"/>
    <row r="2258" s="17" customFormat="1"/>
    <row r="2259" s="17" customFormat="1"/>
    <row r="2260" s="17" customFormat="1"/>
    <row r="2261" s="17" customFormat="1"/>
    <row r="2262" s="17" customFormat="1"/>
    <row r="2263" s="17" customFormat="1"/>
    <row r="2264" s="17" customFormat="1"/>
    <row r="2265" s="17" customFormat="1"/>
    <row r="2266" s="17" customFormat="1"/>
    <row r="2267" s="17" customFormat="1"/>
    <row r="2268" s="17" customFormat="1"/>
    <row r="2269" s="17" customFormat="1"/>
    <row r="2270" s="17" customFormat="1"/>
    <row r="2271" s="17" customFormat="1"/>
    <row r="2272" s="17" customFormat="1"/>
    <row r="2273" s="17" customFormat="1"/>
    <row r="2274" s="17" customFormat="1"/>
    <row r="2275" s="17" customFormat="1"/>
    <row r="2276" s="17" customFormat="1"/>
    <row r="2277" s="17" customFormat="1"/>
    <row r="2278" s="17" customFormat="1"/>
    <row r="2279" s="17" customFormat="1"/>
    <row r="2280" s="17" customFormat="1"/>
    <row r="2281" s="17" customFormat="1"/>
    <row r="2282" s="17" customFormat="1"/>
    <row r="2283" s="17" customFormat="1"/>
    <row r="2284" s="17" customFormat="1"/>
    <row r="2285" s="17" customFormat="1"/>
    <row r="2286" s="17" customFormat="1"/>
    <row r="2287" s="17" customFormat="1"/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M26"/>
  <sheetViews>
    <sheetView workbookViewId="0"/>
  </sheetViews>
  <sheetFormatPr baseColWidth="10" defaultColWidth="11.42578125" defaultRowHeight="12.75"/>
  <cols>
    <col min="1" max="1" width="18.7109375" bestFit="1" customWidth="1"/>
    <col min="2" max="11" width="10" customWidth="1"/>
    <col min="12" max="12" width="10" style="10" customWidth="1"/>
    <col min="13" max="16384" width="11.42578125" style="17"/>
  </cols>
  <sheetData>
    <row r="1" spans="1:13" ht="15.75" customHeight="1">
      <c r="A1" s="24" t="s">
        <v>739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36"/>
      <c r="M1" s="18"/>
    </row>
    <row r="2" spans="1:13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36"/>
      <c r="M2" s="18"/>
    </row>
    <row r="3" spans="1:13" ht="15" customHeight="1">
      <c r="A3" s="29"/>
      <c r="B3" s="176"/>
      <c r="C3" s="366" t="s">
        <v>332</v>
      </c>
      <c r="D3" s="368"/>
      <c r="E3" s="366" t="s">
        <v>339</v>
      </c>
      <c r="F3" s="368"/>
      <c r="G3" s="365" t="s">
        <v>342</v>
      </c>
      <c r="H3" s="367"/>
      <c r="I3" s="367"/>
      <c r="J3" s="367"/>
      <c r="K3" s="367"/>
      <c r="L3" s="168"/>
      <c r="M3" s="235"/>
    </row>
    <row r="4" spans="1:13" ht="38.25">
      <c r="A4" s="30"/>
      <c r="B4" s="177" t="s">
        <v>259</v>
      </c>
      <c r="C4" s="61" t="s">
        <v>288</v>
      </c>
      <c r="D4" s="177" t="s">
        <v>333</v>
      </c>
      <c r="E4" s="74" t="s">
        <v>334</v>
      </c>
      <c r="F4" s="177" t="s">
        <v>335</v>
      </c>
      <c r="G4" s="31" t="s">
        <v>427</v>
      </c>
      <c r="H4" s="40" t="s">
        <v>347</v>
      </c>
      <c r="I4" s="32" t="s">
        <v>348</v>
      </c>
      <c r="J4" s="32" t="s">
        <v>340</v>
      </c>
      <c r="K4" s="32" t="s">
        <v>663</v>
      </c>
      <c r="L4" s="139"/>
      <c r="M4" s="235"/>
    </row>
    <row r="5" spans="1:13" ht="15" customHeight="1">
      <c r="A5" s="299" t="s">
        <v>153</v>
      </c>
      <c r="B5" s="252">
        <f>C5+D5</f>
        <v>872</v>
      </c>
      <c r="C5" s="252">
        <f t="shared" ref="C5:K5" si="0">SUM(C6:C24)</f>
        <v>400</v>
      </c>
      <c r="D5" s="252">
        <f t="shared" si="0"/>
        <v>472</v>
      </c>
      <c r="E5" s="252">
        <f t="shared" si="0"/>
        <v>475</v>
      </c>
      <c r="F5" s="252">
        <f t="shared" si="0"/>
        <v>397</v>
      </c>
      <c r="G5" s="252">
        <f t="shared" si="0"/>
        <v>266</v>
      </c>
      <c r="H5" s="252">
        <f t="shared" si="0"/>
        <v>88</v>
      </c>
      <c r="I5" s="252">
        <f t="shared" si="0"/>
        <v>416</v>
      </c>
      <c r="J5" s="252">
        <f t="shared" si="0"/>
        <v>53</v>
      </c>
      <c r="K5" s="252">
        <f t="shared" si="0"/>
        <v>49</v>
      </c>
      <c r="L5" s="38"/>
      <c r="M5" s="235"/>
    </row>
    <row r="6" spans="1:13" ht="15" customHeight="1">
      <c r="A6" s="131" t="s">
        <v>371</v>
      </c>
      <c r="B6" s="34">
        <f t="shared" ref="B6:B24" si="1">C6+D6</f>
        <v>95</v>
      </c>
      <c r="C6" s="35">
        <v>20</v>
      </c>
      <c r="D6" s="34">
        <v>75</v>
      </c>
      <c r="E6" s="34">
        <v>0</v>
      </c>
      <c r="F6" s="33">
        <v>95</v>
      </c>
      <c r="G6" s="35">
        <v>28</v>
      </c>
      <c r="H6" s="35">
        <v>7</v>
      </c>
      <c r="I6" s="35">
        <v>49</v>
      </c>
      <c r="J6" s="35">
        <v>4</v>
      </c>
      <c r="K6" s="35">
        <v>7</v>
      </c>
      <c r="L6" s="38"/>
      <c r="M6" s="235"/>
    </row>
    <row r="7" spans="1:13" ht="15" customHeight="1">
      <c r="A7" s="130" t="s">
        <v>574</v>
      </c>
      <c r="B7" s="37">
        <f t="shared" si="1"/>
        <v>94</v>
      </c>
      <c r="C7" s="38">
        <v>41</v>
      </c>
      <c r="D7" s="37">
        <v>53</v>
      </c>
      <c r="E7" s="37">
        <v>30</v>
      </c>
      <c r="F7" s="36">
        <v>64</v>
      </c>
      <c r="G7" s="38">
        <v>30</v>
      </c>
      <c r="H7" s="38">
        <v>6</v>
      </c>
      <c r="I7" s="38">
        <v>49</v>
      </c>
      <c r="J7" s="38">
        <v>3</v>
      </c>
      <c r="K7" s="38">
        <v>6</v>
      </c>
      <c r="L7" s="38"/>
      <c r="M7" s="235"/>
    </row>
    <row r="8" spans="1:13" ht="15" customHeight="1">
      <c r="A8" s="131" t="s">
        <v>372</v>
      </c>
      <c r="B8" s="34">
        <f t="shared" si="1"/>
        <v>122</v>
      </c>
      <c r="C8" s="35">
        <v>40</v>
      </c>
      <c r="D8" s="34">
        <v>82</v>
      </c>
      <c r="E8" s="34">
        <v>28</v>
      </c>
      <c r="F8" s="33">
        <v>94</v>
      </c>
      <c r="G8" s="35">
        <v>44</v>
      </c>
      <c r="H8" s="35">
        <v>9</v>
      </c>
      <c r="I8" s="35">
        <v>57</v>
      </c>
      <c r="J8" s="35">
        <v>6</v>
      </c>
      <c r="K8" s="35">
        <v>6</v>
      </c>
      <c r="L8" s="38"/>
      <c r="M8" s="235"/>
    </row>
    <row r="9" spans="1:13" ht="15" customHeight="1">
      <c r="A9" s="130" t="s">
        <v>373</v>
      </c>
      <c r="B9" s="37">
        <f t="shared" si="1"/>
        <v>52</v>
      </c>
      <c r="C9" s="38">
        <v>28</v>
      </c>
      <c r="D9" s="37">
        <v>24</v>
      </c>
      <c r="E9" s="37">
        <v>30</v>
      </c>
      <c r="F9" s="36">
        <v>22</v>
      </c>
      <c r="G9" s="38">
        <v>16</v>
      </c>
      <c r="H9" s="38">
        <v>6</v>
      </c>
      <c r="I9" s="38">
        <v>24</v>
      </c>
      <c r="J9" s="38">
        <v>3</v>
      </c>
      <c r="K9" s="38">
        <v>3</v>
      </c>
      <c r="L9" s="38"/>
      <c r="M9" s="235"/>
    </row>
    <row r="10" spans="1:13" ht="15" customHeight="1">
      <c r="A10" s="131" t="s">
        <v>575</v>
      </c>
      <c r="B10" s="34">
        <f t="shared" si="1"/>
        <v>14</v>
      </c>
      <c r="C10" s="35">
        <v>10</v>
      </c>
      <c r="D10" s="34">
        <v>4</v>
      </c>
      <c r="E10" s="34">
        <v>0</v>
      </c>
      <c r="F10" s="33">
        <v>14</v>
      </c>
      <c r="G10" s="35">
        <v>3</v>
      </c>
      <c r="H10" s="35">
        <v>4</v>
      </c>
      <c r="I10" s="35">
        <v>7</v>
      </c>
      <c r="J10" s="35">
        <v>0</v>
      </c>
      <c r="K10" s="35">
        <v>0</v>
      </c>
      <c r="L10" s="38"/>
      <c r="M10" s="235"/>
    </row>
    <row r="11" spans="1:13" ht="15" customHeight="1">
      <c r="A11" s="130" t="s">
        <v>583</v>
      </c>
      <c r="B11" s="37">
        <f t="shared" si="1"/>
        <v>9</v>
      </c>
      <c r="C11" s="38">
        <v>0</v>
      </c>
      <c r="D11" s="37">
        <v>9</v>
      </c>
      <c r="E11" s="37">
        <v>0</v>
      </c>
      <c r="F11" s="36">
        <v>9</v>
      </c>
      <c r="G11" s="38">
        <v>3</v>
      </c>
      <c r="H11" s="38">
        <v>0</v>
      </c>
      <c r="I11" s="38">
        <v>4</v>
      </c>
      <c r="J11" s="38">
        <v>1</v>
      </c>
      <c r="K11" s="38">
        <v>1</v>
      </c>
      <c r="L11" s="38"/>
      <c r="M11" s="235"/>
    </row>
    <row r="12" spans="1:13" ht="15" customHeight="1">
      <c r="A12" s="131" t="s">
        <v>584</v>
      </c>
      <c r="B12" s="34">
        <f t="shared" si="1"/>
        <v>66</v>
      </c>
      <c r="C12" s="35">
        <v>34</v>
      </c>
      <c r="D12" s="34">
        <v>32</v>
      </c>
      <c r="E12" s="34">
        <v>65</v>
      </c>
      <c r="F12" s="33">
        <v>1</v>
      </c>
      <c r="G12" s="35">
        <v>16</v>
      </c>
      <c r="H12" s="35">
        <v>10</v>
      </c>
      <c r="I12" s="35">
        <v>31</v>
      </c>
      <c r="J12" s="35">
        <v>2</v>
      </c>
      <c r="K12" s="35">
        <v>7</v>
      </c>
      <c r="L12" s="38"/>
      <c r="M12" s="235"/>
    </row>
    <row r="13" spans="1:13" ht="15" customHeight="1">
      <c r="A13" s="130" t="s">
        <v>374</v>
      </c>
      <c r="B13" s="37">
        <f t="shared" si="1"/>
        <v>3</v>
      </c>
      <c r="C13" s="38">
        <v>3</v>
      </c>
      <c r="D13" s="37">
        <v>0</v>
      </c>
      <c r="E13" s="37">
        <v>1</v>
      </c>
      <c r="F13" s="36">
        <v>2</v>
      </c>
      <c r="G13" s="38">
        <v>2</v>
      </c>
      <c r="H13" s="38">
        <v>0</v>
      </c>
      <c r="I13" s="38">
        <v>1</v>
      </c>
      <c r="J13" s="38">
        <v>0</v>
      </c>
      <c r="K13" s="38">
        <v>0</v>
      </c>
      <c r="L13" s="38"/>
      <c r="M13" s="235"/>
    </row>
    <row r="14" spans="1:13" ht="15" customHeight="1">
      <c r="A14" s="131" t="s">
        <v>375</v>
      </c>
      <c r="B14" s="34">
        <f t="shared" si="1"/>
        <v>119</v>
      </c>
      <c r="C14" s="34">
        <v>62</v>
      </c>
      <c r="D14" s="34">
        <v>57</v>
      </c>
      <c r="E14" s="34">
        <v>117</v>
      </c>
      <c r="F14" s="33">
        <v>2</v>
      </c>
      <c r="G14" s="35">
        <v>26</v>
      </c>
      <c r="H14" s="35">
        <v>13</v>
      </c>
      <c r="I14" s="35">
        <v>64</v>
      </c>
      <c r="J14" s="35">
        <v>9</v>
      </c>
      <c r="K14" s="35">
        <v>7</v>
      </c>
      <c r="L14" s="38"/>
      <c r="M14" s="235"/>
    </row>
    <row r="15" spans="1:13" ht="15" customHeight="1">
      <c r="A15" s="130" t="s">
        <v>376</v>
      </c>
      <c r="B15" s="37">
        <f t="shared" si="1"/>
        <v>69</v>
      </c>
      <c r="C15" s="37">
        <v>18</v>
      </c>
      <c r="D15" s="37">
        <v>51</v>
      </c>
      <c r="E15" s="37">
        <v>65</v>
      </c>
      <c r="F15" s="36">
        <v>4</v>
      </c>
      <c r="G15" s="38">
        <v>20</v>
      </c>
      <c r="H15" s="38">
        <v>6</v>
      </c>
      <c r="I15" s="38">
        <v>31</v>
      </c>
      <c r="J15" s="38">
        <v>9</v>
      </c>
      <c r="K15" s="38">
        <v>3</v>
      </c>
      <c r="L15" s="38"/>
      <c r="M15" s="235"/>
    </row>
    <row r="16" spans="1:13" ht="15" customHeight="1">
      <c r="A16" s="131" t="s">
        <v>377</v>
      </c>
      <c r="B16" s="34">
        <f t="shared" si="1"/>
        <v>44</v>
      </c>
      <c r="C16" s="34">
        <v>31</v>
      </c>
      <c r="D16" s="34">
        <v>13</v>
      </c>
      <c r="E16" s="34">
        <v>44</v>
      </c>
      <c r="F16" s="33">
        <v>0</v>
      </c>
      <c r="G16" s="35">
        <v>20</v>
      </c>
      <c r="H16" s="35">
        <v>4</v>
      </c>
      <c r="I16" s="35">
        <v>18</v>
      </c>
      <c r="J16" s="35">
        <v>2</v>
      </c>
      <c r="K16" s="35">
        <v>0</v>
      </c>
      <c r="L16" s="38"/>
      <c r="M16" s="235"/>
    </row>
    <row r="17" spans="1:13" ht="15" customHeight="1">
      <c r="A17" s="130" t="s">
        <v>378</v>
      </c>
      <c r="B17" s="37">
        <f t="shared" si="1"/>
        <v>8</v>
      </c>
      <c r="C17" s="37">
        <v>3</v>
      </c>
      <c r="D17" s="37">
        <v>5</v>
      </c>
      <c r="E17" s="37">
        <v>3</v>
      </c>
      <c r="F17" s="36">
        <v>5</v>
      </c>
      <c r="G17" s="38">
        <v>2</v>
      </c>
      <c r="H17" s="38">
        <v>1</v>
      </c>
      <c r="I17" s="38">
        <v>4</v>
      </c>
      <c r="J17" s="38">
        <v>0</v>
      </c>
      <c r="K17" s="38">
        <v>1</v>
      </c>
      <c r="L17" s="38"/>
      <c r="M17" s="235"/>
    </row>
    <row r="18" spans="1:13" ht="15" customHeight="1">
      <c r="A18" s="131" t="s">
        <v>379</v>
      </c>
      <c r="B18" s="34">
        <f t="shared" si="1"/>
        <v>37</v>
      </c>
      <c r="C18" s="34">
        <v>23</v>
      </c>
      <c r="D18" s="34">
        <v>14</v>
      </c>
      <c r="E18" s="34">
        <v>37</v>
      </c>
      <c r="F18" s="33">
        <v>0</v>
      </c>
      <c r="G18" s="35">
        <v>12</v>
      </c>
      <c r="H18" s="35">
        <v>2</v>
      </c>
      <c r="I18" s="35">
        <v>14</v>
      </c>
      <c r="J18" s="35">
        <v>7</v>
      </c>
      <c r="K18" s="35">
        <v>2</v>
      </c>
      <c r="L18" s="38"/>
      <c r="M18" s="235"/>
    </row>
    <row r="19" spans="1:13" ht="15" customHeight="1">
      <c r="A19" s="130" t="s">
        <v>421</v>
      </c>
      <c r="B19" s="37">
        <f t="shared" si="1"/>
        <v>5</v>
      </c>
      <c r="C19" s="37">
        <v>4</v>
      </c>
      <c r="D19" s="37">
        <v>1</v>
      </c>
      <c r="E19" s="37">
        <v>0</v>
      </c>
      <c r="F19" s="36">
        <v>5</v>
      </c>
      <c r="G19" s="38">
        <v>3</v>
      </c>
      <c r="H19" s="38">
        <v>0</v>
      </c>
      <c r="I19" s="38">
        <v>1</v>
      </c>
      <c r="J19" s="38">
        <v>0</v>
      </c>
      <c r="K19" s="38">
        <v>1</v>
      </c>
      <c r="L19" s="38"/>
      <c r="M19" s="235"/>
    </row>
    <row r="20" spans="1:13" ht="15" customHeight="1">
      <c r="A20" s="131" t="s">
        <v>422</v>
      </c>
      <c r="B20" s="34">
        <f t="shared" si="1"/>
        <v>48</v>
      </c>
      <c r="C20" s="34">
        <v>37</v>
      </c>
      <c r="D20" s="34">
        <v>11</v>
      </c>
      <c r="E20" s="34">
        <v>17</v>
      </c>
      <c r="F20" s="33">
        <v>31</v>
      </c>
      <c r="G20" s="35">
        <v>17</v>
      </c>
      <c r="H20" s="35">
        <v>5</v>
      </c>
      <c r="I20" s="35">
        <v>22</v>
      </c>
      <c r="J20" s="35">
        <v>1</v>
      </c>
      <c r="K20" s="35">
        <v>3</v>
      </c>
      <c r="L20" s="38"/>
      <c r="M20" s="235"/>
    </row>
    <row r="21" spans="1:13" ht="15" customHeight="1">
      <c r="A21" s="130" t="s">
        <v>423</v>
      </c>
      <c r="B21" s="37">
        <f t="shared" si="1"/>
        <v>47</v>
      </c>
      <c r="C21" s="37">
        <v>10</v>
      </c>
      <c r="D21" s="37">
        <v>37</v>
      </c>
      <c r="E21" s="37">
        <v>0</v>
      </c>
      <c r="F21" s="36">
        <v>47</v>
      </c>
      <c r="G21" s="38">
        <v>12</v>
      </c>
      <c r="H21" s="38">
        <v>13</v>
      </c>
      <c r="I21" s="38">
        <v>18</v>
      </c>
      <c r="J21" s="38">
        <v>2</v>
      </c>
      <c r="K21" s="38">
        <v>2</v>
      </c>
      <c r="L21" s="38"/>
      <c r="M21" s="235"/>
    </row>
    <row r="22" spans="1:13" ht="15" customHeight="1">
      <c r="A22" s="131" t="s">
        <v>424</v>
      </c>
      <c r="B22" s="34">
        <f t="shared" si="1"/>
        <v>0</v>
      </c>
      <c r="C22" s="34">
        <v>0</v>
      </c>
      <c r="D22" s="34">
        <v>0</v>
      </c>
      <c r="E22" s="34">
        <v>0</v>
      </c>
      <c r="F22" s="34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8"/>
      <c r="M22" s="235"/>
    </row>
    <row r="23" spans="1:13" ht="15" customHeight="1">
      <c r="A23" s="130" t="s">
        <v>425</v>
      </c>
      <c r="B23" s="37">
        <f t="shared" si="1"/>
        <v>38</v>
      </c>
      <c r="C23" s="37">
        <v>34</v>
      </c>
      <c r="D23" s="37">
        <v>4</v>
      </c>
      <c r="E23" s="37">
        <v>38</v>
      </c>
      <c r="F23" s="36">
        <v>0</v>
      </c>
      <c r="G23" s="38">
        <v>12</v>
      </c>
      <c r="H23" s="38">
        <v>2</v>
      </c>
      <c r="I23" s="38">
        <v>20</v>
      </c>
      <c r="J23" s="38">
        <v>4</v>
      </c>
      <c r="K23" s="38">
        <v>0</v>
      </c>
      <c r="L23" s="38"/>
      <c r="M23" s="235"/>
    </row>
    <row r="24" spans="1:13" ht="15" customHeight="1">
      <c r="A24" s="131" t="s">
        <v>426</v>
      </c>
      <c r="B24" s="34">
        <f t="shared" si="1"/>
        <v>2</v>
      </c>
      <c r="C24" s="34">
        <v>2</v>
      </c>
      <c r="D24" s="34">
        <v>0</v>
      </c>
      <c r="E24" s="34">
        <v>0</v>
      </c>
      <c r="F24" s="33">
        <v>2</v>
      </c>
      <c r="G24" s="35">
        <v>0</v>
      </c>
      <c r="H24" s="35">
        <v>0</v>
      </c>
      <c r="I24" s="35">
        <v>2</v>
      </c>
      <c r="J24" s="35">
        <v>0</v>
      </c>
      <c r="K24" s="35">
        <v>0</v>
      </c>
      <c r="L24" s="38"/>
      <c r="M24" s="235"/>
    </row>
    <row r="25" spans="1:13">
      <c r="A25" s="39" t="s">
        <v>652</v>
      </c>
    </row>
    <row r="26" spans="1:13">
      <c r="A26" s="39" t="s">
        <v>651</v>
      </c>
    </row>
  </sheetData>
  <mergeCells count="3">
    <mergeCell ref="C3:D3"/>
    <mergeCell ref="E3:F3"/>
    <mergeCell ref="G3:K3"/>
  </mergeCells>
  <phoneticPr fontId="0" type="noConversion"/>
  <pageMargins left="0.39370078740157483" right="0.39370078740157483" top="0.59055118110236227" bottom="0.59055118110236227" header="0" footer="0"/>
  <pageSetup paperSize="9" scale="5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C1:F21"/>
  <sheetViews>
    <sheetView workbookViewId="0"/>
  </sheetViews>
  <sheetFormatPr baseColWidth="10" defaultColWidth="11.42578125" defaultRowHeight="12.75"/>
  <cols>
    <col min="1" max="1" width="5.42578125" style="155" customWidth="1"/>
    <col min="2" max="2" width="75.7109375" style="155" customWidth="1"/>
    <col min="3" max="3" width="5.5703125" style="155" customWidth="1"/>
    <col min="4" max="16384" width="11.42578125" style="155"/>
  </cols>
  <sheetData>
    <row r="1" spans="3:6" s="18" customFormat="1"/>
    <row r="2" spans="3:6">
      <c r="C2" s="18"/>
      <c r="D2" s="154"/>
      <c r="E2" s="156"/>
      <c r="F2" s="163"/>
    </row>
    <row r="3" spans="3:6">
      <c r="D3" s="157"/>
      <c r="E3" s="156"/>
      <c r="F3" s="157"/>
    </row>
    <row r="4" spans="3:6">
      <c r="D4" s="157"/>
      <c r="E4" s="156"/>
      <c r="F4" s="157"/>
    </row>
    <row r="5" spans="3:6">
      <c r="D5" s="157"/>
      <c r="E5" s="156"/>
      <c r="F5" s="157"/>
    </row>
    <row r="6" spans="3:6">
      <c r="D6" s="157"/>
      <c r="E6" s="156"/>
      <c r="F6" s="157"/>
    </row>
    <row r="7" spans="3:6">
      <c r="D7" s="157"/>
      <c r="E7" s="156"/>
      <c r="F7" s="157"/>
    </row>
    <row r="8" spans="3:6">
      <c r="D8" s="157"/>
      <c r="E8" s="156"/>
      <c r="F8" s="157"/>
    </row>
    <row r="9" spans="3:6">
      <c r="D9" s="157"/>
      <c r="E9" s="156"/>
      <c r="F9" s="157"/>
    </row>
    <row r="10" spans="3:6">
      <c r="D10" s="157"/>
      <c r="E10" s="156"/>
      <c r="F10" s="157"/>
    </row>
    <row r="11" spans="3:6">
      <c r="D11" s="157"/>
      <c r="E11" s="156"/>
      <c r="F11" s="157"/>
    </row>
    <row r="12" spans="3:6">
      <c r="D12" s="157"/>
      <c r="E12" s="156"/>
      <c r="F12" s="157"/>
    </row>
    <row r="13" spans="3:6">
      <c r="D13" s="157"/>
      <c r="E13" s="156"/>
      <c r="F13" s="157"/>
    </row>
    <row r="14" spans="3:6">
      <c r="D14" s="157"/>
      <c r="E14" s="156"/>
      <c r="F14" s="157"/>
    </row>
    <row r="15" spans="3:6">
      <c r="D15" s="157"/>
      <c r="E15" s="156"/>
      <c r="F15" s="157"/>
    </row>
    <row r="16" spans="3:6">
      <c r="D16" s="157"/>
      <c r="E16" s="156"/>
      <c r="F16" s="157"/>
    </row>
    <row r="17" spans="4:6">
      <c r="D17" s="157"/>
      <c r="E17" s="156"/>
      <c r="F17" s="157"/>
    </row>
    <row r="18" spans="4:6">
      <c r="D18" s="157"/>
      <c r="E18" s="156"/>
      <c r="F18" s="157"/>
    </row>
    <row r="19" spans="4:6">
      <c r="D19" s="157"/>
      <c r="E19" s="156"/>
      <c r="F19" s="157"/>
    </row>
    <row r="20" spans="4:6">
      <c r="D20" s="157"/>
      <c r="E20" s="156"/>
    </row>
    <row r="21" spans="4:6">
      <c r="D21" s="157"/>
      <c r="E21" s="156"/>
      <c r="F21" s="15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L26"/>
  <sheetViews>
    <sheetView workbookViewId="0"/>
  </sheetViews>
  <sheetFormatPr baseColWidth="10" defaultColWidth="11.42578125" defaultRowHeight="12.75"/>
  <cols>
    <col min="1" max="1" width="18.85546875" customWidth="1"/>
    <col min="2" max="4" width="10" customWidth="1"/>
    <col min="5" max="7" width="9.28515625" customWidth="1"/>
    <col min="8" max="10" width="9.7109375" customWidth="1"/>
    <col min="11" max="12" width="11.42578125" style="297"/>
    <col min="13" max="16384" width="11.42578125" style="17"/>
  </cols>
  <sheetData>
    <row r="1" spans="1:10" ht="15.75" customHeight="1">
      <c r="A1" s="24" t="s">
        <v>740</v>
      </c>
      <c r="B1" s="22"/>
      <c r="C1" s="22"/>
      <c r="D1" s="22"/>
      <c r="E1" s="22"/>
      <c r="F1" s="22"/>
      <c r="G1" s="22"/>
      <c r="H1" s="22"/>
      <c r="I1" s="22"/>
      <c r="J1" s="22"/>
    </row>
    <row r="2" spans="1:10">
      <c r="A2" s="22"/>
      <c r="B2" s="22"/>
      <c r="C2" s="22"/>
      <c r="D2" s="22"/>
      <c r="E2" s="22"/>
      <c r="F2" s="22"/>
      <c r="G2" s="22"/>
      <c r="H2" s="22"/>
      <c r="I2" s="22"/>
      <c r="J2" s="22"/>
    </row>
    <row r="3" spans="1:10" ht="16.5" customHeight="1">
      <c r="A3" s="29"/>
      <c r="B3" s="366" t="s">
        <v>343</v>
      </c>
      <c r="C3" s="366"/>
      <c r="D3" s="368"/>
      <c r="E3" s="366" t="s">
        <v>346</v>
      </c>
      <c r="F3" s="366"/>
      <c r="G3" s="368"/>
      <c r="H3" s="367" t="s">
        <v>155</v>
      </c>
      <c r="I3" s="367"/>
      <c r="J3" s="367"/>
    </row>
    <row r="4" spans="1:10" ht="16.5" customHeight="1">
      <c r="A4" s="29"/>
      <c r="B4" s="61" t="s">
        <v>259</v>
      </c>
      <c r="C4" s="61" t="s">
        <v>344</v>
      </c>
      <c r="D4" s="178" t="s">
        <v>345</v>
      </c>
      <c r="E4" s="61" t="s">
        <v>259</v>
      </c>
      <c r="F4" s="61" t="s">
        <v>344</v>
      </c>
      <c r="G4" s="178" t="s">
        <v>345</v>
      </c>
      <c r="H4" s="31" t="s">
        <v>259</v>
      </c>
      <c r="I4" s="31" t="s">
        <v>344</v>
      </c>
      <c r="J4" s="32" t="s">
        <v>345</v>
      </c>
    </row>
    <row r="5" spans="1:10" ht="15" customHeight="1">
      <c r="A5" s="299" t="s">
        <v>153</v>
      </c>
      <c r="B5" s="255">
        <f>SUM(B6:B24)</f>
        <v>54</v>
      </c>
      <c r="C5" s="255">
        <f t="shared" ref="C5:G5" si="0">SUM(C6:C24)</f>
        <v>17</v>
      </c>
      <c r="D5" s="255">
        <f t="shared" si="0"/>
        <v>37</v>
      </c>
      <c r="E5" s="255">
        <f t="shared" si="0"/>
        <v>388</v>
      </c>
      <c r="F5" s="255">
        <f t="shared" si="0"/>
        <v>177</v>
      </c>
      <c r="G5" s="255">
        <f t="shared" si="0"/>
        <v>211</v>
      </c>
      <c r="H5" s="312">
        <v>22.577319587628867</v>
      </c>
      <c r="I5" s="312">
        <v>24.762711864406779</v>
      </c>
      <c r="J5" s="312">
        <v>20.744075829383885</v>
      </c>
    </row>
    <row r="6" spans="1:10" ht="15" customHeight="1">
      <c r="A6" s="131" t="s">
        <v>371</v>
      </c>
      <c r="B6" s="34">
        <f>C6+D6</f>
        <v>4</v>
      </c>
      <c r="C6" s="35">
        <v>0</v>
      </c>
      <c r="D6" s="42">
        <v>4</v>
      </c>
      <c r="E6" s="34">
        <f>F6+G6</f>
        <v>43</v>
      </c>
      <c r="F6" s="35">
        <v>0</v>
      </c>
      <c r="G6" s="35">
        <v>43</v>
      </c>
      <c r="H6" s="44">
        <v>24.953488372093023</v>
      </c>
      <c r="I6" s="44" t="s">
        <v>245</v>
      </c>
      <c r="J6" s="44">
        <v>24.953488372093023</v>
      </c>
    </row>
    <row r="7" spans="1:10" ht="15" customHeight="1">
      <c r="A7" s="130" t="s">
        <v>574</v>
      </c>
      <c r="B7" s="37">
        <f t="shared" ref="B7:B24" si="1">C7+D7</f>
        <v>8</v>
      </c>
      <c r="C7" s="38">
        <v>1</v>
      </c>
      <c r="D7" s="45">
        <v>7</v>
      </c>
      <c r="E7" s="37">
        <f t="shared" ref="E7:E24" si="2">F7+G7</f>
        <v>47</v>
      </c>
      <c r="F7" s="38">
        <v>14</v>
      </c>
      <c r="G7" s="38">
        <v>33</v>
      </c>
      <c r="H7" s="52">
        <v>21.404255319148938</v>
      </c>
      <c r="I7" s="52">
        <v>22.5</v>
      </c>
      <c r="J7" s="52">
        <v>20.939393939393938</v>
      </c>
    </row>
    <row r="8" spans="1:10" ht="15" customHeight="1">
      <c r="A8" s="131" t="s">
        <v>372</v>
      </c>
      <c r="B8" s="34">
        <f t="shared" si="1"/>
        <v>11</v>
      </c>
      <c r="C8" s="35">
        <v>1</v>
      </c>
      <c r="D8" s="42">
        <v>10</v>
      </c>
      <c r="E8" s="34">
        <f t="shared" si="2"/>
        <v>61</v>
      </c>
      <c r="F8" s="35">
        <v>8</v>
      </c>
      <c r="G8" s="35">
        <v>53</v>
      </c>
      <c r="H8" s="44">
        <v>18.065573770491802</v>
      </c>
      <c r="I8" s="44">
        <v>22.125</v>
      </c>
      <c r="J8" s="44">
        <v>17.452830188679247</v>
      </c>
    </row>
    <row r="9" spans="1:10" ht="15" customHeight="1">
      <c r="A9" s="130" t="s">
        <v>373</v>
      </c>
      <c r="B9" s="37">
        <f t="shared" si="1"/>
        <v>3</v>
      </c>
      <c r="C9" s="38">
        <v>1</v>
      </c>
      <c r="D9" s="45">
        <v>2</v>
      </c>
      <c r="E9" s="37">
        <f t="shared" si="2"/>
        <v>28</v>
      </c>
      <c r="F9" s="38">
        <v>10</v>
      </c>
      <c r="G9" s="38">
        <v>18</v>
      </c>
      <c r="H9" s="52">
        <v>25.142857142857142</v>
      </c>
      <c r="I9" s="52">
        <v>25.8</v>
      </c>
      <c r="J9" s="52">
        <v>24.777777777777779</v>
      </c>
    </row>
    <row r="10" spans="1:10" ht="15" customHeight="1">
      <c r="A10" s="131" t="s">
        <v>575</v>
      </c>
      <c r="B10" s="34">
        <f t="shared" si="1"/>
        <v>1</v>
      </c>
      <c r="C10" s="35">
        <v>0</v>
      </c>
      <c r="D10" s="42">
        <v>1</v>
      </c>
      <c r="E10" s="34">
        <f t="shared" si="2"/>
        <v>6</v>
      </c>
      <c r="F10" s="35">
        <v>0</v>
      </c>
      <c r="G10" s="35">
        <v>6</v>
      </c>
      <c r="H10" s="44">
        <v>25.833333333333332</v>
      </c>
      <c r="I10" s="44" t="s">
        <v>245</v>
      </c>
      <c r="J10" s="44">
        <v>25.833333333333332</v>
      </c>
    </row>
    <row r="11" spans="1:10" ht="15" customHeight="1">
      <c r="A11" s="130" t="s">
        <v>583</v>
      </c>
      <c r="B11" s="37">
        <f t="shared" si="1"/>
        <v>1</v>
      </c>
      <c r="C11" s="38">
        <v>0</v>
      </c>
      <c r="D11" s="45">
        <v>1</v>
      </c>
      <c r="E11" s="37">
        <f t="shared" si="2"/>
        <v>6</v>
      </c>
      <c r="F11" s="38">
        <v>0</v>
      </c>
      <c r="G11" s="38">
        <v>6</v>
      </c>
      <c r="H11" s="52">
        <v>18.166666666666668</v>
      </c>
      <c r="I11" s="52" t="s">
        <v>245</v>
      </c>
      <c r="J11" s="52">
        <v>18.166666666666668</v>
      </c>
    </row>
    <row r="12" spans="1:10" ht="15" customHeight="1">
      <c r="A12" s="131" t="s">
        <v>584</v>
      </c>
      <c r="B12" s="34">
        <f t="shared" si="1"/>
        <v>2</v>
      </c>
      <c r="C12" s="35">
        <v>1</v>
      </c>
      <c r="D12" s="42">
        <v>1</v>
      </c>
      <c r="E12" s="34">
        <f t="shared" si="2"/>
        <v>21</v>
      </c>
      <c r="F12" s="35">
        <v>19</v>
      </c>
      <c r="G12" s="35">
        <v>2</v>
      </c>
      <c r="H12" s="44">
        <v>23.571428571428573</v>
      </c>
      <c r="I12" s="44">
        <v>24.842105263157894</v>
      </c>
      <c r="J12" s="44">
        <v>11.5</v>
      </c>
    </row>
    <row r="13" spans="1:10" ht="15" customHeight="1">
      <c r="A13" s="130" t="s">
        <v>374</v>
      </c>
      <c r="B13" s="37">
        <f t="shared" si="1"/>
        <v>2</v>
      </c>
      <c r="C13" s="38">
        <v>1</v>
      </c>
      <c r="D13" s="45">
        <v>1</v>
      </c>
      <c r="E13" s="37">
        <f t="shared" si="2"/>
        <v>4</v>
      </c>
      <c r="F13" s="38">
        <v>2</v>
      </c>
      <c r="G13" s="38">
        <v>2</v>
      </c>
      <c r="H13" s="52">
        <v>23.5</v>
      </c>
      <c r="I13" s="52">
        <v>22</v>
      </c>
      <c r="J13" s="52">
        <v>25</v>
      </c>
    </row>
    <row r="14" spans="1:10" ht="15" customHeight="1">
      <c r="A14" s="131" t="s">
        <v>375</v>
      </c>
      <c r="B14" s="34">
        <f t="shared" si="1"/>
        <v>2</v>
      </c>
      <c r="C14" s="35">
        <v>1</v>
      </c>
      <c r="D14" s="42">
        <v>1</v>
      </c>
      <c r="E14" s="34">
        <f t="shared" si="2"/>
        <v>49</v>
      </c>
      <c r="F14" s="35">
        <v>45</v>
      </c>
      <c r="G14" s="35">
        <v>4</v>
      </c>
      <c r="H14" s="44">
        <v>25.755102040816325</v>
      </c>
      <c r="I14" s="44">
        <v>26.466666666666665</v>
      </c>
      <c r="J14" s="44">
        <v>17.75</v>
      </c>
    </row>
    <row r="15" spans="1:10" ht="15" customHeight="1">
      <c r="A15" s="130" t="s">
        <v>376</v>
      </c>
      <c r="B15" s="37">
        <f t="shared" si="1"/>
        <v>4</v>
      </c>
      <c r="C15" s="38">
        <v>3</v>
      </c>
      <c r="D15" s="45">
        <v>1</v>
      </c>
      <c r="E15" s="37">
        <f t="shared" si="2"/>
        <v>28</v>
      </c>
      <c r="F15" s="38">
        <v>26</v>
      </c>
      <c r="G15" s="38">
        <v>2</v>
      </c>
      <c r="H15" s="52">
        <v>26.857142857142858</v>
      </c>
      <c r="I15" s="52">
        <v>27.346153846153847</v>
      </c>
      <c r="J15" s="52">
        <v>20.5</v>
      </c>
    </row>
    <row r="16" spans="1:10" ht="15" customHeight="1">
      <c r="A16" s="131" t="s">
        <v>377</v>
      </c>
      <c r="B16" s="34">
        <f t="shared" si="1"/>
        <v>2</v>
      </c>
      <c r="C16" s="35">
        <v>2</v>
      </c>
      <c r="D16" s="42">
        <v>0</v>
      </c>
      <c r="E16" s="34">
        <f t="shared" si="2"/>
        <v>15</v>
      </c>
      <c r="F16" s="35">
        <v>15</v>
      </c>
      <c r="G16" s="35">
        <v>0</v>
      </c>
      <c r="H16" s="44">
        <v>23</v>
      </c>
      <c r="I16" s="44">
        <v>23</v>
      </c>
      <c r="J16" s="44" t="s">
        <v>245</v>
      </c>
    </row>
    <row r="17" spans="1:10" ht="15" customHeight="1">
      <c r="A17" s="130" t="s">
        <v>378</v>
      </c>
      <c r="B17" s="37">
        <f t="shared" si="1"/>
        <v>3</v>
      </c>
      <c r="C17" s="38">
        <v>1</v>
      </c>
      <c r="D17" s="45">
        <v>2</v>
      </c>
      <c r="E17" s="37">
        <f t="shared" si="2"/>
        <v>8</v>
      </c>
      <c r="F17" s="38">
        <v>4</v>
      </c>
      <c r="G17" s="38">
        <v>4</v>
      </c>
      <c r="H17" s="52">
        <v>23</v>
      </c>
      <c r="I17" s="52">
        <v>25</v>
      </c>
      <c r="J17" s="52">
        <v>21</v>
      </c>
    </row>
    <row r="18" spans="1:10" ht="15" customHeight="1">
      <c r="A18" s="131" t="s">
        <v>379</v>
      </c>
      <c r="B18" s="34">
        <f t="shared" si="1"/>
        <v>1</v>
      </c>
      <c r="C18" s="35">
        <v>1</v>
      </c>
      <c r="D18" s="42">
        <v>0</v>
      </c>
      <c r="E18" s="34">
        <f t="shared" si="2"/>
        <v>19</v>
      </c>
      <c r="F18" s="35">
        <v>19</v>
      </c>
      <c r="G18" s="35">
        <v>0</v>
      </c>
      <c r="H18" s="44">
        <v>22.210526315789473</v>
      </c>
      <c r="I18" s="44">
        <v>22.210526315789473</v>
      </c>
      <c r="J18" s="44" t="s">
        <v>245</v>
      </c>
    </row>
    <row r="19" spans="1:10" ht="15" customHeight="1">
      <c r="A19" s="130" t="s">
        <v>421</v>
      </c>
      <c r="B19" s="37">
        <f t="shared" si="1"/>
        <v>1</v>
      </c>
      <c r="C19" s="38">
        <v>0</v>
      </c>
      <c r="D19" s="45">
        <v>1</v>
      </c>
      <c r="E19" s="37">
        <f t="shared" si="2"/>
        <v>11</v>
      </c>
      <c r="F19" s="38">
        <v>0</v>
      </c>
      <c r="G19" s="38">
        <v>11</v>
      </c>
      <c r="H19" s="52">
        <v>18.545454545454547</v>
      </c>
      <c r="I19" s="52" t="s">
        <v>245</v>
      </c>
      <c r="J19" s="52">
        <v>18.545454545454547</v>
      </c>
    </row>
    <row r="20" spans="1:10" ht="15" customHeight="1">
      <c r="A20" s="131" t="s">
        <v>422</v>
      </c>
      <c r="B20" s="34">
        <f t="shared" si="1"/>
        <v>4</v>
      </c>
      <c r="C20" s="35">
        <v>2</v>
      </c>
      <c r="D20" s="42">
        <v>2</v>
      </c>
      <c r="E20" s="34">
        <f t="shared" si="2"/>
        <v>23</v>
      </c>
      <c r="F20" s="35">
        <v>7</v>
      </c>
      <c r="G20" s="35">
        <v>16</v>
      </c>
      <c r="H20" s="44">
        <v>16.913043478260871</v>
      </c>
      <c r="I20" s="44">
        <v>22.857142857142858</v>
      </c>
      <c r="J20" s="44">
        <v>14.3125</v>
      </c>
    </row>
    <row r="21" spans="1:10" ht="15" customHeight="1">
      <c r="A21" s="130" t="s">
        <v>423</v>
      </c>
      <c r="B21" s="37">
        <f t="shared" si="1"/>
        <v>2</v>
      </c>
      <c r="C21" s="38">
        <v>0</v>
      </c>
      <c r="D21" s="45">
        <v>2</v>
      </c>
      <c r="E21" s="37">
        <f t="shared" si="2"/>
        <v>10</v>
      </c>
      <c r="F21" s="38">
        <v>0</v>
      </c>
      <c r="G21" s="38">
        <v>10</v>
      </c>
      <c r="H21" s="52">
        <v>25.2</v>
      </c>
      <c r="I21" s="52" t="s">
        <v>245</v>
      </c>
      <c r="J21" s="52">
        <v>25.2</v>
      </c>
    </row>
    <row r="22" spans="1:10" ht="15" customHeight="1">
      <c r="A22" s="131" t="s">
        <v>424</v>
      </c>
      <c r="B22" s="34">
        <f t="shared" si="1"/>
        <v>0</v>
      </c>
      <c r="C22" s="35">
        <v>0</v>
      </c>
      <c r="D22" s="42">
        <v>0</v>
      </c>
      <c r="E22" s="34">
        <f t="shared" si="2"/>
        <v>0</v>
      </c>
      <c r="F22" s="35">
        <v>0</v>
      </c>
      <c r="G22" s="35">
        <v>0</v>
      </c>
      <c r="H22" s="44" t="s">
        <v>245</v>
      </c>
      <c r="I22" s="44" t="s">
        <v>245</v>
      </c>
      <c r="J22" s="44" t="s">
        <v>245</v>
      </c>
    </row>
    <row r="23" spans="1:10" ht="15" customHeight="1">
      <c r="A23" s="130" t="s">
        <v>425</v>
      </c>
      <c r="B23" s="37">
        <f t="shared" si="1"/>
        <v>2</v>
      </c>
      <c r="C23" s="38">
        <v>2</v>
      </c>
      <c r="D23" s="45">
        <v>0</v>
      </c>
      <c r="E23" s="37">
        <f t="shared" si="2"/>
        <v>8</v>
      </c>
      <c r="F23" s="38">
        <v>8</v>
      </c>
      <c r="G23" s="38">
        <v>0</v>
      </c>
      <c r="H23" s="52">
        <v>23.5</v>
      </c>
      <c r="I23" s="52">
        <v>23.5</v>
      </c>
      <c r="J23" s="52" t="s">
        <v>245</v>
      </c>
    </row>
    <row r="24" spans="1:10" ht="15" customHeight="1">
      <c r="A24" s="131" t="s">
        <v>426</v>
      </c>
      <c r="B24" s="34">
        <f t="shared" si="1"/>
        <v>1</v>
      </c>
      <c r="C24" s="35">
        <v>0</v>
      </c>
      <c r="D24" s="42">
        <v>1</v>
      </c>
      <c r="E24" s="34">
        <f t="shared" si="2"/>
        <v>1</v>
      </c>
      <c r="F24" s="35">
        <v>0</v>
      </c>
      <c r="G24" s="35">
        <v>1</v>
      </c>
      <c r="H24" s="44">
        <v>24</v>
      </c>
      <c r="I24" s="44" t="s">
        <v>245</v>
      </c>
      <c r="J24" s="44">
        <v>24</v>
      </c>
    </row>
    <row r="25" spans="1:10">
      <c r="A25" s="39" t="s">
        <v>23</v>
      </c>
    </row>
    <row r="26" spans="1:10">
      <c r="A26" s="39" t="s">
        <v>651</v>
      </c>
    </row>
  </sheetData>
  <mergeCells count="3">
    <mergeCell ref="B3:D3"/>
    <mergeCell ref="E3:G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H26"/>
  <sheetViews>
    <sheetView zoomScaleNormal="100" workbookViewId="0"/>
  </sheetViews>
  <sheetFormatPr baseColWidth="10" defaultColWidth="11.42578125" defaultRowHeight="12.75"/>
  <cols>
    <col min="1" max="1" width="18.85546875" customWidth="1"/>
    <col min="2" max="2" width="10.5703125" customWidth="1"/>
    <col min="3" max="7" width="11.140625" customWidth="1"/>
    <col min="8" max="8" width="11.7109375" customWidth="1"/>
    <col min="9" max="16384" width="11.42578125" style="17"/>
  </cols>
  <sheetData>
    <row r="1" spans="1:8" ht="15.75" customHeight="1">
      <c r="A1" s="24" t="s">
        <v>741</v>
      </c>
      <c r="B1" s="21"/>
      <c r="C1" s="21"/>
      <c r="D1" s="21"/>
      <c r="E1" s="22"/>
      <c r="F1" s="22"/>
      <c r="G1" s="22"/>
      <c r="H1" s="22"/>
    </row>
    <row r="2" spans="1:8">
      <c r="A2" s="22"/>
      <c r="B2" s="22"/>
      <c r="C2" s="22"/>
      <c r="D2" s="22"/>
      <c r="E2" s="22"/>
      <c r="F2" s="22"/>
      <c r="G2" s="22"/>
      <c r="H2" s="22"/>
    </row>
    <row r="3" spans="1:8" ht="16.5" customHeight="1">
      <c r="A3" s="29"/>
      <c r="B3" s="370" t="s">
        <v>37</v>
      </c>
      <c r="C3" s="372" t="s">
        <v>414</v>
      </c>
      <c r="D3" s="372"/>
      <c r="E3" s="373"/>
      <c r="F3" s="369" t="s">
        <v>408</v>
      </c>
      <c r="G3" s="369"/>
      <c r="H3" s="369"/>
    </row>
    <row r="4" spans="1:8" ht="17.25" customHeight="1">
      <c r="A4" s="29"/>
      <c r="B4" s="370"/>
      <c r="C4" s="61" t="s">
        <v>259</v>
      </c>
      <c r="D4" s="61" t="s">
        <v>344</v>
      </c>
      <c r="E4" s="178" t="s">
        <v>345</v>
      </c>
      <c r="F4" s="31" t="s">
        <v>259</v>
      </c>
      <c r="G4" s="31" t="s">
        <v>344</v>
      </c>
      <c r="H4" s="32" t="s">
        <v>345</v>
      </c>
    </row>
    <row r="5" spans="1:8" ht="15" customHeight="1">
      <c r="A5" s="299" t="s">
        <v>153</v>
      </c>
      <c r="B5" s="255">
        <f>SUM(B6:B24)</f>
        <v>8760</v>
      </c>
      <c r="C5" s="255">
        <f t="shared" ref="C5:H5" si="0">SUM(C6:C24)</f>
        <v>4757</v>
      </c>
      <c r="D5" s="255">
        <f t="shared" si="0"/>
        <v>2471</v>
      </c>
      <c r="E5" s="255">
        <f t="shared" si="0"/>
        <v>2286</v>
      </c>
      <c r="F5" s="255">
        <f t="shared" si="0"/>
        <v>4003</v>
      </c>
      <c r="G5" s="255">
        <f t="shared" si="0"/>
        <v>1912</v>
      </c>
      <c r="H5" s="255">
        <f t="shared" si="0"/>
        <v>2091</v>
      </c>
    </row>
    <row r="6" spans="1:8" ht="15" customHeight="1">
      <c r="A6" s="131" t="s">
        <v>371</v>
      </c>
      <c r="B6" s="34">
        <f>C6+F6</f>
        <v>1073</v>
      </c>
      <c r="C6" s="34">
        <f>D6+E6</f>
        <v>547</v>
      </c>
      <c r="D6" s="34">
        <v>0</v>
      </c>
      <c r="E6" s="34">
        <v>547</v>
      </c>
      <c r="F6" s="34">
        <f>G6+H6</f>
        <v>526</v>
      </c>
      <c r="G6" s="34">
        <v>0</v>
      </c>
      <c r="H6" s="34">
        <v>526</v>
      </c>
    </row>
    <row r="7" spans="1:8" ht="15" customHeight="1">
      <c r="A7" s="130" t="s">
        <v>574</v>
      </c>
      <c r="B7" s="37">
        <f t="shared" ref="B7:B24" si="1">C7+F7</f>
        <v>1006</v>
      </c>
      <c r="C7" s="37">
        <f t="shared" ref="C7:C24" si="2">D7+E7</f>
        <v>550</v>
      </c>
      <c r="D7" s="37">
        <v>183</v>
      </c>
      <c r="E7" s="37">
        <v>367</v>
      </c>
      <c r="F7" s="37">
        <f t="shared" ref="F7:F24" si="3">G7+H7</f>
        <v>456</v>
      </c>
      <c r="G7" s="37">
        <v>132</v>
      </c>
      <c r="H7" s="37">
        <v>324</v>
      </c>
    </row>
    <row r="8" spans="1:8" ht="15" customHeight="1">
      <c r="A8" s="131" t="s">
        <v>372</v>
      </c>
      <c r="B8" s="34">
        <f t="shared" si="1"/>
        <v>1102</v>
      </c>
      <c r="C8" s="34">
        <f t="shared" si="2"/>
        <v>565</v>
      </c>
      <c r="D8" s="34">
        <v>103</v>
      </c>
      <c r="E8" s="34">
        <v>462</v>
      </c>
      <c r="F8" s="34">
        <f t="shared" si="3"/>
        <v>537</v>
      </c>
      <c r="G8" s="34">
        <v>74</v>
      </c>
      <c r="H8" s="34">
        <v>463</v>
      </c>
    </row>
    <row r="9" spans="1:8" ht="15" customHeight="1">
      <c r="A9" s="130" t="s">
        <v>373</v>
      </c>
      <c r="B9" s="37">
        <f t="shared" si="1"/>
        <v>704</v>
      </c>
      <c r="C9" s="37">
        <f t="shared" si="2"/>
        <v>387</v>
      </c>
      <c r="D9" s="37">
        <v>140</v>
      </c>
      <c r="E9" s="37">
        <v>247</v>
      </c>
      <c r="F9" s="37">
        <f t="shared" si="3"/>
        <v>317</v>
      </c>
      <c r="G9" s="37">
        <v>118</v>
      </c>
      <c r="H9" s="37">
        <v>199</v>
      </c>
    </row>
    <row r="10" spans="1:8" ht="15" customHeight="1">
      <c r="A10" s="131" t="s">
        <v>575</v>
      </c>
      <c r="B10" s="34">
        <f t="shared" si="1"/>
        <v>155</v>
      </c>
      <c r="C10" s="34">
        <f t="shared" si="2"/>
        <v>82</v>
      </c>
      <c r="D10" s="34">
        <v>0</v>
      </c>
      <c r="E10" s="34">
        <v>82</v>
      </c>
      <c r="F10" s="34">
        <f t="shared" si="3"/>
        <v>73</v>
      </c>
      <c r="G10" s="34">
        <v>0</v>
      </c>
      <c r="H10" s="34">
        <v>73</v>
      </c>
    </row>
    <row r="11" spans="1:8" ht="15" customHeight="1">
      <c r="A11" s="130" t="s">
        <v>583</v>
      </c>
      <c r="B11" s="37">
        <f t="shared" si="1"/>
        <v>109</v>
      </c>
      <c r="C11" s="37">
        <f t="shared" si="2"/>
        <v>56</v>
      </c>
      <c r="D11" s="37">
        <v>0</v>
      </c>
      <c r="E11" s="37">
        <v>56</v>
      </c>
      <c r="F11" s="37">
        <f t="shared" si="3"/>
        <v>53</v>
      </c>
      <c r="G11" s="37">
        <v>0</v>
      </c>
      <c r="H11" s="37">
        <v>53</v>
      </c>
    </row>
    <row r="12" spans="1:8" ht="15" customHeight="1">
      <c r="A12" s="131" t="s">
        <v>584</v>
      </c>
      <c r="B12" s="34">
        <f t="shared" si="1"/>
        <v>495</v>
      </c>
      <c r="C12" s="34">
        <f t="shared" si="2"/>
        <v>254</v>
      </c>
      <c r="D12" s="34">
        <v>254</v>
      </c>
      <c r="E12" s="34">
        <v>0</v>
      </c>
      <c r="F12" s="34">
        <f t="shared" si="3"/>
        <v>241</v>
      </c>
      <c r="G12" s="34">
        <v>218</v>
      </c>
      <c r="H12" s="34">
        <v>23</v>
      </c>
    </row>
    <row r="13" spans="1:8" ht="15" customHeight="1">
      <c r="A13" s="130" t="s">
        <v>374</v>
      </c>
      <c r="B13" s="37">
        <f t="shared" si="1"/>
        <v>94</v>
      </c>
      <c r="C13" s="37">
        <f t="shared" si="2"/>
        <v>48</v>
      </c>
      <c r="D13" s="36">
        <v>23</v>
      </c>
      <c r="E13" s="37">
        <v>25</v>
      </c>
      <c r="F13" s="37">
        <f t="shared" si="3"/>
        <v>46</v>
      </c>
      <c r="G13" s="37">
        <v>21</v>
      </c>
      <c r="H13" s="37">
        <v>25</v>
      </c>
    </row>
    <row r="14" spans="1:8" ht="15" customHeight="1">
      <c r="A14" s="131" t="s">
        <v>375</v>
      </c>
      <c r="B14" s="34">
        <f t="shared" si="1"/>
        <v>1262</v>
      </c>
      <c r="C14" s="34">
        <f t="shared" si="2"/>
        <v>719</v>
      </c>
      <c r="D14" s="33">
        <v>673</v>
      </c>
      <c r="E14" s="33">
        <v>46</v>
      </c>
      <c r="F14" s="34">
        <f t="shared" si="3"/>
        <v>543</v>
      </c>
      <c r="G14" s="34">
        <v>518</v>
      </c>
      <c r="H14" s="34">
        <v>25</v>
      </c>
    </row>
    <row r="15" spans="1:8" ht="15" customHeight="1">
      <c r="A15" s="130" t="s">
        <v>376</v>
      </c>
      <c r="B15" s="37">
        <f t="shared" si="1"/>
        <v>752</v>
      </c>
      <c r="C15" s="37">
        <f t="shared" si="2"/>
        <v>427</v>
      </c>
      <c r="D15" s="36">
        <v>407</v>
      </c>
      <c r="E15" s="37">
        <v>20</v>
      </c>
      <c r="F15" s="37">
        <f t="shared" si="3"/>
        <v>325</v>
      </c>
      <c r="G15" s="37">
        <v>304</v>
      </c>
      <c r="H15" s="37">
        <v>21</v>
      </c>
    </row>
    <row r="16" spans="1:8" ht="15" customHeight="1">
      <c r="A16" s="131" t="s">
        <v>377</v>
      </c>
      <c r="B16" s="34">
        <f t="shared" si="1"/>
        <v>345</v>
      </c>
      <c r="C16" s="34">
        <f t="shared" si="2"/>
        <v>209</v>
      </c>
      <c r="D16" s="34">
        <v>209</v>
      </c>
      <c r="E16" s="34">
        <v>0</v>
      </c>
      <c r="F16" s="34">
        <f t="shared" si="3"/>
        <v>136</v>
      </c>
      <c r="G16" s="34">
        <v>136</v>
      </c>
      <c r="H16" s="34">
        <v>0</v>
      </c>
    </row>
    <row r="17" spans="1:8" ht="15" customHeight="1">
      <c r="A17" s="130" t="s">
        <v>378</v>
      </c>
      <c r="B17" s="37">
        <f t="shared" si="1"/>
        <v>184</v>
      </c>
      <c r="C17" s="37">
        <f t="shared" si="2"/>
        <v>108</v>
      </c>
      <c r="D17" s="36">
        <v>64</v>
      </c>
      <c r="E17" s="37">
        <v>44</v>
      </c>
      <c r="F17" s="37">
        <f t="shared" si="3"/>
        <v>76</v>
      </c>
      <c r="G17" s="37">
        <v>36</v>
      </c>
      <c r="H17" s="37">
        <v>40</v>
      </c>
    </row>
    <row r="18" spans="1:8" ht="15" customHeight="1">
      <c r="A18" s="131" t="s">
        <v>379</v>
      </c>
      <c r="B18" s="34">
        <f t="shared" si="1"/>
        <v>422</v>
      </c>
      <c r="C18" s="34">
        <f t="shared" si="2"/>
        <v>238</v>
      </c>
      <c r="D18" s="33">
        <v>238</v>
      </c>
      <c r="E18" s="34">
        <v>0</v>
      </c>
      <c r="F18" s="34">
        <f t="shared" si="3"/>
        <v>184</v>
      </c>
      <c r="G18" s="34">
        <v>184</v>
      </c>
      <c r="H18" s="34">
        <v>0</v>
      </c>
    </row>
    <row r="19" spans="1:8" ht="15" customHeight="1">
      <c r="A19" s="130" t="s">
        <v>421</v>
      </c>
      <c r="B19" s="37">
        <f t="shared" si="1"/>
        <v>204</v>
      </c>
      <c r="C19" s="37">
        <f t="shared" si="2"/>
        <v>121</v>
      </c>
      <c r="D19" s="37">
        <v>0</v>
      </c>
      <c r="E19" s="37">
        <v>121</v>
      </c>
      <c r="F19" s="37">
        <f t="shared" si="3"/>
        <v>83</v>
      </c>
      <c r="G19" s="37">
        <v>0</v>
      </c>
      <c r="H19" s="37">
        <v>83</v>
      </c>
    </row>
    <row r="20" spans="1:8" ht="15" customHeight="1">
      <c r="A20" s="131" t="s">
        <v>422</v>
      </c>
      <c r="B20" s="34">
        <f t="shared" si="1"/>
        <v>389</v>
      </c>
      <c r="C20" s="34">
        <f t="shared" si="2"/>
        <v>194</v>
      </c>
      <c r="D20" s="34">
        <v>78</v>
      </c>
      <c r="E20" s="34">
        <v>116</v>
      </c>
      <c r="F20" s="34">
        <f t="shared" si="3"/>
        <v>195</v>
      </c>
      <c r="G20" s="34">
        <v>82</v>
      </c>
      <c r="H20" s="34">
        <v>113</v>
      </c>
    </row>
    <row r="21" spans="1:8" ht="15" customHeight="1">
      <c r="A21" s="130" t="s">
        <v>423</v>
      </c>
      <c r="B21" s="37">
        <f t="shared" si="1"/>
        <v>252</v>
      </c>
      <c r="C21" s="37">
        <f t="shared" si="2"/>
        <v>129</v>
      </c>
      <c r="D21" s="37">
        <v>0</v>
      </c>
      <c r="E21" s="37">
        <v>129</v>
      </c>
      <c r="F21" s="37">
        <f t="shared" si="3"/>
        <v>123</v>
      </c>
      <c r="G21" s="37">
        <v>0</v>
      </c>
      <c r="H21" s="37">
        <v>123</v>
      </c>
    </row>
    <row r="22" spans="1:8" ht="15" customHeight="1">
      <c r="A22" s="131" t="s">
        <v>424</v>
      </c>
      <c r="B22" s="34">
        <f t="shared" si="1"/>
        <v>0</v>
      </c>
      <c r="C22" s="34">
        <f t="shared" si="2"/>
        <v>0</v>
      </c>
      <c r="D22" s="34">
        <v>0</v>
      </c>
      <c r="E22" s="34">
        <v>0</v>
      </c>
      <c r="F22" s="34">
        <f t="shared" si="3"/>
        <v>0</v>
      </c>
      <c r="G22" s="34">
        <v>0</v>
      </c>
      <c r="H22" s="34">
        <v>0</v>
      </c>
    </row>
    <row r="23" spans="1:8" ht="15" customHeight="1">
      <c r="A23" s="130" t="s">
        <v>425</v>
      </c>
      <c r="B23" s="37">
        <f t="shared" si="1"/>
        <v>188</v>
      </c>
      <c r="C23" s="37">
        <f t="shared" si="2"/>
        <v>99</v>
      </c>
      <c r="D23" s="37">
        <v>99</v>
      </c>
      <c r="E23" s="37">
        <v>0</v>
      </c>
      <c r="F23" s="37">
        <f t="shared" si="3"/>
        <v>89</v>
      </c>
      <c r="G23" s="37">
        <v>89</v>
      </c>
      <c r="H23" s="37">
        <v>0</v>
      </c>
    </row>
    <row r="24" spans="1:8" ht="15" customHeight="1">
      <c r="A24" s="131" t="s">
        <v>426</v>
      </c>
      <c r="B24" s="34">
        <f t="shared" si="1"/>
        <v>24</v>
      </c>
      <c r="C24" s="34">
        <f t="shared" si="2"/>
        <v>24</v>
      </c>
      <c r="D24" s="34">
        <v>0</v>
      </c>
      <c r="E24" s="34">
        <v>24</v>
      </c>
      <c r="F24" s="34">
        <f t="shared" si="3"/>
        <v>0</v>
      </c>
      <c r="G24" s="34">
        <v>0</v>
      </c>
      <c r="H24" s="34">
        <v>0</v>
      </c>
    </row>
    <row r="25" spans="1:8">
      <c r="A25" s="39" t="s">
        <v>23</v>
      </c>
    </row>
    <row r="26" spans="1:8">
      <c r="A26" s="39" t="s">
        <v>651</v>
      </c>
    </row>
  </sheetData>
  <mergeCells count="3">
    <mergeCell ref="B3:B4"/>
    <mergeCell ref="C3:E3"/>
    <mergeCell ref="F3:H3"/>
  </mergeCells>
  <phoneticPr fontId="0" type="noConversion"/>
  <pageMargins left="0.39370078740157483" right="0.39370078740157483" top="0.59055118110236227" bottom="0.59055118110236227" header="0" footer="0"/>
  <pageSetup paperSize="9" scale="95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H26"/>
  <sheetViews>
    <sheetView workbookViewId="0"/>
  </sheetViews>
  <sheetFormatPr baseColWidth="10" defaultRowHeight="12.75"/>
  <cols>
    <col min="1" max="1" width="18.7109375" bestFit="1" customWidth="1"/>
    <col min="2" max="2" width="11.7109375" customWidth="1"/>
    <col min="3" max="4" width="10.140625" customWidth="1"/>
    <col min="5" max="8" width="11.7109375" customWidth="1"/>
  </cols>
  <sheetData>
    <row r="1" spans="1:8" ht="15.75" customHeight="1">
      <c r="A1" s="24" t="s">
        <v>742</v>
      </c>
      <c r="B1" s="22"/>
      <c r="C1" s="22"/>
      <c r="D1" s="22"/>
      <c r="E1" s="22"/>
      <c r="F1" s="22"/>
      <c r="G1" s="22"/>
      <c r="H1" s="22"/>
    </row>
    <row r="2" spans="1:8">
      <c r="A2" s="22"/>
      <c r="B2" s="22"/>
      <c r="C2" s="22"/>
      <c r="D2" s="22"/>
      <c r="E2" s="22"/>
      <c r="F2" s="22"/>
    </row>
    <row r="3" spans="1:8" ht="16.5" customHeight="1">
      <c r="A3" s="29"/>
      <c r="B3" s="176"/>
      <c r="C3" s="365" t="s">
        <v>332</v>
      </c>
      <c r="D3" s="366"/>
      <c r="E3" s="366" t="s">
        <v>339</v>
      </c>
      <c r="F3" s="368"/>
    </row>
    <row r="4" spans="1:8" ht="15" customHeight="1">
      <c r="A4" s="30"/>
      <c r="B4" s="177" t="s">
        <v>259</v>
      </c>
      <c r="C4" s="200" t="s">
        <v>288</v>
      </c>
      <c r="D4" s="61" t="s">
        <v>333</v>
      </c>
      <c r="E4" s="74" t="s">
        <v>334</v>
      </c>
      <c r="F4" s="177" t="s">
        <v>335</v>
      </c>
    </row>
    <row r="5" spans="1:8" ht="15" customHeight="1">
      <c r="A5" s="299" t="s">
        <v>153</v>
      </c>
      <c r="B5" s="252">
        <f>SUM(C5:D5)</f>
        <v>12978</v>
      </c>
      <c r="C5" s="252">
        <f>SUM(C6:C24)</f>
        <v>5966</v>
      </c>
      <c r="D5" s="252">
        <f>SUM(D6:D24)</f>
        <v>7012</v>
      </c>
      <c r="E5" s="252">
        <f>SUM(E6:E24)</f>
        <v>8529</v>
      </c>
      <c r="F5" s="252">
        <f>SUM(F6:F24)</f>
        <v>4449</v>
      </c>
    </row>
    <row r="6" spans="1:8" ht="15" customHeight="1">
      <c r="A6" s="131" t="s">
        <v>371</v>
      </c>
      <c r="B6" s="34">
        <f t="shared" ref="B6:B24" si="0">SUM(C6:D6)</f>
        <v>203</v>
      </c>
      <c r="C6" s="35">
        <v>94</v>
      </c>
      <c r="D6" s="35">
        <v>109</v>
      </c>
      <c r="E6" s="35">
        <v>0</v>
      </c>
      <c r="F6" s="33">
        <v>203</v>
      </c>
    </row>
    <row r="7" spans="1:8" ht="15" customHeight="1">
      <c r="A7" s="130" t="s">
        <v>574</v>
      </c>
      <c r="B7" s="37">
        <f t="shared" si="0"/>
        <v>1424</v>
      </c>
      <c r="C7" s="38">
        <v>847</v>
      </c>
      <c r="D7" s="38">
        <v>577</v>
      </c>
      <c r="E7" s="38">
        <v>959</v>
      </c>
      <c r="F7" s="36">
        <v>465</v>
      </c>
    </row>
    <row r="8" spans="1:8" ht="15" customHeight="1">
      <c r="A8" s="131" t="s">
        <v>372</v>
      </c>
      <c r="B8" s="34">
        <f t="shared" si="0"/>
        <v>1896</v>
      </c>
      <c r="C8" s="35">
        <v>894</v>
      </c>
      <c r="D8" s="35">
        <v>1002</v>
      </c>
      <c r="E8" s="35">
        <v>765</v>
      </c>
      <c r="F8" s="33">
        <v>1131</v>
      </c>
    </row>
    <row r="9" spans="1:8" ht="15" customHeight="1">
      <c r="A9" s="130" t="s">
        <v>373</v>
      </c>
      <c r="B9" s="37">
        <f t="shared" si="0"/>
        <v>1081</v>
      </c>
      <c r="C9" s="38">
        <v>620</v>
      </c>
      <c r="D9" s="38">
        <v>461</v>
      </c>
      <c r="E9" s="38">
        <v>392</v>
      </c>
      <c r="F9" s="36">
        <v>689</v>
      </c>
    </row>
    <row r="10" spans="1:8" ht="15" customHeight="1">
      <c r="A10" s="131" t="s">
        <v>575</v>
      </c>
      <c r="B10" s="34">
        <f t="shared" si="0"/>
        <v>674</v>
      </c>
      <c r="C10" s="35">
        <v>307</v>
      </c>
      <c r="D10" s="35">
        <v>367</v>
      </c>
      <c r="E10" s="35">
        <v>313</v>
      </c>
      <c r="F10" s="33">
        <v>361</v>
      </c>
    </row>
    <row r="11" spans="1:8" ht="15" customHeight="1">
      <c r="A11" s="130" t="s">
        <v>583</v>
      </c>
      <c r="B11" s="37">
        <f t="shared" si="0"/>
        <v>373</v>
      </c>
      <c r="C11" s="38">
        <v>84</v>
      </c>
      <c r="D11" s="38">
        <v>289</v>
      </c>
      <c r="E11" s="38">
        <v>0</v>
      </c>
      <c r="F11" s="36">
        <v>373</v>
      </c>
    </row>
    <row r="12" spans="1:8" ht="15" customHeight="1">
      <c r="A12" s="131" t="s">
        <v>584</v>
      </c>
      <c r="B12" s="34">
        <f t="shared" si="0"/>
        <v>2633</v>
      </c>
      <c r="C12" s="35">
        <v>813</v>
      </c>
      <c r="D12" s="35">
        <v>1820</v>
      </c>
      <c r="E12" s="35">
        <v>2619</v>
      </c>
      <c r="F12" s="33">
        <v>14</v>
      </c>
    </row>
    <row r="13" spans="1:8" ht="15" customHeight="1">
      <c r="A13" s="130" t="s">
        <v>374</v>
      </c>
      <c r="B13" s="37">
        <f t="shared" si="0"/>
        <v>157</v>
      </c>
      <c r="C13" s="38">
        <v>138</v>
      </c>
      <c r="D13" s="38">
        <v>19</v>
      </c>
      <c r="E13" s="38">
        <v>88</v>
      </c>
      <c r="F13" s="36">
        <v>69</v>
      </c>
    </row>
    <row r="14" spans="1:8" ht="15" customHeight="1">
      <c r="A14" s="131" t="s">
        <v>375</v>
      </c>
      <c r="B14" s="34">
        <f t="shared" si="0"/>
        <v>1158</v>
      </c>
      <c r="C14" s="35">
        <v>491</v>
      </c>
      <c r="D14" s="35">
        <v>667</v>
      </c>
      <c r="E14" s="34">
        <v>730</v>
      </c>
      <c r="F14" s="34">
        <v>428</v>
      </c>
    </row>
    <row r="15" spans="1:8" ht="15" customHeight="1">
      <c r="A15" s="130" t="s">
        <v>376</v>
      </c>
      <c r="B15" s="37">
        <f t="shared" si="0"/>
        <v>1666</v>
      </c>
      <c r="C15" s="38">
        <v>578</v>
      </c>
      <c r="D15" s="38">
        <v>1088</v>
      </c>
      <c r="E15" s="37">
        <v>1666</v>
      </c>
      <c r="F15" s="37">
        <v>0</v>
      </c>
    </row>
    <row r="16" spans="1:8" ht="15" customHeight="1">
      <c r="A16" s="131" t="s">
        <v>377</v>
      </c>
      <c r="B16" s="34">
        <f t="shared" si="0"/>
        <v>247</v>
      </c>
      <c r="C16" s="35">
        <v>181</v>
      </c>
      <c r="D16" s="35">
        <v>66</v>
      </c>
      <c r="E16" s="34">
        <v>247</v>
      </c>
      <c r="F16" s="34">
        <v>0</v>
      </c>
    </row>
    <row r="17" spans="1:6" ht="15" customHeight="1">
      <c r="A17" s="130" t="s">
        <v>378</v>
      </c>
      <c r="B17" s="37">
        <f t="shared" si="0"/>
        <v>292</v>
      </c>
      <c r="C17" s="38">
        <v>136</v>
      </c>
      <c r="D17" s="38">
        <v>156</v>
      </c>
      <c r="E17" s="37">
        <v>118</v>
      </c>
      <c r="F17" s="37">
        <v>174</v>
      </c>
    </row>
    <row r="18" spans="1:6" ht="15" customHeight="1">
      <c r="A18" s="131" t="s">
        <v>379</v>
      </c>
      <c r="B18" s="34">
        <f t="shared" si="0"/>
        <v>334</v>
      </c>
      <c r="C18" s="35">
        <v>200</v>
      </c>
      <c r="D18" s="35">
        <v>134</v>
      </c>
      <c r="E18" s="34">
        <v>308</v>
      </c>
      <c r="F18" s="34">
        <v>26</v>
      </c>
    </row>
    <row r="19" spans="1:6" ht="15" customHeight="1">
      <c r="A19" s="130" t="s">
        <v>421</v>
      </c>
      <c r="B19" s="37">
        <f t="shared" si="0"/>
        <v>278</v>
      </c>
      <c r="C19" s="38">
        <v>164</v>
      </c>
      <c r="D19" s="38">
        <v>114</v>
      </c>
      <c r="E19" s="37">
        <v>0</v>
      </c>
      <c r="F19" s="37">
        <v>278</v>
      </c>
    </row>
    <row r="20" spans="1:6" ht="15" customHeight="1">
      <c r="A20" s="131" t="s">
        <v>422</v>
      </c>
      <c r="B20" s="34">
        <f t="shared" si="0"/>
        <v>331</v>
      </c>
      <c r="C20" s="35">
        <v>287</v>
      </c>
      <c r="D20" s="35">
        <v>44</v>
      </c>
      <c r="E20" s="34">
        <v>145</v>
      </c>
      <c r="F20" s="34">
        <v>186</v>
      </c>
    </row>
    <row r="21" spans="1:6" ht="15" customHeight="1">
      <c r="A21" s="130" t="s">
        <v>423</v>
      </c>
      <c r="B21" s="37">
        <f t="shared" si="0"/>
        <v>52</v>
      </c>
      <c r="C21" s="38">
        <v>23</v>
      </c>
      <c r="D21" s="38">
        <v>29</v>
      </c>
      <c r="E21" s="37">
        <v>0</v>
      </c>
      <c r="F21" s="37">
        <v>52</v>
      </c>
    </row>
    <row r="22" spans="1:6" ht="15" customHeight="1">
      <c r="A22" s="131" t="s">
        <v>424</v>
      </c>
      <c r="B22" s="34">
        <f t="shared" si="0"/>
        <v>0</v>
      </c>
      <c r="C22" s="35">
        <v>0</v>
      </c>
      <c r="D22" s="35">
        <v>0</v>
      </c>
      <c r="E22" s="34">
        <v>0</v>
      </c>
      <c r="F22" s="34">
        <v>0</v>
      </c>
    </row>
    <row r="23" spans="1:6" ht="15" customHeight="1">
      <c r="A23" s="130" t="s">
        <v>425</v>
      </c>
      <c r="B23" s="36">
        <f t="shared" si="0"/>
        <v>151</v>
      </c>
      <c r="C23" s="36">
        <v>94</v>
      </c>
      <c r="D23" s="36">
        <v>57</v>
      </c>
      <c r="E23" s="37">
        <v>151</v>
      </c>
      <c r="F23" s="37">
        <v>0</v>
      </c>
    </row>
    <row r="24" spans="1:6" ht="15" customHeight="1">
      <c r="A24" s="131" t="s">
        <v>426</v>
      </c>
      <c r="B24" s="34">
        <f t="shared" si="0"/>
        <v>28</v>
      </c>
      <c r="C24" s="35">
        <v>15</v>
      </c>
      <c r="D24" s="35">
        <v>13</v>
      </c>
      <c r="E24" s="34">
        <v>28</v>
      </c>
      <c r="F24" s="34">
        <v>0</v>
      </c>
    </row>
    <row r="25" spans="1:6">
      <c r="A25" s="39" t="s">
        <v>23</v>
      </c>
    </row>
    <row r="26" spans="1:6">
      <c r="A26" s="39" t="s">
        <v>651</v>
      </c>
    </row>
  </sheetData>
  <mergeCells count="2">
    <mergeCell ref="E3:F3"/>
    <mergeCell ref="C3:D3"/>
  </mergeCells>
  <phoneticPr fontId="0" type="noConversion"/>
  <pageMargins left="0.39370078740157483" right="0.39370078740157483" top="0.59055118110236227" bottom="0.59055118110236227" header="0" footer="0"/>
  <pageSetup paperSize="9" scale="96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B462"/>
  <sheetViews>
    <sheetView workbookViewId="0"/>
  </sheetViews>
  <sheetFormatPr baseColWidth="10" defaultColWidth="11.42578125" defaultRowHeight="12.75"/>
  <cols>
    <col min="1" max="1" width="5.42578125" customWidth="1"/>
    <col min="2" max="2" width="75.7109375" customWidth="1"/>
    <col min="3" max="3" width="5.5703125" style="17" customWidth="1"/>
    <col min="4" max="16384" width="11.42578125" style="17"/>
  </cols>
  <sheetData>
    <row r="1" spans="2:2">
      <c r="B1" s="17"/>
    </row>
    <row r="23" spans="1:2">
      <c r="A23" s="17"/>
      <c r="B23" s="17"/>
    </row>
    <row r="24" spans="1:2">
      <c r="A24" s="17"/>
      <c r="B24" s="17"/>
    </row>
    <row r="25" spans="1:2">
      <c r="A25" s="17"/>
      <c r="B25" s="17"/>
    </row>
    <row r="26" spans="1:2">
      <c r="A26" s="17"/>
      <c r="B26" s="17"/>
    </row>
    <row r="27" spans="1:2">
      <c r="A27" s="17"/>
      <c r="B27" s="17"/>
    </row>
    <row r="28" spans="1:2">
      <c r="A28" s="17"/>
      <c r="B28" s="17"/>
    </row>
    <row r="29" spans="1:2">
      <c r="A29" s="17"/>
      <c r="B29" s="17"/>
    </row>
    <row r="30" spans="1:2">
      <c r="A30" s="17"/>
      <c r="B30" s="17"/>
    </row>
    <row r="31" spans="1:2">
      <c r="A31" s="17"/>
      <c r="B31" s="17"/>
    </row>
    <row r="32" spans="1:2">
      <c r="A32" s="17"/>
      <c r="B32" s="17"/>
    </row>
    <row r="33" spans="1:2">
      <c r="A33" s="17"/>
      <c r="B33" s="17"/>
    </row>
    <row r="34" spans="1:2">
      <c r="A34" s="17"/>
      <c r="B34" s="17"/>
    </row>
    <row r="35" spans="1:2">
      <c r="A35" s="17"/>
      <c r="B35" s="17"/>
    </row>
    <row r="36" spans="1:2">
      <c r="A36" s="17"/>
      <c r="B36" s="17"/>
    </row>
    <row r="37" spans="1:2">
      <c r="A37" s="17"/>
      <c r="B37" s="17"/>
    </row>
    <row r="38" spans="1:2">
      <c r="A38" s="17"/>
      <c r="B38" s="17"/>
    </row>
    <row r="39" spans="1:2">
      <c r="A39" s="17"/>
      <c r="B39" s="17"/>
    </row>
    <row r="40" spans="1:2">
      <c r="A40" s="17"/>
      <c r="B40" s="17"/>
    </row>
    <row r="41" spans="1:2">
      <c r="A41" s="17"/>
      <c r="B41" s="17"/>
    </row>
    <row r="42" spans="1:2">
      <c r="A42" s="17"/>
      <c r="B42" s="17"/>
    </row>
    <row r="43" spans="1:2">
      <c r="A43" s="17"/>
      <c r="B43" s="17"/>
    </row>
    <row r="44" spans="1:2">
      <c r="A44" s="17"/>
      <c r="B44" s="17"/>
    </row>
    <row r="45" spans="1:2">
      <c r="A45" s="17"/>
      <c r="B45" s="17"/>
    </row>
    <row r="46" spans="1:2">
      <c r="A46" s="17"/>
      <c r="B46" s="17"/>
    </row>
    <row r="47" spans="1:2">
      <c r="A47" s="17"/>
      <c r="B47" s="17"/>
    </row>
    <row r="48" spans="1:2">
      <c r="A48" s="17"/>
      <c r="B48" s="17"/>
    </row>
    <row r="49" spans="1:2">
      <c r="A49" s="17"/>
      <c r="B49" s="17"/>
    </row>
    <row r="50" spans="1:2">
      <c r="A50" s="17"/>
      <c r="B50" s="17"/>
    </row>
    <row r="51" spans="1:2">
      <c r="A51" s="17"/>
      <c r="B51" s="17"/>
    </row>
    <row r="52" spans="1:2">
      <c r="A52" s="17"/>
      <c r="B52" s="17"/>
    </row>
    <row r="53" spans="1:2">
      <c r="A53" s="17"/>
      <c r="B53" s="17"/>
    </row>
    <row r="54" spans="1:2">
      <c r="A54" s="17"/>
      <c r="B54" s="17"/>
    </row>
    <row r="55" spans="1:2">
      <c r="A55" s="17"/>
      <c r="B55" s="17"/>
    </row>
    <row r="56" spans="1:2">
      <c r="A56" s="17"/>
      <c r="B56" s="17"/>
    </row>
    <row r="57" spans="1:2">
      <c r="A57" s="17"/>
      <c r="B57" s="17"/>
    </row>
    <row r="58" spans="1:2">
      <c r="A58" s="17"/>
      <c r="B58" s="17"/>
    </row>
    <row r="59" spans="1:2">
      <c r="A59" s="17"/>
      <c r="B59" s="17"/>
    </row>
    <row r="60" spans="1:2">
      <c r="A60" s="17"/>
      <c r="B60" s="17"/>
    </row>
    <row r="61" spans="1:2">
      <c r="A61" s="17"/>
      <c r="B61" s="17"/>
    </row>
    <row r="62" spans="1:2">
      <c r="A62" s="17"/>
      <c r="B62" s="17"/>
    </row>
    <row r="63" spans="1:2">
      <c r="A63" s="17"/>
      <c r="B63" s="17"/>
    </row>
    <row r="64" spans="1:2">
      <c r="A64" s="17"/>
      <c r="B64" s="17"/>
    </row>
    <row r="65" spans="1:2">
      <c r="A65" s="17"/>
      <c r="B65" s="17"/>
    </row>
    <row r="66" spans="1:2">
      <c r="A66" s="17"/>
      <c r="B66" s="17"/>
    </row>
    <row r="67" spans="1:2">
      <c r="A67" s="17"/>
      <c r="B67" s="17"/>
    </row>
    <row r="68" spans="1:2">
      <c r="A68" s="17"/>
      <c r="B68" s="17"/>
    </row>
    <row r="69" spans="1:2">
      <c r="A69" s="17"/>
      <c r="B69" s="17"/>
    </row>
    <row r="70" spans="1:2">
      <c r="A70" s="17"/>
      <c r="B70" s="17"/>
    </row>
    <row r="71" spans="1:2">
      <c r="A71" s="17"/>
      <c r="B71" s="17"/>
    </row>
    <row r="72" spans="1:2">
      <c r="A72" s="17"/>
      <c r="B72" s="17"/>
    </row>
    <row r="73" spans="1:2">
      <c r="A73" s="17"/>
      <c r="B73" s="17"/>
    </row>
    <row r="74" spans="1:2">
      <c r="A74" s="17"/>
      <c r="B74" s="17"/>
    </row>
    <row r="75" spans="1:2">
      <c r="A75" s="17"/>
      <c r="B75" s="17"/>
    </row>
    <row r="76" spans="1:2">
      <c r="A76" s="17"/>
      <c r="B76" s="17"/>
    </row>
    <row r="77" spans="1:2">
      <c r="A77" s="17"/>
      <c r="B77" s="17"/>
    </row>
    <row r="78" spans="1:2">
      <c r="A78" s="17"/>
      <c r="B78" s="17"/>
    </row>
    <row r="79" spans="1:2">
      <c r="A79" s="17"/>
      <c r="B79" s="17"/>
    </row>
    <row r="80" spans="1:2">
      <c r="A80" s="17"/>
      <c r="B80" s="17"/>
    </row>
    <row r="81" spans="1:2">
      <c r="A81" s="17"/>
      <c r="B81" s="17"/>
    </row>
    <row r="82" spans="1:2">
      <c r="A82" s="17"/>
      <c r="B82" s="17"/>
    </row>
    <row r="83" spans="1:2">
      <c r="A83" s="17"/>
      <c r="B83" s="17"/>
    </row>
    <row r="84" spans="1:2">
      <c r="A84" s="17"/>
      <c r="B84" s="17"/>
    </row>
    <row r="85" spans="1:2">
      <c r="A85" s="17"/>
      <c r="B85" s="17"/>
    </row>
    <row r="86" spans="1:2">
      <c r="A86" s="17"/>
      <c r="B86" s="17"/>
    </row>
    <row r="87" spans="1:2">
      <c r="A87" s="17"/>
      <c r="B87" s="17"/>
    </row>
    <row r="88" spans="1:2">
      <c r="A88" s="17"/>
      <c r="B88" s="17"/>
    </row>
    <row r="89" spans="1:2">
      <c r="A89" s="17"/>
      <c r="B89" s="17"/>
    </row>
    <row r="90" spans="1:2">
      <c r="A90" s="17"/>
      <c r="B90" s="17"/>
    </row>
    <row r="91" spans="1:2">
      <c r="A91" s="17"/>
      <c r="B91" s="17"/>
    </row>
    <row r="92" spans="1:2">
      <c r="A92" s="17"/>
      <c r="B92" s="17"/>
    </row>
    <row r="93" spans="1:2">
      <c r="A93" s="17"/>
      <c r="B93" s="17"/>
    </row>
    <row r="94" spans="1:2">
      <c r="A94" s="17"/>
      <c r="B94" s="17"/>
    </row>
    <row r="95" spans="1:2">
      <c r="A95" s="17"/>
      <c r="B95" s="17"/>
    </row>
    <row r="96" spans="1:2">
      <c r="A96" s="17"/>
      <c r="B96" s="17"/>
    </row>
    <row r="97" spans="1:2">
      <c r="A97" s="17"/>
      <c r="B97" s="17"/>
    </row>
    <row r="98" spans="1:2">
      <c r="A98" s="17"/>
      <c r="B98" s="17"/>
    </row>
    <row r="99" spans="1:2">
      <c r="A99" s="17"/>
      <c r="B99" s="17"/>
    </row>
    <row r="100" spans="1:2">
      <c r="A100" s="17"/>
      <c r="B100" s="17"/>
    </row>
    <row r="101" spans="1:2">
      <c r="A101" s="17"/>
      <c r="B101" s="17"/>
    </row>
    <row r="102" spans="1:2">
      <c r="A102" s="17"/>
      <c r="B102" s="17"/>
    </row>
    <row r="103" spans="1:2">
      <c r="A103" s="17"/>
      <c r="B103" s="17"/>
    </row>
    <row r="104" spans="1:2">
      <c r="A104" s="17"/>
      <c r="B104" s="17"/>
    </row>
    <row r="105" spans="1:2">
      <c r="A105" s="17"/>
      <c r="B105" s="17"/>
    </row>
    <row r="106" spans="1:2">
      <c r="A106" s="17"/>
      <c r="B106" s="17"/>
    </row>
    <row r="107" spans="1:2">
      <c r="A107" s="17"/>
      <c r="B107" s="17"/>
    </row>
    <row r="108" spans="1:2">
      <c r="A108" s="17"/>
      <c r="B108" s="17"/>
    </row>
    <row r="109" spans="1:2">
      <c r="A109" s="17"/>
      <c r="B109" s="17"/>
    </row>
    <row r="110" spans="1:2">
      <c r="A110" s="17"/>
      <c r="B110" s="17"/>
    </row>
    <row r="111" spans="1:2">
      <c r="A111" s="17"/>
      <c r="B111" s="17"/>
    </row>
    <row r="112" spans="1:2">
      <c r="A112" s="17"/>
      <c r="B112" s="17"/>
    </row>
    <row r="113" spans="1:2">
      <c r="A113" s="17"/>
      <c r="B113" s="17"/>
    </row>
    <row r="114" spans="1:2">
      <c r="A114" s="17"/>
      <c r="B114" s="17"/>
    </row>
    <row r="115" spans="1:2">
      <c r="A115" s="17"/>
      <c r="B115" s="17"/>
    </row>
    <row r="116" spans="1:2">
      <c r="A116" s="17"/>
      <c r="B116" s="17"/>
    </row>
    <row r="117" spans="1:2">
      <c r="A117" s="17"/>
      <c r="B117" s="17"/>
    </row>
    <row r="118" spans="1:2">
      <c r="A118" s="17"/>
      <c r="B118" s="17"/>
    </row>
    <row r="119" spans="1:2">
      <c r="A119" s="17"/>
      <c r="B119" s="17"/>
    </row>
    <row r="120" spans="1:2">
      <c r="A120" s="17"/>
      <c r="B120" s="17"/>
    </row>
    <row r="121" spans="1:2">
      <c r="A121" s="17"/>
      <c r="B121" s="17"/>
    </row>
    <row r="122" spans="1:2">
      <c r="A122" s="17"/>
      <c r="B122" s="17"/>
    </row>
    <row r="123" spans="1:2">
      <c r="A123" s="17"/>
      <c r="B123" s="17"/>
    </row>
    <row r="124" spans="1:2">
      <c r="A124" s="17"/>
      <c r="B124" s="17"/>
    </row>
    <row r="125" spans="1:2">
      <c r="A125" s="17"/>
      <c r="B125" s="17"/>
    </row>
    <row r="126" spans="1:2">
      <c r="A126" s="17"/>
      <c r="B126" s="17"/>
    </row>
    <row r="127" spans="1:2">
      <c r="A127" s="17"/>
      <c r="B127" s="17"/>
    </row>
    <row r="128" spans="1:2">
      <c r="A128" s="17"/>
      <c r="B128" s="17"/>
    </row>
    <row r="129" spans="1:2">
      <c r="A129" s="17"/>
      <c r="B129" s="17"/>
    </row>
    <row r="130" spans="1:2">
      <c r="A130" s="17"/>
      <c r="B130" s="17"/>
    </row>
    <row r="131" spans="1:2">
      <c r="A131" s="17"/>
      <c r="B131" s="17"/>
    </row>
    <row r="132" spans="1:2">
      <c r="A132" s="17"/>
      <c r="B132" s="17"/>
    </row>
    <row r="133" spans="1:2">
      <c r="A133" s="17"/>
      <c r="B133" s="17"/>
    </row>
    <row r="134" spans="1:2">
      <c r="A134" s="17"/>
      <c r="B134" s="17"/>
    </row>
    <row r="135" spans="1:2">
      <c r="A135" s="17"/>
      <c r="B135" s="17"/>
    </row>
    <row r="136" spans="1:2">
      <c r="A136" s="17"/>
      <c r="B136" s="17"/>
    </row>
    <row r="137" spans="1:2">
      <c r="A137" s="17"/>
      <c r="B137" s="17"/>
    </row>
    <row r="138" spans="1:2">
      <c r="A138" s="17"/>
      <c r="B138" s="17"/>
    </row>
    <row r="139" spans="1:2">
      <c r="A139" s="17"/>
      <c r="B139" s="17"/>
    </row>
    <row r="140" spans="1:2">
      <c r="A140" s="17"/>
      <c r="B140" s="17"/>
    </row>
    <row r="141" spans="1:2">
      <c r="A141" s="17"/>
      <c r="B141" s="17"/>
    </row>
    <row r="142" spans="1:2">
      <c r="A142" s="17"/>
      <c r="B142" s="17"/>
    </row>
    <row r="143" spans="1:2">
      <c r="A143" s="17"/>
      <c r="B143" s="17"/>
    </row>
    <row r="144" spans="1:2">
      <c r="A144" s="17"/>
      <c r="B144" s="17"/>
    </row>
    <row r="145" spans="1:2">
      <c r="A145" s="17"/>
      <c r="B145" s="17"/>
    </row>
    <row r="146" spans="1:2">
      <c r="A146" s="17"/>
      <c r="B146" s="17"/>
    </row>
    <row r="147" spans="1:2">
      <c r="A147" s="17"/>
      <c r="B147" s="17"/>
    </row>
    <row r="148" spans="1:2">
      <c r="A148" s="17"/>
      <c r="B148" s="17"/>
    </row>
    <row r="149" spans="1:2">
      <c r="A149" s="17"/>
      <c r="B149" s="17"/>
    </row>
    <row r="150" spans="1:2">
      <c r="A150" s="17"/>
      <c r="B150" s="17"/>
    </row>
    <row r="151" spans="1:2">
      <c r="A151" s="17"/>
      <c r="B151" s="17"/>
    </row>
    <row r="152" spans="1:2">
      <c r="A152" s="17"/>
      <c r="B152" s="17"/>
    </row>
    <row r="153" spans="1:2">
      <c r="A153" s="17"/>
      <c r="B153" s="17"/>
    </row>
    <row r="154" spans="1:2">
      <c r="A154" s="17"/>
      <c r="B154" s="17"/>
    </row>
    <row r="155" spans="1:2">
      <c r="A155" s="17"/>
      <c r="B155" s="17"/>
    </row>
    <row r="156" spans="1:2">
      <c r="A156" s="17"/>
      <c r="B156" s="17"/>
    </row>
    <row r="157" spans="1:2">
      <c r="A157" s="17"/>
      <c r="B157" s="17"/>
    </row>
    <row r="158" spans="1:2">
      <c r="A158" s="17"/>
      <c r="B158" s="17"/>
    </row>
    <row r="159" spans="1:2">
      <c r="A159" s="17"/>
      <c r="B159" s="17"/>
    </row>
    <row r="160" spans="1:2">
      <c r="A160" s="17"/>
      <c r="B160" s="17"/>
    </row>
    <row r="161" spans="1:2">
      <c r="A161" s="17"/>
      <c r="B161" s="17"/>
    </row>
    <row r="162" spans="1:2">
      <c r="A162" s="17"/>
      <c r="B162" s="17"/>
    </row>
    <row r="163" spans="1:2">
      <c r="A163" s="17"/>
      <c r="B163" s="17"/>
    </row>
    <row r="164" spans="1:2">
      <c r="A164" s="17"/>
      <c r="B164" s="17"/>
    </row>
    <row r="165" spans="1:2">
      <c r="A165" s="17"/>
      <c r="B165" s="17"/>
    </row>
    <row r="166" spans="1:2">
      <c r="A166" s="17"/>
      <c r="B166" s="17"/>
    </row>
    <row r="167" spans="1:2">
      <c r="A167" s="17"/>
      <c r="B167" s="17"/>
    </row>
    <row r="168" spans="1:2">
      <c r="A168" s="17"/>
      <c r="B168" s="17"/>
    </row>
    <row r="169" spans="1:2">
      <c r="A169" s="17"/>
      <c r="B169" s="17"/>
    </row>
    <row r="170" spans="1:2">
      <c r="A170" s="17"/>
      <c r="B170" s="17"/>
    </row>
    <row r="171" spans="1:2">
      <c r="A171" s="17"/>
      <c r="B171" s="17"/>
    </row>
    <row r="172" spans="1:2">
      <c r="A172" s="17"/>
      <c r="B172" s="17"/>
    </row>
    <row r="173" spans="1:2">
      <c r="A173" s="17"/>
      <c r="B173" s="17"/>
    </row>
    <row r="174" spans="1:2">
      <c r="A174" s="17"/>
      <c r="B174" s="17"/>
    </row>
    <row r="175" spans="1:2">
      <c r="A175" s="17"/>
      <c r="B175" s="17"/>
    </row>
    <row r="176" spans="1:2">
      <c r="A176" s="17"/>
      <c r="B176" s="17"/>
    </row>
    <row r="177" spans="1:2">
      <c r="A177" s="17"/>
      <c r="B177" s="17"/>
    </row>
    <row r="178" spans="1:2">
      <c r="A178" s="17"/>
      <c r="B178" s="17"/>
    </row>
    <row r="179" spans="1:2">
      <c r="A179" s="17"/>
      <c r="B179" s="17"/>
    </row>
    <row r="180" spans="1:2">
      <c r="A180" s="17"/>
      <c r="B180" s="17"/>
    </row>
    <row r="181" spans="1:2">
      <c r="A181" s="17"/>
      <c r="B181" s="17"/>
    </row>
    <row r="182" spans="1:2">
      <c r="A182" s="17"/>
      <c r="B182" s="17"/>
    </row>
    <row r="183" spans="1:2">
      <c r="A183" s="17"/>
      <c r="B183" s="17"/>
    </row>
    <row r="184" spans="1:2">
      <c r="A184" s="17"/>
      <c r="B184" s="17"/>
    </row>
    <row r="185" spans="1:2">
      <c r="A185" s="17"/>
      <c r="B185" s="17"/>
    </row>
    <row r="186" spans="1:2">
      <c r="A186" s="17"/>
      <c r="B186" s="17"/>
    </row>
    <row r="187" spans="1:2">
      <c r="A187" s="17"/>
      <c r="B187" s="17"/>
    </row>
    <row r="188" spans="1:2">
      <c r="A188" s="17"/>
      <c r="B188" s="17"/>
    </row>
    <row r="189" spans="1:2">
      <c r="A189" s="17"/>
      <c r="B189" s="17"/>
    </row>
    <row r="190" spans="1:2">
      <c r="A190" s="17"/>
      <c r="B190" s="17"/>
    </row>
    <row r="191" spans="1:2">
      <c r="A191" s="17"/>
      <c r="B191" s="17"/>
    </row>
    <row r="192" spans="1:2">
      <c r="A192" s="17"/>
      <c r="B192" s="17"/>
    </row>
    <row r="193" spans="1:2">
      <c r="A193" s="17"/>
      <c r="B193" s="17"/>
    </row>
    <row r="194" spans="1:2">
      <c r="A194" s="17"/>
      <c r="B194" s="17"/>
    </row>
    <row r="195" spans="1:2">
      <c r="A195" s="17"/>
      <c r="B195" s="17"/>
    </row>
    <row r="196" spans="1:2">
      <c r="A196" s="17"/>
      <c r="B196" s="17"/>
    </row>
    <row r="197" spans="1:2">
      <c r="A197" s="17"/>
      <c r="B197" s="17"/>
    </row>
    <row r="198" spans="1:2">
      <c r="A198" s="17"/>
      <c r="B198" s="17"/>
    </row>
    <row r="199" spans="1:2">
      <c r="A199" s="17"/>
      <c r="B199" s="17"/>
    </row>
    <row r="200" spans="1:2">
      <c r="A200" s="17"/>
      <c r="B200" s="17"/>
    </row>
    <row r="201" spans="1:2">
      <c r="A201" s="17"/>
      <c r="B201" s="17"/>
    </row>
    <row r="202" spans="1:2">
      <c r="A202" s="17"/>
      <c r="B202" s="17"/>
    </row>
    <row r="203" spans="1:2">
      <c r="A203" s="17"/>
      <c r="B203" s="17"/>
    </row>
    <row r="204" spans="1:2">
      <c r="A204" s="17"/>
      <c r="B204" s="17"/>
    </row>
    <row r="205" spans="1:2">
      <c r="A205" s="17"/>
      <c r="B205" s="17"/>
    </row>
    <row r="206" spans="1:2">
      <c r="A206" s="17"/>
      <c r="B206" s="17"/>
    </row>
    <row r="207" spans="1:2">
      <c r="A207" s="17"/>
      <c r="B207" s="17"/>
    </row>
    <row r="208" spans="1:2">
      <c r="A208" s="17"/>
      <c r="B208" s="17"/>
    </row>
    <row r="209" spans="1:2">
      <c r="A209" s="17"/>
      <c r="B209" s="17"/>
    </row>
    <row r="210" spans="1:2">
      <c r="A210" s="17"/>
      <c r="B210" s="17"/>
    </row>
    <row r="211" spans="1:2">
      <c r="A211" s="17"/>
      <c r="B211" s="17"/>
    </row>
    <row r="212" spans="1:2">
      <c r="A212" s="17"/>
      <c r="B212" s="17"/>
    </row>
    <row r="213" spans="1:2">
      <c r="A213" s="17"/>
      <c r="B213" s="17"/>
    </row>
    <row r="214" spans="1:2">
      <c r="A214" s="17"/>
      <c r="B214" s="17"/>
    </row>
    <row r="215" spans="1:2">
      <c r="A215" s="17"/>
      <c r="B215" s="17"/>
    </row>
    <row r="216" spans="1:2">
      <c r="A216" s="17"/>
      <c r="B216" s="17"/>
    </row>
    <row r="217" spans="1:2">
      <c r="A217" s="17"/>
      <c r="B217" s="17"/>
    </row>
    <row r="218" spans="1:2">
      <c r="A218" s="17"/>
      <c r="B218" s="17"/>
    </row>
    <row r="219" spans="1:2">
      <c r="A219" s="17"/>
      <c r="B219" s="17"/>
    </row>
    <row r="220" spans="1:2">
      <c r="A220" s="17"/>
      <c r="B220" s="17"/>
    </row>
    <row r="221" spans="1:2">
      <c r="A221" s="17"/>
      <c r="B221" s="17"/>
    </row>
    <row r="222" spans="1:2">
      <c r="A222" s="17"/>
      <c r="B222" s="17"/>
    </row>
    <row r="223" spans="1:2">
      <c r="A223" s="17"/>
      <c r="B223" s="17"/>
    </row>
    <row r="224" spans="1:2">
      <c r="A224" s="17"/>
      <c r="B224" s="17"/>
    </row>
    <row r="225" spans="1:2">
      <c r="A225" s="17"/>
      <c r="B225" s="17"/>
    </row>
    <row r="226" spans="1:2">
      <c r="A226" s="17"/>
      <c r="B226" s="17"/>
    </row>
    <row r="227" spans="1:2">
      <c r="A227" s="17"/>
      <c r="B227" s="17"/>
    </row>
    <row r="228" spans="1:2">
      <c r="A228" s="17"/>
      <c r="B228" s="17"/>
    </row>
    <row r="229" spans="1:2">
      <c r="A229" s="17"/>
      <c r="B229" s="17"/>
    </row>
    <row r="230" spans="1:2">
      <c r="A230" s="17"/>
      <c r="B230" s="17"/>
    </row>
    <row r="231" spans="1:2">
      <c r="A231" s="17"/>
      <c r="B231" s="17"/>
    </row>
    <row r="232" spans="1:2">
      <c r="A232" s="17"/>
      <c r="B232" s="17"/>
    </row>
    <row r="233" spans="1:2">
      <c r="A233" s="17"/>
      <c r="B233" s="17"/>
    </row>
    <row r="234" spans="1:2">
      <c r="A234" s="17"/>
      <c r="B234" s="17"/>
    </row>
    <row r="235" spans="1:2">
      <c r="A235" s="17"/>
      <c r="B235" s="17"/>
    </row>
    <row r="236" spans="1:2">
      <c r="A236" s="17"/>
      <c r="B236" s="17"/>
    </row>
    <row r="237" spans="1:2">
      <c r="A237" s="17"/>
      <c r="B237" s="17"/>
    </row>
    <row r="238" spans="1:2">
      <c r="A238" s="17"/>
      <c r="B238" s="17"/>
    </row>
    <row r="239" spans="1:2">
      <c r="A239" s="17"/>
      <c r="B239" s="17"/>
    </row>
    <row r="240" spans="1:2">
      <c r="A240" s="17"/>
      <c r="B240" s="17"/>
    </row>
    <row r="241" spans="1:2">
      <c r="A241" s="17"/>
      <c r="B241" s="17"/>
    </row>
    <row r="242" spans="1:2">
      <c r="A242" s="17"/>
      <c r="B242" s="17"/>
    </row>
    <row r="243" spans="1:2">
      <c r="A243" s="17"/>
      <c r="B243" s="17"/>
    </row>
    <row r="244" spans="1:2">
      <c r="A244" s="17"/>
      <c r="B244" s="17"/>
    </row>
    <row r="245" spans="1:2">
      <c r="A245" s="17"/>
      <c r="B245" s="17"/>
    </row>
    <row r="246" spans="1:2">
      <c r="A246" s="17"/>
      <c r="B246" s="17"/>
    </row>
    <row r="247" spans="1:2">
      <c r="A247" s="17"/>
      <c r="B247" s="17"/>
    </row>
    <row r="248" spans="1:2">
      <c r="A248" s="17"/>
      <c r="B248" s="17"/>
    </row>
    <row r="249" spans="1:2">
      <c r="A249" s="17"/>
      <c r="B249" s="17"/>
    </row>
    <row r="250" spans="1:2">
      <c r="A250" s="17"/>
      <c r="B250" s="17"/>
    </row>
    <row r="251" spans="1:2">
      <c r="A251" s="17"/>
      <c r="B251" s="17"/>
    </row>
    <row r="252" spans="1:2">
      <c r="A252" s="17"/>
      <c r="B252" s="17"/>
    </row>
    <row r="253" spans="1:2">
      <c r="A253" s="17"/>
      <c r="B253" s="17"/>
    </row>
    <row r="254" spans="1:2">
      <c r="A254" s="17"/>
      <c r="B254" s="17"/>
    </row>
    <row r="255" spans="1:2">
      <c r="A255" s="17"/>
      <c r="B255" s="17"/>
    </row>
    <row r="256" spans="1:2">
      <c r="A256" s="17"/>
      <c r="B256" s="17"/>
    </row>
    <row r="257" spans="1:2">
      <c r="A257" s="17"/>
      <c r="B257" s="17"/>
    </row>
    <row r="258" spans="1:2">
      <c r="A258" s="17"/>
      <c r="B258" s="17"/>
    </row>
    <row r="259" spans="1:2">
      <c r="A259" s="17"/>
      <c r="B259" s="17"/>
    </row>
    <row r="260" spans="1:2">
      <c r="A260" s="17"/>
      <c r="B260" s="17"/>
    </row>
    <row r="261" spans="1:2">
      <c r="A261" s="17"/>
      <c r="B261" s="17"/>
    </row>
    <row r="262" spans="1:2">
      <c r="A262" s="17"/>
      <c r="B262" s="17"/>
    </row>
    <row r="263" spans="1:2">
      <c r="A263" s="17"/>
      <c r="B263" s="17"/>
    </row>
    <row r="264" spans="1:2">
      <c r="A264" s="17"/>
      <c r="B264" s="17"/>
    </row>
    <row r="265" spans="1:2">
      <c r="A265" s="17"/>
      <c r="B265" s="17"/>
    </row>
    <row r="266" spans="1:2">
      <c r="A266" s="17"/>
      <c r="B266" s="17"/>
    </row>
    <row r="267" spans="1:2">
      <c r="A267" s="17"/>
      <c r="B267" s="17"/>
    </row>
    <row r="268" spans="1:2">
      <c r="A268" s="17"/>
      <c r="B268" s="17"/>
    </row>
    <row r="269" spans="1:2">
      <c r="A269" s="17"/>
      <c r="B269" s="17"/>
    </row>
    <row r="270" spans="1:2">
      <c r="A270" s="17"/>
      <c r="B270" s="17"/>
    </row>
    <row r="271" spans="1:2">
      <c r="A271" s="17"/>
      <c r="B271" s="17"/>
    </row>
    <row r="272" spans="1:2">
      <c r="A272" s="17"/>
      <c r="B272" s="17"/>
    </row>
    <row r="273" spans="1:2">
      <c r="A273" s="17"/>
      <c r="B273" s="17"/>
    </row>
    <row r="274" spans="1:2">
      <c r="A274" s="17"/>
      <c r="B274" s="17"/>
    </row>
    <row r="275" spans="1:2">
      <c r="A275" s="17"/>
      <c r="B275" s="17"/>
    </row>
    <row r="276" spans="1:2">
      <c r="A276" s="17"/>
      <c r="B276" s="17"/>
    </row>
    <row r="277" spans="1:2">
      <c r="A277" s="17"/>
      <c r="B277" s="17"/>
    </row>
    <row r="278" spans="1:2">
      <c r="A278" s="17"/>
      <c r="B278" s="17"/>
    </row>
    <row r="279" spans="1:2">
      <c r="A279" s="17"/>
      <c r="B279" s="17"/>
    </row>
    <row r="280" spans="1:2">
      <c r="A280" s="17"/>
      <c r="B280" s="17"/>
    </row>
    <row r="281" spans="1:2">
      <c r="A281" s="17"/>
      <c r="B281" s="17"/>
    </row>
    <row r="282" spans="1:2">
      <c r="A282" s="17"/>
      <c r="B282" s="17"/>
    </row>
    <row r="283" spans="1:2">
      <c r="A283" s="17"/>
      <c r="B283" s="17"/>
    </row>
    <row r="284" spans="1:2">
      <c r="A284" s="17"/>
      <c r="B284" s="17"/>
    </row>
    <row r="285" spans="1:2">
      <c r="A285" s="17"/>
      <c r="B285" s="17"/>
    </row>
    <row r="286" spans="1:2">
      <c r="A286" s="17"/>
      <c r="B286" s="17"/>
    </row>
    <row r="287" spans="1:2">
      <c r="A287" s="17"/>
      <c r="B287" s="17"/>
    </row>
    <row r="288" spans="1:2">
      <c r="A288" s="17"/>
      <c r="B288" s="17"/>
    </row>
    <row r="289" spans="1:2">
      <c r="A289" s="17"/>
      <c r="B289" s="17"/>
    </row>
    <row r="290" spans="1:2">
      <c r="A290" s="17"/>
      <c r="B290" s="17"/>
    </row>
    <row r="291" spans="1:2">
      <c r="A291" s="17"/>
      <c r="B291" s="17"/>
    </row>
    <row r="292" spans="1:2">
      <c r="A292" s="17"/>
      <c r="B292" s="17"/>
    </row>
    <row r="293" spans="1:2">
      <c r="A293" s="17"/>
      <c r="B293" s="17"/>
    </row>
    <row r="294" spans="1:2">
      <c r="A294" s="17"/>
      <c r="B294" s="17"/>
    </row>
    <row r="295" spans="1:2">
      <c r="A295" s="17"/>
      <c r="B295" s="17"/>
    </row>
    <row r="296" spans="1:2">
      <c r="A296" s="17"/>
      <c r="B296" s="17"/>
    </row>
    <row r="297" spans="1:2">
      <c r="A297" s="17"/>
      <c r="B297" s="17"/>
    </row>
    <row r="298" spans="1:2">
      <c r="A298" s="17"/>
      <c r="B298" s="17"/>
    </row>
    <row r="299" spans="1:2">
      <c r="A299" s="17"/>
      <c r="B299" s="17"/>
    </row>
    <row r="300" spans="1:2">
      <c r="A300" s="17"/>
      <c r="B300" s="17"/>
    </row>
    <row r="301" spans="1:2">
      <c r="A301" s="17"/>
      <c r="B301" s="17"/>
    </row>
    <row r="302" spans="1:2">
      <c r="A302" s="17"/>
      <c r="B302" s="17"/>
    </row>
    <row r="303" spans="1:2">
      <c r="A303" s="17"/>
      <c r="B303" s="17"/>
    </row>
    <row r="304" spans="1:2">
      <c r="A304" s="17"/>
      <c r="B304" s="17"/>
    </row>
    <row r="305" spans="1:2">
      <c r="A305" s="17"/>
      <c r="B305" s="17"/>
    </row>
    <row r="306" spans="1:2">
      <c r="A306" s="17"/>
      <c r="B306" s="17"/>
    </row>
    <row r="307" spans="1:2">
      <c r="A307" s="17"/>
      <c r="B307" s="17"/>
    </row>
    <row r="308" spans="1:2">
      <c r="A308" s="17"/>
      <c r="B308" s="17"/>
    </row>
    <row r="309" spans="1:2">
      <c r="A309" s="17"/>
      <c r="B309" s="17"/>
    </row>
    <row r="310" spans="1:2">
      <c r="A310" s="17"/>
      <c r="B310" s="17"/>
    </row>
    <row r="311" spans="1:2">
      <c r="A311" s="17"/>
      <c r="B311" s="17"/>
    </row>
    <row r="312" spans="1:2">
      <c r="A312" s="17"/>
      <c r="B312" s="17"/>
    </row>
    <row r="313" spans="1:2">
      <c r="A313" s="17"/>
      <c r="B313" s="17"/>
    </row>
    <row r="314" spans="1:2">
      <c r="A314" s="17"/>
      <c r="B314" s="17"/>
    </row>
    <row r="315" spans="1:2">
      <c r="A315" s="17"/>
      <c r="B315" s="17"/>
    </row>
    <row r="316" spans="1:2">
      <c r="A316" s="17"/>
      <c r="B316" s="17"/>
    </row>
    <row r="317" spans="1:2">
      <c r="A317" s="17"/>
      <c r="B317" s="17"/>
    </row>
    <row r="318" spans="1:2">
      <c r="A318" s="17"/>
      <c r="B318" s="17"/>
    </row>
    <row r="319" spans="1:2">
      <c r="A319" s="17"/>
      <c r="B319" s="17"/>
    </row>
    <row r="320" spans="1:2">
      <c r="A320" s="17"/>
      <c r="B320" s="17"/>
    </row>
    <row r="321" spans="1:2">
      <c r="A321" s="17"/>
      <c r="B321" s="17"/>
    </row>
    <row r="322" spans="1:2">
      <c r="A322" s="17"/>
      <c r="B322" s="17"/>
    </row>
    <row r="323" spans="1:2">
      <c r="A323" s="17"/>
      <c r="B323" s="17"/>
    </row>
    <row r="324" spans="1:2">
      <c r="A324" s="17"/>
      <c r="B324" s="17"/>
    </row>
    <row r="325" spans="1:2">
      <c r="A325" s="17"/>
      <c r="B325" s="17"/>
    </row>
    <row r="326" spans="1:2">
      <c r="A326" s="17"/>
      <c r="B326" s="17"/>
    </row>
    <row r="327" spans="1:2">
      <c r="A327" s="17"/>
      <c r="B327" s="17"/>
    </row>
    <row r="328" spans="1:2">
      <c r="A328" s="17"/>
      <c r="B328" s="17"/>
    </row>
    <row r="329" spans="1:2">
      <c r="A329" s="17"/>
      <c r="B329" s="17"/>
    </row>
    <row r="330" spans="1:2">
      <c r="A330" s="17"/>
      <c r="B330" s="17"/>
    </row>
    <row r="331" spans="1:2">
      <c r="A331" s="17"/>
      <c r="B331" s="17"/>
    </row>
    <row r="332" spans="1:2">
      <c r="A332" s="17"/>
      <c r="B332" s="17"/>
    </row>
    <row r="333" spans="1:2">
      <c r="A333" s="17"/>
      <c r="B333" s="17"/>
    </row>
    <row r="334" spans="1:2">
      <c r="A334" s="17"/>
      <c r="B334" s="17"/>
    </row>
    <row r="335" spans="1:2">
      <c r="A335" s="17"/>
      <c r="B335" s="17"/>
    </row>
    <row r="336" spans="1:2">
      <c r="A336" s="17"/>
      <c r="B336" s="17"/>
    </row>
    <row r="337" spans="1:2">
      <c r="A337" s="17"/>
      <c r="B337" s="17"/>
    </row>
    <row r="338" spans="1:2">
      <c r="A338" s="17"/>
      <c r="B338" s="17"/>
    </row>
    <row r="339" spans="1:2">
      <c r="A339" s="17"/>
      <c r="B339" s="17"/>
    </row>
    <row r="340" spans="1:2">
      <c r="A340" s="17"/>
      <c r="B340" s="17"/>
    </row>
    <row r="341" spans="1:2">
      <c r="A341" s="17"/>
      <c r="B341" s="17"/>
    </row>
    <row r="342" spans="1:2">
      <c r="A342" s="17"/>
      <c r="B342" s="17"/>
    </row>
    <row r="343" spans="1:2">
      <c r="A343" s="17"/>
      <c r="B343" s="17"/>
    </row>
    <row r="344" spans="1:2">
      <c r="A344" s="17"/>
      <c r="B344" s="17"/>
    </row>
    <row r="345" spans="1:2">
      <c r="A345" s="17"/>
      <c r="B345" s="17"/>
    </row>
    <row r="346" spans="1:2">
      <c r="A346" s="17"/>
      <c r="B346" s="17"/>
    </row>
    <row r="347" spans="1:2">
      <c r="A347" s="17"/>
      <c r="B347" s="17"/>
    </row>
    <row r="348" spans="1:2">
      <c r="A348" s="17"/>
      <c r="B348" s="17"/>
    </row>
    <row r="349" spans="1:2">
      <c r="A349" s="17"/>
      <c r="B349" s="17"/>
    </row>
    <row r="350" spans="1:2">
      <c r="A350" s="17"/>
      <c r="B350" s="17"/>
    </row>
    <row r="351" spans="1:2">
      <c r="A351" s="17"/>
      <c r="B351" s="17"/>
    </row>
    <row r="352" spans="1:2">
      <c r="A352" s="17"/>
      <c r="B352" s="17"/>
    </row>
    <row r="353" spans="1:2">
      <c r="A353" s="17"/>
      <c r="B353" s="17"/>
    </row>
    <row r="354" spans="1:2">
      <c r="A354" s="17"/>
      <c r="B354" s="17"/>
    </row>
    <row r="355" spans="1:2">
      <c r="A355" s="17"/>
      <c r="B355" s="17"/>
    </row>
    <row r="356" spans="1:2">
      <c r="A356" s="17"/>
      <c r="B356" s="17"/>
    </row>
    <row r="357" spans="1:2">
      <c r="A357" s="17"/>
      <c r="B357" s="17"/>
    </row>
    <row r="358" spans="1:2">
      <c r="A358" s="17"/>
      <c r="B358" s="17"/>
    </row>
    <row r="359" spans="1:2">
      <c r="A359" s="17"/>
      <c r="B359" s="17"/>
    </row>
    <row r="360" spans="1:2">
      <c r="A360" s="17"/>
      <c r="B360" s="17"/>
    </row>
    <row r="361" spans="1:2">
      <c r="A361" s="17"/>
      <c r="B361" s="17"/>
    </row>
    <row r="362" spans="1:2">
      <c r="A362" s="17"/>
      <c r="B362" s="17"/>
    </row>
    <row r="363" spans="1:2">
      <c r="A363" s="17"/>
      <c r="B363" s="17"/>
    </row>
    <row r="364" spans="1:2">
      <c r="A364" s="17"/>
      <c r="B364" s="17"/>
    </row>
    <row r="365" spans="1:2">
      <c r="A365" s="17"/>
      <c r="B365" s="17"/>
    </row>
    <row r="366" spans="1:2">
      <c r="A366" s="17"/>
      <c r="B366" s="17"/>
    </row>
    <row r="367" spans="1:2">
      <c r="A367" s="17"/>
      <c r="B367" s="17"/>
    </row>
    <row r="368" spans="1:2">
      <c r="A368" s="17"/>
      <c r="B368" s="17"/>
    </row>
    <row r="369" spans="1:2">
      <c r="A369" s="17"/>
      <c r="B369" s="17"/>
    </row>
    <row r="370" spans="1:2">
      <c r="A370" s="17"/>
      <c r="B370" s="17"/>
    </row>
    <row r="371" spans="1:2">
      <c r="A371" s="17"/>
      <c r="B371" s="17"/>
    </row>
    <row r="372" spans="1:2">
      <c r="A372" s="17"/>
      <c r="B372" s="17"/>
    </row>
    <row r="373" spans="1:2">
      <c r="A373" s="17"/>
      <c r="B373" s="17"/>
    </row>
    <row r="374" spans="1:2">
      <c r="A374" s="17"/>
      <c r="B374" s="17"/>
    </row>
    <row r="375" spans="1:2">
      <c r="A375" s="17"/>
      <c r="B375" s="17"/>
    </row>
    <row r="376" spans="1:2">
      <c r="A376" s="17"/>
      <c r="B376" s="17"/>
    </row>
    <row r="377" spans="1:2">
      <c r="A377" s="17"/>
      <c r="B377" s="17"/>
    </row>
    <row r="378" spans="1:2">
      <c r="A378" s="17"/>
      <c r="B378" s="17"/>
    </row>
    <row r="379" spans="1:2">
      <c r="A379" s="17"/>
      <c r="B379" s="17"/>
    </row>
    <row r="380" spans="1:2">
      <c r="A380" s="17"/>
      <c r="B380" s="17"/>
    </row>
    <row r="381" spans="1:2">
      <c r="A381" s="17"/>
      <c r="B381" s="17"/>
    </row>
    <row r="382" spans="1:2">
      <c r="A382" s="17"/>
      <c r="B382" s="17"/>
    </row>
    <row r="383" spans="1:2">
      <c r="A383" s="17"/>
      <c r="B383" s="17"/>
    </row>
    <row r="384" spans="1:2">
      <c r="A384" s="17"/>
      <c r="B384" s="17"/>
    </row>
    <row r="385" spans="1:2">
      <c r="A385" s="17"/>
      <c r="B385" s="17"/>
    </row>
    <row r="386" spans="1:2">
      <c r="A386" s="17"/>
      <c r="B386" s="17"/>
    </row>
    <row r="387" spans="1:2">
      <c r="A387" s="17"/>
      <c r="B387" s="17"/>
    </row>
    <row r="388" spans="1:2">
      <c r="A388" s="17"/>
      <c r="B388" s="17"/>
    </row>
    <row r="389" spans="1:2">
      <c r="A389" s="17"/>
      <c r="B389" s="17"/>
    </row>
    <row r="390" spans="1:2">
      <c r="A390" s="17"/>
      <c r="B390" s="17"/>
    </row>
    <row r="391" spans="1:2">
      <c r="A391" s="17"/>
      <c r="B391" s="17"/>
    </row>
    <row r="392" spans="1:2">
      <c r="A392" s="17"/>
      <c r="B392" s="17"/>
    </row>
    <row r="393" spans="1:2">
      <c r="A393" s="17"/>
      <c r="B393" s="17"/>
    </row>
    <row r="394" spans="1:2">
      <c r="A394" s="17"/>
      <c r="B394" s="17"/>
    </row>
    <row r="395" spans="1:2">
      <c r="A395" s="17"/>
      <c r="B395" s="17"/>
    </row>
    <row r="396" spans="1:2">
      <c r="A396" s="17"/>
      <c r="B396" s="17"/>
    </row>
    <row r="397" spans="1:2">
      <c r="A397" s="17"/>
      <c r="B397" s="17"/>
    </row>
    <row r="398" spans="1:2">
      <c r="A398" s="17"/>
      <c r="B398" s="17"/>
    </row>
    <row r="399" spans="1:2">
      <c r="A399" s="17"/>
      <c r="B399" s="17"/>
    </row>
    <row r="400" spans="1:2">
      <c r="A400" s="17"/>
      <c r="B400" s="17"/>
    </row>
    <row r="401" spans="1:2">
      <c r="A401" s="17"/>
      <c r="B401" s="17"/>
    </row>
    <row r="402" spans="1:2">
      <c r="A402" s="17"/>
      <c r="B402" s="17"/>
    </row>
    <row r="403" spans="1:2">
      <c r="A403" s="17"/>
      <c r="B403" s="17"/>
    </row>
    <row r="404" spans="1:2">
      <c r="A404" s="17"/>
      <c r="B404" s="17"/>
    </row>
    <row r="405" spans="1:2">
      <c r="A405" s="17"/>
      <c r="B405" s="17"/>
    </row>
    <row r="406" spans="1:2">
      <c r="A406" s="17"/>
      <c r="B406" s="17"/>
    </row>
    <row r="407" spans="1:2">
      <c r="A407" s="17"/>
      <c r="B407" s="17"/>
    </row>
    <row r="408" spans="1:2">
      <c r="A408" s="17"/>
      <c r="B408" s="17"/>
    </row>
    <row r="409" spans="1:2">
      <c r="A409" s="17"/>
      <c r="B409" s="17"/>
    </row>
    <row r="410" spans="1:2">
      <c r="A410" s="17"/>
      <c r="B410" s="17"/>
    </row>
    <row r="411" spans="1:2">
      <c r="A411" s="17"/>
      <c r="B411" s="17"/>
    </row>
    <row r="412" spans="1:2">
      <c r="A412" s="17"/>
      <c r="B412" s="17"/>
    </row>
    <row r="413" spans="1:2">
      <c r="A413" s="17"/>
      <c r="B413" s="17"/>
    </row>
    <row r="414" spans="1:2">
      <c r="A414" s="17"/>
      <c r="B414" s="17"/>
    </row>
    <row r="415" spans="1:2">
      <c r="A415" s="17"/>
      <c r="B415" s="17"/>
    </row>
    <row r="416" spans="1:2">
      <c r="A416" s="17"/>
      <c r="B416" s="17"/>
    </row>
    <row r="417" spans="1:2">
      <c r="A417" s="17"/>
      <c r="B417" s="17"/>
    </row>
    <row r="418" spans="1:2">
      <c r="A418" s="17"/>
      <c r="B418" s="17"/>
    </row>
    <row r="419" spans="1:2">
      <c r="A419" s="17"/>
      <c r="B419" s="17"/>
    </row>
    <row r="420" spans="1:2">
      <c r="A420" s="17"/>
      <c r="B420" s="17"/>
    </row>
    <row r="421" spans="1:2">
      <c r="A421" s="17"/>
      <c r="B421" s="17"/>
    </row>
    <row r="422" spans="1:2">
      <c r="A422" s="17"/>
      <c r="B422" s="17"/>
    </row>
    <row r="423" spans="1:2">
      <c r="A423" s="17"/>
      <c r="B423" s="17"/>
    </row>
    <row r="424" spans="1:2">
      <c r="A424" s="17"/>
      <c r="B424" s="17"/>
    </row>
    <row r="425" spans="1:2">
      <c r="A425" s="17"/>
      <c r="B425" s="17"/>
    </row>
    <row r="426" spans="1:2">
      <c r="A426" s="17"/>
      <c r="B426" s="17"/>
    </row>
    <row r="427" spans="1:2">
      <c r="A427" s="17"/>
      <c r="B427" s="17"/>
    </row>
    <row r="428" spans="1:2">
      <c r="A428" s="17"/>
      <c r="B428" s="17"/>
    </row>
    <row r="429" spans="1:2">
      <c r="A429" s="17"/>
      <c r="B429" s="17"/>
    </row>
    <row r="430" spans="1:2">
      <c r="A430" s="17"/>
      <c r="B430" s="17"/>
    </row>
    <row r="431" spans="1:2">
      <c r="A431" s="17"/>
      <c r="B431" s="17"/>
    </row>
    <row r="432" spans="1:2">
      <c r="A432" s="17"/>
      <c r="B432" s="17"/>
    </row>
    <row r="433" spans="1:2">
      <c r="A433" s="17"/>
      <c r="B433" s="17"/>
    </row>
    <row r="434" spans="1:2">
      <c r="A434" s="17"/>
      <c r="B434" s="17"/>
    </row>
    <row r="435" spans="1:2">
      <c r="A435" s="17"/>
      <c r="B435" s="17"/>
    </row>
    <row r="436" spans="1:2">
      <c r="A436" s="17"/>
      <c r="B436" s="17"/>
    </row>
    <row r="437" spans="1:2">
      <c r="A437" s="17"/>
      <c r="B437" s="17"/>
    </row>
    <row r="438" spans="1:2">
      <c r="A438" s="17"/>
      <c r="B438" s="17"/>
    </row>
    <row r="439" spans="1:2">
      <c r="A439" s="17"/>
      <c r="B439" s="17"/>
    </row>
    <row r="440" spans="1:2">
      <c r="A440" s="17"/>
      <c r="B440" s="17"/>
    </row>
    <row r="441" spans="1:2">
      <c r="A441" s="17"/>
      <c r="B441" s="17"/>
    </row>
    <row r="442" spans="1:2">
      <c r="A442" s="17"/>
      <c r="B442" s="17"/>
    </row>
    <row r="443" spans="1:2">
      <c r="A443" s="17"/>
      <c r="B443" s="17"/>
    </row>
    <row r="444" spans="1:2">
      <c r="A444" s="17"/>
      <c r="B444" s="17"/>
    </row>
    <row r="445" spans="1:2">
      <c r="A445" s="17"/>
      <c r="B445" s="17"/>
    </row>
    <row r="446" spans="1:2">
      <c r="A446" s="17"/>
      <c r="B446" s="17"/>
    </row>
    <row r="447" spans="1:2">
      <c r="A447" s="17"/>
      <c r="B447" s="17"/>
    </row>
    <row r="448" spans="1:2">
      <c r="A448" s="17"/>
      <c r="B448" s="17"/>
    </row>
    <row r="449" spans="1:2">
      <c r="A449" s="17"/>
      <c r="B449" s="17"/>
    </row>
    <row r="450" spans="1:2">
      <c r="A450" s="17"/>
      <c r="B450" s="17"/>
    </row>
    <row r="451" spans="1:2">
      <c r="A451" s="17"/>
      <c r="B451" s="17"/>
    </row>
    <row r="452" spans="1:2">
      <c r="A452" s="17"/>
      <c r="B452" s="17"/>
    </row>
    <row r="453" spans="1:2">
      <c r="A453" s="17"/>
      <c r="B453" s="17"/>
    </row>
    <row r="454" spans="1:2">
      <c r="A454" s="17"/>
      <c r="B454" s="17"/>
    </row>
    <row r="455" spans="1:2">
      <c r="A455" s="17"/>
      <c r="B455" s="17"/>
    </row>
    <row r="456" spans="1:2">
      <c r="A456" s="17"/>
      <c r="B456" s="17"/>
    </row>
    <row r="457" spans="1:2">
      <c r="A457" s="17"/>
      <c r="B457" s="17"/>
    </row>
    <row r="458" spans="1:2">
      <c r="A458" s="17"/>
      <c r="B458" s="17"/>
    </row>
    <row r="459" spans="1:2">
      <c r="A459" s="17"/>
      <c r="B459" s="17"/>
    </row>
    <row r="460" spans="1:2">
      <c r="A460" s="17"/>
      <c r="B460" s="17"/>
    </row>
    <row r="461" spans="1:2">
      <c r="A461" s="17"/>
      <c r="B461" s="17"/>
    </row>
    <row r="462" spans="1:2">
      <c r="A462" s="17"/>
      <c r="B462" s="1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K26"/>
  <sheetViews>
    <sheetView zoomScaleNormal="100" workbookViewId="0"/>
  </sheetViews>
  <sheetFormatPr baseColWidth="10" defaultColWidth="11.42578125" defaultRowHeight="12.75"/>
  <cols>
    <col min="1" max="1" width="18.85546875" customWidth="1"/>
    <col min="2" max="11" width="9.7109375" customWidth="1"/>
    <col min="12" max="12" width="5.140625" style="17" customWidth="1"/>
    <col min="13" max="16384" width="11.42578125" style="17"/>
  </cols>
  <sheetData>
    <row r="1" spans="1:11" ht="15.75" customHeight="1">
      <c r="A1" s="24" t="s">
        <v>743</v>
      </c>
      <c r="B1" s="22"/>
      <c r="C1" s="22"/>
      <c r="D1" s="22"/>
      <c r="E1" s="22"/>
      <c r="F1" s="22"/>
      <c r="G1" s="22"/>
      <c r="H1" s="22"/>
      <c r="I1" s="22"/>
      <c r="J1" s="22"/>
      <c r="K1" s="22"/>
    </row>
    <row r="2" spans="1:11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</row>
    <row r="3" spans="1:11" ht="16.5" customHeight="1">
      <c r="A3" s="29"/>
      <c r="B3" s="176"/>
      <c r="C3" s="366" t="s">
        <v>332</v>
      </c>
      <c r="D3" s="368"/>
      <c r="E3" s="366" t="s">
        <v>339</v>
      </c>
      <c r="F3" s="368"/>
      <c r="G3" s="365" t="s">
        <v>342</v>
      </c>
      <c r="H3" s="366"/>
      <c r="I3" s="366"/>
      <c r="J3" s="366"/>
      <c r="K3" s="366"/>
    </row>
    <row r="4" spans="1:11" ht="25.5" customHeight="1">
      <c r="A4" s="30"/>
      <c r="B4" s="177" t="s">
        <v>259</v>
      </c>
      <c r="C4" s="61" t="s">
        <v>288</v>
      </c>
      <c r="D4" s="177" t="s">
        <v>333</v>
      </c>
      <c r="E4" s="74" t="s">
        <v>334</v>
      </c>
      <c r="F4" s="177" t="s">
        <v>335</v>
      </c>
      <c r="G4" s="31" t="s">
        <v>427</v>
      </c>
      <c r="H4" s="40" t="s">
        <v>347</v>
      </c>
      <c r="I4" s="32" t="s">
        <v>348</v>
      </c>
      <c r="J4" s="32" t="s">
        <v>340</v>
      </c>
      <c r="K4" s="31" t="s">
        <v>341</v>
      </c>
    </row>
    <row r="5" spans="1:11" ht="15" customHeight="1">
      <c r="A5" s="299" t="s">
        <v>153</v>
      </c>
      <c r="B5" s="252">
        <f t="shared" ref="B5:K5" si="0">SUM(B6:B24)</f>
        <v>987</v>
      </c>
      <c r="C5" s="252">
        <f t="shared" si="0"/>
        <v>396</v>
      </c>
      <c r="D5" s="252">
        <f t="shared" si="0"/>
        <v>591</v>
      </c>
      <c r="E5" s="252">
        <f t="shared" si="0"/>
        <v>702</v>
      </c>
      <c r="F5" s="252">
        <f t="shared" si="0"/>
        <v>285</v>
      </c>
      <c r="G5" s="252">
        <f t="shared" si="0"/>
        <v>323</v>
      </c>
      <c r="H5" s="252">
        <f t="shared" si="0"/>
        <v>97</v>
      </c>
      <c r="I5" s="252">
        <f t="shared" si="0"/>
        <v>457</v>
      </c>
      <c r="J5" s="252">
        <f t="shared" si="0"/>
        <v>52</v>
      </c>
      <c r="K5" s="252">
        <f t="shared" si="0"/>
        <v>58</v>
      </c>
    </row>
    <row r="6" spans="1:11" ht="15" customHeight="1">
      <c r="A6" s="131" t="s">
        <v>371</v>
      </c>
      <c r="B6" s="34">
        <f>C6+D6</f>
        <v>18</v>
      </c>
      <c r="C6" s="35">
        <v>4</v>
      </c>
      <c r="D6" s="34">
        <v>14</v>
      </c>
      <c r="E6" s="34">
        <v>0</v>
      </c>
      <c r="F6" s="33">
        <v>18</v>
      </c>
      <c r="G6" s="35">
        <v>4</v>
      </c>
      <c r="H6" s="35">
        <v>0</v>
      </c>
      <c r="I6" s="35">
        <v>12</v>
      </c>
      <c r="J6" s="35">
        <v>0</v>
      </c>
      <c r="K6" s="35">
        <v>2</v>
      </c>
    </row>
    <row r="7" spans="1:11" ht="15" customHeight="1">
      <c r="A7" s="130" t="s">
        <v>574</v>
      </c>
      <c r="B7" s="37">
        <f t="shared" ref="B7:B24" si="1">C7+D7</f>
        <v>105</v>
      </c>
      <c r="C7" s="38">
        <v>56</v>
      </c>
      <c r="D7" s="37">
        <v>49</v>
      </c>
      <c r="E7" s="37">
        <v>71</v>
      </c>
      <c r="F7" s="36">
        <v>34</v>
      </c>
      <c r="G7" s="38">
        <v>32</v>
      </c>
      <c r="H7" s="38">
        <v>5</v>
      </c>
      <c r="I7" s="38">
        <v>55</v>
      </c>
      <c r="J7" s="38">
        <v>5</v>
      </c>
      <c r="K7" s="38">
        <v>8</v>
      </c>
    </row>
    <row r="8" spans="1:11" ht="15" customHeight="1">
      <c r="A8" s="131" t="s">
        <v>372</v>
      </c>
      <c r="B8" s="34">
        <f t="shared" si="1"/>
        <v>122</v>
      </c>
      <c r="C8" s="35">
        <v>37</v>
      </c>
      <c r="D8" s="34">
        <v>85</v>
      </c>
      <c r="E8" s="34">
        <v>64</v>
      </c>
      <c r="F8" s="34">
        <v>58</v>
      </c>
      <c r="G8" s="35">
        <v>36</v>
      </c>
      <c r="H8" s="35">
        <v>12</v>
      </c>
      <c r="I8" s="35">
        <v>60</v>
      </c>
      <c r="J8" s="35">
        <v>3</v>
      </c>
      <c r="K8" s="35">
        <v>11</v>
      </c>
    </row>
    <row r="9" spans="1:11" ht="15" customHeight="1">
      <c r="A9" s="130" t="s">
        <v>373</v>
      </c>
      <c r="B9" s="37">
        <f t="shared" si="1"/>
        <v>84</v>
      </c>
      <c r="C9" s="38">
        <v>38</v>
      </c>
      <c r="D9" s="37">
        <v>46</v>
      </c>
      <c r="E9" s="37">
        <v>42</v>
      </c>
      <c r="F9" s="36">
        <v>42</v>
      </c>
      <c r="G9" s="38">
        <v>31</v>
      </c>
      <c r="H9" s="38">
        <v>10</v>
      </c>
      <c r="I9" s="38">
        <v>38</v>
      </c>
      <c r="J9" s="38">
        <v>5</v>
      </c>
      <c r="K9" s="38">
        <v>0</v>
      </c>
    </row>
    <row r="10" spans="1:11" ht="15" customHeight="1">
      <c r="A10" s="131" t="s">
        <v>575</v>
      </c>
      <c r="B10" s="34">
        <f t="shared" si="1"/>
        <v>52</v>
      </c>
      <c r="C10" s="35">
        <v>12</v>
      </c>
      <c r="D10" s="34">
        <v>40</v>
      </c>
      <c r="E10" s="34">
        <v>41</v>
      </c>
      <c r="F10" s="33">
        <v>11</v>
      </c>
      <c r="G10" s="35">
        <v>25</v>
      </c>
      <c r="H10" s="35">
        <v>4</v>
      </c>
      <c r="I10" s="35">
        <v>17</v>
      </c>
      <c r="J10" s="35">
        <v>3</v>
      </c>
      <c r="K10" s="35">
        <v>3</v>
      </c>
    </row>
    <row r="11" spans="1:11" ht="15" customHeight="1">
      <c r="A11" s="130" t="s">
        <v>583</v>
      </c>
      <c r="B11" s="37">
        <f t="shared" si="1"/>
        <v>64</v>
      </c>
      <c r="C11" s="38">
        <v>10</v>
      </c>
      <c r="D11" s="37">
        <v>54</v>
      </c>
      <c r="E11" s="37">
        <v>0</v>
      </c>
      <c r="F11" s="36">
        <v>64</v>
      </c>
      <c r="G11" s="38">
        <v>29</v>
      </c>
      <c r="H11" s="38">
        <v>3</v>
      </c>
      <c r="I11" s="38">
        <v>26</v>
      </c>
      <c r="J11" s="38">
        <v>2</v>
      </c>
      <c r="K11" s="38">
        <v>4</v>
      </c>
    </row>
    <row r="12" spans="1:11" ht="15" customHeight="1">
      <c r="A12" s="131" t="s">
        <v>584</v>
      </c>
      <c r="B12" s="34">
        <f t="shared" si="1"/>
        <v>211</v>
      </c>
      <c r="C12" s="35">
        <v>79</v>
      </c>
      <c r="D12" s="34">
        <v>132</v>
      </c>
      <c r="E12" s="34">
        <v>209</v>
      </c>
      <c r="F12" s="34">
        <v>2</v>
      </c>
      <c r="G12" s="35">
        <v>69</v>
      </c>
      <c r="H12" s="35">
        <v>24</v>
      </c>
      <c r="I12" s="35">
        <v>93</v>
      </c>
      <c r="J12" s="35">
        <v>13</v>
      </c>
      <c r="K12" s="35">
        <v>12</v>
      </c>
    </row>
    <row r="13" spans="1:11" ht="15" customHeight="1">
      <c r="A13" s="130" t="s">
        <v>374</v>
      </c>
      <c r="B13" s="37">
        <f t="shared" si="1"/>
        <v>6</v>
      </c>
      <c r="C13" s="38">
        <v>6</v>
      </c>
      <c r="D13" s="37">
        <v>0</v>
      </c>
      <c r="E13" s="37">
        <v>6</v>
      </c>
      <c r="F13" s="37">
        <v>0</v>
      </c>
      <c r="G13" s="38">
        <v>2</v>
      </c>
      <c r="H13" s="38">
        <v>1</v>
      </c>
      <c r="I13" s="38">
        <v>2</v>
      </c>
      <c r="J13" s="38">
        <v>1</v>
      </c>
      <c r="K13" s="38">
        <v>0</v>
      </c>
    </row>
    <row r="14" spans="1:11" ht="15" customHeight="1">
      <c r="A14" s="131" t="s">
        <v>375</v>
      </c>
      <c r="B14" s="34">
        <f t="shared" si="1"/>
        <v>78</v>
      </c>
      <c r="C14" s="34">
        <v>35</v>
      </c>
      <c r="D14" s="34">
        <v>43</v>
      </c>
      <c r="E14" s="34">
        <v>59</v>
      </c>
      <c r="F14" s="34">
        <v>19</v>
      </c>
      <c r="G14" s="35">
        <v>19</v>
      </c>
      <c r="H14" s="35">
        <v>4</v>
      </c>
      <c r="I14" s="35">
        <v>45</v>
      </c>
      <c r="J14" s="35">
        <v>4</v>
      </c>
      <c r="K14" s="35">
        <v>6</v>
      </c>
    </row>
    <row r="15" spans="1:11" ht="15" customHeight="1">
      <c r="A15" s="130" t="s">
        <v>376</v>
      </c>
      <c r="B15" s="37">
        <f t="shared" si="1"/>
        <v>121</v>
      </c>
      <c r="C15" s="37">
        <v>46</v>
      </c>
      <c r="D15" s="37">
        <v>75</v>
      </c>
      <c r="E15" s="37">
        <v>121</v>
      </c>
      <c r="F15" s="37">
        <v>0</v>
      </c>
      <c r="G15" s="38">
        <v>40</v>
      </c>
      <c r="H15" s="38">
        <v>10</v>
      </c>
      <c r="I15" s="38">
        <v>55</v>
      </c>
      <c r="J15" s="38">
        <v>9</v>
      </c>
      <c r="K15" s="38">
        <v>7</v>
      </c>
    </row>
    <row r="16" spans="1:11" ht="15" customHeight="1">
      <c r="A16" s="131" t="s">
        <v>377</v>
      </c>
      <c r="B16" s="34">
        <f t="shared" si="1"/>
        <v>31</v>
      </c>
      <c r="C16" s="34">
        <v>19</v>
      </c>
      <c r="D16" s="34">
        <v>12</v>
      </c>
      <c r="E16" s="34">
        <v>31</v>
      </c>
      <c r="F16" s="34">
        <v>0</v>
      </c>
      <c r="G16" s="35">
        <v>7</v>
      </c>
      <c r="H16" s="35">
        <v>4</v>
      </c>
      <c r="I16" s="35">
        <v>15</v>
      </c>
      <c r="J16" s="35">
        <v>4</v>
      </c>
      <c r="K16" s="35">
        <v>1</v>
      </c>
    </row>
    <row r="17" spans="1:11" ht="15" customHeight="1">
      <c r="A17" s="130" t="s">
        <v>378</v>
      </c>
      <c r="B17" s="37">
        <f t="shared" si="1"/>
        <v>11</v>
      </c>
      <c r="C17" s="37">
        <v>4</v>
      </c>
      <c r="D17" s="37">
        <v>7</v>
      </c>
      <c r="E17" s="37">
        <v>3</v>
      </c>
      <c r="F17" s="36">
        <v>8</v>
      </c>
      <c r="G17" s="38">
        <v>3</v>
      </c>
      <c r="H17" s="38">
        <v>2</v>
      </c>
      <c r="I17" s="38">
        <v>5</v>
      </c>
      <c r="J17" s="38">
        <v>0</v>
      </c>
      <c r="K17" s="38">
        <v>1</v>
      </c>
    </row>
    <row r="18" spans="1:11" ht="15" customHeight="1">
      <c r="A18" s="131" t="s">
        <v>379</v>
      </c>
      <c r="B18" s="34">
        <f t="shared" si="1"/>
        <v>27</v>
      </c>
      <c r="C18" s="34">
        <v>16</v>
      </c>
      <c r="D18" s="34">
        <v>11</v>
      </c>
      <c r="E18" s="34">
        <v>27</v>
      </c>
      <c r="F18" s="34">
        <v>0</v>
      </c>
      <c r="G18" s="35">
        <v>10</v>
      </c>
      <c r="H18" s="35">
        <v>2</v>
      </c>
      <c r="I18" s="35">
        <v>12</v>
      </c>
      <c r="J18" s="35">
        <v>1</v>
      </c>
      <c r="K18" s="35">
        <v>2</v>
      </c>
    </row>
    <row r="19" spans="1:11" ht="15" customHeight="1">
      <c r="A19" s="130" t="s">
        <v>421</v>
      </c>
      <c r="B19" s="37">
        <f t="shared" si="1"/>
        <v>12</v>
      </c>
      <c r="C19" s="37">
        <v>5</v>
      </c>
      <c r="D19" s="37">
        <v>7</v>
      </c>
      <c r="E19" s="37">
        <v>0</v>
      </c>
      <c r="F19" s="37">
        <v>12</v>
      </c>
      <c r="G19" s="38">
        <v>2</v>
      </c>
      <c r="H19" s="38">
        <v>4</v>
      </c>
      <c r="I19" s="38">
        <v>5</v>
      </c>
      <c r="J19" s="38">
        <v>0</v>
      </c>
      <c r="K19" s="38">
        <v>1</v>
      </c>
    </row>
    <row r="20" spans="1:11" ht="15" customHeight="1">
      <c r="A20" s="131" t="s">
        <v>422</v>
      </c>
      <c r="B20" s="34">
        <f t="shared" si="1"/>
        <v>25</v>
      </c>
      <c r="C20" s="34">
        <v>21</v>
      </c>
      <c r="D20" s="34">
        <v>4</v>
      </c>
      <c r="E20" s="34">
        <v>16</v>
      </c>
      <c r="F20" s="34">
        <v>9</v>
      </c>
      <c r="G20" s="35">
        <v>8</v>
      </c>
      <c r="H20" s="35">
        <v>4</v>
      </c>
      <c r="I20" s="35">
        <v>11</v>
      </c>
      <c r="J20" s="35">
        <v>2</v>
      </c>
      <c r="K20" s="35">
        <v>0</v>
      </c>
    </row>
    <row r="21" spans="1:11" ht="15" customHeight="1">
      <c r="A21" s="130" t="s">
        <v>423</v>
      </c>
      <c r="B21" s="37">
        <f t="shared" si="1"/>
        <v>8</v>
      </c>
      <c r="C21" s="37">
        <v>1</v>
      </c>
      <c r="D21" s="37">
        <v>7</v>
      </c>
      <c r="E21" s="37">
        <v>0</v>
      </c>
      <c r="F21" s="37">
        <v>8</v>
      </c>
      <c r="G21" s="38">
        <v>1</v>
      </c>
      <c r="H21" s="38">
        <v>5</v>
      </c>
      <c r="I21" s="38">
        <v>2</v>
      </c>
      <c r="J21" s="38">
        <v>0</v>
      </c>
      <c r="K21" s="38">
        <v>0</v>
      </c>
    </row>
    <row r="22" spans="1:11" ht="15" customHeight="1">
      <c r="A22" s="131" t="s">
        <v>424</v>
      </c>
      <c r="B22" s="34">
        <f t="shared" si="1"/>
        <v>0</v>
      </c>
      <c r="C22" s="34">
        <v>0</v>
      </c>
      <c r="D22" s="34">
        <v>0</v>
      </c>
      <c r="E22" s="34">
        <v>0</v>
      </c>
      <c r="F22" s="34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</row>
    <row r="23" spans="1:11" ht="15" customHeight="1">
      <c r="A23" s="130" t="s">
        <v>425</v>
      </c>
      <c r="B23" s="37">
        <f t="shared" si="1"/>
        <v>11</v>
      </c>
      <c r="C23" s="37">
        <v>7</v>
      </c>
      <c r="D23" s="37">
        <v>4</v>
      </c>
      <c r="E23" s="37">
        <v>11</v>
      </c>
      <c r="F23" s="37">
        <v>0</v>
      </c>
      <c r="G23" s="38">
        <v>5</v>
      </c>
      <c r="H23" s="38">
        <v>2</v>
      </c>
      <c r="I23" s="38">
        <v>4</v>
      </c>
      <c r="J23" s="38">
        <v>0</v>
      </c>
      <c r="K23" s="38">
        <v>0</v>
      </c>
    </row>
    <row r="24" spans="1:11" ht="15" customHeight="1">
      <c r="A24" s="131" t="s">
        <v>426</v>
      </c>
      <c r="B24" s="34">
        <f t="shared" si="1"/>
        <v>1</v>
      </c>
      <c r="C24" s="34">
        <v>0</v>
      </c>
      <c r="D24" s="34">
        <v>1</v>
      </c>
      <c r="E24" s="34">
        <v>1</v>
      </c>
      <c r="F24" s="34">
        <v>0</v>
      </c>
      <c r="G24" s="35">
        <v>0</v>
      </c>
      <c r="H24" s="35">
        <v>1</v>
      </c>
      <c r="I24" s="35">
        <v>0</v>
      </c>
      <c r="J24" s="35">
        <v>0</v>
      </c>
      <c r="K24" s="35">
        <v>0</v>
      </c>
    </row>
    <row r="25" spans="1:11">
      <c r="A25" s="39" t="s">
        <v>23</v>
      </c>
    </row>
    <row r="26" spans="1:11">
      <c r="A26" s="39" t="s">
        <v>651</v>
      </c>
    </row>
  </sheetData>
  <mergeCells count="3">
    <mergeCell ref="C3:D3"/>
    <mergeCell ref="E3:F3"/>
    <mergeCell ref="G3:K3"/>
  </mergeCells>
  <phoneticPr fontId="0" type="noConversion"/>
  <pageMargins left="0.39370078740157483" right="0.39370078740157483" top="0.59055118110236227" bottom="0.59055118110236227" header="0" footer="0"/>
  <pageSetup paperSize="9" scale="61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F21"/>
  <sheetViews>
    <sheetView workbookViewId="0"/>
  </sheetViews>
  <sheetFormatPr baseColWidth="10" defaultColWidth="11.42578125" defaultRowHeight="12.75"/>
  <cols>
    <col min="1" max="1" width="5.42578125" style="155" customWidth="1"/>
    <col min="2" max="2" width="75.7109375" style="155" customWidth="1"/>
    <col min="3" max="3" width="5.5703125" style="155" customWidth="1"/>
    <col min="4" max="16384" width="11.42578125" style="155"/>
  </cols>
  <sheetData>
    <row r="1" spans="1:6" s="18" customFormat="1">
      <c r="C1" s="152"/>
    </row>
    <row r="2" spans="1:6">
      <c r="A2" s="18"/>
      <c r="B2" s="18"/>
      <c r="C2" s="18"/>
      <c r="D2" s="154"/>
      <c r="E2" s="156"/>
      <c r="F2" s="154"/>
    </row>
    <row r="3" spans="1:6">
      <c r="D3" s="157"/>
      <c r="E3" s="156"/>
      <c r="F3" s="157"/>
    </row>
    <row r="4" spans="1:6">
      <c r="D4" s="157"/>
      <c r="E4" s="156"/>
      <c r="F4" s="157"/>
    </row>
    <row r="5" spans="1:6">
      <c r="D5" s="157"/>
      <c r="E5" s="156"/>
      <c r="F5" s="157"/>
    </row>
    <row r="6" spans="1:6">
      <c r="D6" s="157"/>
      <c r="E6" s="156"/>
      <c r="F6" s="157"/>
    </row>
    <row r="7" spans="1:6">
      <c r="D7" s="157"/>
      <c r="E7" s="156"/>
      <c r="F7" s="157"/>
    </row>
    <row r="8" spans="1:6">
      <c r="D8" s="157"/>
      <c r="E8" s="156"/>
      <c r="F8" s="157"/>
    </row>
    <row r="9" spans="1:6">
      <c r="D9" s="157"/>
      <c r="E9" s="156"/>
      <c r="F9" s="157"/>
    </row>
    <row r="10" spans="1:6">
      <c r="D10" s="157"/>
      <c r="E10" s="156"/>
      <c r="F10" s="157"/>
    </row>
    <row r="11" spans="1:6">
      <c r="D11" s="157"/>
      <c r="E11" s="156"/>
      <c r="F11" s="157"/>
    </row>
    <row r="12" spans="1:6">
      <c r="D12" s="157"/>
      <c r="E12" s="156"/>
      <c r="F12" s="157"/>
    </row>
    <row r="13" spans="1:6">
      <c r="D13" s="157"/>
      <c r="E13" s="156"/>
      <c r="F13" s="157"/>
    </row>
    <row r="14" spans="1:6">
      <c r="D14" s="157"/>
      <c r="E14" s="156"/>
      <c r="F14" s="157"/>
    </row>
    <row r="15" spans="1:6">
      <c r="D15" s="157"/>
      <c r="E15" s="156"/>
      <c r="F15" s="157"/>
    </row>
    <row r="16" spans="1:6">
      <c r="D16" s="157"/>
      <c r="E16" s="156"/>
      <c r="F16" s="157"/>
    </row>
    <row r="17" spans="4:6">
      <c r="D17" s="157"/>
      <c r="E17" s="156"/>
      <c r="F17" s="157"/>
    </row>
    <row r="18" spans="4:6">
      <c r="D18" s="157"/>
      <c r="E18" s="156"/>
      <c r="F18" s="157"/>
    </row>
    <row r="19" spans="4:6">
      <c r="D19" s="157"/>
      <c r="E19" s="156"/>
      <c r="F19" s="157"/>
    </row>
    <row r="20" spans="4:6">
      <c r="D20" s="157"/>
      <c r="E20" s="156"/>
    </row>
    <row r="21" spans="4:6">
      <c r="D21" s="157"/>
      <c r="E21" s="156"/>
      <c r="F21" s="15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M26"/>
  <sheetViews>
    <sheetView workbookViewId="0"/>
  </sheetViews>
  <sheetFormatPr baseColWidth="10" defaultColWidth="11.42578125" defaultRowHeight="12.75"/>
  <cols>
    <col min="1" max="1" width="18.85546875" customWidth="1"/>
    <col min="2" max="3" width="11.140625" customWidth="1"/>
    <col min="4" max="4" width="11.7109375" customWidth="1"/>
    <col min="5" max="6" width="11.140625" customWidth="1"/>
    <col min="7" max="7" width="12.140625" customWidth="1"/>
    <col min="8" max="9" width="11.140625" customWidth="1"/>
    <col min="10" max="10" width="11.7109375" customWidth="1"/>
    <col min="11" max="16384" width="11.42578125" style="17"/>
  </cols>
  <sheetData>
    <row r="1" spans="1:13" ht="15.75" customHeight="1">
      <c r="A1" s="24" t="s">
        <v>744</v>
      </c>
      <c r="B1" s="22"/>
      <c r="C1" s="22"/>
      <c r="D1" s="22"/>
      <c r="E1" s="22"/>
      <c r="F1" s="22"/>
      <c r="G1" s="22"/>
      <c r="H1" s="22"/>
      <c r="I1" s="22"/>
      <c r="J1" s="22"/>
    </row>
    <row r="2" spans="1:13">
      <c r="A2" s="22"/>
      <c r="B2" s="22"/>
      <c r="C2" s="22"/>
      <c r="D2" s="22"/>
      <c r="E2" s="22"/>
      <c r="F2" s="22"/>
      <c r="G2" s="22"/>
      <c r="H2" s="22"/>
      <c r="I2" s="22"/>
      <c r="J2" s="22"/>
    </row>
    <row r="3" spans="1:13" ht="16.5" customHeight="1">
      <c r="A3" s="29"/>
      <c r="B3" s="366" t="s">
        <v>343</v>
      </c>
      <c r="C3" s="366"/>
      <c r="D3" s="368"/>
      <c r="E3" s="366" t="s">
        <v>346</v>
      </c>
      <c r="F3" s="366"/>
      <c r="G3" s="368"/>
      <c r="H3" s="367" t="s">
        <v>155</v>
      </c>
      <c r="I3" s="367"/>
      <c r="J3" s="367"/>
    </row>
    <row r="4" spans="1:13" ht="18.75" customHeight="1">
      <c r="A4" s="29"/>
      <c r="B4" s="61" t="s">
        <v>259</v>
      </c>
      <c r="C4" s="61" t="s">
        <v>344</v>
      </c>
      <c r="D4" s="178" t="s">
        <v>345</v>
      </c>
      <c r="E4" s="61" t="s">
        <v>259</v>
      </c>
      <c r="F4" s="61" t="s">
        <v>344</v>
      </c>
      <c r="G4" s="178" t="s">
        <v>345</v>
      </c>
      <c r="H4" s="31" t="s">
        <v>259</v>
      </c>
      <c r="I4" s="31" t="s">
        <v>344</v>
      </c>
      <c r="J4" s="32" t="s">
        <v>345</v>
      </c>
    </row>
    <row r="5" spans="1:13" ht="15" customHeight="1">
      <c r="A5" s="299" t="s">
        <v>153</v>
      </c>
      <c r="B5" s="299">
        <f>C5+D5</f>
        <v>49</v>
      </c>
      <c r="C5" s="299">
        <f>SUM(C6:C24)</f>
        <v>19</v>
      </c>
      <c r="D5" s="299">
        <f>SUM(D6:D24)</f>
        <v>30</v>
      </c>
      <c r="E5" s="299">
        <f>F5+G5</f>
        <v>537</v>
      </c>
      <c r="F5" s="299">
        <f>SUM(F6:F24)</f>
        <v>314</v>
      </c>
      <c r="G5" s="299">
        <f>SUM(G6:G24)</f>
        <v>223</v>
      </c>
      <c r="H5" s="312">
        <v>24.16759776536313</v>
      </c>
      <c r="I5" s="312">
        <v>27.162420382165607</v>
      </c>
      <c r="J5" s="312">
        <v>19.95067264573991</v>
      </c>
      <c r="K5" s="18"/>
      <c r="L5" s="18"/>
      <c r="M5" s="18"/>
    </row>
    <row r="6" spans="1:13" ht="15" customHeight="1">
      <c r="A6" s="131" t="s">
        <v>371</v>
      </c>
      <c r="B6" s="34">
        <f t="shared" ref="B6:B24" si="0">C6+D6</f>
        <v>1</v>
      </c>
      <c r="C6" s="33">
        <v>0</v>
      </c>
      <c r="D6" s="42">
        <v>1</v>
      </c>
      <c r="E6" s="34">
        <f t="shared" ref="E6:E24" si="1">F6+G6</f>
        <v>8</v>
      </c>
      <c r="F6" s="33">
        <v>0</v>
      </c>
      <c r="G6" s="35">
        <v>8</v>
      </c>
      <c r="H6" s="44">
        <v>25.375</v>
      </c>
      <c r="I6" s="44" t="s">
        <v>245</v>
      </c>
      <c r="J6" s="44">
        <v>25.375</v>
      </c>
      <c r="K6" s="18"/>
      <c r="L6" s="18"/>
      <c r="M6" s="18"/>
    </row>
    <row r="7" spans="1:13" ht="15" customHeight="1">
      <c r="A7" s="130" t="s">
        <v>574</v>
      </c>
      <c r="B7" s="37">
        <f t="shared" si="0"/>
        <v>5</v>
      </c>
      <c r="C7" s="36">
        <v>1</v>
      </c>
      <c r="D7" s="45">
        <v>4</v>
      </c>
      <c r="E7" s="37">
        <f t="shared" si="1"/>
        <v>61</v>
      </c>
      <c r="F7" s="36">
        <v>37</v>
      </c>
      <c r="G7" s="38">
        <v>24</v>
      </c>
      <c r="H7" s="52">
        <v>23.344262295081968</v>
      </c>
      <c r="I7" s="52">
        <v>25.918918918918919</v>
      </c>
      <c r="J7" s="52">
        <v>19.375</v>
      </c>
      <c r="K7" s="18"/>
      <c r="L7" s="18"/>
      <c r="M7" s="18"/>
    </row>
    <row r="8" spans="1:13" ht="15" customHeight="1">
      <c r="A8" s="131" t="s">
        <v>372</v>
      </c>
      <c r="B8" s="34">
        <f t="shared" si="0"/>
        <v>9</v>
      </c>
      <c r="C8" s="33">
        <v>1</v>
      </c>
      <c r="D8" s="42">
        <v>8</v>
      </c>
      <c r="E8" s="34">
        <f t="shared" si="1"/>
        <v>88</v>
      </c>
      <c r="F8" s="33">
        <v>25</v>
      </c>
      <c r="G8" s="35">
        <v>63</v>
      </c>
      <c r="H8" s="44">
        <v>21.545454545454547</v>
      </c>
      <c r="I8" s="44">
        <v>30.6</v>
      </c>
      <c r="J8" s="44">
        <v>17.952380952380953</v>
      </c>
      <c r="K8" s="18"/>
      <c r="L8" s="18"/>
      <c r="M8" s="18"/>
    </row>
    <row r="9" spans="1:13" ht="15" customHeight="1">
      <c r="A9" s="130" t="s">
        <v>373</v>
      </c>
      <c r="B9" s="37">
        <f t="shared" si="0"/>
        <v>3</v>
      </c>
      <c r="C9" s="36">
        <v>1</v>
      </c>
      <c r="D9" s="45">
        <v>2</v>
      </c>
      <c r="E9" s="37">
        <f t="shared" si="1"/>
        <v>44</v>
      </c>
      <c r="F9" s="36">
        <v>16</v>
      </c>
      <c r="G9" s="36">
        <v>28</v>
      </c>
      <c r="H9" s="52">
        <v>24.568181818181817</v>
      </c>
      <c r="I9" s="52">
        <v>24.5</v>
      </c>
      <c r="J9" s="52">
        <v>24.607142857142858</v>
      </c>
      <c r="K9" s="18"/>
      <c r="L9" s="18"/>
      <c r="M9" s="18"/>
    </row>
    <row r="10" spans="1:13" ht="15" customHeight="1">
      <c r="A10" s="131" t="s">
        <v>575</v>
      </c>
      <c r="B10" s="34">
        <f t="shared" si="0"/>
        <v>2</v>
      </c>
      <c r="C10" s="33">
        <v>1</v>
      </c>
      <c r="D10" s="42">
        <v>1</v>
      </c>
      <c r="E10" s="34">
        <f t="shared" si="1"/>
        <v>22</v>
      </c>
      <c r="F10" s="33">
        <v>10</v>
      </c>
      <c r="G10" s="33">
        <v>12</v>
      </c>
      <c r="H10" s="44">
        <v>30.636363636363637</v>
      </c>
      <c r="I10" s="44">
        <v>31.3</v>
      </c>
      <c r="J10" s="44">
        <v>30.083333333333332</v>
      </c>
      <c r="K10" s="18"/>
      <c r="L10" s="18"/>
      <c r="M10" s="18"/>
    </row>
    <row r="11" spans="1:13" ht="15" customHeight="1">
      <c r="A11" s="130" t="s">
        <v>583</v>
      </c>
      <c r="B11" s="37">
        <f t="shared" si="0"/>
        <v>2</v>
      </c>
      <c r="C11" s="36">
        <v>0</v>
      </c>
      <c r="D11" s="45">
        <v>2</v>
      </c>
      <c r="E11" s="37">
        <f t="shared" si="1"/>
        <v>20</v>
      </c>
      <c r="F11" s="36">
        <v>0</v>
      </c>
      <c r="G11" s="36">
        <v>20</v>
      </c>
      <c r="H11" s="52">
        <v>18.649999999999999</v>
      </c>
      <c r="I11" s="52" t="s">
        <v>245</v>
      </c>
      <c r="J11" s="52">
        <v>18.649999999999999</v>
      </c>
      <c r="K11" s="18"/>
      <c r="L11" s="18"/>
      <c r="M11" s="18"/>
    </row>
    <row r="12" spans="1:13" ht="15" customHeight="1">
      <c r="A12" s="131" t="s">
        <v>584</v>
      </c>
      <c r="B12" s="34">
        <f t="shared" si="0"/>
        <v>3</v>
      </c>
      <c r="C12" s="33">
        <v>2</v>
      </c>
      <c r="D12" s="42">
        <v>1</v>
      </c>
      <c r="E12" s="34">
        <f t="shared" si="1"/>
        <v>79</v>
      </c>
      <c r="F12" s="33">
        <v>78</v>
      </c>
      <c r="G12" s="35">
        <v>1</v>
      </c>
      <c r="H12" s="44">
        <v>33.329113924050631</v>
      </c>
      <c r="I12" s="44">
        <v>33.57692307692308</v>
      </c>
      <c r="J12" s="44">
        <v>14</v>
      </c>
      <c r="K12" s="148"/>
      <c r="L12" s="18"/>
      <c r="M12" s="18"/>
    </row>
    <row r="13" spans="1:13" ht="15" customHeight="1">
      <c r="A13" s="130" t="s">
        <v>374</v>
      </c>
      <c r="B13" s="37">
        <f t="shared" si="0"/>
        <v>2</v>
      </c>
      <c r="C13" s="36">
        <v>1</v>
      </c>
      <c r="D13" s="45">
        <v>1</v>
      </c>
      <c r="E13" s="37">
        <f t="shared" si="1"/>
        <v>12</v>
      </c>
      <c r="F13" s="36">
        <v>4</v>
      </c>
      <c r="G13" s="38">
        <v>8</v>
      </c>
      <c r="H13" s="52">
        <v>13.083333333333334</v>
      </c>
      <c r="I13" s="52">
        <v>22</v>
      </c>
      <c r="J13" s="52">
        <v>8.625</v>
      </c>
      <c r="K13" s="18"/>
      <c r="L13" s="18"/>
      <c r="M13" s="18"/>
    </row>
    <row r="14" spans="1:13" ht="15" customHeight="1">
      <c r="A14" s="131" t="s">
        <v>375</v>
      </c>
      <c r="B14" s="34">
        <f t="shared" si="0"/>
        <v>3</v>
      </c>
      <c r="C14" s="33">
        <v>1</v>
      </c>
      <c r="D14" s="42">
        <v>2</v>
      </c>
      <c r="E14" s="34">
        <f t="shared" si="1"/>
        <v>50</v>
      </c>
      <c r="F14" s="33">
        <v>34</v>
      </c>
      <c r="G14" s="35">
        <v>16</v>
      </c>
      <c r="H14" s="44">
        <v>23.16</v>
      </c>
      <c r="I14" s="44">
        <v>21.470588235294116</v>
      </c>
      <c r="J14" s="44">
        <v>26.75</v>
      </c>
      <c r="K14" s="18"/>
      <c r="L14" s="18"/>
      <c r="M14" s="18"/>
    </row>
    <row r="15" spans="1:13" ht="15" customHeight="1">
      <c r="A15" s="130" t="s">
        <v>376</v>
      </c>
      <c r="B15" s="37">
        <f t="shared" si="0"/>
        <v>3</v>
      </c>
      <c r="C15" s="36">
        <v>3</v>
      </c>
      <c r="D15" s="45">
        <v>0</v>
      </c>
      <c r="E15" s="37">
        <f t="shared" si="1"/>
        <v>68</v>
      </c>
      <c r="F15" s="36">
        <v>68</v>
      </c>
      <c r="G15" s="38">
        <v>0</v>
      </c>
      <c r="H15" s="52">
        <v>24.5</v>
      </c>
      <c r="I15" s="52">
        <v>24.5</v>
      </c>
      <c r="J15" s="52" t="s">
        <v>245</v>
      </c>
      <c r="K15" s="18"/>
      <c r="L15" s="18"/>
      <c r="M15" s="18"/>
    </row>
    <row r="16" spans="1:13" ht="15" customHeight="1">
      <c r="A16" s="131" t="s">
        <v>377</v>
      </c>
      <c r="B16" s="34">
        <f t="shared" si="0"/>
        <v>2</v>
      </c>
      <c r="C16" s="33">
        <v>2</v>
      </c>
      <c r="D16" s="42">
        <v>0</v>
      </c>
      <c r="E16" s="34">
        <f t="shared" si="1"/>
        <v>10</v>
      </c>
      <c r="F16" s="33">
        <v>10</v>
      </c>
      <c r="G16" s="35">
        <v>0</v>
      </c>
      <c r="H16" s="44">
        <v>24.7</v>
      </c>
      <c r="I16" s="44">
        <v>24.7</v>
      </c>
      <c r="J16" s="44" t="s">
        <v>245</v>
      </c>
      <c r="K16" s="18"/>
      <c r="L16" s="18"/>
      <c r="M16" s="18"/>
    </row>
    <row r="17" spans="1:13" ht="15" customHeight="1">
      <c r="A17" s="130" t="s">
        <v>378</v>
      </c>
      <c r="B17" s="37">
        <f t="shared" si="0"/>
        <v>2</v>
      </c>
      <c r="C17" s="36">
        <v>1</v>
      </c>
      <c r="D17" s="45">
        <v>1</v>
      </c>
      <c r="E17" s="37">
        <f t="shared" si="1"/>
        <v>12</v>
      </c>
      <c r="F17" s="36">
        <v>4</v>
      </c>
      <c r="G17" s="38">
        <v>8</v>
      </c>
      <c r="H17" s="52">
        <v>24.333333333333332</v>
      </c>
      <c r="I17" s="52">
        <v>29.5</v>
      </c>
      <c r="J17" s="52">
        <v>21.75</v>
      </c>
      <c r="K17" s="18"/>
      <c r="L17" s="18"/>
      <c r="M17" s="18"/>
    </row>
    <row r="18" spans="1:13" ht="15" customHeight="1">
      <c r="A18" s="131" t="s">
        <v>379</v>
      </c>
      <c r="B18" s="34">
        <f t="shared" si="0"/>
        <v>2</v>
      </c>
      <c r="C18" s="33">
        <v>1</v>
      </c>
      <c r="D18" s="42">
        <v>1</v>
      </c>
      <c r="E18" s="34">
        <f t="shared" si="1"/>
        <v>18</v>
      </c>
      <c r="F18" s="33">
        <v>14</v>
      </c>
      <c r="G18" s="35">
        <v>4</v>
      </c>
      <c r="H18" s="44">
        <v>18.555555555555557</v>
      </c>
      <c r="I18" s="44">
        <v>22</v>
      </c>
      <c r="J18" s="44">
        <v>6.5</v>
      </c>
      <c r="K18" s="18"/>
      <c r="L18" s="18"/>
      <c r="M18" s="18"/>
    </row>
    <row r="19" spans="1:13" ht="15" customHeight="1">
      <c r="A19" s="130" t="s">
        <v>421</v>
      </c>
      <c r="B19" s="37">
        <f t="shared" si="0"/>
        <v>3</v>
      </c>
      <c r="C19" s="38">
        <v>0</v>
      </c>
      <c r="D19" s="45">
        <v>3</v>
      </c>
      <c r="E19" s="37">
        <f t="shared" si="1"/>
        <v>19</v>
      </c>
      <c r="F19" s="38">
        <v>0</v>
      </c>
      <c r="G19" s="38">
        <v>19</v>
      </c>
      <c r="H19" s="52">
        <v>14.631578947368421</v>
      </c>
      <c r="I19" s="52" t="s">
        <v>245</v>
      </c>
      <c r="J19" s="52">
        <v>14.631578947368421</v>
      </c>
      <c r="K19" s="18"/>
      <c r="L19" s="18"/>
      <c r="M19" s="18"/>
    </row>
    <row r="20" spans="1:13" ht="15" customHeight="1">
      <c r="A20" s="131" t="s">
        <v>422</v>
      </c>
      <c r="B20" s="34">
        <f t="shared" si="0"/>
        <v>3</v>
      </c>
      <c r="C20" s="33">
        <v>1</v>
      </c>
      <c r="D20" s="42">
        <v>2</v>
      </c>
      <c r="E20" s="34">
        <f t="shared" si="1"/>
        <v>16</v>
      </c>
      <c r="F20" s="33">
        <v>6</v>
      </c>
      <c r="G20" s="35">
        <v>10</v>
      </c>
      <c r="H20" s="44">
        <v>20.6875</v>
      </c>
      <c r="I20" s="44">
        <v>24.166666666666668</v>
      </c>
      <c r="J20" s="44">
        <v>18.600000000000001</v>
      </c>
      <c r="K20" s="18"/>
      <c r="L20" s="18"/>
      <c r="M20" s="18"/>
    </row>
    <row r="21" spans="1:13" ht="15" customHeight="1">
      <c r="A21" s="130" t="s">
        <v>423</v>
      </c>
      <c r="B21" s="37">
        <f t="shared" si="0"/>
        <v>1</v>
      </c>
      <c r="C21" s="36">
        <v>0</v>
      </c>
      <c r="D21" s="45">
        <v>1</v>
      </c>
      <c r="E21" s="37">
        <f t="shared" si="1"/>
        <v>2</v>
      </c>
      <c r="F21" s="38">
        <v>0</v>
      </c>
      <c r="G21" s="38">
        <v>2</v>
      </c>
      <c r="H21" s="52">
        <v>26</v>
      </c>
      <c r="I21" s="52" t="s">
        <v>245</v>
      </c>
      <c r="J21" s="52">
        <v>26</v>
      </c>
      <c r="K21" s="18"/>
      <c r="L21" s="18"/>
      <c r="M21" s="18"/>
    </row>
    <row r="22" spans="1:13" ht="15" customHeight="1">
      <c r="A22" s="131" t="s">
        <v>424</v>
      </c>
      <c r="B22" s="34">
        <f t="shared" si="0"/>
        <v>0</v>
      </c>
      <c r="C22" s="35">
        <v>0</v>
      </c>
      <c r="D22" s="42">
        <v>0</v>
      </c>
      <c r="E22" s="34">
        <f t="shared" si="1"/>
        <v>0</v>
      </c>
      <c r="F22" s="35">
        <v>0</v>
      </c>
      <c r="G22" s="35">
        <v>0</v>
      </c>
      <c r="H22" s="44" t="s">
        <v>245</v>
      </c>
      <c r="I22" s="44" t="s">
        <v>245</v>
      </c>
      <c r="J22" s="44" t="s">
        <v>245</v>
      </c>
      <c r="K22" s="18"/>
      <c r="L22" s="18"/>
      <c r="M22" s="18"/>
    </row>
    <row r="23" spans="1:13" ht="15" customHeight="1">
      <c r="A23" s="130" t="s">
        <v>425</v>
      </c>
      <c r="B23" s="37">
        <f t="shared" si="0"/>
        <v>2</v>
      </c>
      <c r="C23" s="38">
        <v>2</v>
      </c>
      <c r="D23" s="45">
        <v>0</v>
      </c>
      <c r="E23" s="37">
        <f t="shared" si="1"/>
        <v>6</v>
      </c>
      <c r="F23" s="36">
        <v>6</v>
      </c>
      <c r="G23" s="38">
        <v>0</v>
      </c>
      <c r="H23" s="52">
        <v>25.166666666666668</v>
      </c>
      <c r="I23" s="52">
        <v>25.166666666666668</v>
      </c>
      <c r="J23" s="52" t="s">
        <v>245</v>
      </c>
      <c r="K23" s="18"/>
      <c r="L23" s="18"/>
      <c r="M23" s="18"/>
    </row>
    <row r="24" spans="1:13" ht="15" customHeight="1">
      <c r="A24" s="131" t="s">
        <v>426</v>
      </c>
      <c r="B24" s="34">
        <f t="shared" si="0"/>
        <v>1</v>
      </c>
      <c r="C24" s="35">
        <v>1</v>
      </c>
      <c r="D24" s="42">
        <v>0</v>
      </c>
      <c r="E24" s="34">
        <f t="shared" si="1"/>
        <v>2</v>
      </c>
      <c r="F24" s="34">
        <v>2</v>
      </c>
      <c r="G24" s="35">
        <v>0</v>
      </c>
      <c r="H24" s="44">
        <v>14</v>
      </c>
      <c r="I24" s="44">
        <v>14</v>
      </c>
      <c r="J24" s="44" t="s">
        <v>245</v>
      </c>
      <c r="K24" s="18"/>
      <c r="L24" s="18"/>
      <c r="M24" s="18"/>
    </row>
    <row r="25" spans="1:13">
      <c r="A25" s="39" t="s">
        <v>23</v>
      </c>
    </row>
    <row r="26" spans="1:13">
      <c r="A26" s="39" t="s">
        <v>651</v>
      </c>
    </row>
  </sheetData>
  <mergeCells count="3">
    <mergeCell ref="B3:D3"/>
    <mergeCell ref="E3:G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76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5" formula="1"/>
  </ignoredError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I26"/>
  <sheetViews>
    <sheetView workbookViewId="0"/>
  </sheetViews>
  <sheetFormatPr baseColWidth="10" defaultColWidth="11.42578125" defaultRowHeight="12.75"/>
  <cols>
    <col min="1" max="1" width="18.85546875" bestFit="1" customWidth="1"/>
    <col min="2" max="4" width="11.140625" customWidth="1"/>
    <col min="5" max="5" width="13.28515625" bestFit="1" customWidth="1"/>
    <col min="6" max="7" width="11.140625" customWidth="1"/>
    <col min="8" max="8" width="13.28515625" bestFit="1" customWidth="1"/>
    <col min="9" max="9" width="11.42578125" style="297"/>
    <col min="10" max="16384" width="11.42578125" style="17"/>
  </cols>
  <sheetData>
    <row r="1" spans="1:9" ht="15.75" customHeight="1">
      <c r="A1" s="24" t="s">
        <v>745</v>
      </c>
      <c r="B1" s="22"/>
      <c r="C1" s="22"/>
      <c r="D1" s="22"/>
      <c r="E1" s="22"/>
      <c r="F1" s="22"/>
      <c r="G1" s="22"/>
      <c r="H1" s="22"/>
    </row>
    <row r="2" spans="1:9">
      <c r="A2" s="22"/>
      <c r="B2" s="22"/>
      <c r="C2" s="22"/>
      <c r="D2" s="22"/>
      <c r="E2" s="22"/>
      <c r="F2" s="22"/>
      <c r="G2" s="22"/>
      <c r="H2" s="22"/>
    </row>
    <row r="3" spans="1:9" ht="16.5" customHeight="1">
      <c r="A3" s="29"/>
      <c r="B3" s="370" t="s">
        <v>70</v>
      </c>
      <c r="C3" s="366" t="s">
        <v>414</v>
      </c>
      <c r="D3" s="366"/>
      <c r="E3" s="368"/>
      <c r="F3" s="367" t="s">
        <v>408</v>
      </c>
      <c r="G3" s="367"/>
      <c r="H3" s="367"/>
    </row>
    <row r="4" spans="1:9" ht="28.5" customHeight="1">
      <c r="A4" s="29"/>
      <c r="B4" s="370"/>
      <c r="C4" s="179" t="s">
        <v>259</v>
      </c>
      <c r="D4" s="61" t="s">
        <v>344</v>
      </c>
      <c r="E4" s="178" t="s">
        <v>345</v>
      </c>
      <c r="F4" s="40" t="s">
        <v>259</v>
      </c>
      <c r="G4" s="31" t="s">
        <v>344</v>
      </c>
      <c r="H4" s="32" t="s">
        <v>345</v>
      </c>
    </row>
    <row r="5" spans="1:9" ht="15" customHeight="1">
      <c r="A5" s="299" t="s">
        <v>153</v>
      </c>
      <c r="B5" s="255">
        <f t="shared" ref="B5:H5" si="0">SUM(B6:B24)</f>
        <v>12978</v>
      </c>
      <c r="C5" s="255">
        <f t="shared" si="0"/>
        <v>6466</v>
      </c>
      <c r="D5" s="255">
        <f t="shared" si="0"/>
        <v>4196</v>
      </c>
      <c r="E5" s="255">
        <f t="shared" si="0"/>
        <v>2270</v>
      </c>
      <c r="F5" s="255">
        <f t="shared" si="0"/>
        <v>6512</v>
      </c>
      <c r="G5" s="255">
        <f>SUM(G6:G24)</f>
        <v>4333</v>
      </c>
      <c r="H5" s="255">
        <f t="shared" si="0"/>
        <v>2179</v>
      </c>
    </row>
    <row r="6" spans="1:9" ht="15" customHeight="1">
      <c r="A6" s="131" t="s">
        <v>371</v>
      </c>
      <c r="B6" s="34">
        <f t="shared" ref="B6:B24" si="1">C6+F6</f>
        <v>203</v>
      </c>
      <c r="C6" s="34">
        <f t="shared" ref="C6:C24" si="2">D6+E6</f>
        <v>97</v>
      </c>
      <c r="D6" s="33">
        <v>0</v>
      </c>
      <c r="E6" s="33">
        <v>97</v>
      </c>
      <c r="F6" s="34">
        <f t="shared" ref="F6:F24" si="3">G6+H6</f>
        <v>106</v>
      </c>
      <c r="G6" s="33">
        <v>0</v>
      </c>
      <c r="H6" s="33">
        <v>106</v>
      </c>
    </row>
    <row r="7" spans="1:9" ht="15" customHeight="1">
      <c r="A7" s="130" t="s">
        <v>574</v>
      </c>
      <c r="B7" s="37">
        <f t="shared" si="1"/>
        <v>1424</v>
      </c>
      <c r="C7" s="37">
        <f t="shared" si="2"/>
        <v>723</v>
      </c>
      <c r="D7" s="36">
        <v>508</v>
      </c>
      <c r="E7" s="36">
        <v>215</v>
      </c>
      <c r="F7" s="37">
        <f t="shared" si="3"/>
        <v>701</v>
      </c>
      <c r="G7" s="36">
        <v>451</v>
      </c>
      <c r="H7" s="36">
        <v>250</v>
      </c>
    </row>
    <row r="8" spans="1:9" ht="15" customHeight="1">
      <c r="A8" s="131" t="s">
        <v>372</v>
      </c>
      <c r="B8" s="34">
        <f t="shared" si="1"/>
        <v>1896</v>
      </c>
      <c r="C8" s="34">
        <f t="shared" si="2"/>
        <v>932</v>
      </c>
      <c r="D8" s="33">
        <v>342</v>
      </c>
      <c r="E8" s="33">
        <v>590</v>
      </c>
      <c r="F8" s="34">
        <f t="shared" si="3"/>
        <v>964</v>
      </c>
      <c r="G8" s="33">
        <v>423</v>
      </c>
      <c r="H8" s="33">
        <v>541</v>
      </c>
    </row>
    <row r="9" spans="1:9" ht="15" customHeight="1">
      <c r="A9" s="130" t="s">
        <v>373</v>
      </c>
      <c r="B9" s="37">
        <f t="shared" si="1"/>
        <v>1081</v>
      </c>
      <c r="C9" s="37">
        <f t="shared" si="2"/>
        <v>604</v>
      </c>
      <c r="D9" s="36">
        <v>205</v>
      </c>
      <c r="E9" s="36">
        <v>399</v>
      </c>
      <c r="F9" s="37">
        <f t="shared" si="3"/>
        <v>477</v>
      </c>
      <c r="G9" s="36">
        <v>187</v>
      </c>
      <c r="H9" s="36">
        <v>290</v>
      </c>
    </row>
    <row r="10" spans="1:9" ht="15" customHeight="1">
      <c r="A10" s="131" t="s">
        <v>575</v>
      </c>
      <c r="B10" s="34">
        <f t="shared" si="1"/>
        <v>674</v>
      </c>
      <c r="C10" s="34">
        <f t="shared" si="2"/>
        <v>329</v>
      </c>
      <c r="D10" s="33">
        <v>151</v>
      </c>
      <c r="E10" s="33">
        <v>178</v>
      </c>
      <c r="F10" s="34">
        <f t="shared" si="3"/>
        <v>345</v>
      </c>
      <c r="G10" s="33">
        <v>162</v>
      </c>
      <c r="H10" s="33">
        <v>183</v>
      </c>
    </row>
    <row r="11" spans="1:9" ht="15" customHeight="1">
      <c r="A11" s="130" t="s">
        <v>583</v>
      </c>
      <c r="B11" s="37">
        <f t="shared" si="1"/>
        <v>373</v>
      </c>
      <c r="C11" s="37">
        <f t="shared" si="2"/>
        <v>191</v>
      </c>
      <c r="D11" s="36">
        <v>0</v>
      </c>
      <c r="E11" s="36">
        <v>191</v>
      </c>
      <c r="F11" s="37">
        <f t="shared" si="3"/>
        <v>182</v>
      </c>
      <c r="G11" s="36">
        <v>0</v>
      </c>
      <c r="H11" s="36">
        <v>182</v>
      </c>
    </row>
    <row r="12" spans="1:9" ht="15" customHeight="1">
      <c r="A12" s="131" t="s">
        <v>584</v>
      </c>
      <c r="B12" s="34">
        <f>C12+F12</f>
        <v>2633</v>
      </c>
      <c r="C12" s="34">
        <f t="shared" si="2"/>
        <v>1215</v>
      </c>
      <c r="D12" s="34">
        <v>1215</v>
      </c>
      <c r="E12" s="34">
        <v>0</v>
      </c>
      <c r="F12" s="34">
        <f t="shared" si="3"/>
        <v>1418</v>
      </c>
      <c r="G12" s="34">
        <v>1404</v>
      </c>
      <c r="H12" s="33">
        <v>14</v>
      </c>
      <c r="I12" s="298"/>
    </row>
    <row r="13" spans="1:9" ht="15" customHeight="1">
      <c r="A13" s="130" t="s">
        <v>374</v>
      </c>
      <c r="B13" s="37">
        <f t="shared" si="1"/>
        <v>157</v>
      </c>
      <c r="C13" s="37">
        <f t="shared" si="2"/>
        <v>81</v>
      </c>
      <c r="D13" s="36">
        <v>47</v>
      </c>
      <c r="E13" s="36">
        <v>34</v>
      </c>
      <c r="F13" s="37">
        <f t="shared" si="3"/>
        <v>76</v>
      </c>
      <c r="G13" s="36">
        <v>41</v>
      </c>
      <c r="H13" s="36">
        <v>35</v>
      </c>
    </row>
    <row r="14" spans="1:9" ht="15" customHeight="1">
      <c r="A14" s="131" t="s">
        <v>375</v>
      </c>
      <c r="B14" s="34">
        <f t="shared" si="1"/>
        <v>1158</v>
      </c>
      <c r="C14" s="34">
        <f t="shared" si="2"/>
        <v>584</v>
      </c>
      <c r="D14" s="33">
        <v>387</v>
      </c>
      <c r="E14" s="33">
        <v>197</v>
      </c>
      <c r="F14" s="34">
        <f t="shared" si="3"/>
        <v>574</v>
      </c>
      <c r="G14" s="33">
        <v>343</v>
      </c>
      <c r="H14" s="33">
        <v>231</v>
      </c>
    </row>
    <row r="15" spans="1:9" ht="15" customHeight="1">
      <c r="A15" s="130" t="s">
        <v>376</v>
      </c>
      <c r="B15" s="37">
        <f t="shared" si="1"/>
        <v>1666</v>
      </c>
      <c r="C15" s="37">
        <f t="shared" si="2"/>
        <v>836</v>
      </c>
      <c r="D15" s="36">
        <v>836</v>
      </c>
      <c r="E15" s="36">
        <v>0</v>
      </c>
      <c r="F15" s="37">
        <f t="shared" si="3"/>
        <v>830</v>
      </c>
      <c r="G15" s="36">
        <v>830</v>
      </c>
      <c r="H15" s="36">
        <v>0</v>
      </c>
    </row>
    <row r="16" spans="1:9" ht="15" customHeight="1">
      <c r="A16" s="131" t="s">
        <v>377</v>
      </c>
      <c r="B16" s="34">
        <f t="shared" si="1"/>
        <v>247</v>
      </c>
      <c r="C16" s="34">
        <f t="shared" si="2"/>
        <v>130</v>
      </c>
      <c r="D16" s="33">
        <v>130</v>
      </c>
      <c r="E16" s="33">
        <v>0</v>
      </c>
      <c r="F16" s="34">
        <f t="shared" si="3"/>
        <v>117</v>
      </c>
      <c r="G16" s="33">
        <v>117</v>
      </c>
      <c r="H16" s="33">
        <v>0</v>
      </c>
    </row>
    <row r="17" spans="1:8" ht="15" customHeight="1">
      <c r="A17" s="130" t="s">
        <v>378</v>
      </c>
      <c r="B17" s="37">
        <f t="shared" si="1"/>
        <v>292</v>
      </c>
      <c r="C17" s="37">
        <f t="shared" si="2"/>
        <v>150</v>
      </c>
      <c r="D17" s="36">
        <v>60</v>
      </c>
      <c r="E17" s="36">
        <v>90</v>
      </c>
      <c r="F17" s="37">
        <f t="shared" si="3"/>
        <v>142</v>
      </c>
      <c r="G17" s="36">
        <v>58</v>
      </c>
      <c r="H17" s="36">
        <v>84</v>
      </c>
    </row>
    <row r="18" spans="1:8" ht="15" customHeight="1">
      <c r="A18" s="131" t="s">
        <v>379</v>
      </c>
      <c r="B18" s="34">
        <f t="shared" si="1"/>
        <v>334</v>
      </c>
      <c r="C18" s="34">
        <f t="shared" si="2"/>
        <v>165</v>
      </c>
      <c r="D18" s="33">
        <v>150</v>
      </c>
      <c r="E18" s="33">
        <v>15</v>
      </c>
      <c r="F18" s="34">
        <f t="shared" si="3"/>
        <v>169</v>
      </c>
      <c r="G18" s="33">
        <v>158</v>
      </c>
      <c r="H18" s="33">
        <v>11</v>
      </c>
    </row>
    <row r="19" spans="1:8" ht="15" customHeight="1">
      <c r="A19" s="130" t="s">
        <v>421</v>
      </c>
      <c r="B19" s="37">
        <f t="shared" si="1"/>
        <v>278</v>
      </c>
      <c r="C19" s="37">
        <f t="shared" si="2"/>
        <v>146</v>
      </c>
      <c r="D19" s="36">
        <v>0</v>
      </c>
      <c r="E19" s="36">
        <v>146</v>
      </c>
      <c r="F19" s="37">
        <f t="shared" si="3"/>
        <v>132</v>
      </c>
      <c r="G19" s="37">
        <v>0</v>
      </c>
      <c r="H19" s="37">
        <v>132</v>
      </c>
    </row>
    <row r="20" spans="1:8" ht="15" customHeight="1">
      <c r="A20" s="131" t="s">
        <v>422</v>
      </c>
      <c r="B20" s="34">
        <f t="shared" si="1"/>
        <v>331</v>
      </c>
      <c r="C20" s="34">
        <f t="shared" si="2"/>
        <v>164</v>
      </c>
      <c r="D20" s="33">
        <v>71</v>
      </c>
      <c r="E20" s="33">
        <v>93</v>
      </c>
      <c r="F20" s="34">
        <f t="shared" si="3"/>
        <v>167</v>
      </c>
      <c r="G20" s="34">
        <v>74</v>
      </c>
      <c r="H20" s="34">
        <v>93</v>
      </c>
    </row>
    <row r="21" spans="1:8" ht="15" customHeight="1">
      <c r="A21" s="130" t="s">
        <v>423</v>
      </c>
      <c r="B21" s="37">
        <f t="shared" si="1"/>
        <v>52</v>
      </c>
      <c r="C21" s="37">
        <f t="shared" si="2"/>
        <v>25</v>
      </c>
      <c r="D21" s="36">
        <v>0</v>
      </c>
      <c r="E21" s="36">
        <v>25</v>
      </c>
      <c r="F21" s="37">
        <f t="shared" si="3"/>
        <v>27</v>
      </c>
      <c r="G21" s="37">
        <v>0</v>
      </c>
      <c r="H21" s="36">
        <v>27</v>
      </c>
    </row>
    <row r="22" spans="1:8" ht="15" customHeight="1">
      <c r="A22" s="131" t="s">
        <v>424</v>
      </c>
      <c r="B22" s="34">
        <f t="shared" si="1"/>
        <v>0</v>
      </c>
      <c r="C22" s="34">
        <f t="shared" si="2"/>
        <v>0</v>
      </c>
      <c r="D22" s="33">
        <v>0</v>
      </c>
      <c r="E22" s="33">
        <v>0</v>
      </c>
      <c r="F22" s="34">
        <f t="shared" si="3"/>
        <v>0</v>
      </c>
      <c r="G22" s="34">
        <v>0</v>
      </c>
      <c r="H22" s="34">
        <v>0</v>
      </c>
    </row>
    <row r="23" spans="1:8" ht="15" customHeight="1">
      <c r="A23" s="130" t="s">
        <v>425</v>
      </c>
      <c r="B23" s="37">
        <f t="shared" si="1"/>
        <v>151</v>
      </c>
      <c r="C23" s="37">
        <f t="shared" si="2"/>
        <v>76</v>
      </c>
      <c r="D23" s="36">
        <v>76</v>
      </c>
      <c r="E23" s="36">
        <v>0</v>
      </c>
      <c r="F23" s="37">
        <f t="shared" si="3"/>
        <v>75</v>
      </c>
      <c r="G23" s="36">
        <v>75</v>
      </c>
      <c r="H23" s="37">
        <v>0</v>
      </c>
    </row>
    <row r="24" spans="1:8" ht="15" customHeight="1">
      <c r="A24" s="131" t="s">
        <v>426</v>
      </c>
      <c r="B24" s="34">
        <f t="shared" si="1"/>
        <v>28</v>
      </c>
      <c r="C24" s="34">
        <f t="shared" si="2"/>
        <v>18</v>
      </c>
      <c r="D24" s="33">
        <v>18</v>
      </c>
      <c r="E24" s="33">
        <v>0</v>
      </c>
      <c r="F24" s="34">
        <f t="shared" si="3"/>
        <v>10</v>
      </c>
      <c r="G24" s="34">
        <v>10</v>
      </c>
      <c r="H24" s="34">
        <v>0</v>
      </c>
    </row>
    <row r="25" spans="1:8">
      <c r="A25" s="39" t="s">
        <v>23</v>
      </c>
    </row>
    <row r="26" spans="1:8">
      <c r="A26" s="39" t="s">
        <v>651</v>
      </c>
    </row>
  </sheetData>
  <mergeCells count="3">
    <mergeCell ref="B3:B4"/>
    <mergeCell ref="C3:E3"/>
    <mergeCell ref="F3:H3"/>
  </mergeCells>
  <phoneticPr fontId="0" type="noConversion"/>
  <pageMargins left="0.39370078740157483" right="0.39370078740157483" top="0.59055118110236227" bottom="0.59055118110236227" header="0" footer="0"/>
  <pageSetup paperSize="9" scale="91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E3660"/>
  <sheetViews>
    <sheetView tabSelected="1" zoomScaleNormal="100" workbookViewId="0">
      <selection activeCell="A2" sqref="A2"/>
    </sheetView>
  </sheetViews>
  <sheetFormatPr baseColWidth="10" defaultColWidth="11.42578125" defaultRowHeight="12.75"/>
  <cols>
    <col min="1" max="1" width="15.140625" style="8" customWidth="1"/>
    <col min="2" max="2" width="36.28515625" style="8" customWidth="1"/>
    <col min="3" max="5" width="11.7109375" style="8" customWidth="1"/>
    <col min="6" max="16384" width="11.42578125" style="19"/>
  </cols>
  <sheetData>
    <row r="1" spans="1:5" ht="15.75" customHeight="1">
      <c r="A1" s="54" t="s">
        <v>873</v>
      </c>
      <c r="B1" s="53"/>
      <c r="C1" s="53"/>
      <c r="D1" s="53"/>
      <c r="E1" s="53"/>
    </row>
    <row r="2" spans="1:5">
      <c r="A2" s="53"/>
      <c r="B2" s="53"/>
      <c r="C2" s="53"/>
      <c r="D2" s="53"/>
      <c r="E2" s="53"/>
    </row>
    <row r="3" spans="1:5" ht="18.75" customHeight="1">
      <c r="A3" s="60"/>
      <c r="B3" s="60"/>
      <c r="C3" s="61" t="s">
        <v>259</v>
      </c>
      <c r="D3" s="61" t="s">
        <v>334</v>
      </c>
      <c r="E3" s="61" t="s">
        <v>335</v>
      </c>
    </row>
    <row r="4" spans="1:5" ht="15" customHeight="1">
      <c r="A4" s="53" t="s">
        <v>343</v>
      </c>
      <c r="B4" s="56" t="s">
        <v>249</v>
      </c>
      <c r="C4" s="57">
        <f>D4+E4</f>
        <v>345</v>
      </c>
      <c r="D4" s="58">
        <v>102</v>
      </c>
      <c r="E4" s="58">
        <v>243</v>
      </c>
    </row>
    <row r="5" spans="1:5" ht="15" customHeight="1">
      <c r="A5" s="62"/>
      <c r="B5" s="63" t="s">
        <v>418</v>
      </c>
      <c r="C5" s="64">
        <f t="shared" ref="C5:C33" si="0">D5+E5</f>
        <v>168</v>
      </c>
      <c r="D5" s="65">
        <v>90</v>
      </c>
      <c r="E5" s="65">
        <v>78</v>
      </c>
    </row>
    <row r="6" spans="1:5" ht="15" customHeight="1">
      <c r="A6" s="53"/>
      <c r="B6" s="56" t="s">
        <v>358</v>
      </c>
      <c r="C6" s="57">
        <f t="shared" si="0"/>
        <v>106</v>
      </c>
      <c r="D6" s="58">
        <v>34</v>
      </c>
      <c r="E6" s="58">
        <v>72</v>
      </c>
    </row>
    <row r="7" spans="1:5" ht="15" customHeight="1">
      <c r="A7" s="62"/>
      <c r="B7" s="63" t="s">
        <v>417</v>
      </c>
      <c r="C7" s="64">
        <f t="shared" si="0"/>
        <v>68</v>
      </c>
      <c r="D7" s="65">
        <v>33</v>
      </c>
      <c r="E7" s="65">
        <v>35</v>
      </c>
    </row>
    <row r="8" spans="1:5" ht="15" customHeight="1">
      <c r="A8" s="53"/>
      <c r="B8" s="56" t="s">
        <v>416</v>
      </c>
      <c r="C8" s="57">
        <f t="shared" si="0"/>
        <v>54</v>
      </c>
      <c r="D8" s="58">
        <v>18</v>
      </c>
      <c r="E8" s="58">
        <v>36</v>
      </c>
    </row>
    <row r="9" spans="1:5" ht="15" customHeight="1">
      <c r="A9" s="62"/>
      <c r="B9" s="63" t="s">
        <v>415</v>
      </c>
      <c r="C9" s="64">
        <f t="shared" si="0"/>
        <v>48</v>
      </c>
      <c r="D9" s="65">
        <v>19</v>
      </c>
      <c r="E9" s="65">
        <v>29</v>
      </c>
    </row>
    <row r="10" spans="1:5" ht="15" customHeight="1">
      <c r="A10" s="53"/>
      <c r="B10" s="56" t="s">
        <v>142</v>
      </c>
      <c r="C10" s="57">
        <f t="shared" si="0"/>
        <v>1</v>
      </c>
      <c r="D10" s="58">
        <v>1</v>
      </c>
      <c r="E10" s="58">
        <v>0</v>
      </c>
    </row>
    <row r="11" spans="1:5" ht="15" customHeight="1">
      <c r="A11" s="62"/>
      <c r="B11" s="63" t="s">
        <v>508</v>
      </c>
      <c r="C11" s="64">
        <f t="shared" si="0"/>
        <v>6</v>
      </c>
      <c r="D11" s="65">
        <v>3</v>
      </c>
      <c r="E11" s="65">
        <v>3</v>
      </c>
    </row>
    <row r="12" spans="1:5" ht="15" customHeight="1">
      <c r="A12" s="53"/>
      <c r="B12" s="56" t="s">
        <v>818</v>
      </c>
      <c r="C12" s="57">
        <f t="shared" si="0"/>
        <v>6</v>
      </c>
      <c r="D12" s="58">
        <v>3</v>
      </c>
      <c r="E12" s="58">
        <v>3</v>
      </c>
    </row>
    <row r="13" spans="1:5" ht="15" customHeight="1">
      <c r="A13" s="76"/>
      <c r="B13" s="63" t="s">
        <v>616</v>
      </c>
      <c r="C13" s="64">
        <f t="shared" si="0"/>
        <v>28</v>
      </c>
      <c r="D13" s="75">
        <v>19</v>
      </c>
      <c r="E13" s="65">
        <v>9</v>
      </c>
    </row>
    <row r="14" spans="1:5" ht="15" customHeight="1">
      <c r="A14" s="53" t="s">
        <v>346</v>
      </c>
      <c r="B14" s="56" t="s">
        <v>249</v>
      </c>
      <c r="C14" s="57">
        <f t="shared" si="0"/>
        <v>1584</v>
      </c>
      <c r="D14" s="57">
        <v>481</v>
      </c>
      <c r="E14" s="57">
        <v>1103</v>
      </c>
    </row>
    <row r="15" spans="1:5" ht="15" customHeight="1">
      <c r="A15" s="62"/>
      <c r="B15" s="63" t="s">
        <v>418</v>
      </c>
      <c r="C15" s="64">
        <f t="shared" si="0"/>
        <v>1777</v>
      </c>
      <c r="D15" s="65">
        <v>869</v>
      </c>
      <c r="E15" s="65">
        <v>908</v>
      </c>
    </row>
    <row r="16" spans="1:5" ht="15" customHeight="1">
      <c r="A16" s="53"/>
      <c r="B16" s="56" t="s">
        <v>358</v>
      </c>
      <c r="C16" s="57">
        <f t="shared" si="0"/>
        <v>1042</v>
      </c>
      <c r="D16" s="58">
        <v>452</v>
      </c>
      <c r="E16" s="58">
        <v>590</v>
      </c>
    </row>
    <row r="17" spans="1:5" ht="15" customHeight="1">
      <c r="A17" s="62"/>
      <c r="B17" s="63" t="s">
        <v>417</v>
      </c>
      <c r="C17" s="64">
        <f t="shared" si="0"/>
        <v>379</v>
      </c>
      <c r="D17" s="65">
        <v>207</v>
      </c>
      <c r="E17" s="65">
        <v>172</v>
      </c>
    </row>
    <row r="18" spans="1:5" ht="15" customHeight="1">
      <c r="A18" s="53"/>
      <c r="B18" s="56" t="s">
        <v>416</v>
      </c>
      <c r="C18" s="57">
        <f t="shared" si="0"/>
        <v>393</v>
      </c>
      <c r="D18" s="58">
        <v>182</v>
      </c>
      <c r="E18" s="58">
        <v>211</v>
      </c>
    </row>
    <row r="19" spans="1:5" ht="15" customHeight="1">
      <c r="A19" s="62"/>
      <c r="B19" s="63" t="s">
        <v>415</v>
      </c>
      <c r="C19" s="64">
        <f t="shared" si="0"/>
        <v>515</v>
      </c>
      <c r="D19" s="65">
        <v>309</v>
      </c>
      <c r="E19" s="65">
        <v>206</v>
      </c>
    </row>
    <row r="20" spans="1:5" ht="15" customHeight="1">
      <c r="A20" s="53"/>
      <c r="B20" s="56" t="s">
        <v>142</v>
      </c>
      <c r="C20" s="57">
        <f t="shared" si="0"/>
        <v>2</v>
      </c>
      <c r="D20" s="58">
        <v>2</v>
      </c>
      <c r="E20" s="58">
        <v>0</v>
      </c>
    </row>
    <row r="21" spans="1:5" ht="15" customHeight="1">
      <c r="A21" s="62"/>
      <c r="B21" s="63" t="s">
        <v>508</v>
      </c>
      <c r="C21" s="64">
        <f t="shared" si="0"/>
        <v>48</v>
      </c>
      <c r="D21" s="65">
        <v>40</v>
      </c>
      <c r="E21" s="65">
        <v>8</v>
      </c>
    </row>
    <row r="22" spans="1:5" ht="15" customHeight="1">
      <c r="A22" s="53"/>
      <c r="B22" s="56" t="s">
        <v>616</v>
      </c>
      <c r="C22" s="57">
        <f t="shared" si="0"/>
        <v>79</v>
      </c>
      <c r="D22" s="58">
        <v>59</v>
      </c>
      <c r="E22" s="58">
        <v>20</v>
      </c>
    </row>
    <row r="23" spans="1:5" ht="15" customHeight="1">
      <c r="A23" s="62"/>
      <c r="B23" s="63" t="s">
        <v>818</v>
      </c>
      <c r="C23" s="64">
        <f t="shared" si="0"/>
        <v>30</v>
      </c>
      <c r="D23" s="65">
        <v>24</v>
      </c>
      <c r="E23" s="65">
        <v>6</v>
      </c>
    </row>
    <row r="24" spans="1:5" ht="15" customHeight="1">
      <c r="A24" s="53" t="s">
        <v>154</v>
      </c>
      <c r="B24" s="56" t="s">
        <v>249</v>
      </c>
      <c r="C24" s="57">
        <f t="shared" si="0"/>
        <v>27839</v>
      </c>
      <c r="D24" s="57">
        <v>9134</v>
      </c>
      <c r="E24" s="57">
        <v>18705</v>
      </c>
    </row>
    <row r="25" spans="1:5" ht="15" customHeight="1">
      <c r="A25" s="62"/>
      <c r="B25" s="63" t="s">
        <v>418</v>
      </c>
      <c r="C25" s="64">
        <f t="shared" si="0"/>
        <v>42641</v>
      </c>
      <c r="D25" s="64">
        <v>18395</v>
      </c>
      <c r="E25" s="64">
        <v>24246</v>
      </c>
    </row>
    <row r="26" spans="1:5" ht="15" customHeight="1">
      <c r="A26" s="53"/>
      <c r="B26" s="56" t="s">
        <v>358</v>
      </c>
      <c r="C26" s="57">
        <f t="shared" si="0"/>
        <v>27924</v>
      </c>
      <c r="D26" s="57">
        <v>11103</v>
      </c>
      <c r="E26" s="57">
        <v>16821</v>
      </c>
    </row>
    <row r="27" spans="1:5" ht="15" customHeight="1">
      <c r="A27" s="62"/>
      <c r="B27" s="63" t="s">
        <v>417</v>
      </c>
      <c r="C27" s="64">
        <f t="shared" si="0"/>
        <v>11416</v>
      </c>
      <c r="D27" s="64">
        <v>6014</v>
      </c>
      <c r="E27" s="64">
        <v>5402</v>
      </c>
    </row>
    <row r="28" spans="1:5" ht="15" customHeight="1">
      <c r="A28" s="53"/>
      <c r="B28" s="56" t="s">
        <v>416</v>
      </c>
      <c r="C28" s="57">
        <f t="shared" si="0"/>
        <v>8592</v>
      </c>
      <c r="D28" s="57">
        <v>4463</v>
      </c>
      <c r="E28" s="57">
        <v>4129</v>
      </c>
    </row>
    <row r="29" spans="1:5" ht="15" customHeight="1">
      <c r="A29" s="62"/>
      <c r="B29" s="63" t="s">
        <v>415</v>
      </c>
      <c r="C29" s="64">
        <f t="shared" si="0"/>
        <v>12839</v>
      </c>
      <c r="D29" s="64">
        <v>8853</v>
      </c>
      <c r="E29" s="64">
        <v>3986</v>
      </c>
    </row>
    <row r="30" spans="1:5" ht="15" customHeight="1">
      <c r="A30" s="53"/>
      <c r="B30" s="56" t="s">
        <v>142</v>
      </c>
      <c r="C30" s="57">
        <f t="shared" si="0"/>
        <v>23</v>
      </c>
      <c r="D30" s="57">
        <v>23</v>
      </c>
      <c r="E30" s="57">
        <v>0</v>
      </c>
    </row>
    <row r="31" spans="1:5" ht="15" customHeight="1">
      <c r="A31" s="62"/>
      <c r="B31" s="63" t="s">
        <v>508</v>
      </c>
      <c r="C31" s="64">
        <f t="shared" si="0"/>
        <v>280</v>
      </c>
      <c r="D31" s="64">
        <v>235</v>
      </c>
      <c r="E31" s="64">
        <v>45</v>
      </c>
    </row>
    <row r="32" spans="1:5" ht="15" customHeight="1">
      <c r="A32" s="53"/>
      <c r="B32" s="56" t="s">
        <v>616</v>
      </c>
      <c r="C32" s="57">
        <f t="shared" si="0"/>
        <v>1072</v>
      </c>
      <c r="D32" s="57">
        <v>760</v>
      </c>
      <c r="E32" s="57">
        <v>312</v>
      </c>
    </row>
    <row r="33" spans="1:5" ht="15" customHeight="1">
      <c r="A33" s="62"/>
      <c r="B33" s="63" t="s">
        <v>818</v>
      </c>
      <c r="C33" s="64">
        <f t="shared" si="0"/>
        <v>175</v>
      </c>
      <c r="D33" s="64">
        <v>142</v>
      </c>
      <c r="E33" s="64">
        <v>33</v>
      </c>
    </row>
    <row r="34" spans="1:5" ht="15" customHeight="1">
      <c r="A34" s="53" t="s">
        <v>250</v>
      </c>
      <c r="B34" s="56" t="s">
        <v>249</v>
      </c>
      <c r="C34" s="234">
        <f t="shared" ref="C34:E39" si="1">C24/C14</f>
        <v>17.575126262626263</v>
      </c>
      <c r="D34" s="234">
        <f t="shared" si="1"/>
        <v>18.989604989604988</v>
      </c>
      <c r="E34" s="234">
        <f t="shared" si="1"/>
        <v>16.958295557570263</v>
      </c>
    </row>
    <row r="35" spans="1:5" ht="15" customHeight="1">
      <c r="A35" s="62"/>
      <c r="B35" s="63" t="s">
        <v>418</v>
      </c>
      <c r="C35" s="64">
        <f t="shared" si="1"/>
        <v>23.996060776589758</v>
      </c>
      <c r="D35" s="64">
        <f>D25/D15</f>
        <v>21.168009205983889</v>
      </c>
      <c r="E35" s="64">
        <f t="shared" si="1"/>
        <v>26.702643171806166</v>
      </c>
    </row>
    <row r="36" spans="1:5" ht="15" customHeight="1">
      <c r="A36" s="53"/>
      <c r="B36" s="56" t="s">
        <v>358</v>
      </c>
      <c r="C36" s="57">
        <f t="shared" si="1"/>
        <v>26.798464491362765</v>
      </c>
      <c r="D36" s="57">
        <f t="shared" si="1"/>
        <v>24.564159292035399</v>
      </c>
      <c r="E36" s="57">
        <f t="shared" si="1"/>
        <v>28.510169491525424</v>
      </c>
    </row>
    <row r="37" spans="1:5" ht="15" customHeight="1">
      <c r="A37" s="62"/>
      <c r="B37" s="63" t="s">
        <v>417</v>
      </c>
      <c r="C37" s="64">
        <f t="shared" si="1"/>
        <v>30.121372031662268</v>
      </c>
      <c r="D37" s="64">
        <f t="shared" si="1"/>
        <v>29.053140096618357</v>
      </c>
      <c r="E37" s="64">
        <f t="shared" si="1"/>
        <v>31.406976744186046</v>
      </c>
    </row>
    <row r="38" spans="1:5" ht="15" customHeight="1">
      <c r="A38" s="53"/>
      <c r="B38" s="56" t="s">
        <v>416</v>
      </c>
      <c r="C38" s="57">
        <f t="shared" si="1"/>
        <v>21.862595419847327</v>
      </c>
      <c r="D38" s="57">
        <f t="shared" si="1"/>
        <v>24.521978021978022</v>
      </c>
      <c r="E38" s="57">
        <f t="shared" si="1"/>
        <v>19.568720379146921</v>
      </c>
    </row>
    <row r="39" spans="1:5" ht="15" customHeight="1">
      <c r="A39" s="62"/>
      <c r="B39" s="63" t="s">
        <v>415</v>
      </c>
      <c r="C39" s="64">
        <f t="shared" si="1"/>
        <v>24.930097087378641</v>
      </c>
      <c r="D39" s="64">
        <f t="shared" si="1"/>
        <v>28.650485436893202</v>
      </c>
      <c r="E39" s="64">
        <f t="shared" si="1"/>
        <v>19.349514563106798</v>
      </c>
    </row>
    <row r="40" spans="1:5" ht="12.75" customHeight="1">
      <c r="A40" s="39" t="s">
        <v>651</v>
      </c>
      <c r="B40" s="68"/>
      <c r="C40" s="68"/>
      <c r="D40" s="68"/>
      <c r="E40" s="68"/>
    </row>
    <row r="41" spans="1:5" ht="12.75" customHeight="1">
      <c r="A41" s="68"/>
      <c r="B41" s="68"/>
      <c r="C41" s="68"/>
      <c r="D41" s="68"/>
      <c r="E41" s="68"/>
    </row>
    <row r="42" spans="1:5" ht="12.75" customHeight="1">
      <c r="A42" s="68"/>
      <c r="B42" s="68"/>
      <c r="C42" s="68"/>
      <c r="D42" s="68"/>
      <c r="E42" s="68"/>
    </row>
    <row r="43" spans="1:5" ht="12.75" customHeight="1">
      <c r="A43" s="68"/>
      <c r="B43" s="68"/>
      <c r="C43" s="68"/>
      <c r="D43" s="68"/>
      <c r="E43" s="68"/>
    </row>
    <row r="44" spans="1:5" ht="12.75" customHeight="1">
      <c r="A44" s="68"/>
      <c r="B44" s="68"/>
      <c r="C44" s="68"/>
      <c r="D44" s="68"/>
      <c r="E44" s="68"/>
    </row>
    <row r="45" spans="1:5" ht="12.75" customHeight="1">
      <c r="A45" s="68"/>
      <c r="B45" s="68"/>
      <c r="C45" s="68"/>
      <c r="D45" s="68"/>
      <c r="E45" s="68"/>
    </row>
    <row r="46" spans="1:5" ht="12.75" customHeight="1">
      <c r="A46" s="68"/>
      <c r="B46" s="68"/>
      <c r="C46" s="68"/>
      <c r="D46" s="68"/>
      <c r="E46" s="68"/>
    </row>
    <row r="47" spans="1:5" ht="12.75" customHeight="1">
      <c r="A47" s="68"/>
      <c r="B47" s="68"/>
      <c r="C47" s="68"/>
      <c r="D47" s="68"/>
      <c r="E47" s="68"/>
    </row>
    <row r="48" spans="1:5" ht="12.75" customHeight="1">
      <c r="A48" s="68"/>
      <c r="B48" s="68"/>
      <c r="C48" s="68"/>
      <c r="D48" s="68"/>
      <c r="E48" s="68"/>
    </row>
    <row r="49" spans="1:5" ht="12.75" customHeight="1">
      <c r="A49" s="68"/>
      <c r="B49" s="68"/>
      <c r="C49" s="68"/>
      <c r="D49" s="68"/>
      <c r="E49" s="68"/>
    </row>
    <row r="50" spans="1:5" ht="12.75" customHeight="1">
      <c r="A50" s="68"/>
      <c r="B50" s="68"/>
      <c r="C50" s="68"/>
      <c r="D50" s="68"/>
      <c r="E50" s="68"/>
    </row>
    <row r="51" spans="1:5" ht="12.75" customHeight="1">
      <c r="A51" s="68"/>
      <c r="B51" s="68"/>
      <c r="C51" s="68"/>
      <c r="D51" s="68"/>
      <c r="E51" s="68"/>
    </row>
    <row r="52" spans="1:5" ht="12.75" customHeight="1">
      <c r="A52" s="68"/>
      <c r="B52" s="68"/>
      <c r="C52" s="68"/>
      <c r="D52" s="68"/>
      <c r="E52" s="68"/>
    </row>
    <row r="53" spans="1:5" ht="12.75" customHeight="1">
      <c r="A53" s="68"/>
      <c r="B53" s="68"/>
      <c r="C53" s="68"/>
      <c r="D53" s="68"/>
      <c r="E53" s="68"/>
    </row>
    <row r="54" spans="1:5" ht="12.75" customHeight="1">
      <c r="A54" s="68"/>
      <c r="B54" s="68"/>
      <c r="C54" s="68"/>
      <c r="D54" s="68"/>
      <c r="E54" s="68"/>
    </row>
    <row r="55" spans="1:5" ht="12.75" customHeight="1">
      <c r="A55" s="68"/>
      <c r="B55" s="68"/>
      <c r="C55" s="68"/>
      <c r="D55" s="68"/>
      <c r="E55" s="68"/>
    </row>
    <row r="56" spans="1:5" ht="12.75" customHeight="1">
      <c r="A56" s="68"/>
      <c r="B56" s="68"/>
      <c r="C56" s="68"/>
      <c r="D56" s="68"/>
      <c r="E56" s="68"/>
    </row>
    <row r="57" spans="1:5" ht="12.75" customHeight="1">
      <c r="A57" s="68"/>
      <c r="B57" s="68"/>
      <c r="C57" s="68"/>
      <c r="D57" s="68"/>
      <c r="E57" s="68"/>
    </row>
    <row r="58" spans="1:5" ht="12.75" customHeight="1">
      <c r="A58" s="68"/>
      <c r="B58" s="68"/>
      <c r="C58" s="68"/>
      <c r="D58" s="68"/>
      <c r="E58" s="68"/>
    </row>
    <row r="59" spans="1:5" ht="12.75" customHeight="1">
      <c r="A59" s="68"/>
      <c r="B59" s="68"/>
      <c r="C59" s="68"/>
      <c r="D59" s="68"/>
      <c r="E59" s="68"/>
    </row>
    <row r="60" spans="1:5" ht="12.75" customHeight="1">
      <c r="A60" s="68"/>
      <c r="B60" s="68"/>
      <c r="C60" s="68"/>
      <c r="D60" s="68"/>
      <c r="E60" s="68"/>
    </row>
    <row r="61" spans="1:5" ht="12.75" customHeight="1">
      <c r="A61" s="68"/>
      <c r="B61" s="68"/>
      <c r="C61" s="68"/>
      <c r="D61" s="68"/>
      <c r="E61" s="68"/>
    </row>
    <row r="62" spans="1:5" ht="12.75" customHeight="1">
      <c r="A62" s="68"/>
      <c r="B62" s="68"/>
      <c r="C62" s="68"/>
      <c r="D62" s="68"/>
      <c r="E62" s="68"/>
    </row>
    <row r="63" spans="1:5" ht="12.75" customHeight="1">
      <c r="A63" s="68"/>
      <c r="B63" s="68"/>
      <c r="C63" s="68"/>
      <c r="D63" s="68"/>
      <c r="E63" s="68"/>
    </row>
    <row r="64" spans="1:5" ht="12.75" customHeight="1">
      <c r="A64" s="68"/>
      <c r="B64" s="68"/>
      <c r="C64" s="68"/>
      <c r="D64" s="68"/>
      <c r="E64" s="68"/>
    </row>
    <row r="65" spans="1:5" ht="12.75" customHeight="1">
      <c r="A65" s="68"/>
      <c r="B65" s="68"/>
      <c r="C65" s="68"/>
      <c r="D65" s="68"/>
      <c r="E65" s="68"/>
    </row>
    <row r="66" spans="1:5" ht="12.75" customHeight="1">
      <c r="A66" s="68"/>
      <c r="B66" s="68"/>
      <c r="C66" s="68"/>
      <c r="D66" s="68"/>
      <c r="E66" s="68"/>
    </row>
    <row r="67" spans="1:5" ht="12.75" customHeight="1">
      <c r="A67" s="68"/>
      <c r="B67" s="68"/>
      <c r="C67" s="68"/>
      <c r="D67" s="68"/>
      <c r="E67" s="68"/>
    </row>
    <row r="68" spans="1:5" ht="12.75" customHeight="1">
      <c r="A68" s="68"/>
      <c r="B68" s="68"/>
      <c r="C68" s="68"/>
      <c r="D68" s="68"/>
      <c r="E68" s="68"/>
    </row>
    <row r="69" spans="1:5" ht="12.75" customHeight="1">
      <c r="A69" s="68"/>
      <c r="B69" s="68"/>
      <c r="C69" s="68"/>
      <c r="D69" s="68"/>
      <c r="E69" s="68"/>
    </row>
    <row r="70" spans="1:5" ht="12.75" customHeight="1">
      <c r="A70" s="68"/>
      <c r="B70" s="68"/>
      <c r="C70" s="68"/>
      <c r="D70" s="68"/>
      <c r="E70" s="68"/>
    </row>
    <row r="71" spans="1:5" ht="12.75" customHeight="1">
      <c r="A71" s="68"/>
      <c r="B71" s="68"/>
      <c r="C71" s="68"/>
      <c r="D71" s="68"/>
      <c r="E71" s="68"/>
    </row>
    <row r="72" spans="1:5" ht="12.75" customHeight="1">
      <c r="A72" s="68"/>
      <c r="B72" s="68"/>
      <c r="C72" s="68"/>
      <c r="D72" s="68"/>
      <c r="E72" s="68"/>
    </row>
    <row r="73" spans="1:5" ht="12.75" customHeight="1">
      <c r="A73" s="68"/>
      <c r="B73" s="68"/>
      <c r="C73" s="68"/>
      <c r="D73" s="68"/>
      <c r="E73" s="68"/>
    </row>
    <row r="74" spans="1:5" ht="12.75" customHeight="1">
      <c r="A74" s="68"/>
      <c r="B74" s="68"/>
      <c r="C74" s="68"/>
      <c r="D74" s="68"/>
      <c r="E74" s="68"/>
    </row>
    <row r="75" spans="1:5" ht="12.75" customHeight="1">
      <c r="A75" s="68"/>
      <c r="B75" s="68"/>
      <c r="C75" s="68"/>
      <c r="D75" s="68"/>
      <c r="E75" s="68"/>
    </row>
    <row r="76" spans="1:5" ht="12.75" customHeight="1">
      <c r="A76" s="68"/>
      <c r="B76" s="68"/>
      <c r="C76" s="68"/>
      <c r="D76" s="68"/>
      <c r="E76" s="68"/>
    </row>
    <row r="77" spans="1:5" ht="12.75" customHeight="1">
      <c r="A77" s="68"/>
      <c r="B77" s="68"/>
      <c r="C77" s="68"/>
      <c r="D77" s="68"/>
      <c r="E77" s="68"/>
    </row>
    <row r="78" spans="1:5" ht="12.75" customHeight="1">
      <c r="A78" s="68"/>
      <c r="B78" s="68"/>
      <c r="C78" s="68"/>
      <c r="D78" s="68"/>
      <c r="E78" s="68"/>
    </row>
    <row r="79" spans="1:5" ht="12.75" customHeight="1">
      <c r="A79" s="68"/>
      <c r="B79" s="68"/>
      <c r="C79" s="68"/>
      <c r="D79" s="68"/>
      <c r="E79" s="68"/>
    </row>
    <row r="80" spans="1:5" ht="12.75" customHeight="1">
      <c r="A80" s="68"/>
      <c r="B80" s="68"/>
      <c r="C80" s="68"/>
      <c r="D80" s="68"/>
      <c r="E80" s="68"/>
    </row>
    <row r="81" spans="1:5" ht="12.75" customHeight="1">
      <c r="A81" s="68"/>
      <c r="B81" s="68"/>
      <c r="C81" s="68"/>
      <c r="D81" s="68"/>
      <c r="E81" s="68"/>
    </row>
    <row r="82" spans="1:5" ht="12.75" customHeight="1">
      <c r="A82" s="68"/>
      <c r="B82" s="68"/>
      <c r="C82" s="68"/>
      <c r="D82" s="68"/>
      <c r="E82" s="68"/>
    </row>
    <row r="83" spans="1:5" ht="12.75" customHeight="1">
      <c r="A83" s="68"/>
      <c r="B83" s="68"/>
      <c r="C83" s="68"/>
      <c r="D83" s="68"/>
      <c r="E83" s="68"/>
    </row>
    <row r="84" spans="1:5" ht="12.75" customHeight="1">
      <c r="A84" s="68"/>
      <c r="B84" s="68"/>
      <c r="C84" s="68"/>
      <c r="D84" s="68"/>
      <c r="E84" s="68"/>
    </row>
    <row r="85" spans="1:5" ht="12.75" customHeight="1">
      <c r="A85" s="68"/>
      <c r="B85" s="68"/>
      <c r="C85" s="68"/>
      <c r="D85" s="68"/>
      <c r="E85" s="68"/>
    </row>
    <row r="86" spans="1:5" ht="12.75" customHeight="1">
      <c r="A86" s="68"/>
      <c r="B86" s="68"/>
      <c r="C86" s="68"/>
      <c r="D86" s="68"/>
      <c r="E86" s="68"/>
    </row>
    <row r="87" spans="1:5" ht="12.75" customHeight="1">
      <c r="A87" s="68"/>
      <c r="B87" s="68"/>
      <c r="C87" s="68"/>
      <c r="D87" s="68"/>
      <c r="E87" s="68"/>
    </row>
    <row r="88" spans="1:5" ht="12.75" customHeight="1">
      <c r="A88" s="68"/>
      <c r="B88" s="68"/>
      <c r="C88" s="68"/>
      <c r="D88" s="68"/>
      <c r="E88" s="68"/>
    </row>
    <row r="89" spans="1:5" ht="12.75" customHeight="1">
      <c r="A89" s="68"/>
      <c r="B89" s="68"/>
      <c r="C89" s="68"/>
      <c r="D89" s="68"/>
      <c r="E89" s="68"/>
    </row>
    <row r="90" spans="1:5" ht="12.75" customHeight="1">
      <c r="A90" s="68"/>
      <c r="B90" s="68"/>
      <c r="C90" s="68"/>
      <c r="D90" s="68"/>
      <c r="E90" s="68"/>
    </row>
    <row r="91" spans="1:5" ht="12.75" customHeight="1">
      <c r="A91" s="68"/>
      <c r="B91" s="68"/>
      <c r="C91" s="68"/>
      <c r="D91" s="68"/>
      <c r="E91" s="68"/>
    </row>
    <row r="92" spans="1:5" ht="12.75" customHeight="1">
      <c r="A92" s="68"/>
      <c r="B92" s="68"/>
      <c r="C92" s="68"/>
      <c r="D92" s="68"/>
      <c r="E92" s="68"/>
    </row>
    <row r="93" spans="1:5" ht="12.75" customHeight="1">
      <c r="A93" s="68"/>
      <c r="B93" s="68"/>
      <c r="C93" s="68"/>
      <c r="D93" s="68"/>
      <c r="E93" s="68"/>
    </row>
    <row r="94" spans="1:5" ht="12.75" customHeight="1">
      <c r="A94" s="68"/>
      <c r="B94" s="68"/>
      <c r="C94" s="68"/>
      <c r="D94" s="68"/>
      <c r="E94" s="68"/>
    </row>
    <row r="95" spans="1:5" ht="12.75" customHeight="1">
      <c r="A95" s="68"/>
      <c r="B95" s="68"/>
      <c r="C95" s="68"/>
      <c r="D95" s="68"/>
      <c r="E95" s="68"/>
    </row>
    <row r="96" spans="1:5" ht="12.75" customHeight="1">
      <c r="A96" s="68"/>
      <c r="B96" s="68"/>
      <c r="C96" s="68"/>
      <c r="D96" s="68"/>
      <c r="E96" s="68"/>
    </row>
    <row r="97" spans="1:5" ht="12.75" customHeight="1">
      <c r="A97" s="68"/>
      <c r="B97" s="68"/>
      <c r="C97" s="68"/>
      <c r="D97" s="68"/>
      <c r="E97" s="68"/>
    </row>
    <row r="98" spans="1:5" ht="12.75" customHeight="1">
      <c r="A98" s="68"/>
      <c r="B98" s="68"/>
      <c r="C98" s="68"/>
      <c r="D98" s="68"/>
      <c r="E98" s="68"/>
    </row>
    <row r="99" spans="1:5" ht="12.75" customHeight="1">
      <c r="A99" s="68"/>
      <c r="B99" s="68"/>
      <c r="C99" s="68"/>
      <c r="D99" s="68"/>
      <c r="E99" s="68"/>
    </row>
    <row r="100" spans="1:5" ht="12.75" customHeight="1">
      <c r="A100" s="68"/>
      <c r="B100" s="68"/>
      <c r="C100" s="68"/>
      <c r="D100" s="68"/>
      <c r="E100" s="68"/>
    </row>
    <row r="101" spans="1:5" ht="12.75" customHeight="1">
      <c r="A101" s="68"/>
      <c r="B101" s="68"/>
      <c r="C101" s="68"/>
      <c r="D101" s="68"/>
      <c r="E101" s="68"/>
    </row>
    <row r="102" spans="1:5" ht="12.75" customHeight="1">
      <c r="A102" s="68"/>
      <c r="B102" s="68"/>
      <c r="C102" s="68"/>
      <c r="D102" s="68"/>
      <c r="E102" s="68"/>
    </row>
    <row r="103" spans="1:5" ht="12.75" customHeight="1">
      <c r="A103" s="68"/>
      <c r="B103" s="68"/>
      <c r="C103" s="68"/>
      <c r="D103" s="68"/>
      <c r="E103" s="68"/>
    </row>
    <row r="104" spans="1:5" ht="12.75" customHeight="1">
      <c r="A104" s="68"/>
      <c r="B104" s="68"/>
      <c r="C104" s="68"/>
      <c r="D104" s="68"/>
      <c r="E104" s="68"/>
    </row>
    <row r="105" spans="1:5" ht="12.75" customHeight="1">
      <c r="A105" s="68"/>
      <c r="B105" s="68"/>
      <c r="C105" s="68"/>
      <c r="D105" s="68"/>
      <c r="E105" s="68"/>
    </row>
    <row r="106" spans="1:5" ht="12.75" customHeight="1">
      <c r="A106" s="68"/>
      <c r="B106" s="68"/>
      <c r="C106" s="68"/>
      <c r="D106" s="68"/>
      <c r="E106" s="68"/>
    </row>
    <row r="107" spans="1:5" ht="12.75" customHeight="1">
      <c r="A107" s="68"/>
      <c r="B107" s="68"/>
      <c r="C107" s="68"/>
      <c r="D107" s="68"/>
      <c r="E107" s="68"/>
    </row>
    <row r="108" spans="1:5" ht="12.75" customHeight="1">
      <c r="A108" s="68"/>
      <c r="B108" s="68"/>
      <c r="C108" s="68"/>
      <c r="D108" s="68"/>
      <c r="E108" s="68"/>
    </row>
    <row r="109" spans="1:5" ht="12.75" customHeight="1">
      <c r="A109" s="68"/>
      <c r="B109" s="68"/>
      <c r="C109" s="68"/>
      <c r="D109" s="68"/>
      <c r="E109" s="68"/>
    </row>
    <row r="110" spans="1:5" ht="12.75" customHeight="1">
      <c r="A110" s="68"/>
      <c r="B110" s="68"/>
      <c r="C110" s="68"/>
      <c r="D110" s="68"/>
      <c r="E110" s="68"/>
    </row>
    <row r="111" spans="1:5" ht="12.75" customHeight="1">
      <c r="A111" s="68"/>
      <c r="B111" s="68"/>
      <c r="C111" s="68"/>
      <c r="D111" s="68"/>
      <c r="E111" s="68"/>
    </row>
    <row r="112" spans="1:5" ht="12.75" customHeight="1">
      <c r="A112" s="68"/>
      <c r="B112" s="68"/>
      <c r="C112" s="68"/>
      <c r="D112" s="68"/>
      <c r="E112" s="68"/>
    </row>
    <row r="113" spans="1:5" ht="12.75" customHeight="1">
      <c r="A113" s="68"/>
      <c r="B113" s="68"/>
      <c r="C113" s="68"/>
      <c r="D113" s="68"/>
      <c r="E113" s="68"/>
    </row>
    <row r="114" spans="1:5" ht="12.75" customHeight="1">
      <c r="A114" s="68"/>
      <c r="B114" s="68"/>
      <c r="C114" s="68"/>
      <c r="D114" s="68"/>
      <c r="E114" s="68"/>
    </row>
    <row r="115" spans="1:5" ht="12.75" customHeight="1">
      <c r="A115" s="68"/>
      <c r="B115" s="68"/>
      <c r="C115" s="68"/>
      <c r="D115" s="68"/>
      <c r="E115" s="68"/>
    </row>
    <row r="116" spans="1:5" ht="12.75" customHeight="1">
      <c r="A116" s="68"/>
      <c r="B116" s="68"/>
      <c r="C116" s="68"/>
      <c r="D116" s="68"/>
      <c r="E116" s="68"/>
    </row>
    <row r="117" spans="1:5" ht="12.75" customHeight="1">
      <c r="A117" s="68"/>
      <c r="B117" s="68"/>
      <c r="C117" s="68"/>
      <c r="D117" s="68"/>
      <c r="E117" s="68"/>
    </row>
    <row r="118" spans="1:5" ht="12.75" customHeight="1">
      <c r="A118" s="68"/>
      <c r="B118" s="68"/>
      <c r="C118" s="68"/>
      <c r="D118" s="68"/>
      <c r="E118" s="68"/>
    </row>
    <row r="119" spans="1:5" ht="12.75" customHeight="1">
      <c r="A119" s="68"/>
      <c r="B119" s="68"/>
      <c r="C119" s="68"/>
      <c r="D119" s="68"/>
      <c r="E119" s="68"/>
    </row>
    <row r="120" spans="1:5" ht="12.75" customHeight="1">
      <c r="A120" s="68"/>
      <c r="B120" s="68"/>
      <c r="C120" s="68"/>
      <c r="D120" s="68"/>
      <c r="E120" s="68"/>
    </row>
    <row r="121" spans="1:5" ht="12.75" customHeight="1">
      <c r="A121" s="68"/>
      <c r="B121" s="68"/>
      <c r="C121" s="68"/>
      <c r="D121" s="68"/>
      <c r="E121" s="68"/>
    </row>
    <row r="122" spans="1:5" ht="12.75" customHeight="1">
      <c r="A122" s="68"/>
      <c r="B122" s="68"/>
      <c r="C122" s="68"/>
      <c r="D122" s="68"/>
      <c r="E122" s="68"/>
    </row>
    <row r="123" spans="1:5" ht="12.75" customHeight="1">
      <c r="A123" s="68"/>
      <c r="B123" s="68"/>
      <c r="C123" s="68"/>
      <c r="D123" s="68"/>
      <c r="E123" s="68"/>
    </row>
    <row r="124" spans="1:5" ht="12.75" customHeight="1">
      <c r="A124" s="68"/>
      <c r="B124" s="68"/>
      <c r="C124" s="68"/>
      <c r="D124" s="68"/>
      <c r="E124" s="68"/>
    </row>
    <row r="125" spans="1:5" ht="12.75" customHeight="1">
      <c r="A125" s="68"/>
      <c r="B125" s="68"/>
      <c r="C125" s="68"/>
      <c r="D125" s="68"/>
      <c r="E125" s="68"/>
    </row>
    <row r="126" spans="1:5" ht="12.75" customHeight="1">
      <c r="A126" s="68"/>
      <c r="B126" s="68"/>
      <c r="C126" s="68"/>
      <c r="D126" s="68"/>
      <c r="E126" s="68"/>
    </row>
    <row r="127" spans="1:5" ht="12.75" customHeight="1">
      <c r="A127" s="68"/>
      <c r="B127" s="68"/>
      <c r="C127" s="68"/>
      <c r="D127" s="68"/>
      <c r="E127" s="68"/>
    </row>
    <row r="128" spans="1:5" ht="12.75" customHeight="1">
      <c r="A128" s="68"/>
      <c r="B128" s="68"/>
      <c r="C128" s="68"/>
      <c r="D128" s="68"/>
      <c r="E128" s="68"/>
    </row>
    <row r="129" spans="1:5" ht="12.75" customHeight="1">
      <c r="A129" s="68"/>
      <c r="B129" s="68"/>
      <c r="C129" s="68"/>
      <c r="D129" s="68"/>
      <c r="E129" s="68"/>
    </row>
    <row r="130" spans="1:5" ht="12.75" customHeight="1">
      <c r="A130" s="68"/>
      <c r="B130" s="68"/>
      <c r="C130" s="68"/>
      <c r="D130" s="68"/>
      <c r="E130" s="68"/>
    </row>
    <row r="131" spans="1:5" ht="12.75" customHeight="1">
      <c r="A131" s="68"/>
      <c r="B131" s="68"/>
      <c r="C131" s="68"/>
      <c r="D131" s="68"/>
      <c r="E131" s="68"/>
    </row>
    <row r="132" spans="1:5" ht="12.75" customHeight="1">
      <c r="A132" s="68"/>
      <c r="B132" s="68"/>
      <c r="C132" s="68"/>
      <c r="D132" s="68"/>
      <c r="E132" s="68"/>
    </row>
    <row r="133" spans="1:5" ht="12.75" customHeight="1">
      <c r="A133" s="68"/>
      <c r="B133" s="68"/>
      <c r="C133" s="68"/>
      <c r="D133" s="68"/>
      <c r="E133" s="68"/>
    </row>
    <row r="134" spans="1:5" ht="12.75" customHeight="1">
      <c r="A134" s="68"/>
      <c r="B134" s="68"/>
      <c r="C134" s="68"/>
      <c r="D134" s="68"/>
      <c r="E134" s="68"/>
    </row>
    <row r="135" spans="1:5" ht="12.75" customHeight="1">
      <c r="A135" s="68"/>
      <c r="B135" s="68"/>
      <c r="C135" s="68"/>
      <c r="D135" s="68"/>
      <c r="E135" s="68"/>
    </row>
    <row r="136" spans="1:5" ht="12.75" customHeight="1">
      <c r="A136" s="68"/>
      <c r="B136" s="68"/>
      <c r="C136" s="68"/>
      <c r="D136" s="68"/>
      <c r="E136" s="68"/>
    </row>
    <row r="137" spans="1:5" ht="12.75" customHeight="1">
      <c r="A137" s="68"/>
      <c r="B137" s="68"/>
      <c r="C137" s="68"/>
      <c r="D137" s="68"/>
      <c r="E137" s="68"/>
    </row>
    <row r="138" spans="1:5" ht="12.75" customHeight="1">
      <c r="A138" s="68"/>
      <c r="B138" s="68"/>
      <c r="C138" s="68"/>
      <c r="D138" s="68"/>
      <c r="E138" s="68"/>
    </row>
    <row r="139" spans="1:5" ht="12.75" customHeight="1">
      <c r="A139" s="68"/>
      <c r="B139" s="68"/>
      <c r="C139" s="68"/>
      <c r="D139" s="68"/>
      <c r="E139" s="68"/>
    </row>
    <row r="140" spans="1:5" ht="12.75" customHeight="1">
      <c r="A140" s="68"/>
      <c r="B140" s="68"/>
      <c r="C140" s="68"/>
      <c r="D140" s="68"/>
      <c r="E140" s="68"/>
    </row>
    <row r="141" spans="1:5" ht="12.75" customHeight="1">
      <c r="A141" s="68"/>
      <c r="B141" s="68"/>
      <c r="C141" s="68"/>
      <c r="D141" s="68"/>
      <c r="E141" s="68"/>
    </row>
    <row r="142" spans="1:5" ht="12.75" customHeight="1">
      <c r="A142" s="68"/>
      <c r="B142" s="68"/>
      <c r="C142" s="68"/>
      <c r="D142" s="68"/>
      <c r="E142" s="68"/>
    </row>
    <row r="143" spans="1:5" ht="12.75" customHeight="1">
      <c r="A143" s="68"/>
      <c r="B143" s="68"/>
      <c r="C143" s="68"/>
      <c r="D143" s="68"/>
      <c r="E143" s="68"/>
    </row>
    <row r="144" spans="1:5" ht="12.75" customHeight="1">
      <c r="A144" s="68"/>
      <c r="B144" s="68"/>
      <c r="C144" s="68"/>
      <c r="D144" s="68"/>
      <c r="E144" s="68"/>
    </row>
    <row r="145" spans="1:5" ht="12.75" customHeight="1">
      <c r="A145" s="68"/>
      <c r="B145" s="68"/>
      <c r="C145" s="68"/>
      <c r="D145" s="68"/>
      <c r="E145" s="68"/>
    </row>
    <row r="146" spans="1:5" ht="12.75" customHeight="1">
      <c r="A146" s="68"/>
      <c r="B146" s="68"/>
      <c r="C146" s="68"/>
      <c r="D146" s="68"/>
      <c r="E146" s="68"/>
    </row>
    <row r="147" spans="1:5" ht="12.75" customHeight="1">
      <c r="A147" s="68"/>
      <c r="B147" s="68"/>
      <c r="C147" s="68"/>
      <c r="D147" s="68"/>
      <c r="E147" s="68"/>
    </row>
    <row r="148" spans="1:5" ht="12.75" customHeight="1">
      <c r="A148" s="68"/>
      <c r="B148" s="68"/>
      <c r="C148" s="68"/>
      <c r="D148" s="68"/>
      <c r="E148" s="68"/>
    </row>
    <row r="149" spans="1:5" ht="12.75" customHeight="1">
      <c r="A149" s="68"/>
      <c r="B149" s="68"/>
      <c r="C149" s="68"/>
      <c r="D149" s="68"/>
      <c r="E149" s="68"/>
    </row>
    <row r="150" spans="1:5" ht="12.75" customHeight="1">
      <c r="A150" s="68"/>
      <c r="B150" s="68"/>
      <c r="C150" s="68"/>
      <c r="D150" s="68"/>
      <c r="E150" s="68"/>
    </row>
    <row r="151" spans="1:5" ht="12.75" customHeight="1">
      <c r="A151" s="68"/>
      <c r="B151" s="68"/>
      <c r="C151" s="68"/>
      <c r="D151" s="68"/>
      <c r="E151" s="68"/>
    </row>
    <row r="152" spans="1:5" ht="12.75" customHeight="1">
      <c r="A152" s="68"/>
      <c r="B152" s="68"/>
      <c r="C152" s="68"/>
      <c r="D152" s="68"/>
      <c r="E152" s="68"/>
    </row>
    <row r="153" spans="1:5" ht="12.75" customHeight="1">
      <c r="A153" s="68"/>
      <c r="B153" s="68"/>
      <c r="C153" s="68"/>
      <c r="D153" s="68"/>
      <c r="E153" s="68"/>
    </row>
    <row r="154" spans="1:5" ht="12.75" customHeight="1">
      <c r="A154" s="68"/>
      <c r="B154" s="68"/>
      <c r="C154" s="68"/>
      <c r="D154" s="68"/>
      <c r="E154" s="68"/>
    </row>
    <row r="155" spans="1:5" ht="12.75" customHeight="1">
      <c r="A155" s="68"/>
      <c r="B155" s="68"/>
      <c r="C155" s="68"/>
      <c r="D155" s="68"/>
      <c r="E155" s="68"/>
    </row>
    <row r="156" spans="1:5" ht="12.75" customHeight="1">
      <c r="A156" s="68"/>
      <c r="B156" s="68"/>
      <c r="C156" s="68"/>
      <c r="D156" s="68"/>
      <c r="E156" s="68"/>
    </row>
    <row r="157" spans="1:5" ht="12.75" customHeight="1">
      <c r="A157" s="68"/>
      <c r="B157" s="68"/>
      <c r="C157" s="68"/>
      <c r="D157" s="68"/>
      <c r="E157" s="68"/>
    </row>
    <row r="158" spans="1:5" ht="12.75" customHeight="1">
      <c r="A158" s="68"/>
      <c r="B158" s="68"/>
      <c r="C158" s="68"/>
      <c r="D158" s="68"/>
      <c r="E158" s="68"/>
    </row>
    <row r="159" spans="1:5" ht="12.75" customHeight="1">
      <c r="A159" s="68"/>
      <c r="B159" s="68"/>
      <c r="C159" s="68"/>
      <c r="D159" s="68"/>
      <c r="E159" s="68"/>
    </row>
    <row r="160" spans="1:5" ht="12.75" customHeight="1">
      <c r="A160" s="68"/>
      <c r="B160" s="68"/>
      <c r="C160" s="68"/>
      <c r="D160" s="68"/>
      <c r="E160" s="68"/>
    </row>
    <row r="161" spans="1:5" ht="12.75" customHeight="1">
      <c r="A161" s="68"/>
      <c r="B161" s="68"/>
      <c r="C161" s="68"/>
      <c r="D161" s="68"/>
      <c r="E161" s="68"/>
    </row>
    <row r="162" spans="1:5" ht="12.75" customHeight="1">
      <c r="A162" s="68"/>
      <c r="B162" s="68"/>
      <c r="C162" s="68"/>
      <c r="D162" s="68"/>
      <c r="E162" s="68"/>
    </row>
    <row r="163" spans="1:5" ht="12.75" customHeight="1">
      <c r="A163" s="68"/>
      <c r="B163" s="68"/>
      <c r="C163" s="68"/>
      <c r="D163" s="68"/>
      <c r="E163" s="68"/>
    </row>
    <row r="164" spans="1:5" ht="12.75" customHeight="1">
      <c r="A164" s="68"/>
      <c r="B164" s="68"/>
      <c r="C164" s="68"/>
      <c r="D164" s="68"/>
      <c r="E164" s="68"/>
    </row>
    <row r="165" spans="1:5" ht="12.75" customHeight="1">
      <c r="A165" s="68"/>
      <c r="B165" s="68"/>
      <c r="C165" s="68"/>
      <c r="D165" s="68"/>
      <c r="E165" s="68"/>
    </row>
    <row r="166" spans="1:5" ht="12.75" customHeight="1">
      <c r="A166" s="68"/>
      <c r="B166" s="68"/>
      <c r="C166" s="68"/>
      <c r="D166" s="68"/>
      <c r="E166" s="68"/>
    </row>
    <row r="167" spans="1:5" ht="12.75" customHeight="1">
      <c r="A167" s="68"/>
      <c r="B167" s="68"/>
      <c r="C167" s="68"/>
      <c r="D167" s="68"/>
      <c r="E167" s="68"/>
    </row>
    <row r="168" spans="1:5" ht="12.75" customHeight="1">
      <c r="A168" s="68"/>
      <c r="B168" s="68"/>
      <c r="C168" s="68"/>
      <c r="D168" s="68"/>
      <c r="E168" s="68"/>
    </row>
    <row r="169" spans="1:5" ht="12.75" customHeight="1">
      <c r="A169" s="68"/>
      <c r="B169" s="68"/>
      <c r="C169" s="68"/>
      <c r="D169" s="68"/>
      <c r="E169" s="68"/>
    </row>
    <row r="170" spans="1:5" ht="12.75" customHeight="1">
      <c r="A170" s="68"/>
      <c r="B170" s="68"/>
      <c r="C170" s="68"/>
      <c r="D170" s="68"/>
      <c r="E170" s="68"/>
    </row>
    <row r="171" spans="1:5" ht="12.75" customHeight="1">
      <c r="A171" s="68"/>
      <c r="B171" s="68"/>
      <c r="C171" s="68"/>
      <c r="D171" s="68"/>
      <c r="E171" s="68"/>
    </row>
    <row r="172" spans="1:5" ht="12.75" customHeight="1">
      <c r="A172" s="68"/>
      <c r="B172" s="68"/>
      <c r="C172" s="68"/>
      <c r="D172" s="68"/>
      <c r="E172" s="68"/>
    </row>
    <row r="173" spans="1:5" ht="12.75" customHeight="1">
      <c r="A173" s="68"/>
      <c r="B173" s="68"/>
      <c r="C173" s="68"/>
      <c r="D173" s="68"/>
      <c r="E173" s="68"/>
    </row>
    <row r="174" spans="1:5" ht="12.75" customHeight="1">
      <c r="A174" s="68"/>
      <c r="B174" s="68"/>
      <c r="C174" s="68"/>
      <c r="D174" s="68"/>
      <c r="E174" s="68"/>
    </row>
    <row r="175" spans="1:5" ht="12.75" customHeight="1">
      <c r="A175" s="68"/>
      <c r="B175" s="68"/>
      <c r="C175" s="68"/>
      <c r="D175" s="68"/>
      <c r="E175" s="68"/>
    </row>
    <row r="176" spans="1:5" ht="12.75" customHeight="1">
      <c r="A176" s="68"/>
      <c r="B176" s="68"/>
      <c r="C176" s="68"/>
      <c r="D176" s="68"/>
      <c r="E176" s="68"/>
    </row>
    <row r="177" spans="1:5" ht="12.75" customHeight="1">
      <c r="A177" s="68"/>
      <c r="B177" s="68"/>
      <c r="C177" s="68"/>
      <c r="D177" s="68"/>
      <c r="E177" s="68"/>
    </row>
    <row r="178" spans="1:5" ht="12.75" customHeight="1">
      <c r="A178" s="68"/>
      <c r="B178" s="68"/>
      <c r="C178" s="68"/>
      <c r="D178" s="68"/>
      <c r="E178" s="68"/>
    </row>
    <row r="179" spans="1:5" ht="12.75" customHeight="1">
      <c r="A179" s="68"/>
      <c r="B179" s="68"/>
      <c r="C179" s="68"/>
      <c r="D179" s="68"/>
      <c r="E179" s="68"/>
    </row>
    <row r="180" spans="1:5" ht="12.75" customHeight="1">
      <c r="A180" s="68"/>
      <c r="B180" s="68"/>
      <c r="C180" s="68"/>
      <c r="D180" s="68"/>
      <c r="E180" s="68"/>
    </row>
    <row r="181" spans="1:5" ht="12.75" customHeight="1">
      <c r="A181" s="68"/>
      <c r="B181" s="68"/>
      <c r="C181" s="68"/>
      <c r="D181" s="68"/>
      <c r="E181" s="68"/>
    </row>
    <row r="182" spans="1:5" ht="12.75" customHeight="1">
      <c r="A182" s="68"/>
      <c r="B182" s="68"/>
      <c r="C182" s="68"/>
      <c r="D182" s="68"/>
      <c r="E182" s="68"/>
    </row>
    <row r="183" spans="1:5" ht="12.75" customHeight="1">
      <c r="A183" s="68"/>
      <c r="B183" s="68"/>
      <c r="C183" s="68"/>
      <c r="D183" s="68"/>
      <c r="E183" s="68"/>
    </row>
    <row r="184" spans="1:5" ht="12.75" customHeight="1">
      <c r="A184" s="68"/>
      <c r="B184" s="68"/>
      <c r="C184" s="68"/>
      <c r="D184" s="68"/>
      <c r="E184" s="68"/>
    </row>
    <row r="185" spans="1:5" ht="12.75" customHeight="1">
      <c r="A185" s="68"/>
      <c r="B185" s="68"/>
      <c r="C185" s="68"/>
      <c r="D185" s="68"/>
      <c r="E185" s="68"/>
    </row>
    <row r="186" spans="1:5" ht="12.75" customHeight="1">
      <c r="A186" s="68"/>
      <c r="B186" s="68"/>
      <c r="C186" s="68"/>
      <c r="D186" s="68"/>
      <c r="E186" s="68"/>
    </row>
    <row r="187" spans="1:5" ht="12.75" customHeight="1">
      <c r="A187" s="68"/>
      <c r="B187" s="68"/>
      <c r="C187" s="68"/>
      <c r="D187" s="68"/>
      <c r="E187" s="68"/>
    </row>
    <row r="188" spans="1:5" ht="12.75" customHeight="1">
      <c r="A188" s="68"/>
      <c r="B188" s="68"/>
      <c r="C188" s="68"/>
      <c r="D188" s="68"/>
      <c r="E188" s="68"/>
    </row>
    <row r="189" spans="1:5" ht="12.75" customHeight="1">
      <c r="A189" s="68"/>
      <c r="B189" s="68"/>
      <c r="C189" s="68"/>
      <c r="D189" s="68"/>
      <c r="E189" s="68"/>
    </row>
    <row r="190" spans="1:5" ht="12.75" customHeight="1">
      <c r="A190" s="68"/>
      <c r="B190" s="68"/>
      <c r="C190" s="68"/>
      <c r="D190" s="68"/>
      <c r="E190" s="68"/>
    </row>
    <row r="191" spans="1:5" ht="12.75" customHeight="1">
      <c r="A191" s="68"/>
      <c r="B191" s="68"/>
      <c r="C191" s="68"/>
      <c r="D191" s="68"/>
      <c r="E191" s="68"/>
    </row>
    <row r="192" spans="1:5" ht="12.75" customHeight="1">
      <c r="A192" s="68"/>
      <c r="B192" s="68"/>
      <c r="C192" s="68"/>
      <c r="D192" s="68"/>
      <c r="E192" s="68"/>
    </row>
    <row r="193" spans="1:5" ht="12.75" customHeight="1">
      <c r="A193" s="68"/>
      <c r="B193" s="68"/>
      <c r="C193" s="68"/>
      <c r="D193" s="68"/>
      <c r="E193" s="68"/>
    </row>
    <row r="194" spans="1:5" ht="12.75" customHeight="1">
      <c r="A194" s="68"/>
      <c r="B194" s="68"/>
      <c r="C194" s="68"/>
      <c r="D194" s="68"/>
      <c r="E194" s="68"/>
    </row>
    <row r="195" spans="1:5" ht="12.75" customHeight="1">
      <c r="A195" s="68"/>
      <c r="B195" s="68"/>
      <c r="C195" s="68"/>
      <c r="D195" s="68"/>
      <c r="E195" s="68"/>
    </row>
    <row r="196" spans="1:5" ht="12.75" customHeight="1">
      <c r="A196" s="68"/>
      <c r="B196" s="68"/>
      <c r="C196" s="68"/>
      <c r="D196" s="68"/>
      <c r="E196" s="68"/>
    </row>
    <row r="197" spans="1:5" ht="12.75" customHeight="1">
      <c r="A197" s="68"/>
      <c r="B197" s="68"/>
      <c r="C197" s="68"/>
      <c r="D197" s="68"/>
      <c r="E197" s="68"/>
    </row>
    <row r="198" spans="1:5" ht="12.75" customHeight="1">
      <c r="A198" s="68"/>
      <c r="B198" s="68"/>
      <c r="C198" s="68"/>
      <c r="D198" s="68"/>
      <c r="E198" s="68"/>
    </row>
    <row r="199" spans="1:5" ht="12.75" customHeight="1">
      <c r="A199" s="68"/>
      <c r="B199" s="68"/>
      <c r="C199" s="68"/>
      <c r="D199" s="68"/>
      <c r="E199" s="68"/>
    </row>
    <row r="200" spans="1:5" ht="12.75" customHeight="1">
      <c r="A200" s="68"/>
      <c r="B200" s="68"/>
      <c r="C200" s="68"/>
      <c r="D200" s="68"/>
      <c r="E200" s="68"/>
    </row>
    <row r="201" spans="1:5" ht="12.75" customHeight="1">
      <c r="A201" s="68"/>
      <c r="B201" s="68"/>
      <c r="C201" s="68"/>
      <c r="D201" s="68"/>
      <c r="E201" s="68"/>
    </row>
    <row r="202" spans="1:5" ht="12.75" customHeight="1">
      <c r="A202" s="68"/>
      <c r="B202" s="68"/>
      <c r="C202" s="68"/>
      <c r="D202" s="68"/>
      <c r="E202" s="68"/>
    </row>
    <row r="203" spans="1:5" ht="12.75" customHeight="1">
      <c r="A203" s="68"/>
      <c r="B203" s="68"/>
      <c r="C203" s="68"/>
      <c r="D203" s="68"/>
      <c r="E203" s="68"/>
    </row>
    <row r="204" spans="1:5" ht="12.75" customHeight="1">
      <c r="A204" s="68"/>
      <c r="B204" s="68"/>
      <c r="C204" s="68"/>
      <c r="D204" s="68"/>
      <c r="E204" s="68"/>
    </row>
    <row r="205" spans="1:5" ht="12.75" customHeight="1">
      <c r="A205" s="68"/>
      <c r="B205" s="68"/>
      <c r="C205" s="68"/>
      <c r="D205" s="68"/>
      <c r="E205" s="68"/>
    </row>
    <row r="206" spans="1:5" ht="12.75" customHeight="1">
      <c r="A206" s="68"/>
      <c r="B206" s="68"/>
      <c r="C206" s="68"/>
      <c r="D206" s="68"/>
      <c r="E206" s="68"/>
    </row>
    <row r="207" spans="1:5" ht="12.75" customHeight="1">
      <c r="A207" s="68"/>
      <c r="B207" s="68"/>
      <c r="C207" s="68"/>
      <c r="D207" s="68"/>
      <c r="E207" s="68"/>
    </row>
    <row r="208" spans="1:5" ht="12.75" customHeight="1">
      <c r="A208" s="68"/>
      <c r="B208" s="68"/>
      <c r="C208" s="68"/>
      <c r="D208" s="68"/>
      <c r="E208" s="68"/>
    </row>
    <row r="209" spans="1:5" ht="12.75" customHeight="1">
      <c r="A209" s="68"/>
      <c r="B209" s="68"/>
      <c r="C209" s="68"/>
      <c r="D209" s="68"/>
      <c r="E209" s="68"/>
    </row>
    <row r="210" spans="1:5" ht="12.75" customHeight="1">
      <c r="A210" s="68"/>
      <c r="B210" s="68"/>
      <c r="C210" s="68"/>
      <c r="D210" s="68"/>
      <c r="E210" s="68"/>
    </row>
    <row r="211" spans="1:5" ht="12.75" customHeight="1">
      <c r="A211" s="68"/>
      <c r="B211" s="68"/>
      <c r="C211" s="68"/>
      <c r="D211" s="68"/>
      <c r="E211" s="68"/>
    </row>
    <row r="212" spans="1:5" ht="12.75" customHeight="1">
      <c r="A212" s="68"/>
      <c r="B212" s="68"/>
      <c r="C212" s="68"/>
      <c r="D212" s="68"/>
      <c r="E212" s="68"/>
    </row>
    <row r="213" spans="1:5" ht="12.75" customHeight="1">
      <c r="A213" s="68"/>
      <c r="B213" s="68"/>
      <c r="C213" s="68"/>
      <c r="D213" s="68"/>
      <c r="E213" s="68"/>
    </row>
    <row r="214" spans="1:5" ht="12.75" customHeight="1">
      <c r="A214" s="68"/>
      <c r="B214" s="68"/>
      <c r="C214" s="68"/>
      <c r="D214" s="68"/>
      <c r="E214" s="68"/>
    </row>
    <row r="215" spans="1:5" ht="12.75" customHeight="1">
      <c r="A215" s="68"/>
      <c r="B215" s="68"/>
      <c r="C215" s="68"/>
      <c r="D215" s="68"/>
      <c r="E215" s="68"/>
    </row>
    <row r="216" spans="1:5" ht="12.75" customHeight="1">
      <c r="A216" s="68"/>
      <c r="B216" s="68"/>
      <c r="C216" s="68"/>
      <c r="D216" s="68"/>
      <c r="E216" s="68"/>
    </row>
    <row r="217" spans="1:5" ht="12.75" customHeight="1">
      <c r="A217" s="68"/>
      <c r="B217" s="68"/>
      <c r="C217" s="68"/>
      <c r="D217" s="68"/>
      <c r="E217" s="68"/>
    </row>
    <row r="218" spans="1:5" ht="12.75" customHeight="1">
      <c r="A218" s="68"/>
      <c r="B218" s="68"/>
      <c r="C218" s="68"/>
      <c r="D218" s="68"/>
      <c r="E218" s="68"/>
    </row>
    <row r="219" spans="1:5" ht="12.75" customHeight="1">
      <c r="A219" s="68"/>
      <c r="B219" s="68"/>
      <c r="C219" s="68"/>
      <c r="D219" s="68"/>
      <c r="E219" s="68"/>
    </row>
    <row r="220" spans="1:5" ht="12.75" customHeight="1">
      <c r="A220" s="68"/>
      <c r="B220" s="68"/>
      <c r="C220" s="68"/>
      <c r="D220" s="68"/>
      <c r="E220" s="68"/>
    </row>
    <row r="221" spans="1:5" ht="12.75" customHeight="1">
      <c r="A221" s="68"/>
      <c r="B221" s="68"/>
      <c r="C221" s="68"/>
      <c r="D221" s="68"/>
      <c r="E221" s="68"/>
    </row>
    <row r="222" spans="1:5" ht="12.75" customHeight="1">
      <c r="A222" s="68"/>
      <c r="B222" s="68"/>
      <c r="C222" s="68"/>
      <c r="D222" s="68"/>
      <c r="E222" s="68"/>
    </row>
    <row r="223" spans="1:5" ht="12.75" customHeight="1">
      <c r="A223" s="68"/>
      <c r="B223" s="68"/>
      <c r="C223" s="68"/>
      <c r="D223" s="68"/>
      <c r="E223" s="68"/>
    </row>
    <row r="224" spans="1:5" ht="12.75" customHeight="1">
      <c r="A224" s="68"/>
      <c r="B224" s="68"/>
      <c r="C224" s="68"/>
      <c r="D224" s="68"/>
      <c r="E224" s="68"/>
    </row>
    <row r="225" spans="1:5" ht="12.75" customHeight="1">
      <c r="A225" s="68"/>
      <c r="B225" s="68"/>
      <c r="C225" s="68"/>
      <c r="D225" s="68"/>
      <c r="E225" s="68"/>
    </row>
    <row r="226" spans="1:5" ht="12.75" customHeight="1">
      <c r="A226" s="68"/>
      <c r="B226" s="68"/>
      <c r="C226" s="68"/>
      <c r="D226" s="68"/>
      <c r="E226" s="68"/>
    </row>
    <row r="227" spans="1:5" ht="12.75" customHeight="1">
      <c r="A227" s="68"/>
      <c r="B227" s="68"/>
      <c r="C227" s="68"/>
      <c r="D227" s="68"/>
      <c r="E227" s="68"/>
    </row>
    <row r="228" spans="1:5" ht="12.75" customHeight="1">
      <c r="A228" s="68"/>
      <c r="B228" s="68"/>
      <c r="C228" s="68"/>
      <c r="D228" s="68"/>
      <c r="E228" s="68"/>
    </row>
    <row r="229" spans="1:5" ht="12.75" customHeight="1">
      <c r="A229" s="68"/>
      <c r="B229" s="68"/>
      <c r="C229" s="68"/>
      <c r="D229" s="68"/>
      <c r="E229" s="68"/>
    </row>
    <row r="230" spans="1:5" ht="12.75" customHeight="1">
      <c r="A230" s="68"/>
      <c r="B230" s="68"/>
      <c r="C230" s="68"/>
      <c r="D230" s="68"/>
      <c r="E230" s="68"/>
    </row>
    <row r="231" spans="1:5" ht="12.75" customHeight="1">
      <c r="A231" s="68"/>
      <c r="B231" s="68"/>
      <c r="C231" s="68"/>
      <c r="D231" s="68"/>
      <c r="E231" s="68"/>
    </row>
    <row r="232" spans="1:5" ht="12.75" customHeight="1">
      <c r="A232" s="68"/>
      <c r="B232" s="68"/>
      <c r="C232" s="68"/>
      <c r="D232" s="68"/>
      <c r="E232" s="68"/>
    </row>
    <row r="233" spans="1:5" ht="12.75" customHeight="1">
      <c r="A233" s="68"/>
      <c r="B233" s="68"/>
      <c r="C233" s="68"/>
      <c r="D233" s="68"/>
      <c r="E233" s="68"/>
    </row>
    <row r="234" spans="1:5" ht="12.75" customHeight="1">
      <c r="A234" s="68"/>
      <c r="B234" s="68"/>
      <c r="C234" s="68"/>
      <c r="D234" s="68"/>
      <c r="E234" s="68"/>
    </row>
    <row r="235" spans="1:5" ht="12.75" customHeight="1">
      <c r="A235" s="68"/>
      <c r="B235" s="68"/>
      <c r="C235" s="68"/>
      <c r="D235" s="68"/>
      <c r="E235" s="68"/>
    </row>
    <row r="236" spans="1:5" ht="12.75" customHeight="1">
      <c r="A236" s="68"/>
      <c r="B236" s="68"/>
      <c r="C236" s="68"/>
      <c r="D236" s="68"/>
      <c r="E236" s="68"/>
    </row>
    <row r="237" spans="1:5" ht="12.75" customHeight="1">
      <c r="A237" s="68"/>
      <c r="B237" s="68"/>
      <c r="C237" s="68"/>
      <c r="D237" s="68"/>
      <c r="E237" s="68"/>
    </row>
    <row r="238" spans="1:5" ht="12.75" customHeight="1">
      <c r="A238" s="68"/>
      <c r="B238" s="68"/>
      <c r="C238" s="68"/>
      <c r="D238" s="68"/>
      <c r="E238" s="68"/>
    </row>
    <row r="239" spans="1:5" ht="12.75" customHeight="1">
      <c r="A239" s="68"/>
      <c r="B239" s="68"/>
      <c r="C239" s="68"/>
      <c r="D239" s="68"/>
      <c r="E239" s="68"/>
    </row>
    <row r="240" spans="1:5" ht="12.75" customHeight="1">
      <c r="A240" s="68"/>
      <c r="B240" s="68"/>
      <c r="C240" s="68"/>
      <c r="D240" s="68"/>
      <c r="E240" s="68"/>
    </row>
    <row r="241" spans="1:5" ht="12.75" customHeight="1">
      <c r="A241" s="68"/>
      <c r="B241" s="68"/>
      <c r="C241" s="68"/>
      <c r="D241" s="68"/>
      <c r="E241" s="68"/>
    </row>
    <row r="242" spans="1:5" ht="12.75" customHeight="1">
      <c r="A242" s="68"/>
      <c r="B242" s="68"/>
      <c r="C242" s="68"/>
      <c r="D242" s="68"/>
      <c r="E242" s="68"/>
    </row>
    <row r="243" spans="1:5" ht="12.75" customHeight="1">
      <c r="A243" s="68"/>
      <c r="B243" s="68"/>
      <c r="C243" s="68"/>
      <c r="D243" s="68"/>
      <c r="E243" s="68"/>
    </row>
    <row r="244" spans="1:5" ht="12.75" customHeight="1">
      <c r="A244" s="68"/>
      <c r="B244" s="68"/>
      <c r="C244" s="68"/>
      <c r="D244" s="68"/>
      <c r="E244" s="68"/>
    </row>
    <row r="245" spans="1:5" ht="12.75" customHeight="1">
      <c r="A245" s="68"/>
      <c r="B245" s="68"/>
      <c r="C245" s="68"/>
      <c r="D245" s="68"/>
      <c r="E245" s="68"/>
    </row>
    <row r="246" spans="1:5" ht="12.75" customHeight="1">
      <c r="A246" s="68"/>
      <c r="B246" s="68"/>
      <c r="C246" s="68"/>
      <c r="D246" s="68"/>
      <c r="E246" s="68"/>
    </row>
    <row r="247" spans="1:5" ht="12.75" customHeight="1">
      <c r="A247" s="68"/>
      <c r="B247" s="68"/>
      <c r="C247" s="68"/>
      <c r="D247" s="68"/>
      <c r="E247" s="68"/>
    </row>
    <row r="248" spans="1:5" ht="12.75" customHeight="1">
      <c r="A248" s="68"/>
      <c r="B248" s="68"/>
      <c r="C248" s="68"/>
      <c r="D248" s="68"/>
      <c r="E248" s="68"/>
    </row>
    <row r="249" spans="1:5" ht="12.75" customHeight="1">
      <c r="A249" s="68"/>
      <c r="B249" s="68"/>
      <c r="C249" s="68"/>
      <c r="D249" s="68"/>
      <c r="E249" s="68"/>
    </row>
    <row r="250" spans="1:5" ht="12.75" customHeight="1">
      <c r="A250" s="68"/>
      <c r="B250" s="68"/>
      <c r="C250" s="68"/>
      <c r="D250" s="68"/>
      <c r="E250" s="68"/>
    </row>
    <row r="251" spans="1:5" ht="12.75" customHeight="1">
      <c r="A251" s="68"/>
      <c r="B251" s="68"/>
      <c r="C251" s="68"/>
      <c r="D251" s="68"/>
      <c r="E251" s="68"/>
    </row>
    <row r="252" spans="1:5" ht="12.75" customHeight="1">
      <c r="A252" s="68"/>
      <c r="B252" s="68"/>
      <c r="C252" s="68"/>
      <c r="D252" s="68"/>
      <c r="E252" s="68"/>
    </row>
    <row r="253" spans="1:5" ht="12.75" customHeight="1">
      <c r="A253" s="68"/>
      <c r="B253" s="68"/>
      <c r="C253" s="68"/>
      <c r="D253" s="68"/>
      <c r="E253" s="68"/>
    </row>
    <row r="254" spans="1:5" ht="12.75" customHeight="1">
      <c r="A254" s="68"/>
      <c r="B254" s="68"/>
      <c r="C254" s="68"/>
      <c r="D254" s="68"/>
      <c r="E254" s="68"/>
    </row>
    <row r="255" spans="1:5" ht="12.75" customHeight="1">
      <c r="A255" s="68"/>
      <c r="B255" s="68"/>
      <c r="C255" s="68"/>
      <c r="D255" s="68"/>
      <c r="E255" s="68"/>
    </row>
    <row r="256" spans="1:5" ht="12.75" customHeight="1">
      <c r="A256" s="68"/>
      <c r="B256" s="68"/>
      <c r="C256" s="68"/>
      <c r="D256" s="68"/>
      <c r="E256" s="68"/>
    </row>
    <row r="257" spans="1:5" ht="12.75" customHeight="1">
      <c r="A257" s="68"/>
      <c r="B257" s="68"/>
      <c r="C257" s="68"/>
      <c r="D257" s="68"/>
      <c r="E257" s="68"/>
    </row>
    <row r="258" spans="1:5" ht="12.75" customHeight="1">
      <c r="A258" s="68"/>
      <c r="B258" s="68"/>
      <c r="C258" s="68"/>
      <c r="D258" s="68"/>
      <c r="E258" s="68"/>
    </row>
    <row r="259" spans="1:5" ht="12.75" customHeight="1">
      <c r="A259" s="68"/>
      <c r="B259" s="68"/>
      <c r="C259" s="68"/>
      <c r="D259" s="68"/>
      <c r="E259" s="68"/>
    </row>
    <row r="260" spans="1:5" ht="12.75" customHeight="1">
      <c r="A260" s="68"/>
      <c r="B260" s="68"/>
      <c r="C260" s="68"/>
      <c r="D260" s="68"/>
      <c r="E260" s="68"/>
    </row>
    <row r="261" spans="1:5" ht="12.75" customHeight="1">
      <c r="A261" s="68"/>
      <c r="B261" s="68"/>
      <c r="C261" s="68"/>
      <c r="D261" s="68"/>
      <c r="E261" s="68"/>
    </row>
    <row r="262" spans="1:5" ht="12.75" customHeight="1">
      <c r="A262" s="68"/>
      <c r="B262" s="68"/>
      <c r="C262" s="68"/>
      <c r="D262" s="68"/>
      <c r="E262" s="68"/>
    </row>
    <row r="263" spans="1:5" ht="12.75" customHeight="1">
      <c r="A263" s="68"/>
      <c r="B263" s="68"/>
      <c r="C263" s="68"/>
      <c r="D263" s="68"/>
      <c r="E263" s="68"/>
    </row>
    <row r="264" spans="1:5" ht="12.75" customHeight="1">
      <c r="A264" s="68"/>
      <c r="B264" s="68"/>
      <c r="C264" s="68"/>
      <c r="D264" s="68"/>
      <c r="E264" s="68"/>
    </row>
    <row r="265" spans="1:5" ht="12.75" customHeight="1">
      <c r="A265" s="68"/>
      <c r="B265" s="68"/>
      <c r="C265" s="68"/>
      <c r="D265" s="68"/>
      <c r="E265" s="68"/>
    </row>
    <row r="266" spans="1:5" ht="12.75" customHeight="1">
      <c r="A266" s="68"/>
      <c r="B266" s="68"/>
      <c r="C266" s="68"/>
      <c r="D266" s="68"/>
      <c r="E266" s="68"/>
    </row>
    <row r="267" spans="1:5" ht="12.75" customHeight="1">
      <c r="A267" s="68"/>
      <c r="B267" s="68"/>
      <c r="C267" s="68"/>
      <c r="D267" s="68"/>
      <c r="E267" s="68"/>
    </row>
    <row r="268" spans="1:5" ht="12.75" customHeight="1">
      <c r="A268" s="68"/>
      <c r="B268" s="68"/>
      <c r="C268" s="68"/>
      <c r="D268" s="68"/>
      <c r="E268" s="68"/>
    </row>
    <row r="269" spans="1:5" ht="12.75" customHeight="1">
      <c r="A269" s="68"/>
      <c r="B269" s="68"/>
      <c r="C269" s="68"/>
      <c r="D269" s="68"/>
      <c r="E269" s="68"/>
    </row>
    <row r="270" spans="1:5" ht="12.75" customHeight="1">
      <c r="A270" s="68"/>
      <c r="B270" s="68"/>
      <c r="C270" s="68"/>
      <c r="D270" s="68"/>
      <c r="E270" s="68"/>
    </row>
    <row r="271" spans="1:5" ht="12.75" customHeight="1">
      <c r="A271" s="68"/>
      <c r="B271" s="68"/>
      <c r="C271" s="68"/>
      <c r="D271" s="68"/>
      <c r="E271" s="68"/>
    </row>
    <row r="272" spans="1:5" ht="12.75" customHeight="1">
      <c r="A272" s="68"/>
      <c r="B272" s="68"/>
      <c r="C272" s="68"/>
      <c r="D272" s="68"/>
      <c r="E272" s="68"/>
    </row>
    <row r="273" spans="1:5" ht="12.75" customHeight="1">
      <c r="A273" s="68"/>
      <c r="B273" s="68"/>
      <c r="C273" s="68"/>
      <c r="D273" s="68"/>
      <c r="E273" s="68"/>
    </row>
    <row r="274" spans="1:5" ht="12.75" customHeight="1">
      <c r="A274" s="68"/>
      <c r="B274" s="68"/>
      <c r="C274" s="68"/>
      <c r="D274" s="68"/>
      <c r="E274" s="68"/>
    </row>
    <row r="275" spans="1:5" ht="12.75" customHeight="1">
      <c r="A275" s="68"/>
      <c r="B275" s="68"/>
      <c r="C275" s="68"/>
      <c r="D275" s="68"/>
      <c r="E275" s="68"/>
    </row>
    <row r="276" spans="1:5" ht="12.75" customHeight="1">
      <c r="A276" s="68"/>
      <c r="B276" s="68"/>
      <c r="C276" s="68"/>
      <c r="D276" s="68"/>
      <c r="E276" s="68"/>
    </row>
    <row r="277" spans="1:5" ht="12.75" customHeight="1">
      <c r="A277" s="68"/>
      <c r="B277" s="68"/>
      <c r="C277" s="68"/>
      <c r="D277" s="68"/>
      <c r="E277" s="68"/>
    </row>
    <row r="278" spans="1:5" ht="12.75" customHeight="1">
      <c r="A278" s="68"/>
      <c r="B278" s="68"/>
      <c r="C278" s="68"/>
      <c r="D278" s="68"/>
      <c r="E278" s="68"/>
    </row>
    <row r="279" spans="1:5" ht="12.75" customHeight="1">
      <c r="A279" s="68"/>
      <c r="B279" s="68"/>
      <c r="C279" s="68"/>
      <c r="D279" s="68"/>
      <c r="E279" s="68"/>
    </row>
    <row r="280" spans="1:5" ht="12.75" customHeight="1">
      <c r="A280" s="68"/>
      <c r="B280" s="68"/>
      <c r="C280" s="68"/>
      <c r="D280" s="68"/>
      <c r="E280" s="68"/>
    </row>
    <row r="281" spans="1:5" ht="12.75" customHeight="1">
      <c r="A281" s="68"/>
      <c r="B281" s="68"/>
      <c r="C281" s="68"/>
      <c r="D281" s="68"/>
      <c r="E281" s="68"/>
    </row>
    <row r="282" spans="1:5" ht="12.75" customHeight="1">
      <c r="A282" s="68"/>
      <c r="B282" s="68"/>
      <c r="C282" s="68"/>
      <c r="D282" s="68"/>
      <c r="E282" s="68"/>
    </row>
    <row r="283" spans="1:5" ht="12.75" customHeight="1">
      <c r="A283" s="68"/>
      <c r="B283" s="68"/>
      <c r="C283" s="68"/>
      <c r="D283" s="68"/>
      <c r="E283" s="68"/>
    </row>
    <row r="284" spans="1:5" ht="12.75" customHeight="1">
      <c r="A284" s="68"/>
      <c r="B284" s="68"/>
      <c r="C284" s="68"/>
      <c r="D284" s="68"/>
      <c r="E284" s="68"/>
    </row>
    <row r="285" spans="1:5" ht="12.75" customHeight="1">
      <c r="A285" s="68"/>
      <c r="B285" s="68"/>
      <c r="C285" s="68"/>
      <c r="D285" s="68"/>
      <c r="E285" s="68"/>
    </row>
    <row r="286" spans="1:5" ht="12.75" customHeight="1">
      <c r="A286" s="68"/>
      <c r="B286" s="68"/>
      <c r="C286" s="68"/>
      <c r="D286" s="68"/>
      <c r="E286" s="68"/>
    </row>
    <row r="287" spans="1:5" ht="12.75" customHeight="1">
      <c r="A287" s="68"/>
      <c r="B287" s="68"/>
      <c r="C287" s="68"/>
      <c r="D287" s="68"/>
      <c r="E287" s="68"/>
    </row>
    <row r="288" spans="1:5" ht="12.75" customHeight="1">
      <c r="A288" s="68"/>
      <c r="B288" s="68"/>
      <c r="C288" s="68"/>
      <c r="D288" s="68"/>
      <c r="E288" s="68"/>
    </row>
    <row r="289" spans="1:5" ht="12.75" customHeight="1">
      <c r="A289" s="68"/>
      <c r="B289" s="68"/>
      <c r="C289" s="68"/>
      <c r="D289" s="68"/>
      <c r="E289" s="68"/>
    </row>
    <row r="290" spans="1:5" ht="12.75" customHeight="1">
      <c r="A290" s="68"/>
      <c r="B290" s="68"/>
      <c r="C290" s="68"/>
      <c r="D290" s="68"/>
      <c r="E290" s="68"/>
    </row>
    <row r="291" spans="1:5" ht="12.75" customHeight="1">
      <c r="A291" s="68"/>
      <c r="B291" s="68"/>
      <c r="C291" s="68"/>
      <c r="D291" s="68"/>
      <c r="E291" s="68"/>
    </row>
    <row r="292" spans="1:5" ht="12.75" customHeight="1">
      <c r="A292" s="68"/>
      <c r="B292" s="68"/>
      <c r="C292" s="68"/>
      <c r="D292" s="68"/>
      <c r="E292" s="68"/>
    </row>
    <row r="293" spans="1:5" ht="12.75" customHeight="1">
      <c r="A293" s="68"/>
      <c r="B293" s="68"/>
      <c r="C293" s="68"/>
      <c r="D293" s="68"/>
      <c r="E293" s="68"/>
    </row>
    <row r="294" spans="1:5" ht="12.75" customHeight="1">
      <c r="A294" s="68"/>
      <c r="B294" s="68"/>
      <c r="C294" s="68"/>
      <c r="D294" s="68"/>
      <c r="E294" s="68"/>
    </row>
    <row r="295" spans="1:5" ht="12.75" customHeight="1">
      <c r="A295" s="68"/>
      <c r="B295" s="68"/>
      <c r="C295" s="68"/>
      <c r="D295" s="68"/>
      <c r="E295" s="68"/>
    </row>
    <row r="296" spans="1:5" ht="12.75" customHeight="1">
      <c r="A296" s="68"/>
      <c r="B296" s="68"/>
      <c r="C296" s="68"/>
      <c r="D296" s="68"/>
      <c r="E296" s="68"/>
    </row>
    <row r="297" spans="1:5" ht="12.75" customHeight="1">
      <c r="A297" s="68"/>
      <c r="B297" s="68"/>
      <c r="C297" s="68"/>
      <c r="D297" s="68"/>
      <c r="E297" s="68"/>
    </row>
    <row r="298" spans="1:5" ht="12.75" customHeight="1">
      <c r="A298" s="68"/>
      <c r="B298" s="68"/>
      <c r="C298" s="68"/>
      <c r="D298" s="68"/>
      <c r="E298" s="68"/>
    </row>
    <row r="299" spans="1:5" ht="12.75" customHeight="1">
      <c r="A299" s="68"/>
      <c r="B299" s="68"/>
      <c r="C299" s="68"/>
      <c r="D299" s="68"/>
      <c r="E299" s="68"/>
    </row>
    <row r="300" spans="1:5" ht="12.75" customHeight="1">
      <c r="A300" s="68"/>
      <c r="B300" s="68"/>
      <c r="C300" s="68"/>
      <c r="D300" s="68"/>
      <c r="E300" s="68"/>
    </row>
    <row r="301" spans="1:5" ht="12.75" customHeight="1">
      <c r="A301" s="68"/>
      <c r="B301" s="68"/>
      <c r="C301" s="68"/>
      <c r="D301" s="68"/>
      <c r="E301" s="68"/>
    </row>
    <row r="302" spans="1:5" ht="12.75" customHeight="1">
      <c r="A302" s="68"/>
      <c r="B302" s="68"/>
      <c r="C302" s="68"/>
      <c r="D302" s="68"/>
      <c r="E302" s="68"/>
    </row>
    <row r="303" spans="1:5" ht="12.75" customHeight="1">
      <c r="A303" s="68"/>
      <c r="B303" s="68"/>
      <c r="C303" s="68"/>
      <c r="D303" s="68"/>
      <c r="E303" s="68"/>
    </row>
    <row r="304" spans="1:5" ht="12.75" customHeight="1">
      <c r="A304" s="68"/>
      <c r="B304" s="68"/>
      <c r="C304" s="68"/>
      <c r="D304" s="68"/>
      <c r="E304" s="68"/>
    </row>
    <row r="305" spans="1:5" ht="12.75" customHeight="1">
      <c r="A305" s="68"/>
      <c r="B305" s="68"/>
      <c r="C305" s="68"/>
      <c r="D305" s="68"/>
      <c r="E305" s="68"/>
    </row>
    <row r="306" spans="1:5" ht="12.75" customHeight="1">
      <c r="A306" s="68"/>
      <c r="B306" s="68"/>
      <c r="C306" s="68"/>
      <c r="D306" s="68"/>
      <c r="E306" s="68"/>
    </row>
    <row r="307" spans="1:5" ht="12.75" customHeight="1">
      <c r="A307" s="68"/>
      <c r="B307" s="68"/>
      <c r="C307" s="68"/>
      <c r="D307" s="68"/>
      <c r="E307" s="68"/>
    </row>
    <row r="308" spans="1:5" ht="12.75" customHeight="1">
      <c r="A308" s="68"/>
      <c r="B308" s="68"/>
      <c r="C308" s="68"/>
      <c r="D308" s="68"/>
      <c r="E308" s="68"/>
    </row>
    <row r="309" spans="1:5" ht="12.75" customHeight="1">
      <c r="A309" s="68"/>
      <c r="B309" s="68"/>
      <c r="C309" s="68"/>
      <c r="D309" s="68"/>
      <c r="E309" s="68"/>
    </row>
    <row r="310" spans="1:5" ht="12.75" customHeight="1">
      <c r="A310" s="68"/>
      <c r="B310" s="68"/>
      <c r="C310" s="68"/>
      <c r="D310" s="68"/>
      <c r="E310" s="68"/>
    </row>
    <row r="311" spans="1:5" ht="12.75" customHeight="1">
      <c r="A311" s="68"/>
      <c r="B311" s="68"/>
      <c r="C311" s="68"/>
      <c r="D311" s="68"/>
      <c r="E311" s="68"/>
    </row>
    <row r="312" spans="1:5" ht="12.75" customHeight="1">
      <c r="A312" s="68"/>
      <c r="B312" s="68"/>
      <c r="C312" s="68"/>
      <c r="D312" s="68"/>
      <c r="E312" s="68"/>
    </row>
    <row r="313" spans="1:5" ht="12.75" customHeight="1">
      <c r="A313" s="68"/>
      <c r="B313" s="68"/>
      <c r="C313" s="68"/>
      <c r="D313" s="68"/>
      <c r="E313" s="68"/>
    </row>
    <row r="314" spans="1:5" ht="12.75" customHeight="1">
      <c r="A314" s="68"/>
      <c r="B314" s="68"/>
      <c r="C314" s="68"/>
      <c r="D314" s="68"/>
      <c r="E314" s="68"/>
    </row>
    <row r="315" spans="1:5" ht="12.75" customHeight="1">
      <c r="A315" s="68"/>
      <c r="B315" s="68"/>
      <c r="C315" s="68"/>
      <c r="D315" s="68"/>
      <c r="E315" s="68"/>
    </row>
    <row r="316" spans="1:5" ht="12.75" customHeight="1">
      <c r="A316" s="68"/>
      <c r="B316" s="68"/>
      <c r="C316" s="68"/>
      <c r="D316" s="68"/>
      <c r="E316" s="68"/>
    </row>
    <row r="317" spans="1:5" ht="12.75" customHeight="1">
      <c r="A317" s="68"/>
      <c r="B317" s="68"/>
      <c r="C317" s="68"/>
      <c r="D317" s="68"/>
      <c r="E317" s="68"/>
    </row>
    <row r="318" spans="1:5" ht="12.75" customHeight="1">
      <c r="A318" s="68"/>
      <c r="B318" s="68"/>
      <c r="C318" s="68"/>
      <c r="D318" s="68"/>
      <c r="E318" s="68"/>
    </row>
    <row r="319" spans="1:5" ht="12.75" customHeight="1">
      <c r="A319" s="68"/>
      <c r="B319" s="68"/>
      <c r="C319" s="68"/>
      <c r="D319" s="68"/>
      <c r="E319" s="68"/>
    </row>
    <row r="320" spans="1:5" ht="12.75" customHeight="1">
      <c r="A320" s="68"/>
      <c r="B320" s="68"/>
      <c r="C320" s="68"/>
      <c r="D320" s="68"/>
      <c r="E320" s="68"/>
    </row>
    <row r="321" spans="1:5" ht="12.75" customHeight="1">
      <c r="A321" s="68"/>
      <c r="B321" s="68"/>
      <c r="C321" s="68"/>
      <c r="D321" s="68"/>
      <c r="E321" s="68"/>
    </row>
    <row r="322" spans="1:5" ht="12.75" customHeight="1">
      <c r="A322" s="68"/>
      <c r="B322" s="68"/>
      <c r="C322" s="68"/>
      <c r="D322" s="68"/>
      <c r="E322" s="68"/>
    </row>
    <row r="323" spans="1:5" ht="12.75" customHeight="1">
      <c r="A323" s="68"/>
      <c r="B323" s="68"/>
      <c r="C323" s="68"/>
      <c r="D323" s="68"/>
      <c r="E323" s="68"/>
    </row>
    <row r="324" spans="1:5" ht="12.75" customHeight="1">
      <c r="A324" s="68"/>
      <c r="B324" s="68"/>
      <c r="C324" s="68"/>
      <c r="D324" s="68"/>
      <c r="E324" s="68"/>
    </row>
    <row r="325" spans="1:5" ht="12.75" customHeight="1">
      <c r="A325" s="68"/>
      <c r="B325" s="68"/>
      <c r="C325" s="68"/>
      <c r="D325" s="68"/>
      <c r="E325" s="68"/>
    </row>
    <row r="326" spans="1:5" ht="12.75" customHeight="1">
      <c r="A326" s="68"/>
      <c r="B326" s="68"/>
      <c r="C326" s="68"/>
      <c r="D326" s="68"/>
      <c r="E326" s="68"/>
    </row>
    <row r="327" spans="1:5" ht="12.75" customHeight="1">
      <c r="A327" s="68"/>
      <c r="B327" s="68"/>
      <c r="C327" s="68"/>
      <c r="D327" s="68"/>
      <c r="E327" s="68"/>
    </row>
    <row r="328" spans="1:5" ht="12.75" customHeight="1">
      <c r="A328" s="68"/>
      <c r="B328" s="68"/>
      <c r="C328" s="68"/>
      <c r="D328" s="68"/>
      <c r="E328" s="68"/>
    </row>
    <row r="329" spans="1:5" ht="12.75" customHeight="1">
      <c r="A329" s="68"/>
      <c r="B329" s="68"/>
      <c r="C329" s="68"/>
      <c r="D329" s="68"/>
      <c r="E329" s="68"/>
    </row>
    <row r="330" spans="1:5" ht="12.75" customHeight="1">
      <c r="A330" s="68"/>
      <c r="B330" s="68"/>
      <c r="C330" s="68"/>
      <c r="D330" s="68"/>
      <c r="E330" s="68"/>
    </row>
    <row r="331" spans="1:5" ht="12.75" customHeight="1">
      <c r="A331" s="68"/>
      <c r="B331" s="68"/>
      <c r="C331" s="68"/>
      <c r="D331" s="68"/>
      <c r="E331" s="68"/>
    </row>
    <row r="332" spans="1:5" ht="12.75" customHeight="1">
      <c r="A332" s="68"/>
      <c r="B332" s="68"/>
      <c r="C332" s="68"/>
      <c r="D332" s="68"/>
      <c r="E332" s="68"/>
    </row>
    <row r="333" spans="1:5" ht="12.75" customHeight="1">
      <c r="A333" s="68"/>
      <c r="B333" s="68"/>
      <c r="C333" s="68"/>
      <c r="D333" s="68"/>
      <c r="E333" s="68"/>
    </row>
    <row r="334" spans="1:5" ht="12.75" customHeight="1">
      <c r="A334" s="68"/>
      <c r="B334" s="68"/>
      <c r="C334" s="68"/>
      <c r="D334" s="68"/>
      <c r="E334" s="68"/>
    </row>
    <row r="335" spans="1:5" ht="12.75" customHeight="1">
      <c r="A335" s="68"/>
      <c r="B335" s="68"/>
      <c r="C335" s="68"/>
      <c r="D335" s="68"/>
      <c r="E335" s="68"/>
    </row>
    <row r="336" spans="1:5" ht="12.75" customHeight="1">
      <c r="A336" s="68"/>
      <c r="B336" s="68"/>
      <c r="C336" s="68"/>
      <c r="D336" s="68"/>
      <c r="E336" s="68"/>
    </row>
    <row r="337" spans="1:5" ht="12.75" customHeight="1">
      <c r="A337" s="68"/>
      <c r="B337" s="68"/>
      <c r="C337" s="68"/>
      <c r="D337" s="68"/>
      <c r="E337" s="68"/>
    </row>
    <row r="338" spans="1:5" ht="12.75" customHeight="1">
      <c r="A338" s="68"/>
      <c r="B338" s="68"/>
      <c r="C338" s="68"/>
      <c r="D338" s="68"/>
      <c r="E338" s="68"/>
    </row>
    <row r="339" spans="1:5" ht="12.75" customHeight="1">
      <c r="A339" s="68"/>
      <c r="B339" s="68"/>
      <c r="C339" s="68"/>
      <c r="D339" s="68"/>
      <c r="E339" s="68"/>
    </row>
    <row r="340" spans="1:5" ht="12.75" customHeight="1">
      <c r="A340" s="68"/>
      <c r="B340" s="68"/>
      <c r="C340" s="68"/>
      <c r="D340" s="68"/>
      <c r="E340" s="68"/>
    </row>
    <row r="341" spans="1:5" ht="12.75" customHeight="1">
      <c r="A341" s="68"/>
      <c r="B341" s="68"/>
      <c r="C341" s="68"/>
      <c r="D341" s="68"/>
      <c r="E341" s="68"/>
    </row>
    <row r="342" spans="1:5" ht="12.75" customHeight="1">
      <c r="A342" s="68"/>
      <c r="B342" s="68"/>
      <c r="C342" s="68"/>
      <c r="D342" s="68"/>
      <c r="E342" s="68"/>
    </row>
    <row r="343" spans="1:5" ht="12.75" customHeight="1">
      <c r="A343" s="68"/>
      <c r="B343" s="68"/>
      <c r="C343" s="68"/>
      <c r="D343" s="68"/>
      <c r="E343" s="68"/>
    </row>
    <row r="344" spans="1:5" ht="12.75" customHeight="1">
      <c r="A344" s="68"/>
      <c r="B344" s="68"/>
      <c r="C344" s="68"/>
      <c r="D344" s="68"/>
      <c r="E344" s="68"/>
    </row>
    <row r="345" spans="1:5" ht="12.75" customHeight="1">
      <c r="A345" s="68"/>
      <c r="B345" s="68"/>
      <c r="C345" s="68"/>
      <c r="D345" s="68"/>
      <c r="E345" s="68"/>
    </row>
    <row r="346" spans="1:5" ht="12.75" customHeight="1">
      <c r="A346" s="68"/>
      <c r="B346" s="68"/>
      <c r="C346" s="68"/>
      <c r="D346" s="68"/>
      <c r="E346" s="68"/>
    </row>
    <row r="347" spans="1:5" ht="12.75" customHeight="1">
      <c r="A347" s="68"/>
      <c r="B347" s="68"/>
      <c r="C347" s="68"/>
      <c r="D347" s="68"/>
      <c r="E347" s="68"/>
    </row>
    <row r="348" spans="1:5" ht="12.75" customHeight="1">
      <c r="A348" s="68"/>
      <c r="B348" s="68"/>
      <c r="C348" s="68"/>
      <c r="D348" s="68"/>
      <c r="E348" s="68"/>
    </row>
    <row r="349" spans="1:5" ht="12.75" customHeight="1">
      <c r="A349" s="68"/>
      <c r="B349" s="68"/>
      <c r="C349" s="68"/>
      <c r="D349" s="68"/>
      <c r="E349" s="68"/>
    </row>
    <row r="350" spans="1:5" ht="12.75" customHeight="1">
      <c r="A350" s="68"/>
      <c r="B350" s="68"/>
      <c r="C350" s="68"/>
      <c r="D350" s="68"/>
      <c r="E350" s="68"/>
    </row>
    <row r="351" spans="1:5" ht="12.75" customHeight="1">
      <c r="A351" s="68"/>
      <c r="B351" s="68"/>
      <c r="C351" s="68"/>
      <c r="D351" s="68"/>
      <c r="E351" s="68"/>
    </row>
    <row r="352" spans="1:5" ht="12.75" customHeight="1">
      <c r="A352" s="68"/>
      <c r="B352" s="68"/>
      <c r="C352" s="68"/>
      <c r="D352" s="68"/>
      <c r="E352" s="68"/>
    </row>
    <row r="353" spans="1:5" ht="12.75" customHeight="1">
      <c r="A353" s="68"/>
      <c r="B353" s="68"/>
      <c r="C353" s="68"/>
      <c r="D353" s="68"/>
      <c r="E353" s="68"/>
    </row>
    <row r="354" spans="1:5" ht="12.75" customHeight="1">
      <c r="A354" s="68"/>
      <c r="B354" s="68"/>
      <c r="C354" s="68"/>
      <c r="D354" s="68"/>
      <c r="E354" s="68"/>
    </row>
    <row r="355" spans="1:5" ht="12.75" customHeight="1">
      <c r="A355" s="68"/>
      <c r="B355" s="68"/>
      <c r="C355" s="68"/>
      <c r="D355" s="68"/>
      <c r="E355" s="68"/>
    </row>
    <row r="356" spans="1:5" ht="12.75" customHeight="1">
      <c r="A356" s="68"/>
      <c r="B356" s="68"/>
      <c r="C356" s="68"/>
      <c r="D356" s="68"/>
      <c r="E356" s="68"/>
    </row>
    <row r="357" spans="1:5" ht="12.75" customHeight="1">
      <c r="A357" s="68"/>
      <c r="B357" s="68"/>
      <c r="C357" s="68"/>
      <c r="D357" s="68"/>
      <c r="E357" s="68"/>
    </row>
    <row r="358" spans="1:5" ht="12.75" customHeight="1">
      <c r="A358" s="68"/>
      <c r="B358" s="68"/>
      <c r="C358" s="68"/>
      <c r="D358" s="68"/>
      <c r="E358" s="68"/>
    </row>
    <row r="359" spans="1:5" ht="12.75" customHeight="1">
      <c r="A359" s="68"/>
      <c r="B359" s="68"/>
      <c r="C359" s="68"/>
      <c r="D359" s="68"/>
      <c r="E359" s="68"/>
    </row>
    <row r="360" spans="1:5" ht="12.75" customHeight="1">
      <c r="A360" s="68"/>
      <c r="B360" s="68"/>
      <c r="C360" s="68"/>
      <c r="D360" s="68"/>
      <c r="E360" s="68"/>
    </row>
    <row r="361" spans="1:5" ht="12.75" customHeight="1">
      <c r="A361" s="68"/>
      <c r="B361" s="68"/>
      <c r="C361" s="68"/>
      <c r="D361" s="68"/>
      <c r="E361" s="68"/>
    </row>
    <row r="362" spans="1:5" ht="12.75" customHeight="1">
      <c r="A362" s="68"/>
      <c r="B362" s="68"/>
      <c r="C362" s="68"/>
      <c r="D362" s="68"/>
      <c r="E362" s="68"/>
    </row>
    <row r="363" spans="1:5" ht="12.75" customHeight="1">
      <c r="A363" s="68"/>
      <c r="B363" s="68"/>
      <c r="C363" s="68"/>
      <c r="D363" s="68"/>
      <c r="E363" s="68"/>
    </row>
    <row r="364" spans="1:5" ht="12.75" customHeight="1">
      <c r="A364" s="68"/>
      <c r="B364" s="68"/>
      <c r="C364" s="68"/>
      <c r="D364" s="68"/>
      <c r="E364" s="68"/>
    </row>
    <row r="365" spans="1:5" ht="12.75" customHeight="1">
      <c r="A365" s="68"/>
      <c r="B365" s="68"/>
      <c r="C365" s="68"/>
      <c r="D365" s="68"/>
      <c r="E365" s="68"/>
    </row>
    <row r="366" spans="1:5" ht="12.75" customHeight="1">
      <c r="A366" s="68"/>
      <c r="B366" s="68"/>
      <c r="C366" s="68"/>
      <c r="D366" s="68"/>
      <c r="E366" s="68"/>
    </row>
    <row r="367" spans="1:5" ht="12.75" customHeight="1">
      <c r="A367" s="68"/>
      <c r="B367" s="68"/>
      <c r="C367" s="68"/>
      <c r="D367" s="68"/>
      <c r="E367" s="68"/>
    </row>
    <row r="368" spans="1:5" ht="12.75" customHeight="1">
      <c r="A368" s="68"/>
      <c r="B368" s="68"/>
      <c r="C368" s="68"/>
      <c r="D368" s="68"/>
      <c r="E368" s="68"/>
    </row>
    <row r="369" spans="1:5" ht="12.75" customHeight="1">
      <c r="A369" s="68"/>
      <c r="B369" s="68"/>
      <c r="C369" s="68"/>
      <c r="D369" s="68"/>
      <c r="E369" s="68"/>
    </row>
    <row r="370" spans="1:5" ht="12.75" customHeight="1">
      <c r="A370" s="68"/>
      <c r="B370" s="68"/>
      <c r="C370" s="68"/>
      <c r="D370" s="68"/>
      <c r="E370" s="68"/>
    </row>
    <row r="371" spans="1:5" ht="12.75" customHeight="1">
      <c r="A371" s="68"/>
      <c r="B371" s="68"/>
      <c r="C371" s="68"/>
      <c r="D371" s="68"/>
      <c r="E371" s="68"/>
    </row>
    <row r="372" spans="1:5" ht="12.75" customHeight="1">
      <c r="A372" s="68"/>
      <c r="B372" s="68"/>
      <c r="C372" s="68"/>
      <c r="D372" s="68"/>
      <c r="E372" s="68"/>
    </row>
    <row r="373" spans="1:5" ht="12.75" customHeight="1">
      <c r="A373" s="68"/>
      <c r="B373" s="68"/>
      <c r="C373" s="68"/>
      <c r="D373" s="68"/>
      <c r="E373" s="68"/>
    </row>
    <row r="374" spans="1:5" ht="12.75" customHeight="1">
      <c r="A374" s="68"/>
      <c r="B374" s="68"/>
      <c r="C374" s="68"/>
      <c r="D374" s="68"/>
      <c r="E374" s="68"/>
    </row>
    <row r="375" spans="1:5" ht="12.75" customHeight="1">
      <c r="A375" s="68"/>
      <c r="B375" s="68"/>
      <c r="C375" s="68"/>
      <c r="D375" s="68"/>
      <c r="E375" s="68"/>
    </row>
    <row r="376" spans="1:5" ht="12.75" customHeight="1">
      <c r="A376" s="68"/>
      <c r="B376" s="68"/>
      <c r="C376" s="68"/>
      <c r="D376" s="68"/>
      <c r="E376" s="68"/>
    </row>
    <row r="377" spans="1:5" ht="12.75" customHeight="1">
      <c r="A377" s="68"/>
      <c r="B377" s="68"/>
      <c r="C377" s="68"/>
      <c r="D377" s="68"/>
      <c r="E377" s="68"/>
    </row>
    <row r="378" spans="1:5" ht="12.75" customHeight="1">
      <c r="A378" s="68"/>
      <c r="B378" s="68"/>
      <c r="C378" s="68"/>
      <c r="D378" s="68"/>
      <c r="E378" s="68"/>
    </row>
    <row r="379" spans="1:5" ht="12.75" customHeight="1">
      <c r="A379" s="68"/>
      <c r="B379" s="68"/>
      <c r="C379" s="68"/>
      <c r="D379" s="68"/>
      <c r="E379" s="68"/>
    </row>
    <row r="380" spans="1:5" ht="12.75" customHeight="1">
      <c r="A380" s="68"/>
      <c r="B380" s="68"/>
      <c r="C380" s="68"/>
      <c r="D380" s="68"/>
      <c r="E380" s="68"/>
    </row>
    <row r="381" spans="1:5" ht="12.75" customHeight="1">
      <c r="A381" s="68"/>
      <c r="B381" s="68"/>
      <c r="C381" s="68"/>
      <c r="D381" s="68"/>
      <c r="E381" s="68"/>
    </row>
    <row r="382" spans="1:5" ht="12.75" customHeight="1">
      <c r="A382" s="68"/>
      <c r="B382" s="68"/>
      <c r="C382" s="68"/>
      <c r="D382" s="68"/>
      <c r="E382" s="68"/>
    </row>
    <row r="383" spans="1:5" ht="12.75" customHeight="1">
      <c r="A383" s="68"/>
      <c r="B383" s="68"/>
      <c r="C383" s="68"/>
      <c r="D383" s="68"/>
      <c r="E383" s="68"/>
    </row>
    <row r="384" spans="1:5" ht="12.75" customHeight="1">
      <c r="A384" s="68"/>
      <c r="B384" s="68"/>
      <c r="C384" s="68"/>
      <c r="D384" s="68"/>
      <c r="E384" s="68"/>
    </row>
    <row r="385" spans="1:5" ht="12.75" customHeight="1">
      <c r="A385" s="68"/>
      <c r="B385" s="68"/>
      <c r="C385" s="68"/>
      <c r="D385" s="68"/>
      <c r="E385" s="68"/>
    </row>
    <row r="386" spans="1:5" ht="12.75" customHeight="1">
      <c r="A386" s="68"/>
      <c r="B386" s="68"/>
      <c r="C386" s="68"/>
      <c r="D386" s="68"/>
      <c r="E386" s="68"/>
    </row>
    <row r="387" spans="1:5" ht="12.75" customHeight="1">
      <c r="A387" s="68"/>
      <c r="B387" s="68"/>
      <c r="C387" s="68"/>
      <c r="D387" s="68"/>
      <c r="E387" s="68"/>
    </row>
    <row r="388" spans="1:5" ht="12.75" customHeight="1">
      <c r="A388" s="68"/>
      <c r="B388" s="68"/>
      <c r="C388" s="68"/>
      <c r="D388" s="68"/>
      <c r="E388" s="68"/>
    </row>
    <row r="389" spans="1:5" ht="12.75" customHeight="1">
      <c r="A389" s="68"/>
      <c r="B389" s="68"/>
      <c r="C389" s="68"/>
      <c r="D389" s="68"/>
      <c r="E389" s="68"/>
    </row>
    <row r="390" spans="1:5" ht="12.75" customHeight="1">
      <c r="A390" s="68"/>
      <c r="B390" s="68"/>
      <c r="C390" s="68"/>
      <c r="D390" s="68"/>
      <c r="E390" s="68"/>
    </row>
    <row r="391" spans="1:5" ht="12.75" customHeight="1">
      <c r="A391" s="68"/>
      <c r="B391" s="68"/>
      <c r="C391" s="68"/>
      <c r="D391" s="68"/>
      <c r="E391" s="68"/>
    </row>
    <row r="392" spans="1:5" ht="12.75" customHeight="1">
      <c r="A392" s="68"/>
      <c r="B392" s="68"/>
      <c r="C392" s="68"/>
      <c r="D392" s="68"/>
      <c r="E392" s="68"/>
    </row>
    <row r="393" spans="1:5" ht="12.75" customHeight="1">
      <c r="A393" s="68"/>
      <c r="B393" s="68"/>
      <c r="C393" s="68"/>
      <c r="D393" s="68"/>
      <c r="E393" s="68"/>
    </row>
    <row r="394" spans="1:5" ht="12.75" customHeight="1">
      <c r="A394" s="68"/>
      <c r="B394" s="68"/>
      <c r="C394" s="68"/>
      <c r="D394" s="68"/>
      <c r="E394" s="68"/>
    </row>
    <row r="395" spans="1:5" ht="12.75" customHeight="1">
      <c r="A395" s="68"/>
      <c r="B395" s="68"/>
      <c r="C395" s="68"/>
      <c r="D395" s="68"/>
      <c r="E395" s="68"/>
    </row>
    <row r="396" spans="1:5" ht="12.75" customHeight="1">
      <c r="A396" s="68"/>
      <c r="B396" s="68"/>
      <c r="C396" s="68"/>
      <c r="D396" s="68"/>
      <c r="E396" s="68"/>
    </row>
    <row r="397" spans="1:5" ht="12.75" customHeight="1">
      <c r="A397" s="68"/>
      <c r="B397" s="68"/>
      <c r="C397" s="68"/>
      <c r="D397" s="68"/>
      <c r="E397" s="68"/>
    </row>
    <row r="398" spans="1:5" ht="12.75" customHeight="1">
      <c r="A398" s="68"/>
      <c r="B398" s="68"/>
      <c r="C398" s="68"/>
      <c r="D398" s="68"/>
      <c r="E398" s="68"/>
    </row>
    <row r="399" spans="1:5" ht="12.75" customHeight="1">
      <c r="A399" s="68"/>
      <c r="B399" s="68"/>
      <c r="C399" s="68"/>
      <c r="D399" s="68"/>
      <c r="E399" s="68"/>
    </row>
    <row r="400" spans="1:5" ht="12.75" customHeight="1">
      <c r="A400" s="68"/>
      <c r="B400" s="68"/>
      <c r="C400" s="68"/>
      <c r="D400" s="68"/>
      <c r="E400" s="68"/>
    </row>
    <row r="401" spans="1:5" ht="12.75" customHeight="1">
      <c r="A401" s="68"/>
      <c r="B401" s="68"/>
      <c r="C401" s="68"/>
      <c r="D401" s="68"/>
      <c r="E401" s="68"/>
    </row>
    <row r="402" spans="1:5" ht="12.75" customHeight="1">
      <c r="A402" s="68"/>
      <c r="B402" s="68"/>
      <c r="C402" s="68"/>
      <c r="D402" s="68"/>
      <c r="E402" s="68"/>
    </row>
    <row r="403" spans="1:5" ht="12.75" customHeight="1">
      <c r="A403" s="68"/>
      <c r="B403" s="68"/>
      <c r="C403" s="68"/>
      <c r="D403" s="68"/>
      <c r="E403" s="68"/>
    </row>
    <row r="404" spans="1:5" ht="12.75" customHeight="1">
      <c r="A404" s="68"/>
      <c r="B404" s="68"/>
      <c r="C404" s="68"/>
      <c r="D404" s="68"/>
      <c r="E404" s="68"/>
    </row>
    <row r="405" spans="1:5" ht="12.75" customHeight="1">
      <c r="A405" s="68"/>
      <c r="B405" s="68"/>
      <c r="C405" s="68"/>
      <c r="D405" s="68"/>
      <c r="E405" s="68"/>
    </row>
    <row r="406" spans="1:5" ht="12.75" customHeight="1">
      <c r="A406" s="68"/>
      <c r="B406" s="68"/>
      <c r="C406" s="68"/>
      <c r="D406" s="68"/>
      <c r="E406" s="68"/>
    </row>
    <row r="407" spans="1:5" ht="12.75" customHeight="1">
      <c r="A407" s="68"/>
      <c r="B407" s="68"/>
      <c r="C407" s="68"/>
      <c r="D407" s="68"/>
      <c r="E407" s="68"/>
    </row>
    <row r="408" spans="1:5" ht="12.75" customHeight="1">
      <c r="A408" s="68"/>
      <c r="B408" s="68"/>
      <c r="C408" s="68"/>
      <c r="D408" s="68"/>
      <c r="E408" s="68"/>
    </row>
    <row r="409" spans="1:5" ht="12.75" customHeight="1">
      <c r="A409" s="68"/>
      <c r="B409" s="68"/>
      <c r="C409" s="68"/>
      <c r="D409" s="68"/>
      <c r="E409" s="68"/>
    </row>
    <row r="410" spans="1:5" ht="12.75" customHeight="1">
      <c r="A410" s="68"/>
      <c r="B410" s="68"/>
      <c r="C410" s="68"/>
      <c r="D410" s="68"/>
      <c r="E410" s="68"/>
    </row>
    <row r="411" spans="1:5" ht="12.75" customHeight="1">
      <c r="A411" s="68"/>
      <c r="B411" s="68"/>
      <c r="C411" s="68"/>
      <c r="D411" s="68"/>
      <c r="E411" s="68"/>
    </row>
    <row r="412" spans="1:5" ht="12.75" customHeight="1">
      <c r="A412" s="68"/>
      <c r="B412" s="68"/>
      <c r="C412" s="68"/>
      <c r="D412" s="68"/>
      <c r="E412" s="68"/>
    </row>
    <row r="413" spans="1:5" ht="12.75" customHeight="1">
      <c r="A413" s="68"/>
      <c r="B413" s="68"/>
      <c r="C413" s="68"/>
      <c r="D413" s="68"/>
      <c r="E413" s="68"/>
    </row>
    <row r="414" spans="1:5" ht="12.75" customHeight="1">
      <c r="A414" s="68"/>
      <c r="B414" s="68"/>
      <c r="C414" s="68"/>
      <c r="D414" s="68"/>
      <c r="E414" s="68"/>
    </row>
    <row r="415" spans="1:5" ht="12.75" customHeight="1">
      <c r="A415" s="68"/>
      <c r="B415" s="68"/>
      <c r="C415" s="68"/>
      <c r="D415" s="68"/>
      <c r="E415" s="68"/>
    </row>
    <row r="416" spans="1:5" ht="12.75" customHeight="1">
      <c r="A416" s="68"/>
      <c r="B416" s="68"/>
      <c r="C416" s="68"/>
      <c r="D416" s="68"/>
      <c r="E416" s="68"/>
    </row>
    <row r="417" spans="1:5" ht="12.75" customHeight="1">
      <c r="A417" s="68"/>
      <c r="B417" s="68"/>
      <c r="C417" s="68"/>
      <c r="D417" s="68"/>
      <c r="E417" s="68"/>
    </row>
    <row r="418" spans="1:5" ht="12.75" customHeight="1">
      <c r="A418" s="68"/>
      <c r="B418" s="68"/>
      <c r="C418" s="68"/>
      <c r="D418" s="68"/>
      <c r="E418" s="68"/>
    </row>
    <row r="419" spans="1:5" ht="12.75" customHeight="1">
      <c r="A419" s="68"/>
      <c r="B419" s="68"/>
      <c r="C419" s="68"/>
      <c r="D419" s="68"/>
      <c r="E419" s="68"/>
    </row>
    <row r="420" spans="1:5" ht="12.75" customHeight="1">
      <c r="A420" s="68"/>
      <c r="B420" s="68"/>
      <c r="C420" s="68"/>
      <c r="D420" s="68"/>
      <c r="E420" s="68"/>
    </row>
    <row r="421" spans="1:5" ht="12.75" customHeight="1">
      <c r="A421" s="68"/>
      <c r="B421" s="68"/>
      <c r="C421" s="68"/>
      <c r="D421" s="68"/>
      <c r="E421" s="68"/>
    </row>
    <row r="422" spans="1:5" ht="12.75" customHeight="1">
      <c r="A422" s="68"/>
      <c r="B422" s="68"/>
      <c r="C422" s="68"/>
      <c r="D422" s="68"/>
      <c r="E422" s="68"/>
    </row>
    <row r="423" spans="1:5" ht="12.75" customHeight="1">
      <c r="A423" s="68"/>
      <c r="B423" s="68"/>
      <c r="C423" s="68"/>
      <c r="D423" s="68"/>
      <c r="E423" s="68"/>
    </row>
    <row r="424" spans="1:5" ht="12.75" customHeight="1">
      <c r="A424" s="68"/>
      <c r="B424" s="68"/>
      <c r="C424" s="68"/>
      <c r="D424" s="68"/>
      <c r="E424" s="68"/>
    </row>
    <row r="425" spans="1:5" ht="12.75" customHeight="1">
      <c r="A425" s="68"/>
      <c r="B425" s="68"/>
      <c r="C425" s="68"/>
      <c r="D425" s="68"/>
      <c r="E425" s="68"/>
    </row>
    <row r="426" spans="1:5" ht="12.75" customHeight="1">
      <c r="A426" s="68"/>
      <c r="B426" s="68"/>
      <c r="C426" s="68"/>
      <c r="D426" s="68"/>
      <c r="E426" s="68"/>
    </row>
    <row r="427" spans="1:5" ht="12.75" customHeight="1">
      <c r="A427" s="68"/>
      <c r="B427" s="68"/>
      <c r="C427" s="68"/>
      <c r="D427" s="68"/>
      <c r="E427" s="68"/>
    </row>
    <row r="428" spans="1:5" ht="12.75" customHeight="1">
      <c r="A428" s="68"/>
      <c r="B428" s="68"/>
      <c r="C428" s="68"/>
      <c r="D428" s="68"/>
      <c r="E428" s="68"/>
    </row>
    <row r="429" spans="1:5" ht="12.75" customHeight="1">
      <c r="A429" s="68"/>
      <c r="B429" s="68"/>
      <c r="C429" s="68"/>
      <c r="D429" s="68"/>
      <c r="E429" s="68"/>
    </row>
    <row r="430" spans="1:5" ht="12.75" customHeight="1">
      <c r="A430" s="68"/>
      <c r="B430" s="68"/>
      <c r="C430" s="68"/>
      <c r="D430" s="68"/>
      <c r="E430" s="68"/>
    </row>
    <row r="431" spans="1:5" ht="12.75" customHeight="1">
      <c r="A431" s="68"/>
      <c r="B431" s="68"/>
      <c r="C431" s="68"/>
      <c r="D431" s="68"/>
      <c r="E431" s="68"/>
    </row>
    <row r="432" spans="1:5" ht="12.75" customHeight="1">
      <c r="A432" s="68"/>
      <c r="B432" s="68"/>
      <c r="C432" s="68"/>
      <c r="D432" s="68"/>
      <c r="E432" s="68"/>
    </row>
    <row r="433" spans="1:5" ht="12.75" customHeight="1">
      <c r="A433" s="68"/>
      <c r="B433" s="68"/>
      <c r="C433" s="68"/>
      <c r="D433" s="68"/>
      <c r="E433" s="68"/>
    </row>
    <row r="434" spans="1:5" ht="12.75" customHeight="1">
      <c r="A434" s="68"/>
      <c r="B434" s="68"/>
      <c r="C434" s="68"/>
      <c r="D434" s="68"/>
      <c r="E434" s="68"/>
    </row>
    <row r="435" spans="1:5" ht="12.75" customHeight="1">
      <c r="A435" s="68"/>
      <c r="B435" s="68"/>
      <c r="C435" s="68"/>
      <c r="D435" s="68"/>
      <c r="E435" s="68"/>
    </row>
    <row r="436" spans="1:5" ht="12.75" customHeight="1">
      <c r="A436" s="68"/>
      <c r="B436" s="68"/>
      <c r="C436" s="68"/>
      <c r="D436" s="68"/>
      <c r="E436" s="68"/>
    </row>
    <row r="437" spans="1:5" ht="12.75" customHeight="1">
      <c r="A437" s="68"/>
      <c r="B437" s="68"/>
      <c r="C437" s="68"/>
      <c r="D437" s="68"/>
      <c r="E437" s="68"/>
    </row>
    <row r="438" spans="1:5" ht="12.75" customHeight="1">
      <c r="A438" s="68"/>
      <c r="B438" s="68"/>
      <c r="C438" s="68"/>
      <c r="D438" s="68"/>
      <c r="E438" s="68"/>
    </row>
    <row r="439" spans="1:5" ht="12.75" customHeight="1">
      <c r="A439" s="68"/>
      <c r="B439" s="68"/>
      <c r="C439" s="68"/>
      <c r="D439" s="68"/>
      <c r="E439" s="68"/>
    </row>
    <row r="440" spans="1:5" ht="12.75" customHeight="1">
      <c r="A440" s="68"/>
      <c r="B440" s="68"/>
      <c r="C440" s="68"/>
      <c r="D440" s="68"/>
      <c r="E440" s="68"/>
    </row>
    <row r="441" spans="1:5" ht="12.75" customHeight="1">
      <c r="A441" s="68"/>
      <c r="B441" s="68"/>
      <c r="C441" s="68"/>
      <c r="D441" s="68"/>
      <c r="E441" s="68"/>
    </row>
    <row r="442" spans="1:5" ht="12.75" customHeight="1">
      <c r="A442" s="68"/>
      <c r="B442" s="68"/>
      <c r="C442" s="68"/>
      <c r="D442" s="68"/>
      <c r="E442" s="68"/>
    </row>
    <row r="443" spans="1:5" ht="12.75" customHeight="1">
      <c r="A443" s="68"/>
      <c r="B443" s="68"/>
      <c r="C443" s="68"/>
      <c r="D443" s="68"/>
      <c r="E443" s="68"/>
    </row>
    <row r="444" spans="1:5" ht="12.75" customHeight="1">
      <c r="A444" s="68"/>
      <c r="B444" s="68"/>
      <c r="C444" s="68"/>
      <c r="D444" s="68"/>
      <c r="E444" s="68"/>
    </row>
    <row r="445" spans="1:5" ht="12.75" customHeight="1">
      <c r="A445" s="68"/>
      <c r="B445" s="68"/>
      <c r="C445" s="68"/>
      <c r="D445" s="68"/>
      <c r="E445" s="68"/>
    </row>
    <row r="446" spans="1:5" ht="12.75" customHeight="1">
      <c r="A446" s="68"/>
      <c r="B446" s="68"/>
      <c r="C446" s="68"/>
      <c r="D446" s="68"/>
      <c r="E446" s="68"/>
    </row>
    <row r="447" spans="1:5" ht="12.75" customHeight="1">
      <c r="A447" s="68"/>
      <c r="B447" s="68"/>
      <c r="C447" s="68"/>
      <c r="D447" s="68"/>
      <c r="E447" s="68"/>
    </row>
    <row r="448" spans="1:5" ht="12.75" customHeight="1">
      <c r="A448" s="68"/>
      <c r="B448" s="68"/>
      <c r="C448" s="68"/>
      <c r="D448" s="68"/>
      <c r="E448" s="68"/>
    </row>
    <row r="449" spans="1:5" ht="12.75" customHeight="1">
      <c r="A449" s="68"/>
      <c r="B449" s="68"/>
      <c r="C449" s="68"/>
      <c r="D449" s="68"/>
      <c r="E449" s="68"/>
    </row>
    <row r="450" spans="1:5" ht="12.75" customHeight="1">
      <c r="A450" s="68"/>
      <c r="B450" s="68"/>
      <c r="C450" s="68"/>
      <c r="D450" s="68"/>
      <c r="E450" s="68"/>
    </row>
    <row r="451" spans="1:5" ht="12.75" customHeight="1">
      <c r="A451" s="68"/>
      <c r="B451" s="68"/>
      <c r="C451" s="68"/>
      <c r="D451" s="68"/>
      <c r="E451" s="68"/>
    </row>
    <row r="452" spans="1:5" ht="12.75" customHeight="1">
      <c r="A452" s="68"/>
      <c r="B452" s="68"/>
      <c r="C452" s="68"/>
      <c r="D452" s="68"/>
      <c r="E452" s="68"/>
    </row>
    <row r="453" spans="1:5" ht="12.75" customHeight="1">
      <c r="A453" s="68"/>
      <c r="B453" s="68"/>
      <c r="C453" s="68"/>
      <c r="D453" s="68"/>
      <c r="E453" s="68"/>
    </row>
    <row r="454" spans="1:5" ht="12.75" customHeight="1">
      <c r="A454" s="68"/>
      <c r="B454" s="68"/>
      <c r="C454" s="68"/>
      <c r="D454" s="68"/>
      <c r="E454" s="68"/>
    </row>
    <row r="455" spans="1:5" ht="12.75" customHeight="1">
      <c r="A455" s="68"/>
      <c r="B455" s="68"/>
      <c r="C455" s="68"/>
      <c r="D455" s="68"/>
      <c r="E455" s="68"/>
    </row>
    <row r="456" spans="1:5" ht="12.75" customHeight="1">
      <c r="A456" s="68"/>
      <c r="B456" s="68"/>
      <c r="C456" s="68"/>
      <c r="D456" s="68"/>
      <c r="E456" s="68"/>
    </row>
    <row r="457" spans="1:5" ht="12.75" customHeight="1">
      <c r="A457" s="68"/>
      <c r="B457" s="68"/>
      <c r="C457" s="68"/>
      <c r="D457" s="68"/>
      <c r="E457" s="68"/>
    </row>
    <row r="458" spans="1:5" ht="12.75" customHeight="1">
      <c r="A458" s="68"/>
      <c r="B458" s="68"/>
      <c r="C458" s="68"/>
      <c r="D458" s="68"/>
      <c r="E458" s="68"/>
    </row>
    <row r="459" spans="1:5" ht="12.75" customHeight="1">
      <c r="A459" s="68"/>
      <c r="B459" s="68"/>
      <c r="C459" s="68"/>
      <c r="D459" s="68"/>
      <c r="E459" s="68"/>
    </row>
    <row r="460" spans="1:5" ht="12.75" customHeight="1">
      <c r="A460" s="68"/>
      <c r="B460" s="68"/>
      <c r="C460" s="68"/>
      <c r="D460" s="68"/>
      <c r="E460" s="68"/>
    </row>
    <row r="461" spans="1:5" ht="12.75" customHeight="1">
      <c r="A461" s="68"/>
      <c r="B461" s="68"/>
      <c r="C461" s="68"/>
      <c r="D461" s="68"/>
      <c r="E461" s="68"/>
    </row>
    <row r="462" spans="1:5" ht="12.75" customHeight="1">
      <c r="A462" s="68"/>
      <c r="B462" s="68"/>
      <c r="C462" s="68"/>
      <c r="D462" s="68"/>
      <c r="E462" s="68"/>
    </row>
    <row r="463" spans="1:5" ht="12.75" customHeight="1">
      <c r="A463" s="68"/>
      <c r="B463" s="68"/>
      <c r="C463" s="68"/>
      <c r="D463" s="68"/>
      <c r="E463" s="68"/>
    </row>
    <row r="464" spans="1:5" ht="12.75" customHeight="1">
      <c r="A464" s="68"/>
      <c r="B464" s="68"/>
      <c r="C464" s="68"/>
      <c r="D464" s="68"/>
      <c r="E464" s="68"/>
    </row>
    <row r="465" spans="1:5" ht="12.75" customHeight="1">
      <c r="A465" s="68"/>
      <c r="B465" s="68"/>
      <c r="C465" s="68"/>
      <c r="D465" s="68"/>
      <c r="E465" s="68"/>
    </row>
    <row r="466" spans="1:5" ht="12.75" customHeight="1">
      <c r="A466" s="68"/>
      <c r="B466" s="68"/>
      <c r="C466" s="68"/>
      <c r="D466" s="68"/>
      <c r="E466" s="68"/>
    </row>
    <row r="467" spans="1:5" ht="12.75" customHeight="1">
      <c r="A467" s="68"/>
      <c r="B467" s="68"/>
      <c r="C467" s="68"/>
      <c r="D467" s="68"/>
      <c r="E467" s="68"/>
    </row>
    <row r="468" spans="1:5" ht="12.75" customHeight="1">
      <c r="A468" s="68"/>
      <c r="B468" s="68"/>
      <c r="C468" s="68"/>
      <c r="D468" s="68"/>
      <c r="E468" s="68"/>
    </row>
    <row r="469" spans="1:5" ht="12.75" customHeight="1">
      <c r="A469" s="68"/>
      <c r="B469" s="68"/>
      <c r="C469" s="68"/>
      <c r="D469" s="68"/>
      <c r="E469" s="68"/>
    </row>
    <row r="470" spans="1:5" ht="12.75" customHeight="1">
      <c r="A470" s="68"/>
      <c r="B470" s="68"/>
      <c r="C470" s="68"/>
      <c r="D470" s="68"/>
      <c r="E470" s="68"/>
    </row>
    <row r="471" spans="1:5" ht="12.75" customHeight="1">
      <c r="A471" s="68"/>
      <c r="B471" s="68"/>
      <c r="C471" s="68"/>
      <c r="D471" s="68"/>
      <c r="E471" s="68"/>
    </row>
    <row r="472" spans="1:5" ht="12.75" customHeight="1">
      <c r="A472" s="68"/>
      <c r="B472" s="68"/>
      <c r="C472" s="68"/>
      <c r="D472" s="68"/>
      <c r="E472" s="68"/>
    </row>
    <row r="473" spans="1:5" ht="12.75" customHeight="1">
      <c r="A473" s="68"/>
      <c r="B473" s="68"/>
      <c r="C473" s="68"/>
      <c r="D473" s="68"/>
      <c r="E473" s="68"/>
    </row>
    <row r="474" spans="1:5" ht="12.75" customHeight="1">
      <c r="A474" s="68"/>
      <c r="B474" s="68"/>
      <c r="C474" s="68"/>
      <c r="D474" s="68"/>
      <c r="E474" s="68"/>
    </row>
    <row r="475" spans="1:5" ht="12.75" customHeight="1">
      <c r="A475" s="68"/>
      <c r="B475" s="68"/>
      <c r="C475" s="68"/>
      <c r="D475" s="68"/>
      <c r="E475" s="68"/>
    </row>
    <row r="476" spans="1:5" ht="12.75" customHeight="1">
      <c r="A476" s="68"/>
      <c r="B476" s="68"/>
      <c r="C476" s="68"/>
      <c r="D476" s="68"/>
      <c r="E476" s="68"/>
    </row>
    <row r="477" spans="1:5" ht="12.75" customHeight="1">
      <c r="A477" s="68"/>
      <c r="B477" s="68"/>
      <c r="C477" s="68"/>
      <c r="D477" s="68"/>
      <c r="E477" s="68"/>
    </row>
    <row r="478" spans="1:5" ht="12.75" customHeight="1">
      <c r="A478" s="68"/>
      <c r="B478" s="68"/>
      <c r="C478" s="68"/>
      <c r="D478" s="68"/>
      <c r="E478" s="68"/>
    </row>
    <row r="479" spans="1:5" ht="12.75" customHeight="1">
      <c r="A479" s="68"/>
      <c r="B479" s="68"/>
      <c r="C479" s="68"/>
      <c r="D479" s="68"/>
      <c r="E479" s="68"/>
    </row>
    <row r="480" spans="1:5" ht="12.75" customHeight="1">
      <c r="A480" s="68"/>
      <c r="B480" s="68"/>
      <c r="C480" s="68"/>
      <c r="D480" s="68"/>
      <c r="E480" s="68"/>
    </row>
    <row r="481" spans="1:5" ht="12.75" customHeight="1">
      <c r="A481" s="68"/>
      <c r="B481" s="68"/>
      <c r="C481" s="68"/>
      <c r="D481" s="68"/>
      <c r="E481" s="68"/>
    </row>
    <row r="482" spans="1:5" ht="12.75" customHeight="1">
      <c r="A482" s="68"/>
      <c r="B482" s="68"/>
      <c r="C482" s="68"/>
      <c r="D482" s="68"/>
      <c r="E482" s="68"/>
    </row>
    <row r="483" spans="1:5" ht="12.75" customHeight="1">
      <c r="A483" s="68"/>
      <c r="B483" s="68"/>
      <c r="C483" s="68"/>
      <c r="D483" s="68"/>
      <c r="E483" s="68"/>
    </row>
    <row r="484" spans="1:5" ht="12.75" customHeight="1">
      <c r="A484" s="68"/>
      <c r="B484" s="68"/>
      <c r="C484" s="68"/>
      <c r="D484" s="68"/>
      <c r="E484" s="68"/>
    </row>
    <row r="485" spans="1:5" ht="12.75" customHeight="1">
      <c r="A485" s="68"/>
      <c r="B485" s="68"/>
      <c r="C485" s="68"/>
      <c r="D485" s="68"/>
      <c r="E485" s="68"/>
    </row>
    <row r="486" spans="1:5" ht="12.75" customHeight="1">
      <c r="A486" s="68"/>
      <c r="B486" s="68"/>
      <c r="C486" s="68"/>
      <c r="D486" s="68"/>
      <c r="E486" s="68"/>
    </row>
    <row r="487" spans="1:5" ht="12.75" customHeight="1">
      <c r="A487" s="68"/>
      <c r="B487" s="68"/>
      <c r="C487" s="68"/>
      <c r="D487" s="68"/>
      <c r="E487" s="68"/>
    </row>
    <row r="488" spans="1:5" ht="12.75" customHeight="1">
      <c r="A488" s="68"/>
      <c r="B488" s="68"/>
      <c r="C488" s="68"/>
      <c r="D488" s="68"/>
      <c r="E488" s="68"/>
    </row>
    <row r="489" spans="1:5" ht="12.75" customHeight="1">
      <c r="A489" s="68"/>
      <c r="B489" s="68"/>
      <c r="C489" s="68"/>
      <c r="D489" s="68"/>
      <c r="E489" s="68"/>
    </row>
    <row r="490" spans="1:5" ht="12.75" customHeight="1">
      <c r="A490" s="68"/>
      <c r="B490" s="68"/>
      <c r="C490" s="68"/>
      <c r="D490" s="68"/>
      <c r="E490" s="68"/>
    </row>
    <row r="491" spans="1:5" ht="12.75" customHeight="1">
      <c r="A491" s="68"/>
      <c r="B491" s="68"/>
      <c r="C491" s="68"/>
      <c r="D491" s="68"/>
      <c r="E491" s="68"/>
    </row>
    <row r="492" spans="1:5" ht="12.75" customHeight="1">
      <c r="A492" s="68"/>
      <c r="B492" s="68"/>
      <c r="C492" s="68"/>
      <c r="D492" s="68"/>
      <c r="E492" s="68"/>
    </row>
    <row r="493" spans="1:5" ht="12.75" customHeight="1">
      <c r="A493" s="68"/>
      <c r="B493" s="68"/>
      <c r="C493" s="68"/>
      <c r="D493" s="68"/>
      <c r="E493" s="68"/>
    </row>
    <row r="494" spans="1:5" ht="12.75" customHeight="1">
      <c r="A494" s="68"/>
      <c r="B494" s="68"/>
      <c r="C494" s="68"/>
      <c r="D494" s="68"/>
      <c r="E494" s="68"/>
    </row>
    <row r="495" spans="1:5" ht="12.75" customHeight="1">
      <c r="A495" s="68"/>
      <c r="B495" s="68"/>
      <c r="C495" s="68"/>
      <c r="D495" s="68"/>
      <c r="E495" s="68"/>
    </row>
    <row r="496" spans="1:5" ht="12.75" customHeight="1">
      <c r="A496" s="68"/>
      <c r="B496" s="68"/>
      <c r="C496" s="68"/>
      <c r="D496" s="68"/>
      <c r="E496" s="68"/>
    </row>
    <row r="497" spans="1:5" ht="12.75" customHeight="1">
      <c r="A497" s="68"/>
      <c r="B497" s="68"/>
      <c r="C497" s="68"/>
      <c r="D497" s="68"/>
      <c r="E497" s="68"/>
    </row>
    <row r="498" spans="1:5" ht="12.75" customHeight="1">
      <c r="A498" s="68"/>
      <c r="B498" s="68"/>
      <c r="C498" s="68"/>
      <c r="D498" s="68"/>
      <c r="E498" s="68"/>
    </row>
    <row r="499" spans="1:5" ht="12.75" customHeight="1">
      <c r="A499" s="68"/>
      <c r="B499" s="68"/>
      <c r="C499" s="68"/>
      <c r="D499" s="68"/>
      <c r="E499" s="68"/>
    </row>
    <row r="500" spans="1:5" ht="12.75" customHeight="1">
      <c r="A500" s="68"/>
      <c r="B500" s="68"/>
      <c r="C500" s="68"/>
      <c r="D500" s="68"/>
      <c r="E500" s="68"/>
    </row>
    <row r="501" spans="1:5" ht="12.75" customHeight="1">
      <c r="A501" s="68"/>
      <c r="B501" s="68"/>
      <c r="C501" s="68"/>
      <c r="D501" s="68"/>
      <c r="E501" s="68"/>
    </row>
    <row r="502" spans="1:5" ht="12.75" customHeight="1">
      <c r="A502" s="68"/>
      <c r="B502" s="68"/>
      <c r="C502" s="68"/>
      <c r="D502" s="68"/>
      <c r="E502" s="68"/>
    </row>
    <row r="503" spans="1:5" ht="12.75" customHeight="1">
      <c r="A503" s="68"/>
      <c r="B503" s="68"/>
      <c r="C503" s="68"/>
      <c r="D503" s="68"/>
      <c r="E503" s="68"/>
    </row>
    <row r="504" spans="1:5" ht="12.75" customHeight="1">
      <c r="A504" s="68"/>
      <c r="B504" s="68"/>
      <c r="C504" s="68"/>
      <c r="D504" s="68"/>
      <c r="E504" s="68"/>
    </row>
    <row r="505" spans="1:5" ht="12.75" customHeight="1">
      <c r="A505" s="68"/>
      <c r="B505" s="68"/>
      <c r="C505" s="68"/>
      <c r="D505" s="68"/>
      <c r="E505" s="68"/>
    </row>
    <row r="506" spans="1:5" ht="12.75" customHeight="1">
      <c r="A506" s="68"/>
      <c r="B506" s="68"/>
      <c r="C506" s="68"/>
      <c r="D506" s="68"/>
      <c r="E506" s="68"/>
    </row>
    <row r="507" spans="1:5" ht="12.75" customHeight="1">
      <c r="A507" s="68"/>
      <c r="B507" s="68"/>
      <c r="C507" s="68"/>
      <c r="D507" s="68"/>
      <c r="E507" s="68"/>
    </row>
    <row r="508" spans="1:5" ht="12.75" customHeight="1">
      <c r="A508" s="68"/>
      <c r="B508" s="68"/>
      <c r="C508" s="68"/>
      <c r="D508" s="68"/>
      <c r="E508" s="68"/>
    </row>
    <row r="509" spans="1:5" ht="12.75" customHeight="1">
      <c r="A509" s="68"/>
      <c r="B509" s="68"/>
      <c r="C509" s="68"/>
      <c r="D509" s="68"/>
      <c r="E509" s="68"/>
    </row>
    <row r="510" spans="1:5" ht="12.75" customHeight="1">
      <c r="A510" s="68"/>
      <c r="B510" s="68"/>
      <c r="C510" s="68"/>
      <c r="D510" s="68"/>
      <c r="E510" s="68"/>
    </row>
    <row r="511" spans="1:5" ht="12.75" customHeight="1">
      <c r="A511" s="68"/>
      <c r="B511" s="68"/>
      <c r="C511" s="68"/>
      <c r="D511" s="68"/>
      <c r="E511" s="68"/>
    </row>
    <row r="512" spans="1:5" ht="12.75" customHeight="1">
      <c r="A512" s="68"/>
      <c r="B512" s="68"/>
      <c r="C512" s="68"/>
      <c r="D512" s="68"/>
      <c r="E512" s="68"/>
    </row>
    <row r="513" spans="1:5" ht="12.75" customHeight="1">
      <c r="A513" s="68"/>
      <c r="B513" s="68"/>
      <c r="C513" s="68"/>
      <c r="D513" s="68"/>
      <c r="E513" s="68"/>
    </row>
    <row r="514" spans="1:5" ht="12.75" customHeight="1">
      <c r="A514" s="68"/>
      <c r="B514" s="68"/>
      <c r="C514" s="68"/>
      <c r="D514" s="68"/>
      <c r="E514" s="68"/>
    </row>
    <row r="515" spans="1:5" ht="12.75" customHeight="1">
      <c r="A515" s="68"/>
      <c r="B515" s="68"/>
      <c r="C515" s="68"/>
      <c r="D515" s="68"/>
      <c r="E515" s="68"/>
    </row>
    <row r="516" spans="1:5" ht="12.75" customHeight="1">
      <c r="A516" s="68"/>
      <c r="B516" s="68"/>
      <c r="C516" s="68"/>
      <c r="D516" s="68"/>
      <c r="E516" s="68"/>
    </row>
    <row r="517" spans="1:5" ht="12.75" customHeight="1">
      <c r="A517" s="68"/>
      <c r="B517" s="68"/>
      <c r="C517" s="68"/>
      <c r="D517" s="68"/>
      <c r="E517" s="68"/>
    </row>
    <row r="518" spans="1:5" ht="12.75" customHeight="1">
      <c r="A518" s="68"/>
      <c r="B518" s="68"/>
      <c r="C518" s="68"/>
      <c r="D518" s="68"/>
      <c r="E518" s="68"/>
    </row>
    <row r="519" spans="1:5" ht="12.75" customHeight="1">
      <c r="A519" s="68"/>
      <c r="B519" s="68"/>
      <c r="C519" s="68"/>
      <c r="D519" s="68"/>
      <c r="E519" s="68"/>
    </row>
    <row r="520" spans="1:5" ht="12.75" customHeight="1">
      <c r="A520" s="68"/>
      <c r="B520" s="68"/>
      <c r="C520" s="68"/>
      <c r="D520" s="68"/>
      <c r="E520" s="68"/>
    </row>
    <row r="521" spans="1:5" ht="12.75" customHeight="1">
      <c r="A521" s="68"/>
      <c r="B521" s="68"/>
      <c r="C521" s="68"/>
      <c r="D521" s="68"/>
      <c r="E521" s="68"/>
    </row>
    <row r="522" spans="1:5" ht="12.75" customHeight="1">
      <c r="A522" s="68"/>
      <c r="B522" s="68"/>
      <c r="C522" s="68"/>
      <c r="D522" s="68"/>
      <c r="E522" s="68"/>
    </row>
    <row r="523" spans="1:5" ht="12.75" customHeight="1">
      <c r="A523" s="68"/>
      <c r="B523" s="68"/>
      <c r="C523" s="68"/>
      <c r="D523" s="68"/>
      <c r="E523" s="68"/>
    </row>
    <row r="524" spans="1:5" ht="12.75" customHeight="1">
      <c r="A524" s="68"/>
      <c r="B524" s="68"/>
      <c r="C524" s="68"/>
      <c r="D524" s="68"/>
      <c r="E524" s="68"/>
    </row>
    <row r="525" spans="1:5" ht="12.75" customHeight="1">
      <c r="A525" s="68"/>
      <c r="B525" s="68"/>
      <c r="C525" s="68"/>
      <c r="D525" s="68"/>
      <c r="E525" s="68"/>
    </row>
    <row r="526" spans="1:5" ht="12.75" customHeight="1">
      <c r="A526" s="68"/>
      <c r="B526" s="68"/>
      <c r="C526" s="68"/>
      <c r="D526" s="68"/>
      <c r="E526" s="68"/>
    </row>
    <row r="527" spans="1:5" ht="12.75" customHeight="1">
      <c r="A527" s="68"/>
      <c r="B527" s="68"/>
      <c r="C527" s="68"/>
      <c r="D527" s="68"/>
      <c r="E527" s="68"/>
    </row>
    <row r="528" spans="1:5" ht="12.75" customHeight="1">
      <c r="A528" s="68"/>
      <c r="B528" s="68"/>
      <c r="C528" s="68"/>
      <c r="D528" s="68"/>
      <c r="E528" s="68"/>
    </row>
    <row r="529" spans="1:5" ht="12.75" customHeight="1">
      <c r="A529" s="68"/>
      <c r="B529" s="68"/>
      <c r="C529" s="68"/>
      <c r="D529" s="68"/>
      <c r="E529" s="68"/>
    </row>
    <row r="530" spans="1:5" ht="12.75" customHeight="1">
      <c r="A530" s="68"/>
      <c r="B530" s="68"/>
      <c r="C530" s="68"/>
      <c r="D530" s="68"/>
      <c r="E530" s="68"/>
    </row>
    <row r="531" spans="1:5" ht="12.75" customHeight="1">
      <c r="A531" s="68"/>
      <c r="B531" s="68"/>
      <c r="C531" s="68"/>
      <c r="D531" s="68"/>
      <c r="E531" s="68"/>
    </row>
    <row r="532" spans="1:5" ht="12.75" customHeight="1">
      <c r="A532" s="68"/>
      <c r="B532" s="68"/>
      <c r="C532" s="68"/>
      <c r="D532" s="68"/>
      <c r="E532" s="68"/>
    </row>
    <row r="533" spans="1:5" ht="12.75" customHeight="1">
      <c r="A533" s="68"/>
      <c r="B533" s="68"/>
      <c r="C533" s="68"/>
      <c r="D533" s="68"/>
      <c r="E533" s="68"/>
    </row>
    <row r="534" spans="1:5" ht="12.75" customHeight="1">
      <c r="A534" s="68"/>
      <c r="B534" s="68"/>
      <c r="C534" s="68"/>
      <c r="D534" s="68"/>
      <c r="E534" s="68"/>
    </row>
    <row r="535" spans="1:5" ht="12.75" customHeight="1">
      <c r="A535" s="68"/>
      <c r="B535" s="68"/>
      <c r="C535" s="68"/>
      <c r="D535" s="68"/>
      <c r="E535" s="68"/>
    </row>
    <row r="536" spans="1:5" ht="12.75" customHeight="1">
      <c r="A536" s="68"/>
      <c r="B536" s="68"/>
      <c r="C536" s="68"/>
      <c r="D536" s="68"/>
      <c r="E536" s="68"/>
    </row>
    <row r="537" spans="1:5" ht="12.75" customHeight="1">
      <c r="A537" s="68"/>
      <c r="B537" s="68"/>
      <c r="C537" s="68"/>
      <c r="D537" s="68"/>
      <c r="E537" s="68"/>
    </row>
    <row r="538" spans="1:5" ht="12.75" customHeight="1">
      <c r="A538" s="68"/>
      <c r="B538" s="68"/>
      <c r="C538" s="68"/>
      <c r="D538" s="68"/>
      <c r="E538" s="68"/>
    </row>
    <row r="539" spans="1:5" ht="12.75" customHeight="1">
      <c r="A539" s="68"/>
      <c r="B539" s="68"/>
      <c r="C539" s="68"/>
      <c r="D539" s="68"/>
      <c r="E539" s="68"/>
    </row>
    <row r="540" spans="1:5" ht="12.75" customHeight="1">
      <c r="A540" s="68"/>
      <c r="B540" s="68"/>
      <c r="C540" s="68"/>
      <c r="D540" s="68"/>
      <c r="E540" s="68"/>
    </row>
    <row r="541" spans="1:5" ht="12.75" customHeight="1">
      <c r="A541" s="68"/>
      <c r="B541" s="68"/>
      <c r="C541" s="68"/>
      <c r="D541" s="68"/>
      <c r="E541" s="68"/>
    </row>
    <row r="542" spans="1:5" ht="12.75" customHeight="1">
      <c r="A542" s="68"/>
      <c r="B542" s="68"/>
      <c r="C542" s="68"/>
      <c r="D542" s="68"/>
      <c r="E542" s="68"/>
    </row>
    <row r="543" spans="1:5" ht="12.75" customHeight="1">
      <c r="A543" s="68"/>
      <c r="B543" s="68"/>
      <c r="C543" s="68"/>
      <c r="D543" s="68"/>
      <c r="E543" s="68"/>
    </row>
    <row r="544" spans="1:5" ht="12.75" customHeight="1">
      <c r="A544" s="68"/>
      <c r="B544" s="68"/>
      <c r="C544" s="68"/>
      <c r="D544" s="68"/>
      <c r="E544" s="68"/>
    </row>
    <row r="545" spans="1:5" ht="12.75" customHeight="1">
      <c r="A545" s="68"/>
      <c r="B545" s="68"/>
      <c r="C545" s="68"/>
      <c r="D545" s="68"/>
      <c r="E545" s="68"/>
    </row>
    <row r="546" spans="1:5" ht="12.75" customHeight="1">
      <c r="A546" s="68"/>
      <c r="B546" s="68"/>
      <c r="C546" s="68"/>
      <c r="D546" s="68"/>
      <c r="E546" s="68"/>
    </row>
    <row r="547" spans="1:5" ht="12.75" customHeight="1">
      <c r="A547" s="68"/>
      <c r="B547" s="68"/>
      <c r="C547" s="68"/>
      <c r="D547" s="68"/>
      <c r="E547" s="68"/>
    </row>
    <row r="548" spans="1:5" ht="12.75" customHeight="1">
      <c r="A548" s="68"/>
      <c r="B548" s="68"/>
      <c r="C548" s="68"/>
      <c r="D548" s="68"/>
      <c r="E548" s="68"/>
    </row>
    <row r="549" spans="1:5" ht="12.75" customHeight="1">
      <c r="A549" s="68"/>
      <c r="B549" s="68"/>
      <c r="C549" s="68"/>
      <c r="D549" s="68"/>
      <c r="E549" s="68"/>
    </row>
    <row r="550" spans="1:5" ht="12.75" customHeight="1">
      <c r="A550" s="68"/>
      <c r="B550" s="68"/>
      <c r="C550" s="68"/>
      <c r="D550" s="68"/>
      <c r="E550" s="68"/>
    </row>
    <row r="551" spans="1:5" ht="12.75" customHeight="1">
      <c r="A551" s="68"/>
      <c r="B551" s="68"/>
      <c r="C551" s="68"/>
      <c r="D551" s="68"/>
      <c r="E551" s="68"/>
    </row>
    <row r="552" spans="1:5" ht="12.75" customHeight="1">
      <c r="A552" s="68"/>
      <c r="B552" s="68"/>
      <c r="C552" s="68"/>
      <c r="D552" s="68"/>
      <c r="E552" s="68"/>
    </row>
    <row r="553" spans="1:5" ht="12.75" customHeight="1">
      <c r="A553" s="68"/>
      <c r="B553" s="68"/>
      <c r="C553" s="68"/>
      <c r="D553" s="68"/>
      <c r="E553" s="68"/>
    </row>
    <row r="554" spans="1:5" ht="12.75" customHeight="1">
      <c r="A554" s="68"/>
      <c r="B554" s="68"/>
      <c r="C554" s="68"/>
      <c r="D554" s="68"/>
      <c r="E554" s="68"/>
    </row>
    <row r="555" spans="1:5" ht="12.75" customHeight="1">
      <c r="A555" s="68"/>
      <c r="B555" s="68"/>
      <c r="C555" s="68"/>
      <c r="D555" s="68"/>
      <c r="E555" s="68"/>
    </row>
    <row r="556" spans="1:5" ht="12.75" customHeight="1">
      <c r="A556" s="68"/>
      <c r="B556" s="68"/>
      <c r="C556" s="68"/>
      <c r="D556" s="68"/>
      <c r="E556" s="68"/>
    </row>
    <row r="557" spans="1:5" ht="12.75" customHeight="1">
      <c r="A557" s="68"/>
      <c r="B557" s="68"/>
      <c r="C557" s="68"/>
      <c r="D557" s="68"/>
      <c r="E557" s="68"/>
    </row>
    <row r="558" spans="1:5" ht="12.75" customHeight="1">
      <c r="A558" s="68"/>
      <c r="B558" s="68"/>
      <c r="C558" s="68"/>
      <c r="D558" s="68"/>
      <c r="E558" s="68"/>
    </row>
    <row r="559" spans="1:5" ht="12.75" customHeight="1">
      <c r="A559" s="68"/>
      <c r="B559" s="68"/>
      <c r="C559" s="68"/>
      <c r="D559" s="68"/>
      <c r="E559" s="68"/>
    </row>
    <row r="560" spans="1:5" ht="12.75" customHeight="1">
      <c r="A560" s="68"/>
      <c r="B560" s="68"/>
      <c r="C560" s="68"/>
      <c r="D560" s="68"/>
      <c r="E560" s="68"/>
    </row>
    <row r="561" spans="1:5" ht="12.75" customHeight="1">
      <c r="A561" s="68"/>
      <c r="B561" s="68"/>
      <c r="C561" s="68"/>
      <c r="D561" s="68"/>
      <c r="E561" s="68"/>
    </row>
    <row r="562" spans="1:5" ht="12.75" customHeight="1">
      <c r="A562" s="68"/>
      <c r="B562" s="68"/>
      <c r="C562" s="68"/>
      <c r="D562" s="68"/>
      <c r="E562" s="68"/>
    </row>
    <row r="563" spans="1:5" ht="12.75" customHeight="1">
      <c r="A563" s="68"/>
      <c r="B563" s="68"/>
      <c r="C563" s="68"/>
      <c r="D563" s="68"/>
      <c r="E563" s="68"/>
    </row>
    <row r="564" spans="1:5" ht="12.75" customHeight="1">
      <c r="A564" s="68"/>
      <c r="B564" s="68"/>
      <c r="C564" s="68"/>
      <c r="D564" s="68"/>
      <c r="E564" s="68"/>
    </row>
    <row r="565" spans="1:5" ht="12.75" customHeight="1">
      <c r="A565" s="68"/>
      <c r="B565" s="68"/>
      <c r="C565" s="68"/>
      <c r="D565" s="68"/>
      <c r="E565" s="68"/>
    </row>
    <row r="566" spans="1:5" ht="12.75" customHeight="1">
      <c r="A566" s="68"/>
      <c r="B566" s="68"/>
      <c r="C566" s="68"/>
      <c r="D566" s="68"/>
      <c r="E566" s="68"/>
    </row>
    <row r="567" spans="1:5" ht="12.75" customHeight="1">
      <c r="A567" s="68"/>
      <c r="B567" s="68"/>
      <c r="C567" s="68"/>
      <c r="D567" s="68"/>
      <c r="E567" s="68"/>
    </row>
    <row r="568" spans="1:5" ht="12.75" customHeight="1">
      <c r="A568" s="68"/>
      <c r="B568" s="68"/>
      <c r="C568" s="68"/>
      <c r="D568" s="68"/>
      <c r="E568" s="68"/>
    </row>
    <row r="569" spans="1:5" ht="12.75" customHeight="1">
      <c r="A569" s="68"/>
      <c r="B569" s="68"/>
      <c r="C569" s="68"/>
      <c r="D569" s="68"/>
      <c r="E569" s="68"/>
    </row>
    <row r="570" spans="1:5" ht="12.75" customHeight="1">
      <c r="A570" s="68"/>
      <c r="B570" s="68"/>
      <c r="C570" s="68"/>
      <c r="D570" s="68"/>
      <c r="E570" s="68"/>
    </row>
    <row r="571" spans="1:5" ht="12.75" customHeight="1">
      <c r="A571" s="68"/>
      <c r="B571" s="68"/>
      <c r="C571" s="68"/>
      <c r="D571" s="68"/>
      <c r="E571" s="68"/>
    </row>
    <row r="572" spans="1:5" ht="12.75" customHeight="1">
      <c r="A572" s="68"/>
      <c r="B572" s="68"/>
      <c r="C572" s="68"/>
      <c r="D572" s="68"/>
      <c r="E572" s="68"/>
    </row>
    <row r="573" spans="1:5" ht="12.75" customHeight="1">
      <c r="A573" s="68"/>
      <c r="B573" s="68"/>
      <c r="C573" s="68"/>
      <c r="D573" s="68"/>
      <c r="E573" s="68"/>
    </row>
    <row r="574" spans="1:5" ht="12.75" customHeight="1">
      <c r="A574" s="68"/>
      <c r="B574" s="68"/>
      <c r="C574" s="68"/>
      <c r="D574" s="68"/>
      <c r="E574" s="68"/>
    </row>
    <row r="575" spans="1:5" ht="12.75" customHeight="1">
      <c r="A575" s="68"/>
      <c r="B575" s="68"/>
      <c r="C575" s="68"/>
      <c r="D575" s="68"/>
      <c r="E575" s="68"/>
    </row>
    <row r="576" spans="1:5" ht="12.75" customHeight="1">
      <c r="A576" s="68"/>
      <c r="B576" s="68"/>
      <c r="C576" s="68"/>
      <c r="D576" s="68"/>
      <c r="E576" s="68"/>
    </row>
    <row r="577" spans="1:5" ht="12.75" customHeight="1">
      <c r="A577" s="68"/>
      <c r="B577" s="68"/>
      <c r="C577" s="68"/>
      <c r="D577" s="68"/>
      <c r="E577" s="68"/>
    </row>
    <row r="578" spans="1:5" ht="12.75" customHeight="1">
      <c r="A578" s="68"/>
      <c r="B578" s="68"/>
      <c r="C578" s="68"/>
      <c r="D578" s="68"/>
      <c r="E578" s="68"/>
    </row>
    <row r="579" spans="1:5" ht="12.75" customHeight="1">
      <c r="A579" s="68"/>
      <c r="B579" s="68"/>
      <c r="C579" s="68"/>
      <c r="D579" s="68"/>
      <c r="E579" s="68"/>
    </row>
    <row r="580" spans="1:5" ht="12.75" customHeight="1">
      <c r="A580" s="68"/>
      <c r="B580" s="68"/>
      <c r="C580" s="68"/>
      <c r="D580" s="68"/>
      <c r="E580" s="68"/>
    </row>
    <row r="581" spans="1:5" ht="12.75" customHeight="1">
      <c r="A581" s="68"/>
      <c r="B581" s="68"/>
      <c r="C581" s="68"/>
      <c r="D581" s="68"/>
      <c r="E581" s="68"/>
    </row>
    <row r="582" spans="1:5" ht="12.75" customHeight="1">
      <c r="A582" s="68"/>
      <c r="B582" s="68"/>
      <c r="C582" s="68"/>
      <c r="D582" s="68"/>
      <c r="E582" s="68"/>
    </row>
    <row r="583" spans="1:5" ht="12.75" customHeight="1">
      <c r="A583" s="68"/>
      <c r="B583" s="68"/>
      <c r="C583" s="68"/>
      <c r="D583" s="68"/>
      <c r="E583" s="68"/>
    </row>
    <row r="584" spans="1:5" ht="12.75" customHeight="1">
      <c r="A584" s="68"/>
      <c r="B584" s="68"/>
      <c r="C584" s="68"/>
      <c r="D584" s="68"/>
      <c r="E584" s="68"/>
    </row>
    <row r="585" spans="1:5" ht="12.75" customHeight="1">
      <c r="A585" s="68"/>
      <c r="B585" s="68"/>
      <c r="C585" s="68"/>
      <c r="D585" s="68"/>
      <c r="E585" s="68"/>
    </row>
    <row r="586" spans="1:5" ht="12.75" customHeight="1">
      <c r="A586" s="68"/>
      <c r="B586" s="68"/>
      <c r="C586" s="68"/>
      <c r="D586" s="68"/>
      <c r="E586" s="68"/>
    </row>
    <row r="587" spans="1:5" ht="12.75" customHeight="1">
      <c r="A587" s="68"/>
      <c r="B587" s="68"/>
      <c r="C587" s="68"/>
      <c r="D587" s="68"/>
      <c r="E587" s="68"/>
    </row>
    <row r="588" spans="1:5" ht="12.75" customHeight="1">
      <c r="A588" s="68"/>
      <c r="B588" s="68"/>
      <c r="C588" s="68"/>
      <c r="D588" s="68"/>
      <c r="E588" s="68"/>
    </row>
    <row r="589" spans="1:5" ht="12.75" customHeight="1">
      <c r="A589" s="68"/>
      <c r="B589" s="68"/>
      <c r="C589" s="68"/>
      <c r="D589" s="68"/>
      <c r="E589" s="68"/>
    </row>
    <row r="590" spans="1:5" ht="12.75" customHeight="1">
      <c r="A590" s="68"/>
      <c r="B590" s="68"/>
      <c r="C590" s="68"/>
      <c r="D590" s="68"/>
      <c r="E590" s="68"/>
    </row>
    <row r="591" spans="1:5" ht="12.75" customHeight="1">
      <c r="A591" s="68"/>
      <c r="B591" s="68"/>
      <c r="C591" s="68"/>
      <c r="D591" s="68"/>
      <c r="E591" s="68"/>
    </row>
    <row r="592" spans="1:5" ht="12.75" customHeight="1">
      <c r="A592" s="68"/>
      <c r="B592" s="68"/>
      <c r="C592" s="68"/>
      <c r="D592" s="68"/>
      <c r="E592" s="68"/>
    </row>
    <row r="593" spans="1:5" ht="12.75" customHeight="1">
      <c r="A593" s="68"/>
      <c r="B593" s="68"/>
      <c r="C593" s="68"/>
      <c r="D593" s="68"/>
      <c r="E593" s="68"/>
    </row>
    <row r="594" spans="1:5" ht="12.75" customHeight="1">
      <c r="A594" s="68"/>
      <c r="B594" s="68"/>
      <c r="C594" s="68"/>
      <c r="D594" s="68"/>
      <c r="E594" s="68"/>
    </row>
    <row r="595" spans="1:5" ht="12.75" customHeight="1">
      <c r="A595" s="68"/>
      <c r="B595" s="68"/>
      <c r="C595" s="68"/>
      <c r="D595" s="68"/>
      <c r="E595" s="68"/>
    </row>
    <row r="596" spans="1:5" ht="12.75" customHeight="1">
      <c r="A596" s="68"/>
      <c r="B596" s="68"/>
      <c r="C596" s="68"/>
      <c r="D596" s="68"/>
      <c r="E596" s="68"/>
    </row>
    <row r="597" spans="1:5" ht="12.75" customHeight="1">
      <c r="A597" s="68"/>
      <c r="B597" s="68"/>
      <c r="C597" s="68"/>
      <c r="D597" s="68"/>
      <c r="E597" s="68"/>
    </row>
    <row r="598" spans="1:5" ht="12.75" customHeight="1">
      <c r="A598" s="68"/>
      <c r="B598" s="68"/>
      <c r="C598" s="68"/>
      <c r="D598" s="68"/>
      <c r="E598" s="68"/>
    </row>
    <row r="599" spans="1:5" ht="12.75" customHeight="1">
      <c r="A599" s="68"/>
      <c r="B599" s="68"/>
      <c r="C599" s="68"/>
      <c r="D599" s="68"/>
      <c r="E599" s="68"/>
    </row>
    <row r="600" spans="1:5" ht="12.75" customHeight="1">
      <c r="A600" s="68"/>
      <c r="B600" s="68"/>
      <c r="C600" s="68"/>
      <c r="D600" s="68"/>
      <c r="E600" s="68"/>
    </row>
    <row r="601" spans="1:5" ht="12.75" customHeight="1">
      <c r="A601" s="68"/>
      <c r="B601" s="68"/>
      <c r="C601" s="68"/>
      <c r="D601" s="68"/>
      <c r="E601" s="68"/>
    </row>
    <row r="602" spans="1:5" ht="12.75" customHeight="1">
      <c r="A602" s="68"/>
      <c r="B602" s="68"/>
      <c r="C602" s="68"/>
      <c r="D602" s="68"/>
      <c r="E602" s="68"/>
    </row>
    <row r="603" spans="1:5" ht="12.75" customHeight="1">
      <c r="A603" s="68"/>
      <c r="B603" s="68"/>
      <c r="C603" s="68"/>
      <c r="D603" s="68"/>
      <c r="E603" s="68"/>
    </row>
    <row r="604" spans="1:5" ht="12.75" customHeight="1">
      <c r="A604" s="68"/>
      <c r="B604" s="68"/>
      <c r="C604" s="68"/>
      <c r="D604" s="68"/>
      <c r="E604" s="68"/>
    </row>
    <row r="605" spans="1:5" ht="12.75" customHeight="1">
      <c r="A605" s="68"/>
      <c r="B605" s="68"/>
      <c r="C605" s="68"/>
      <c r="D605" s="68"/>
      <c r="E605" s="68"/>
    </row>
    <row r="606" spans="1:5" ht="12.75" customHeight="1">
      <c r="A606" s="68"/>
      <c r="B606" s="68"/>
      <c r="C606" s="68"/>
      <c r="D606" s="68"/>
      <c r="E606" s="68"/>
    </row>
    <row r="607" spans="1:5" ht="12.75" customHeight="1">
      <c r="A607" s="68"/>
      <c r="B607" s="68"/>
      <c r="C607" s="68"/>
      <c r="D607" s="68"/>
      <c r="E607" s="68"/>
    </row>
    <row r="608" spans="1:5" ht="12.75" customHeight="1">
      <c r="A608" s="68"/>
      <c r="B608" s="68"/>
      <c r="C608" s="68"/>
      <c r="D608" s="68"/>
      <c r="E608" s="68"/>
    </row>
    <row r="609" spans="1:5" ht="12.75" customHeight="1">
      <c r="A609" s="68"/>
      <c r="B609" s="68"/>
      <c r="C609" s="68"/>
      <c r="D609" s="68"/>
      <c r="E609" s="68"/>
    </row>
    <row r="610" spans="1:5" ht="12.75" customHeight="1">
      <c r="A610" s="68"/>
      <c r="B610" s="68"/>
      <c r="C610" s="68"/>
      <c r="D610" s="68"/>
      <c r="E610" s="68"/>
    </row>
    <row r="611" spans="1:5" ht="12.75" customHeight="1">
      <c r="A611" s="68"/>
      <c r="B611" s="68"/>
      <c r="C611" s="68"/>
      <c r="D611" s="68"/>
      <c r="E611" s="68"/>
    </row>
    <row r="612" spans="1:5" ht="12.75" customHeight="1">
      <c r="A612" s="68"/>
      <c r="B612" s="68"/>
      <c r="C612" s="68"/>
      <c r="D612" s="68"/>
      <c r="E612" s="68"/>
    </row>
    <row r="613" spans="1:5" ht="12.75" customHeight="1">
      <c r="A613" s="68"/>
      <c r="B613" s="68"/>
      <c r="C613" s="68"/>
      <c r="D613" s="68"/>
      <c r="E613" s="68"/>
    </row>
    <row r="614" spans="1:5" ht="12.75" customHeight="1">
      <c r="A614" s="68"/>
      <c r="B614" s="68"/>
      <c r="C614" s="68"/>
      <c r="D614" s="68"/>
      <c r="E614" s="68"/>
    </row>
    <row r="615" spans="1:5" ht="12.75" customHeight="1">
      <c r="A615" s="68"/>
      <c r="B615" s="68"/>
      <c r="C615" s="68"/>
      <c r="D615" s="68"/>
      <c r="E615" s="68"/>
    </row>
    <row r="616" spans="1:5" ht="12.75" customHeight="1">
      <c r="A616" s="68"/>
      <c r="B616" s="68"/>
      <c r="C616" s="68"/>
      <c r="D616" s="68"/>
      <c r="E616" s="68"/>
    </row>
    <row r="617" spans="1:5" ht="12.75" customHeight="1">
      <c r="A617" s="68"/>
      <c r="B617" s="68"/>
      <c r="C617" s="68"/>
      <c r="D617" s="68"/>
      <c r="E617" s="68"/>
    </row>
    <row r="618" spans="1:5" ht="12.75" customHeight="1">
      <c r="A618" s="68"/>
      <c r="B618" s="68"/>
      <c r="C618" s="68"/>
      <c r="D618" s="68"/>
      <c r="E618" s="68"/>
    </row>
    <row r="619" spans="1:5" ht="12.75" customHeight="1">
      <c r="A619" s="68"/>
      <c r="B619" s="68"/>
      <c r="C619" s="68"/>
      <c r="D619" s="68"/>
      <c r="E619" s="68"/>
    </row>
    <row r="620" spans="1:5" ht="12.75" customHeight="1">
      <c r="A620" s="68"/>
      <c r="B620" s="68"/>
      <c r="C620" s="68"/>
      <c r="D620" s="68"/>
      <c r="E620" s="68"/>
    </row>
    <row r="621" spans="1:5" ht="12.75" customHeight="1">
      <c r="A621" s="68"/>
      <c r="B621" s="68"/>
      <c r="C621" s="68"/>
      <c r="D621" s="68"/>
      <c r="E621" s="68"/>
    </row>
    <row r="622" spans="1:5" ht="12.75" customHeight="1">
      <c r="A622" s="68"/>
      <c r="B622" s="68"/>
      <c r="C622" s="68"/>
      <c r="D622" s="68"/>
      <c r="E622" s="68"/>
    </row>
    <row r="623" spans="1:5" ht="12.75" customHeight="1">
      <c r="A623" s="68"/>
      <c r="B623" s="68"/>
      <c r="C623" s="68"/>
      <c r="D623" s="68"/>
      <c r="E623" s="68"/>
    </row>
    <row r="624" spans="1:5" ht="12.75" customHeight="1">
      <c r="A624" s="68"/>
      <c r="B624" s="68"/>
      <c r="C624" s="68"/>
      <c r="D624" s="68"/>
      <c r="E624" s="68"/>
    </row>
    <row r="625" spans="1:5" ht="12.75" customHeight="1">
      <c r="A625" s="68"/>
      <c r="B625" s="68"/>
      <c r="C625" s="68"/>
      <c r="D625" s="68"/>
      <c r="E625" s="68"/>
    </row>
    <row r="626" spans="1:5" ht="12.75" customHeight="1">
      <c r="A626" s="68"/>
      <c r="B626" s="68"/>
      <c r="C626" s="68"/>
      <c r="D626" s="68"/>
      <c r="E626" s="68"/>
    </row>
    <row r="627" spans="1:5" ht="12.75" customHeight="1">
      <c r="A627" s="68"/>
      <c r="B627" s="68"/>
      <c r="C627" s="68"/>
      <c r="D627" s="68"/>
      <c r="E627" s="68"/>
    </row>
    <row r="628" spans="1:5" ht="12.75" customHeight="1">
      <c r="A628" s="68"/>
      <c r="B628" s="68"/>
      <c r="C628" s="68"/>
      <c r="D628" s="68"/>
      <c r="E628" s="68"/>
    </row>
    <row r="629" spans="1:5" ht="12.75" customHeight="1">
      <c r="A629" s="68"/>
      <c r="B629" s="68"/>
      <c r="C629" s="68"/>
      <c r="D629" s="68"/>
      <c r="E629" s="68"/>
    </row>
    <row r="630" spans="1:5" ht="12.75" customHeight="1">
      <c r="A630" s="68"/>
      <c r="B630" s="68"/>
      <c r="C630" s="68"/>
      <c r="D630" s="68"/>
      <c r="E630" s="68"/>
    </row>
    <row r="631" spans="1:5" ht="12.75" customHeight="1">
      <c r="A631" s="68"/>
      <c r="B631" s="68"/>
      <c r="C631" s="68"/>
      <c r="D631" s="68"/>
      <c r="E631" s="68"/>
    </row>
    <row r="632" spans="1:5" ht="12.75" customHeight="1">
      <c r="A632" s="68"/>
      <c r="B632" s="68"/>
      <c r="C632" s="68"/>
      <c r="D632" s="68"/>
      <c r="E632" s="68"/>
    </row>
    <row r="633" spans="1:5" ht="12.75" customHeight="1">
      <c r="A633" s="68"/>
      <c r="B633" s="68"/>
      <c r="C633" s="68"/>
      <c r="D633" s="68"/>
      <c r="E633" s="68"/>
    </row>
    <row r="634" spans="1:5" ht="12.75" customHeight="1">
      <c r="A634" s="68"/>
      <c r="B634" s="68"/>
      <c r="C634" s="68"/>
      <c r="D634" s="68"/>
      <c r="E634" s="68"/>
    </row>
    <row r="635" spans="1:5" ht="12.75" customHeight="1">
      <c r="A635" s="68"/>
      <c r="B635" s="68"/>
      <c r="C635" s="68"/>
      <c r="D635" s="68"/>
      <c r="E635" s="68"/>
    </row>
    <row r="636" spans="1:5" ht="12.75" customHeight="1">
      <c r="A636" s="68"/>
      <c r="B636" s="68"/>
      <c r="C636" s="68"/>
      <c r="D636" s="68"/>
      <c r="E636" s="68"/>
    </row>
    <row r="637" spans="1:5" ht="12.75" customHeight="1">
      <c r="A637" s="68"/>
      <c r="B637" s="68"/>
      <c r="C637" s="68"/>
      <c r="D637" s="68"/>
      <c r="E637" s="68"/>
    </row>
    <row r="638" spans="1:5" ht="12.75" customHeight="1">
      <c r="A638" s="68"/>
      <c r="B638" s="68"/>
      <c r="C638" s="68"/>
      <c r="D638" s="68"/>
      <c r="E638" s="68"/>
    </row>
    <row r="639" spans="1:5" ht="12.75" customHeight="1">
      <c r="A639" s="68"/>
      <c r="B639" s="68"/>
      <c r="C639" s="68"/>
      <c r="D639" s="68"/>
      <c r="E639" s="68"/>
    </row>
    <row r="640" spans="1:5" ht="12.75" customHeight="1">
      <c r="A640" s="68"/>
      <c r="B640" s="68"/>
      <c r="C640" s="68"/>
      <c r="D640" s="68"/>
      <c r="E640" s="68"/>
    </row>
    <row r="641" spans="1:5" ht="12.75" customHeight="1">
      <c r="A641" s="68"/>
      <c r="B641" s="68"/>
      <c r="C641" s="68"/>
      <c r="D641" s="68"/>
      <c r="E641" s="68"/>
    </row>
    <row r="642" spans="1:5" ht="12.75" customHeight="1">
      <c r="A642" s="68"/>
      <c r="B642" s="68"/>
      <c r="C642" s="68"/>
      <c r="D642" s="68"/>
      <c r="E642" s="68"/>
    </row>
    <row r="643" spans="1:5" ht="12.75" customHeight="1">
      <c r="A643" s="68"/>
      <c r="B643" s="68"/>
      <c r="C643" s="68"/>
      <c r="D643" s="68"/>
      <c r="E643" s="68"/>
    </row>
    <row r="644" spans="1:5" ht="12.75" customHeight="1">
      <c r="A644" s="68"/>
      <c r="B644" s="68"/>
      <c r="C644" s="68"/>
      <c r="D644" s="68"/>
      <c r="E644" s="68"/>
    </row>
    <row r="645" spans="1:5" ht="12.75" customHeight="1">
      <c r="A645" s="68"/>
      <c r="B645" s="68"/>
      <c r="C645" s="68"/>
      <c r="D645" s="68"/>
      <c r="E645" s="68"/>
    </row>
    <row r="646" spans="1:5" ht="12.75" customHeight="1">
      <c r="A646" s="68"/>
      <c r="B646" s="68"/>
      <c r="C646" s="68"/>
      <c r="D646" s="68"/>
      <c r="E646" s="68"/>
    </row>
    <row r="647" spans="1:5" ht="12.75" customHeight="1">
      <c r="A647" s="68"/>
      <c r="B647" s="68"/>
      <c r="C647" s="68"/>
      <c r="D647" s="68"/>
      <c r="E647" s="68"/>
    </row>
    <row r="648" spans="1:5" ht="12.75" customHeight="1">
      <c r="A648" s="68"/>
      <c r="B648" s="68"/>
      <c r="C648" s="68"/>
      <c r="D648" s="68"/>
      <c r="E648" s="68"/>
    </row>
    <row r="649" spans="1:5" ht="12.75" customHeight="1">
      <c r="A649" s="68"/>
      <c r="B649" s="68"/>
      <c r="C649" s="68"/>
      <c r="D649" s="68"/>
      <c r="E649" s="68"/>
    </row>
    <row r="650" spans="1:5" ht="12.75" customHeight="1">
      <c r="A650" s="68"/>
      <c r="B650" s="68"/>
      <c r="C650" s="68"/>
      <c r="D650" s="68"/>
      <c r="E650" s="68"/>
    </row>
    <row r="651" spans="1:5" ht="12.75" customHeight="1">
      <c r="A651" s="68"/>
      <c r="B651" s="68"/>
      <c r="C651" s="68"/>
      <c r="D651" s="68"/>
      <c r="E651" s="68"/>
    </row>
    <row r="652" spans="1:5" ht="12.75" customHeight="1">
      <c r="A652" s="68"/>
      <c r="B652" s="68"/>
      <c r="C652" s="68"/>
      <c r="D652" s="68"/>
      <c r="E652" s="68"/>
    </row>
    <row r="653" spans="1:5" ht="12.75" customHeight="1">
      <c r="A653" s="68"/>
      <c r="B653" s="68"/>
      <c r="C653" s="68"/>
      <c r="D653" s="68"/>
      <c r="E653" s="68"/>
    </row>
    <row r="654" spans="1:5" ht="12.75" customHeight="1">
      <c r="A654" s="68"/>
      <c r="B654" s="68"/>
      <c r="C654" s="68"/>
      <c r="D654" s="68"/>
      <c r="E654" s="68"/>
    </row>
    <row r="655" spans="1:5" ht="12.75" customHeight="1">
      <c r="A655" s="68"/>
      <c r="B655" s="68"/>
      <c r="C655" s="68"/>
      <c r="D655" s="68"/>
      <c r="E655" s="68"/>
    </row>
    <row r="656" spans="1:5" ht="12.75" customHeight="1">
      <c r="A656" s="68"/>
      <c r="B656" s="68"/>
      <c r="C656" s="68"/>
      <c r="D656" s="68"/>
      <c r="E656" s="68"/>
    </row>
    <row r="657" spans="1:5" ht="12.75" customHeight="1">
      <c r="A657" s="68"/>
      <c r="B657" s="68"/>
      <c r="C657" s="68"/>
      <c r="D657" s="68"/>
      <c r="E657" s="68"/>
    </row>
    <row r="658" spans="1:5" ht="12.75" customHeight="1">
      <c r="A658" s="68"/>
      <c r="B658" s="68"/>
      <c r="C658" s="68"/>
      <c r="D658" s="68"/>
      <c r="E658" s="68"/>
    </row>
    <row r="659" spans="1:5" ht="12.75" customHeight="1">
      <c r="A659" s="68"/>
      <c r="B659" s="68"/>
      <c r="C659" s="68"/>
      <c r="D659" s="68"/>
      <c r="E659" s="68"/>
    </row>
    <row r="660" spans="1:5" ht="12.75" customHeight="1">
      <c r="A660" s="68"/>
      <c r="B660" s="68"/>
      <c r="C660" s="68"/>
      <c r="D660" s="68"/>
      <c r="E660" s="68"/>
    </row>
    <row r="661" spans="1:5" ht="12.75" customHeight="1">
      <c r="A661" s="68"/>
      <c r="B661" s="68"/>
      <c r="C661" s="68"/>
      <c r="D661" s="68"/>
      <c r="E661" s="68"/>
    </row>
    <row r="662" spans="1:5" ht="12.75" customHeight="1">
      <c r="A662" s="68"/>
      <c r="B662" s="68"/>
      <c r="C662" s="68"/>
      <c r="D662" s="68"/>
      <c r="E662" s="68"/>
    </row>
    <row r="663" spans="1:5" ht="12.75" customHeight="1">
      <c r="A663" s="68"/>
      <c r="B663" s="68"/>
      <c r="C663" s="68"/>
      <c r="D663" s="68"/>
      <c r="E663" s="68"/>
    </row>
    <row r="664" spans="1:5" ht="12.75" customHeight="1">
      <c r="A664" s="68"/>
      <c r="B664" s="68"/>
      <c r="C664" s="68"/>
      <c r="D664" s="68"/>
      <c r="E664" s="68"/>
    </row>
    <row r="665" spans="1:5" ht="12.75" customHeight="1">
      <c r="A665" s="68"/>
      <c r="B665" s="68"/>
      <c r="C665" s="68"/>
      <c r="D665" s="68"/>
      <c r="E665" s="68"/>
    </row>
    <row r="666" spans="1:5" ht="12.75" customHeight="1">
      <c r="A666" s="68"/>
      <c r="B666" s="68"/>
      <c r="C666" s="68"/>
      <c r="D666" s="68"/>
      <c r="E666" s="68"/>
    </row>
    <row r="667" spans="1:5" ht="12.75" customHeight="1">
      <c r="A667" s="68"/>
      <c r="B667" s="68"/>
      <c r="C667" s="68"/>
      <c r="D667" s="68"/>
      <c r="E667" s="68"/>
    </row>
    <row r="668" spans="1:5" ht="12.75" customHeight="1">
      <c r="A668" s="68"/>
      <c r="B668" s="68"/>
      <c r="C668" s="68"/>
      <c r="D668" s="68"/>
      <c r="E668" s="68"/>
    </row>
    <row r="669" spans="1:5" ht="12.75" customHeight="1">
      <c r="A669" s="68"/>
      <c r="B669" s="68"/>
      <c r="C669" s="68"/>
      <c r="D669" s="68"/>
      <c r="E669" s="68"/>
    </row>
    <row r="670" spans="1:5" ht="12.75" customHeight="1">
      <c r="A670" s="68"/>
      <c r="B670" s="68"/>
      <c r="C670" s="68"/>
      <c r="D670" s="68"/>
      <c r="E670" s="68"/>
    </row>
    <row r="671" spans="1:5" ht="12.75" customHeight="1">
      <c r="A671" s="68"/>
      <c r="B671" s="68"/>
      <c r="C671" s="68"/>
      <c r="D671" s="68"/>
      <c r="E671" s="68"/>
    </row>
    <row r="672" spans="1:5" ht="12.75" customHeight="1">
      <c r="A672" s="68"/>
      <c r="B672" s="68"/>
      <c r="C672" s="68"/>
      <c r="D672" s="68"/>
      <c r="E672" s="68"/>
    </row>
    <row r="673" spans="1:5" ht="12.75" customHeight="1">
      <c r="A673" s="68"/>
      <c r="B673" s="68"/>
      <c r="C673" s="68"/>
      <c r="D673" s="68"/>
      <c r="E673" s="68"/>
    </row>
    <row r="674" spans="1:5" ht="12.75" customHeight="1">
      <c r="A674" s="68"/>
      <c r="B674" s="68"/>
      <c r="C674" s="68"/>
      <c r="D674" s="68"/>
      <c r="E674" s="68"/>
    </row>
    <row r="675" spans="1:5" ht="12.75" customHeight="1">
      <c r="A675" s="68"/>
      <c r="B675" s="68"/>
      <c r="C675" s="68"/>
      <c r="D675" s="68"/>
      <c r="E675" s="68"/>
    </row>
    <row r="676" spans="1:5" ht="12.75" customHeight="1">
      <c r="A676" s="68"/>
      <c r="B676" s="68"/>
      <c r="C676" s="68"/>
      <c r="D676" s="68"/>
      <c r="E676" s="68"/>
    </row>
    <row r="677" spans="1:5" ht="12.75" customHeight="1">
      <c r="A677" s="68"/>
      <c r="B677" s="68"/>
      <c r="C677" s="68"/>
      <c r="D677" s="68"/>
      <c r="E677" s="68"/>
    </row>
    <row r="678" spans="1:5" ht="12.75" customHeight="1">
      <c r="A678" s="68"/>
      <c r="B678" s="68"/>
      <c r="C678" s="68"/>
      <c r="D678" s="68"/>
      <c r="E678" s="68"/>
    </row>
    <row r="679" spans="1:5" ht="12.75" customHeight="1">
      <c r="A679" s="68"/>
      <c r="B679" s="68"/>
      <c r="C679" s="68"/>
      <c r="D679" s="68"/>
      <c r="E679" s="68"/>
    </row>
    <row r="680" spans="1:5" ht="12.75" customHeight="1">
      <c r="A680" s="68"/>
      <c r="B680" s="68"/>
      <c r="C680" s="68"/>
      <c r="D680" s="68"/>
      <c r="E680" s="68"/>
    </row>
    <row r="681" spans="1:5" ht="12.75" customHeight="1">
      <c r="A681" s="68"/>
      <c r="B681" s="68"/>
      <c r="C681" s="68"/>
      <c r="D681" s="68"/>
      <c r="E681" s="68"/>
    </row>
    <row r="682" spans="1:5" ht="12.75" customHeight="1">
      <c r="A682" s="68"/>
      <c r="B682" s="68"/>
      <c r="C682" s="68"/>
      <c r="D682" s="68"/>
      <c r="E682" s="68"/>
    </row>
    <row r="683" spans="1:5" ht="12.75" customHeight="1">
      <c r="A683" s="68"/>
      <c r="B683" s="68"/>
      <c r="C683" s="68"/>
      <c r="D683" s="68"/>
      <c r="E683" s="68"/>
    </row>
    <row r="684" spans="1:5" ht="12.75" customHeight="1">
      <c r="A684" s="68"/>
      <c r="B684" s="68"/>
      <c r="C684" s="68"/>
      <c r="D684" s="68"/>
      <c r="E684" s="68"/>
    </row>
    <row r="685" spans="1:5" ht="12.75" customHeight="1">
      <c r="A685" s="68"/>
      <c r="B685" s="68"/>
      <c r="C685" s="68"/>
      <c r="D685" s="68"/>
      <c r="E685" s="68"/>
    </row>
    <row r="686" spans="1:5" ht="12.75" customHeight="1">
      <c r="A686" s="68"/>
      <c r="B686" s="68"/>
      <c r="C686" s="68"/>
      <c r="D686" s="68"/>
      <c r="E686" s="68"/>
    </row>
    <row r="687" spans="1:5" ht="12.75" customHeight="1">
      <c r="A687" s="68"/>
      <c r="B687" s="68"/>
      <c r="C687" s="68"/>
      <c r="D687" s="68"/>
      <c r="E687" s="68"/>
    </row>
    <row r="688" spans="1:5" ht="12.75" customHeight="1">
      <c r="A688" s="68"/>
      <c r="B688" s="68"/>
      <c r="C688" s="68"/>
      <c r="D688" s="68"/>
      <c r="E688" s="68"/>
    </row>
    <row r="689" spans="1:5" ht="12.75" customHeight="1">
      <c r="A689" s="68"/>
      <c r="B689" s="68"/>
      <c r="C689" s="68"/>
      <c r="D689" s="68"/>
      <c r="E689" s="68"/>
    </row>
    <row r="690" spans="1:5" ht="12.75" customHeight="1">
      <c r="A690" s="68"/>
      <c r="B690" s="68"/>
      <c r="C690" s="68"/>
      <c r="D690" s="68"/>
      <c r="E690" s="68"/>
    </row>
    <row r="691" spans="1:5" ht="12.75" customHeight="1">
      <c r="A691" s="68"/>
      <c r="B691" s="68"/>
      <c r="C691" s="68"/>
      <c r="D691" s="68"/>
      <c r="E691" s="68"/>
    </row>
    <row r="692" spans="1:5" ht="12.75" customHeight="1">
      <c r="A692" s="68"/>
      <c r="B692" s="68"/>
      <c r="C692" s="68"/>
      <c r="D692" s="68"/>
      <c r="E692" s="68"/>
    </row>
    <row r="693" spans="1:5" ht="12.75" customHeight="1">
      <c r="A693" s="68"/>
      <c r="B693" s="68"/>
      <c r="C693" s="68"/>
      <c r="D693" s="68"/>
      <c r="E693" s="68"/>
    </row>
    <row r="694" spans="1:5" ht="12.75" customHeight="1">
      <c r="A694" s="68"/>
      <c r="B694" s="68"/>
      <c r="C694" s="68"/>
      <c r="D694" s="68"/>
      <c r="E694" s="68"/>
    </row>
    <row r="695" spans="1:5" ht="12.75" customHeight="1">
      <c r="A695" s="68"/>
      <c r="B695" s="68"/>
      <c r="C695" s="68"/>
      <c r="D695" s="68"/>
      <c r="E695" s="68"/>
    </row>
    <row r="696" spans="1:5" ht="12.75" customHeight="1">
      <c r="A696" s="68"/>
      <c r="B696" s="68"/>
      <c r="C696" s="68"/>
      <c r="D696" s="68"/>
      <c r="E696" s="68"/>
    </row>
    <row r="697" spans="1:5" ht="12.75" customHeight="1">
      <c r="A697" s="68"/>
      <c r="B697" s="68"/>
      <c r="C697" s="68"/>
      <c r="D697" s="68"/>
      <c r="E697" s="68"/>
    </row>
    <row r="698" spans="1:5" ht="12.75" customHeight="1">
      <c r="A698" s="68"/>
      <c r="B698" s="68"/>
      <c r="C698" s="68"/>
      <c r="D698" s="68"/>
      <c r="E698" s="68"/>
    </row>
    <row r="699" spans="1:5" ht="12.75" customHeight="1">
      <c r="A699" s="68"/>
      <c r="B699" s="68"/>
      <c r="C699" s="68"/>
      <c r="D699" s="68"/>
      <c r="E699" s="68"/>
    </row>
    <row r="700" spans="1:5" ht="12.75" customHeight="1">
      <c r="A700" s="68"/>
      <c r="B700" s="68"/>
      <c r="C700" s="68"/>
      <c r="D700" s="68"/>
      <c r="E700" s="68"/>
    </row>
    <row r="701" spans="1:5" ht="12.75" customHeight="1">
      <c r="A701" s="68"/>
      <c r="B701" s="68"/>
      <c r="C701" s="68"/>
      <c r="D701" s="68"/>
      <c r="E701" s="68"/>
    </row>
    <row r="702" spans="1:5" ht="12.75" customHeight="1">
      <c r="A702" s="68"/>
      <c r="B702" s="68"/>
      <c r="C702" s="68"/>
      <c r="D702" s="68"/>
      <c r="E702" s="68"/>
    </row>
    <row r="703" spans="1:5" ht="12.75" customHeight="1">
      <c r="A703" s="68"/>
      <c r="B703" s="68"/>
      <c r="C703" s="68"/>
      <c r="D703" s="68"/>
      <c r="E703" s="68"/>
    </row>
    <row r="704" spans="1:5" ht="12.75" customHeight="1">
      <c r="A704" s="68"/>
      <c r="B704" s="68"/>
      <c r="C704" s="68"/>
      <c r="D704" s="68"/>
      <c r="E704" s="68"/>
    </row>
    <row r="705" spans="1:5" ht="12.75" customHeight="1">
      <c r="A705" s="68"/>
      <c r="B705" s="68"/>
      <c r="C705" s="68"/>
      <c r="D705" s="68"/>
      <c r="E705" s="68"/>
    </row>
    <row r="706" spans="1:5" ht="12.75" customHeight="1">
      <c r="A706" s="68"/>
      <c r="B706" s="68"/>
      <c r="C706" s="68"/>
      <c r="D706" s="68"/>
      <c r="E706" s="68"/>
    </row>
    <row r="707" spans="1:5" ht="12.75" customHeight="1">
      <c r="A707" s="68"/>
      <c r="B707" s="68"/>
      <c r="C707" s="68"/>
      <c r="D707" s="68"/>
      <c r="E707" s="68"/>
    </row>
    <row r="708" spans="1:5" ht="12.75" customHeight="1">
      <c r="A708" s="68"/>
      <c r="B708" s="68"/>
      <c r="C708" s="68"/>
      <c r="D708" s="68"/>
      <c r="E708" s="68"/>
    </row>
    <row r="709" spans="1:5" ht="12.75" customHeight="1">
      <c r="A709" s="68"/>
      <c r="B709" s="68"/>
      <c r="C709" s="68"/>
      <c r="D709" s="68"/>
      <c r="E709" s="68"/>
    </row>
    <row r="710" spans="1:5" ht="12.75" customHeight="1">
      <c r="A710" s="68"/>
      <c r="B710" s="68"/>
      <c r="C710" s="68"/>
      <c r="D710" s="68"/>
      <c r="E710" s="68"/>
    </row>
    <row r="711" spans="1:5" ht="12.75" customHeight="1">
      <c r="A711" s="68"/>
      <c r="B711" s="68"/>
      <c r="C711" s="68"/>
      <c r="D711" s="68"/>
      <c r="E711" s="68"/>
    </row>
    <row r="712" spans="1:5" ht="12.75" customHeight="1">
      <c r="A712" s="68"/>
      <c r="B712" s="68"/>
      <c r="C712" s="68"/>
      <c r="D712" s="68"/>
      <c r="E712" s="68"/>
    </row>
    <row r="713" spans="1:5" ht="12.75" customHeight="1">
      <c r="A713" s="68"/>
      <c r="B713" s="68"/>
      <c r="C713" s="68"/>
      <c r="D713" s="68"/>
      <c r="E713" s="68"/>
    </row>
    <row r="714" spans="1:5" ht="12.75" customHeight="1">
      <c r="A714" s="68"/>
      <c r="B714" s="68"/>
      <c r="C714" s="68"/>
      <c r="D714" s="68"/>
      <c r="E714" s="68"/>
    </row>
    <row r="715" spans="1:5" ht="12.75" customHeight="1">
      <c r="A715" s="68"/>
      <c r="B715" s="68"/>
      <c r="C715" s="68"/>
      <c r="D715" s="68"/>
      <c r="E715" s="68"/>
    </row>
    <row r="716" spans="1:5" ht="12.75" customHeight="1">
      <c r="A716" s="68"/>
      <c r="B716" s="68"/>
      <c r="C716" s="68"/>
      <c r="D716" s="68"/>
      <c r="E716" s="68"/>
    </row>
    <row r="717" spans="1:5" ht="12.75" customHeight="1">
      <c r="A717" s="68"/>
      <c r="B717" s="68"/>
      <c r="C717" s="68"/>
      <c r="D717" s="68"/>
      <c r="E717" s="68"/>
    </row>
    <row r="718" spans="1:5" ht="12.75" customHeight="1">
      <c r="A718" s="68"/>
      <c r="B718" s="68"/>
      <c r="C718" s="68"/>
      <c r="D718" s="68"/>
      <c r="E718" s="68"/>
    </row>
    <row r="719" spans="1:5" ht="12.75" customHeight="1">
      <c r="A719" s="68"/>
      <c r="B719" s="68"/>
      <c r="C719" s="68"/>
      <c r="D719" s="68"/>
      <c r="E719" s="68"/>
    </row>
    <row r="720" spans="1:5" ht="12.75" customHeight="1">
      <c r="A720" s="68"/>
      <c r="B720" s="68"/>
      <c r="C720" s="68"/>
      <c r="D720" s="68"/>
      <c r="E720" s="68"/>
    </row>
    <row r="721" spans="1:5" ht="12.75" customHeight="1">
      <c r="A721" s="68"/>
      <c r="B721" s="68"/>
      <c r="C721" s="68"/>
      <c r="D721" s="68"/>
      <c r="E721" s="68"/>
    </row>
    <row r="722" spans="1:5" ht="12.75" customHeight="1">
      <c r="A722" s="68"/>
      <c r="B722" s="68"/>
      <c r="C722" s="68"/>
      <c r="D722" s="68"/>
      <c r="E722" s="68"/>
    </row>
    <row r="723" spans="1:5" ht="12.75" customHeight="1">
      <c r="A723" s="68"/>
      <c r="B723" s="68"/>
      <c r="C723" s="68"/>
      <c r="D723" s="68"/>
      <c r="E723" s="68"/>
    </row>
    <row r="724" spans="1:5" ht="12.75" customHeight="1">
      <c r="A724" s="68"/>
      <c r="B724" s="68"/>
      <c r="C724" s="68"/>
      <c r="D724" s="68"/>
      <c r="E724" s="68"/>
    </row>
    <row r="725" spans="1:5" ht="12.75" customHeight="1">
      <c r="A725" s="68"/>
      <c r="B725" s="68"/>
      <c r="C725" s="68"/>
      <c r="D725" s="68"/>
      <c r="E725" s="68"/>
    </row>
    <row r="726" spans="1:5" ht="12.75" customHeight="1">
      <c r="A726" s="68"/>
      <c r="B726" s="68"/>
      <c r="C726" s="68"/>
      <c r="D726" s="68"/>
      <c r="E726" s="68"/>
    </row>
    <row r="727" spans="1:5" ht="12.75" customHeight="1">
      <c r="A727" s="68"/>
      <c r="B727" s="68"/>
      <c r="C727" s="68"/>
      <c r="D727" s="68"/>
      <c r="E727" s="68"/>
    </row>
    <row r="728" spans="1:5" ht="12.75" customHeight="1">
      <c r="A728" s="68"/>
      <c r="B728" s="68"/>
      <c r="C728" s="68"/>
      <c r="D728" s="68"/>
      <c r="E728" s="68"/>
    </row>
    <row r="729" spans="1:5" ht="12.75" customHeight="1">
      <c r="A729" s="68"/>
      <c r="B729" s="68"/>
      <c r="C729" s="68"/>
      <c r="D729" s="68"/>
      <c r="E729" s="68"/>
    </row>
    <row r="730" spans="1:5" ht="12.75" customHeight="1">
      <c r="A730" s="68"/>
      <c r="B730" s="68"/>
      <c r="C730" s="68"/>
      <c r="D730" s="68"/>
      <c r="E730" s="68"/>
    </row>
    <row r="731" spans="1:5" ht="12.75" customHeight="1">
      <c r="A731" s="68"/>
      <c r="B731" s="68"/>
      <c r="C731" s="68"/>
      <c r="D731" s="68"/>
      <c r="E731" s="68"/>
    </row>
    <row r="732" spans="1:5" ht="12.75" customHeight="1">
      <c r="A732" s="68"/>
      <c r="B732" s="68"/>
      <c r="C732" s="68"/>
      <c r="D732" s="68"/>
      <c r="E732" s="68"/>
    </row>
    <row r="733" spans="1:5" ht="12.75" customHeight="1">
      <c r="A733" s="68"/>
      <c r="B733" s="68"/>
      <c r="C733" s="68"/>
      <c r="D733" s="68"/>
      <c r="E733" s="68"/>
    </row>
    <row r="734" spans="1:5" ht="12.75" customHeight="1">
      <c r="A734" s="68"/>
      <c r="B734" s="68"/>
      <c r="C734" s="68"/>
      <c r="D734" s="68"/>
      <c r="E734" s="68"/>
    </row>
    <row r="735" spans="1:5" ht="12.75" customHeight="1">
      <c r="A735" s="68"/>
      <c r="B735" s="68"/>
      <c r="C735" s="68"/>
      <c r="D735" s="68"/>
      <c r="E735" s="68"/>
    </row>
    <row r="736" spans="1:5" ht="12.75" customHeight="1">
      <c r="A736" s="68"/>
      <c r="B736" s="68"/>
      <c r="C736" s="68"/>
      <c r="D736" s="68"/>
      <c r="E736" s="68"/>
    </row>
    <row r="737" spans="1:5" ht="12.75" customHeight="1">
      <c r="A737" s="68"/>
      <c r="B737" s="68"/>
      <c r="C737" s="68"/>
      <c r="D737" s="68"/>
      <c r="E737" s="68"/>
    </row>
    <row r="738" spans="1:5" ht="12.75" customHeight="1">
      <c r="A738" s="68"/>
      <c r="B738" s="68"/>
      <c r="C738" s="68"/>
      <c r="D738" s="68"/>
      <c r="E738" s="68"/>
    </row>
    <row r="739" spans="1:5" ht="12.75" customHeight="1">
      <c r="A739" s="68"/>
      <c r="B739" s="68"/>
      <c r="C739" s="68"/>
      <c r="D739" s="68"/>
      <c r="E739" s="68"/>
    </row>
    <row r="740" spans="1:5" ht="12.75" customHeight="1">
      <c r="A740" s="68"/>
      <c r="B740" s="68"/>
      <c r="C740" s="68"/>
      <c r="D740" s="68"/>
      <c r="E740" s="68"/>
    </row>
    <row r="741" spans="1:5" ht="12.75" customHeight="1">
      <c r="A741" s="68"/>
      <c r="B741" s="68"/>
      <c r="C741" s="68"/>
      <c r="D741" s="68"/>
      <c r="E741" s="68"/>
    </row>
    <row r="742" spans="1:5" ht="12.75" customHeight="1">
      <c r="A742" s="68"/>
      <c r="B742" s="68"/>
      <c r="C742" s="68"/>
      <c r="D742" s="68"/>
      <c r="E742" s="68"/>
    </row>
    <row r="743" spans="1:5" ht="12.75" customHeight="1">
      <c r="A743" s="68"/>
      <c r="B743" s="68"/>
      <c r="C743" s="68"/>
      <c r="D743" s="68"/>
      <c r="E743" s="68"/>
    </row>
    <row r="744" spans="1:5" ht="12.75" customHeight="1">
      <c r="A744" s="68"/>
      <c r="B744" s="68"/>
      <c r="C744" s="68"/>
      <c r="D744" s="68"/>
      <c r="E744" s="68"/>
    </row>
    <row r="745" spans="1:5" ht="12.75" customHeight="1">
      <c r="A745" s="68"/>
      <c r="B745" s="68"/>
      <c r="C745" s="68"/>
      <c r="D745" s="68"/>
      <c r="E745" s="68"/>
    </row>
    <row r="746" spans="1:5" ht="12.75" customHeight="1">
      <c r="A746" s="68"/>
      <c r="B746" s="68"/>
      <c r="C746" s="68"/>
      <c r="D746" s="68"/>
      <c r="E746" s="68"/>
    </row>
    <row r="747" spans="1:5" ht="12.75" customHeight="1">
      <c r="A747" s="68"/>
      <c r="B747" s="68"/>
      <c r="C747" s="68"/>
      <c r="D747" s="68"/>
      <c r="E747" s="68"/>
    </row>
    <row r="748" spans="1:5" ht="12.75" customHeight="1">
      <c r="A748" s="68"/>
      <c r="B748" s="68"/>
      <c r="C748" s="68"/>
      <c r="D748" s="68"/>
      <c r="E748" s="68"/>
    </row>
    <row r="749" spans="1:5" ht="12.75" customHeight="1">
      <c r="A749" s="68"/>
      <c r="B749" s="68"/>
      <c r="C749" s="68"/>
      <c r="D749" s="68"/>
      <c r="E749" s="68"/>
    </row>
    <row r="750" spans="1:5" ht="12.75" customHeight="1">
      <c r="A750" s="68"/>
      <c r="B750" s="68"/>
      <c r="C750" s="68"/>
      <c r="D750" s="68"/>
      <c r="E750" s="68"/>
    </row>
    <row r="751" spans="1:5" ht="12.75" customHeight="1">
      <c r="A751" s="68"/>
      <c r="B751" s="68"/>
      <c r="C751" s="68"/>
      <c r="D751" s="68"/>
      <c r="E751" s="68"/>
    </row>
    <row r="752" spans="1:5" ht="12.75" customHeight="1">
      <c r="A752" s="68"/>
      <c r="B752" s="68"/>
      <c r="C752" s="68"/>
      <c r="D752" s="68"/>
      <c r="E752" s="68"/>
    </row>
    <row r="753" spans="1:5" ht="12.75" customHeight="1">
      <c r="A753" s="68"/>
      <c r="B753" s="68"/>
      <c r="C753" s="68"/>
      <c r="D753" s="68"/>
      <c r="E753" s="68"/>
    </row>
    <row r="754" spans="1:5" ht="12.75" customHeight="1">
      <c r="A754" s="68"/>
      <c r="B754" s="68"/>
      <c r="C754" s="68"/>
      <c r="D754" s="68"/>
      <c r="E754" s="68"/>
    </row>
    <row r="755" spans="1:5" ht="12.75" customHeight="1">
      <c r="A755" s="68"/>
      <c r="B755" s="68"/>
      <c r="C755" s="68"/>
      <c r="D755" s="68"/>
      <c r="E755" s="68"/>
    </row>
    <row r="756" spans="1:5" ht="12.75" customHeight="1">
      <c r="A756" s="68"/>
      <c r="B756" s="68"/>
      <c r="C756" s="68"/>
      <c r="D756" s="68"/>
      <c r="E756" s="68"/>
    </row>
    <row r="757" spans="1:5" ht="12.75" customHeight="1">
      <c r="A757" s="68"/>
      <c r="B757" s="68"/>
      <c r="C757" s="68"/>
      <c r="D757" s="68"/>
      <c r="E757" s="68"/>
    </row>
    <row r="758" spans="1:5" ht="12.75" customHeight="1">
      <c r="A758" s="68"/>
      <c r="B758" s="68"/>
      <c r="C758" s="68"/>
      <c r="D758" s="68"/>
      <c r="E758" s="68"/>
    </row>
    <row r="759" spans="1:5" ht="12.75" customHeight="1">
      <c r="A759" s="68"/>
      <c r="B759" s="68"/>
      <c r="C759" s="68"/>
      <c r="D759" s="68"/>
      <c r="E759" s="68"/>
    </row>
    <row r="760" spans="1:5" ht="12.75" customHeight="1">
      <c r="A760" s="68"/>
      <c r="B760" s="68"/>
      <c r="C760" s="68"/>
      <c r="D760" s="68"/>
      <c r="E760" s="68"/>
    </row>
    <row r="761" spans="1:5" ht="12.75" customHeight="1">
      <c r="A761" s="68"/>
      <c r="B761" s="68"/>
      <c r="C761" s="68"/>
      <c r="D761" s="68"/>
      <c r="E761" s="68"/>
    </row>
    <row r="762" spans="1:5" ht="12.75" customHeight="1">
      <c r="A762" s="68"/>
      <c r="B762" s="68"/>
      <c r="C762" s="68"/>
      <c r="D762" s="68"/>
      <c r="E762" s="68"/>
    </row>
    <row r="763" spans="1:5" ht="12.75" customHeight="1">
      <c r="A763" s="68"/>
      <c r="B763" s="68"/>
      <c r="C763" s="68"/>
      <c r="D763" s="68"/>
      <c r="E763" s="68"/>
    </row>
    <row r="764" spans="1:5" ht="12.75" customHeight="1">
      <c r="A764" s="68"/>
      <c r="B764" s="68"/>
      <c r="C764" s="68"/>
      <c r="D764" s="68"/>
      <c r="E764" s="68"/>
    </row>
    <row r="765" spans="1:5" ht="12.75" customHeight="1">
      <c r="A765" s="68"/>
      <c r="B765" s="68"/>
      <c r="C765" s="68"/>
      <c r="D765" s="68"/>
      <c r="E765" s="68"/>
    </row>
    <row r="766" spans="1:5" ht="12.75" customHeight="1">
      <c r="A766" s="68"/>
      <c r="B766" s="68"/>
      <c r="C766" s="68"/>
      <c r="D766" s="68"/>
      <c r="E766" s="68"/>
    </row>
    <row r="767" spans="1:5" ht="12.75" customHeight="1">
      <c r="A767" s="68"/>
      <c r="B767" s="68"/>
      <c r="C767" s="68"/>
      <c r="D767" s="68"/>
      <c r="E767" s="68"/>
    </row>
    <row r="768" spans="1:5" ht="12.75" customHeight="1">
      <c r="A768" s="68"/>
      <c r="B768" s="68"/>
      <c r="C768" s="68"/>
      <c r="D768" s="68"/>
      <c r="E768" s="68"/>
    </row>
    <row r="769" spans="1:5" ht="12.75" customHeight="1">
      <c r="A769" s="68"/>
      <c r="B769" s="68"/>
      <c r="C769" s="68"/>
      <c r="D769" s="68"/>
      <c r="E769" s="68"/>
    </row>
    <row r="770" spans="1:5" ht="12.75" customHeight="1">
      <c r="A770" s="68"/>
      <c r="B770" s="68"/>
      <c r="C770" s="68"/>
      <c r="D770" s="68"/>
      <c r="E770" s="68"/>
    </row>
    <row r="771" spans="1:5" ht="12.75" customHeight="1">
      <c r="A771" s="68"/>
      <c r="B771" s="68"/>
      <c r="C771" s="68"/>
      <c r="D771" s="68"/>
      <c r="E771" s="68"/>
    </row>
    <row r="772" spans="1:5" ht="12.75" customHeight="1">
      <c r="A772" s="68"/>
      <c r="B772" s="68"/>
      <c r="C772" s="68"/>
      <c r="D772" s="68"/>
      <c r="E772" s="68"/>
    </row>
    <row r="773" spans="1:5" ht="12.75" customHeight="1">
      <c r="A773" s="68"/>
      <c r="B773" s="68"/>
      <c r="C773" s="68"/>
      <c r="D773" s="68"/>
      <c r="E773" s="68"/>
    </row>
    <row r="774" spans="1:5" ht="12.75" customHeight="1">
      <c r="A774" s="68"/>
      <c r="B774" s="68"/>
      <c r="C774" s="68"/>
      <c r="D774" s="68"/>
      <c r="E774" s="68"/>
    </row>
    <row r="775" spans="1:5" ht="12.75" customHeight="1">
      <c r="A775" s="68"/>
      <c r="B775" s="68"/>
      <c r="C775" s="68"/>
      <c r="D775" s="68"/>
      <c r="E775" s="68"/>
    </row>
    <row r="776" spans="1:5" ht="12.75" customHeight="1">
      <c r="A776" s="68"/>
      <c r="B776" s="68"/>
      <c r="C776" s="68"/>
      <c r="D776" s="68"/>
      <c r="E776" s="68"/>
    </row>
    <row r="777" spans="1:5" ht="12.75" customHeight="1">
      <c r="A777" s="68"/>
      <c r="B777" s="68"/>
      <c r="C777" s="68"/>
      <c r="D777" s="68"/>
      <c r="E777" s="68"/>
    </row>
    <row r="778" spans="1:5" ht="12.75" customHeight="1">
      <c r="A778" s="68"/>
      <c r="B778" s="68"/>
      <c r="C778" s="68"/>
      <c r="D778" s="68"/>
      <c r="E778" s="68"/>
    </row>
    <row r="779" spans="1:5" ht="12.75" customHeight="1">
      <c r="A779" s="68"/>
      <c r="B779" s="68"/>
      <c r="C779" s="68"/>
      <c r="D779" s="68"/>
      <c r="E779" s="68"/>
    </row>
    <row r="780" spans="1:5" ht="12.75" customHeight="1">
      <c r="A780" s="68"/>
      <c r="B780" s="68"/>
      <c r="C780" s="68"/>
      <c r="D780" s="68"/>
      <c r="E780" s="68"/>
    </row>
    <row r="781" spans="1:5" ht="12.75" customHeight="1">
      <c r="A781" s="68"/>
      <c r="B781" s="68"/>
      <c r="C781" s="68"/>
      <c r="D781" s="68"/>
      <c r="E781" s="68"/>
    </row>
    <row r="782" spans="1:5" ht="12.75" customHeight="1">
      <c r="A782" s="68"/>
      <c r="B782" s="68"/>
      <c r="C782" s="68"/>
      <c r="D782" s="68"/>
      <c r="E782" s="68"/>
    </row>
    <row r="783" spans="1:5" ht="12.75" customHeight="1">
      <c r="A783" s="68"/>
      <c r="B783" s="68"/>
      <c r="C783" s="68"/>
      <c r="D783" s="68"/>
      <c r="E783" s="68"/>
    </row>
    <row r="784" spans="1:5" ht="12.75" customHeight="1">
      <c r="A784" s="68"/>
      <c r="B784" s="68"/>
      <c r="C784" s="68"/>
      <c r="D784" s="68"/>
      <c r="E784" s="68"/>
    </row>
    <row r="785" spans="1:5" ht="12.75" customHeight="1">
      <c r="A785" s="68"/>
      <c r="B785" s="68"/>
      <c r="C785" s="68"/>
      <c r="D785" s="68"/>
      <c r="E785" s="68"/>
    </row>
    <row r="786" spans="1:5" ht="12.75" customHeight="1">
      <c r="A786" s="68"/>
      <c r="B786" s="68"/>
      <c r="C786" s="68"/>
      <c r="D786" s="68"/>
      <c r="E786" s="68"/>
    </row>
    <row r="787" spans="1:5" ht="12.75" customHeight="1">
      <c r="A787" s="68"/>
      <c r="B787" s="68"/>
      <c r="C787" s="68"/>
      <c r="D787" s="68"/>
      <c r="E787" s="68"/>
    </row>
    <row r="788" spans="1:5" ht="12.75" customHeight="1">
      <c r="A788" s="68"/>
      <c r="B788" s="68"/>
      <c r="C788" s="68"/>
      <c r="D788" s="68"/>
      <c r="E788" s="68"/>
    </row>
    <row r="789" spans="1:5" ht="12.75" customHeight="1">
      <c r="A789" s="68"/>
      <c r="B789" s="68"/>
      <c r="C789" s="68"/>
      <c r="D789" s="68"/>
      <c r="E789" s="68"/>
    </row>
    <row r="790" spans="1:5" ht="12.75" customHeight="1">
      <c r="A790" s="68"/>
      <c r="B790" s="68"/>
      <c r="C790" s="68"/>
      <c r="D790" s="68"/>
      <c r="E790" s="68"/>
    </row>
    <row r="791" spans="1:5" ht="12.75" customHeight="1">
      <c r="A791" s="68"/>
      <c r="B791" s="68"/>
      <c r="C791" s="68"/>
      <c r="D791" s="68"/>
      <c r="E791" s="68"/>
    </row>
    <row r="792" spans="1:5" ht="12.75" customHeight="1">
      <c r="A792" s="68"/>
      <c r="B792" s="68"/>
      <c r="C792" s="68"/>
      <c r="D792" s="68"/>
      <c r="E792" s="68"/>
    </row>
    <row r="793" spans="1:5" ht="12.75" customHeight="1">
      <c r="A793" s="68"/>
      <c r="B793" s="68"/>
      <c r="C793" s="68"/>
      <c r="D793" s="68"/>
      <c r="E793" s="68"/>
    </row>
    <row r="794" spans="1:5" ht="12.75" customHeight="1">
      <c r="A794" s="68"/>
      <c r="B794" s="68"/>
      <c r="C794" s="68"/>
      <c r="D794" s="68"/>
      <c r="E794" s="68"/>
    </row>
    <row r="795" spans="1:5" ht="12.75" customHeight="1">
      <c r="A795" s="68"/>
      <c r="B795" s="68"/>
      <c r="C795" s="68"/>
      <c r="D795" s="68"/>
      <c r="E795" s="68"/>
    </row>
    <row r="796" spans="1:5" ht="12.75" customHeight="1">
      <c r="A796" s="68"/>
      <c r="B796" s="68"/>
      <c r="C796" s="68"/>
      <c r="D796" s="68"/>
      <c r="E796" s="68"/>
    </row>
    <row r="797" spans="1:5" ht="12.75" customHeight="1">
      <c r="A797" s="68"/>
      <c r="B797" s="68"/>
      <c r="C797" s="68"/>
      <c r="D797" s="68"/>
      <c r="E797" s="68"/>
    </row>
    <row r="798" spans="1:5" ht="12.75" customHeight="1">
      <c r="A798" s="68"/>
      <c r="B798" s="68"/>
      <c r="C798" s="68"/>
      <c r="D798" s="68"/>
      <c r="E798" s="68"/>
    </row>
    <row r="799" spans="1:5" ht="12.75" customHeight="1">
      <c r="A799" s="68"/>
      <c r="B799" s="68"/>
      <c r="C799" s="68"/>
      <c r="D799" s="68"/>
      <c r="E799" s="68"/>
    </row>
    <row r="800" spans="1:5" ht="12.75" customHeight="1">
      <c r="A800" s="68"/>
      <c r="B800" s="68"/>
      <c r="C800" s="68"/>
      <c r="D800" s="68"/>
      <c r="E800" s="68"/>
    </row>
    <row r="801" spans="1:5" ht="12.75" customHeight="1">
      <c r="A801" s="68"/>
      <c r="B801" s="68"/>
      <c r="C801" s="68"/>
      <c r="D801" s="68"/>
      <c r="E801" s="68"/>
    </row>
    <row r="802" spans="1:5" ht="12.75" customHeight="1">
      <c r="A802" s="68"/>
      <c r="B802" s="68"/>
      <c r="C802" s="68"/>
      <c r="D802" s="68"/>
      <c r="E802" s="68"/>
    </row>
    <row r="803" spans="1:5" ht="12.75" customHeight="1">
      <c r="A803" s="68"/>
      <c r="B803" s="68"/>
      <c r="C803" s="68"/>
      <c r="D803" s="68"/>
      <c r="E803" s="68"/>
    </row>
    <row r="804" spans="1:5" ht="12.75" customHeight="1">
      <c r="A804" s="68"/>
      <c r="B804" s="68"/>
      <c r="C804" s="68"/>
      <c r="D804" s="68"/>
      <c r="E804" s="68"/>
    </row>
    <row r="805" spans="1:5" ht="12.75" customHeight="1">
      <c r="A805" s="68"/>
      <c r="B805" s="68"/>
      <c r="C805" s="68"/>
      <c r="D805" s="68"/>
      <c r="E805" s="68"/>
    </row>
    <row r="806" spans="1:5" ht="12.75" customHeight="1">
      <c r="A806" s="68"/>
      <c r="B806" s="68"/>
      <c r="C806" s="68"/>
      <c r="D806" s="68"/>
      <c r="E806" s="68"/>
    </row>
    <row r="807" spans="1:5" ht="12.75" customHeight="1">
      <c r="A807" s="68"/>
      <c r="B807" s="68"/>
      <c r="C807" s="68"/>
      <c r="D807" s="68"/>
      <c r="E807" s="68"/>
    </row>
    <row r="808" spans="1:5" ht="12.75" customHeight="1">
      <c r="A808" s="68"/>
      <c r="B808" s="68"/>
      <c r="C808" s="68"/>
      <c r="D808" s="68"/>
      <c r="E808" s="68"/>
    </row>
    <row r="809" spans="1:5" ht="12.75" customHeight="1">
      <c r="A809" s="68"/>
      <c r="B809" s="68"/>
      <c r="C809" s="68"/>
      <c r="D809" s="68"/>
      <c r="E809" s="68"/>
    </row>
    <row r="810" spans="1:5" ht="12.75" customHeight="1">
      <c r="A810" s="68"/>
      <c r="B810" s="68"/>
      <c r="C810" s="68"/>
      <c r="D810" s="68"/>
      <c r="E810" s="68"/>
    </row>
    <row r="811" spans="1:5" ht="12.75" customHeight="1">
      <c r="A811" s="68"/>
      <c r="B811" s="68"/>
      <c r="C811" s="68"/>
      <c r="D811" s="68"/>
      <c r="E811" s="68"/>
    </row>
    <row r="812" spans="1:5" ht="12.75" customHeight="1">
      <c r="A812" s="68"/>
      <c r="B812" s="68"/>
      <c r="C812" s="68"/>
      <c r="D812" s="68"/>
      <c r="E812" s="68"/>
    </row>
    <row r="813" spans="1:5" ht="12.75" customHeight="1">
      <c r="A813" s="68"/>
      <c r="B813" s="68"/>
      <c r="C813" s="68"/>
      <c r="D813" s="68"/>
      <c r="E813" s="68"/>
    </row>
    <row r="814" spans="1:5" ht="12.75" customHeight="1">
      <c r="A814" s="68"/>
      <c r="B814" s="68"/>
      <c r="C814" s="68"/>
      <c r="D814" s="68"/>
      <c r="E814" s="68"/>
    </row>
    <row r="815" spans="1:5" ht="12.75" customHeight="1">
      <c r="A815" s="68"/>
      <c r="B815" s="68"/>
      <c r="C815" s="68"/>
      <c r="D815" s="68"/>
      <c r="E815" s="68"/>
    </row>
    <row r="816" spans="1:5" ht="12.75" customHeight="1">
      <c r="A816" s="68"/>
      <c r="B816" s="68"/>
      <c r="C816" s="68"/>
      <c r="D816" s="68"/>
      <c r="E816" s="68"/>
    </row>
    <row r="817" spans="1:5" ht="12.75" customHeight="1">
      <c r="A817" s="68"/>
      <c r="B817" s="68"/>
      <c r="C817" s="68"/>
      <c r="D817" s="68"/>
      <c r="E817" s="68"/>
    </row>
    <row r="818" spans="1:5" ht="12.75" customHeight="1">
      <c r="A818" s="68"/>
      <c r="B818" s="68"/>
      <c r="C818" s="68"/>
      <c r="D818" s="68"/>
      <c r="E818" s="68"/>
    </row>
    <row r="819" spans="1:5" ht="12.75" customHeight="1">
      <c r="A819" s="68"/>
      <c r="B819" s="68"/>
      <c r="C819" s="68"/>
      <c r="D819" s="68"/>
      <c r="E819" s="68"/>
    </row>
    <row r="820" spans="1:5" ht="12.75" customHeight="1">
      <c r="A820" s="68"/>
      <c r="B820" s="68"/>
      <c r="C820" s="68"/>
      <c r="D820" s="68"/>
      <c r="E820" s="68"/>
    </row>
    <row r="821" spans="1:5" ht="12.75" customHeight="1">
      <c r="A821" s="68"/>
      <c r="B821" s="68"/>
      <c r="C821" s="68"/>
      <c r="D821" s="68"/>
      <c r="E821" s="68"/>
    </row>
    <row r="822" spans="1:5" ht="12.75" customHeight="1">
      <c r="A822" s="68"/>
      <c r="B822" s="68"/>
      <c r="C822" s="68"/>
      <c r="D822" s="68"/>
      <c r="E822" s="68"/>
    </row>
    <row r="823" spans="1:5" ht="12.75" customHeight="1">
      <c r="A823" s="68"/>
      <c r="B823" s="68"/>
      <c r="C823" s="68"/>
      <c r="D823" s="68"/>
      <c r="E823" s="68"/>
    </row>
    <row r="824" spans="1:5" ht="12.75" customHeight="1">
      <c r="A824" s="68"/>
      <c r="B824" s="68"/>
      <c r="C824" s="68"/>
      <c r="D824" s="68"/>
      <c r="E824" s="68"/>
    </row>
    <row r="825" spans="1:5" ht="12.75" customHeight="1">
      <c r="A825" s="68"/>
      <c r="B825" s="68"/>
      <c r="C825" s="68"/>
      <c r="D825" s="68"/>
      <c r="E825" s="68"/>
    </row>
    <row r="826" spans="1:5" ht="12.75" customHeight="1">
      <c r="A826" s="68"/>
      <c r="B826" s="68"/>
      <c r="C826" s="68"/>
      <c r="D826" s="68"/>
      <c r="E826" s="68"/>
    </row>
    <row r="827" spans="1:5" ht="12.75" customHeight="1">
      <c r="A827" s="68"/>
      <c r="B827" s="68"/>
      <c r="C827" s="68"/>
      <c r="D827" s="68"/>
      <c r="E827" s="68"/>
    </row>
    <row r="828" spans="1:5" ht="12.75" customHeight="1">
      <c r="A828" s="68"/>
      <c r="B828" s="68"/>
      <c r="C828" s="68"/>
      <c r="D828" s="68"/>
      <c r="E828" s="68"/>
    </row>
    <row r="829" spans="1:5" ht="12.75" customHeight="1">
      <c r="A829" s="68"/>
      <c r="B829" s="68"/>
      <c r="C829" s="68"/>
      <c r="D829" s="68"/>
      <c r="E829" s="68"/>
    </row>
    <row r="830" spans="1:5" ht="12.75" customHeight="1">
      <c r="A830" s="68"/>
      <c r="B830" s="68"/>
      <c r="C830" s="68"/>
      <c r="D830" s="68"/>
      <c r="E830" s="68"/>
    </row>
    <row r="831" spans="1:5" ht="12.75" customHeight="1">
      <c r="A831" s="68"/>
      <c r="B831" s="68"/>
      <c r="C831" s="68"/>
      <c r="D831" s="68"/>
      <c r="E831" s="68"/>
    </row>
    <row r="832" spans="1:5" ht="12.75" customHeight="1">
      <c r="A832" s="68"/>
      <c r="B832" s="68"/>
      <c r="C832" s="68"/>
      <c r="D832" s="68"/>
      <c r="E832" s="68"/>
    </row>
    <row r="833" spans="1:5" ht="12.75" customHeight="1">
      <c r="A833" s="68"/>
      <c r="B833" s="68"/>
      <c r="C833" s="68"/>
      <c r="D833" s="68"/>
      <c r="E833" s="68"/>
    </row>
    <row r="834" spans="1:5" ht="12.75" customHeight="1">
      <c r="A834" s="68"/>
      <c r="B834" s="68"/>
      <c r="C834" s="68"/>
      <c r="D834" s="68"/>
      <c r="E834" s="68"/>
    </row>
    <row r="835" spans="1:5" ht="12.75" customHeight="1">
      <c r="A835" s="68"/>
      <c r="B835" s="68"/>
      <c r="C835" s="68"/>
      <c r="D835" s="68"/>
      <c r="E835" s="68"/>
    </row>
    <row r="836" spans="1:5" ht="12.75" customHeight="1">
      <c r="A836" s="68"/>
      <c r="B836" s="68"/>
      <c r="C836" s="68"/>
      <c r="D836" s="68"/>
      <c r="E836" s="68"/>
    </row>
    <row r="837" spans="1:5" ht="12.75" customHeight="1">
      <c r="A837" s="68"/>
      <c r="B837" s="68"/>
      <c r="C837" s="68"/>
      <c r="D837" s="68"/>
      <c r="E837" s="68"/>
    </row>
    <row r="838" spans="1:5" ht="12.75" customHeight="1">
      <c r="A838" s="68"/>
      <c r="B838" s="68"/>
      <c r="C838" s="68"/>
      <c r="D838" s="68"/>
      <c r="E838" s="68"/>
    </row>
    <row r="839" spans="1:5" ht="12.75" customHeight="1">
      <c r="A839" s="68"/>
      <c r="B839" s="68"/>
      <c r="C839" s="68"/>
      <c r="D839" s="68"/>
      <c r="E839" s="68"/>
    </row>
    <row r="840" spans="1:5" ht="12.75" customHeight="1">
      <c r="A840" s="68"/>
      <c r="B840" s="68"/>
      <c r="C840" s="68"/>
      <c r="D840" s="68"/>
      <c r="E840" s="68"/>
    </row>
    <row r="841" spans="1:5" ht="12.75" customHeight="1">
      <c r="A841" s="68"/>
      <c r="B841" s="68"/>
      <c r="C841" s="68"/>
      <c r="D841" s="68"/>
      <c r="E841" s="68"/>
    </row>
    <row r="842" spans="1:5" ht="12.75" customHeight="1">
      <c r="A842" s="68"/>
      <c r="B842" s="68"/>
      <c r="C842" s="68"/>
      <c r="D842" s="68"/>
      <c r="E842" s="68"/>
    </row>
    <row r="843" spans="1:5" ht="12.75" customHeight="1">
      <c r="A843" s="68"/>
      <c r="B843" s="68"/>
      <c r="C843" s="68"/>
      <c r="D843" s="68"/>
      <c r="E843" s="68"/>
    </row>
    <row r="844" spans="1:5" ht="12.75" customHeight="1">
      <c r="A844" s="68"/>
      <c r="B844" s="68"/>
      <c r="C844" s="68"/>
      <c r="D844" s="68"/>
      <c r="E844" s="68"/>
    </row>
    <row r="845" spans="1:5" ht="12.75" customHeight="1">
      <c r="A845" s="68"/>
      <c r="B845" s="68"/>
      <c r="C845" s="68"/>
      <c r="D845" s="68"/>
      <c r="E845" s="68"/>
    </row>
    <row r="846" spans="1:5" ht="12.75" customHeight="1">
      <c r="A846" s="68"/>
      <c r="B846" s="68"/>
      <c r="C846" s="68"/>
      <c r="D846" s="68"/>
      <c r="E846" s="68"/>
    </row>
    <row r="847" spans="1:5" ht="12.75" customHeight="1">
      <c r="A847" s="68"/>
      <c r="B847" s="68"/>
      <c r="C847" s="68"/>
      <c r="D847" s="68"/>
      <c r="E847" s="68"/>
    </row>
    <row r="848" spans="1:5" ht="12.75" customHeight="1">
      <c r="A848" s="68"/>
      <c r="B848" s="68"/>
      <c r="C848" s="68"/>
      <c r="D848" s="68"/>
      <c r="E848" s="68"/>
    </row>
    <row r="849" spans="1:5" ht="12.75" customHeight="1">
      <c r="A849" s="68"/>
      <c r="B849" s="68"/>
      <c r="C849" s="68"/>
      <c r="D849" s="68"/>
      <c r="E849" s="68"/>
    </row>
    <row r="850" spans="1:5" ht="12.75" customHeight="1">
      <c r="A850" s="68"/>
      <c r="B850" s="68"/>
      <c r="C850" s="68"/>
      <c r="D850" s="68"/>
      <c r="E850" s="68"/>
    </row>
    <row r="851" spans="1:5" ht="12.75" customHeight="1">
      <c r="A851" s="68"/>
      <c r="B851" s="68"/>
      <c r="C851" s="68"/>
      <c r="D851" s="68"/>
      <c r="E851" s="68"/>
    </row>
    <row r="852" spans="1:5" ht="12.75" customHeight="1">
      <c r="A852" s="68"/>
      <c r="B852" s="68"/>
      <c r="C852" s="68"/>
      <c r="D852" s="68"/>
      <c r="E852" s="68"/>
    </row>
    <row r="853" spans="1:5" ht="12.75" customHeight="1">
      <c r="A853" s="68"/>
      <c r="B853" s="68"/>
      <c r="C853" s="68"/>
      <c r="D853" s="68"/>
      <c r="E853" s="68"/>
    </row>
    <row r="854" spans="1:5" ht="12.75" customHeight="1">
      <c r="A854" s="68"/>
      <c r="B854" s="68"/>
      <c r="C854" s="68"/>
      <c r="D854" s="68"/>
      <c r="E854" s="68"/>
    </row>
    <row r="855" spans="1:5" ht="12.75" customHeight="1">
      <c r="A855" s="68"/>
      <c r="B855" s="68"/>
      <c r="C855" s="68"/>
      <c r="D855" s="68"/>
      <c r="E855" s="68"/>
    </row>
    <row r="856" spans="1:5" ht="12.75" customHeight="1">
      <c r="A856" s="68"/>
      <c r="B856" s="68"/>
      <c r="C856" s="68"/>
      <c r="D856" s="68"/>
      <c r="E856" s="68"/>
    </row>
    <row r="857" spans="1:5" ht="12.75" customHeight="1">
      <c r="A857" s="68"/>
      <c r="B857" s="68"/>
      <c r="C857" s="68"/>
      <c r="D857" s="68"/>
      <c r="E857" s="68"/>
    </row>
    <row r="858" spans="1:5" ht="12.75" customHeight="1">
      <c r="A858" s="68"/>
      <c r="B858" s="68"/>
      <c r="C858" s="68"/>
      <c r="D858" s="68"/>
      <c r="E858" s="68"/>
    </row>
    <row r="859" spans="1:5" ht="12.75" customHeight="1">
      <c r="A859" s="68"/>
      <c r="B859" s="68"/>
      <c r="C859" s="68"/>
      <c r="D859" s="68"/>
      <c r="E859" s="68"/>
    </row>
    <row r="860" spans="1:5" ht="12.75" customHeight="1">
      <c r="A860" s="68"/>
      <c r="B860" s="68"/>
      <c r="C860" s="68"/>
      <c r="D860" s="68"/>
      <c r="E860" s="68"/>
    </row>
    <row r="861" spans="1:5" ht="12.75" customHeight="1">
      <c r="A861" s="68"/>
      <c r="B861" s="68"/>
      <c r="C861" s="68"/>
      <c r="D861" s="68"/>
      <c r="E861" s="68"/>
    </row>
    <row r="862" spans="1:5" ht="12.75" customHeight="1">
      <c r="A862" s="68"/>
      <c r="B862" s="68"/>
      <c r="C862" s="68"/>
      <c r="D862" s="68"/>
      <c r="E862" s="68"/>
    </row>
    <row r="863" spans="1:5" ht="12.75" customHeight="1">
      <c r="A863" s="68"/>
      <c r="B863" s="68"/>
      <c r="C863" s="68"/>
      <c r="D863" s="68"/>
      <c r="E863" s="68"/>
    </row>
    <row r="864" spans="1:5" ht="12.75" customHeight="1">
      <c r="A864" s="68"/>
      <c r="B864" s="68"/>
      <c r="C864" s="68"/>
      <c r="D864" s="68"/>
      <c r="E864" s="68"/>
    </row>
    <row r="865" spans="1:5" ht="12.75" customHeight="1">
      <c r="A865" s="68"/>
      <c r="B865" s="68"/>
      <c r="C865" s="68"/>
      <c r="D865" s="68"/>
      <c r="E865" s="68"/>
    </row>
    <row r="866" spans="1:5" ht="12.75" customHeight="1">
      <c r="A866" s="68"/>
      <c r="B866" s="68"/>
      <c r="C866" s="68"/>
      <c r="D866" s="68"/>
      <c r="E866" s="68"/>
    </row>
    <row r="867" spans="1:5" ht="12.75" customHeight="1">
      <c r="A867" s="68"/>
      <c r="B867" s="68"/>
      <c r="C867" s="68"/>
      <c r="D867" s="68"/>
      <c r="E867" s="68"/>
    </row>
    <row r="868" spans="1:5" ht="12.75" customHeight="1">
      <c r="A868" s="68"/>
      <c r="B868" s="68"/>
      <c r="C868" s="68"/>
      <c r="D868" s="68"/>
      <c r="E868" s="68"/>
    </row>
    <row r="869" spans="1:5" ht="12.75" customHeight="1">
      <c r="A869" s="68"/>
      <c r="B869" s="68"/>
      <c r="C869" s="68"/>
      <c r="D869" s="68"/>
      <c r="E869" s="68"/>
    </row>
    <row r="870" spans="1:5" ht="12.75" customHeight="1">
      <c r="A870" s="68"/>
      <c r="B870" s="68"/>
      <c r="C870" s="68"/>
      <c r="D870" s="68"/>
      <c r="E870" s="68"/>
    </row>
    <row r="871" spans="1:5" ht="12.75" customHeight="1">
      <c r="A871" s="68"/>
      <c r="B871" s="68"/>
      <c r="C871" s="68"/>
      <c r="D871" s="68"/>
      <c r="E871" s="68"/>
    </row>
    <row r="872" spans="1:5" ht="12.75" customHeight="1">
      <c r="A872" s="68"/>
      <c r="B872" s="68"/>
      <c r="C872" s="68"/>
      <c r="D872" s="68"/>
      <c r="E872" s="68"/>
    </row>
    <row r="873" spans="1:5" ht="12.75" customHeight="1">
      <c r="A873" s="68"/>
      <c r="B873" s="68"/>
      <c r="C873" s="68"/>
      <c r="D873" s="68"/>
      <c r="E873" s="68"/>
    </row>
    <row r="874" spans="1:5" ht="12.75" customHeight="1">
      <c r="A874" s="68"/>
      <c r="B874" s="68"/>
      <c r="C874" s="68"/>
      <c r="D874" s="68"/>
      <c r="E874" s="68"/>
    </row>
    <row r="875" spans="1:5" ht="12.75" customHeight="1">
      <c r="A875" s="68"/>
      <c r="B875" s="68"/>
      <c r="C875" s="68"/>
      <c r="D875" s="68"/>
      <c r="E875" s="68"/>
    </row>
    <row r="876" spans="1:5" ht="12.75" customHeight="1">
      <c r="A876" s="68"/>
      <c r="B876" s="68"/>
      <c r="C876" s="68"/>
      <c r="D876" s="68"/>
      <c r="E876" s="68"/>
    </row>
    <row r="877" spans="1:5" ht="12.75" customHeight="1">
      <c r="A877" s="68"/>
      <c r="B877" s="68"/>
      <c r="C877" s="68"/>
      <c r="D877" s="68"/>
      <c r="E877" s="68"/>
    </row>
    <row r="878" spans="1:5" ht="12.75" customHeight="1">
      <c r="A878" s="68"/>
      <c r="B878" s="68"/>
      <c r="C878" s="68"/>
      <c r="D878" s="68"/>
      <c r="E878" s="68"/>
    </row>
    <row r="879" spans="1:5" ht="12.75" customHeight="1">
      <c r="A879" s="68"/>
      <c r="B879" s="68"/>
      <c r="C879" s="68"/>
      <c r="D879" s="68"/>
      <c r="E879" s="68"/>
    </row>
    <row r="880" spans="1:5" ht="12.75" customHeight="1">
      <c r="A880" s="68"/>
      <c r="B880" s="68"/>
      <c r="C880" s="68"/>
      <c r="D880" s="68"/>
      <c r="E880" s="68"/>
    </row>
    <row r="881" spans="1:5" ht="12.75" customHeight="1">
      <c r="A881" s="68"/>
      <c r="B881" s="68"/>
      <c r="C881" s="68"/>
      <c r="D881" s="68"/>
      <c r="E881" s="68"/>
    </row>
    <row r="882" spans="1:5" ht="12.75" customHeight="1">
      <c r="A882" s="68"/>
      <c r="B882" s="68"/>
      <c r="C882" s="68"/>
      <c r="D882" s="68"/>
      <c r="E882" s="68"/>
    </row>
    <row r="883" spans="1:5" ht="12.75" customHeight="1">
      <c r="A883" s="68"/>
      <c r="B883" s="68"/>
      <c r="C883" s="68"/>
      <c r="D883" s="68"/>
      <c r="E883" s="68"/>
    </row>
    <row r="884" spans="1:5" ht="12.75" customHeight="1">
      <c r="A884" s="68"/>
      <c r="B884" s="68"/>
      <c r="C884" s="68"/>
      <c r="D884" s="68"/>
      <c r="E884" s="68"/>
    </row>
    <row r="885" spans="1:5" ht="12.75" customHeight="1">
      <c r="A885" s="68"/>
      <c r="B885" s="68"/>
      <c r="C885" s="68"/>
      <c r="D885" s="68"/>
      <c r="E885" s="68"/>
    </row>
    <row r="886" spans="1:5" ht="12.75" customHeight="1">
      <c r="A886" s="68"/>
      <c r="B886" s="68"/>
      <c r="C886" s="68"/>
      <c r="D886" s="68"/>
      <c r="E886" s="68"/>
    </row>
    <row r="887" spans="1:5" ht="12.75" customHeight="1">
      <c r="A887" s="68"/>
      <c r="B887" s="68"/>
      <c r="C887" s="68"/>
      <c r="D887" s="68"/>
      <c r="E887" s="68"/>
    </row>
    <row r="888" spans="1:5" ht="12.75" customHeight="1">
      <c r="A888" s="68"/>
      <c r="B888" s="68"/>
      <c r="C888" s="68"/>
      <c r="D888" s="68"/>
      <c r="E888" s="68"/>
    </row>
    <row r="889" spans="1:5" ht="12.75" customHeight="1">
      <c r="A889" s="68"/>
      <c r="B889" s="68"/>
      <c r="C889" s="68"/>
      <c r="D889" s="68"/>
      <c r="E889" s="68"/>
    </row>
    <row r="890" spans="1:5" ht="12.75" customHeight="1">
      <c r="A890" s="68"/>
      <c r="B890" s="68"/>
      <c r="C890" s="68"/>
      <c r="D890" s="68"/>
      <c r="E890" s="68"/>
    </row>
    <row r="891" spans="1:5" ht="12.75" customHeight="1">
      <c r="A891" s="68"/>
      <c r="B891" s="68"/>
      <c r="C891" s="68"/>
      <c r="D891" s="68"/>
      <c r="E891" s="68"/>
    </row>
    <row r="892" spans="1:5" ht="12.75" customHeight="1">
      <c r="A892" s="68"/>
      <c r="B892" s="68"/>
      <c r="C892" s="68"/>
      <c r="D892" s="68"/>
      <c r="E892" s="68"/>
    </row>
    <row r="893" spans="1:5" ht="12.75" customHeight="1">
      <c r="A893" s="68"/>
      <c r="B893" s="68"/>
      <c r="C893" s="68"/>
      <c r="D893" s="68"/>
      <c r="E893" s="68"/>
    </row>
    <row r="894" spans="1:5" ht="12.75" customHeight="1">
      <c r="A894" s="68"/>
      <c r="B894" s="68"/>
      <c r="C894" s="68"/>
      <c r="D894" s="68"/>
      <c r="E894" s="68"/>
    </row>
    <row r="895" spans="1:5" ht="12.75" customHeight="1">
      <c r="A895" s="68"/>
      <c r="B895" s="68"/>
      <c r="C895" s="68"/>
      <c r="D895" s="68"/>
      <c r="E895" s="68"/>
    </row>
    <row r="896" spans="1:5" ht="12.75" customHeight="1">
      <c r="A896" s="68"/>
      <c r="B896" s="68"/>
      <c r="C896" s="68"/>
      <c r="D896" s="68"/>
      <c r="E896" s="68"/>
    </row>
    <row r="897" spans="1:5" ht="12.75" customHeight="1">
      <c r="A897" s="68"/>
      <c r="B897" s="68"/>
      <c r="C897" s="68"/>
      <c r="D897" s="68"/>
      <c r="E897" s="68"/>
    </row>
    <row r="898" spans="1:5" ht="12.75" customHeight="1">
      <c r="A898" s="68"/>
      <c r="B898" s="68"/>
      <c r="C898" s="68"/>
      <c r="D898" s="68"/>
      <c r="E898" s="68"/>
    </row>
    <row r="899" spans="1:5" ht="12.75" customHeight="1">
      <c r="A899" s="68"/>
      <c r="B899" s="68"/>
      <c r="C899" s="68"/>
      <c r="D899" s="68"/>
      <c r="E899" s="68"/>
    </row>
    <row r="900" spans="1:5" ht="12.75" customHeight="1">
      <c r="A900" s="68"/>
      <c r="B900" s="68"/>
      <c r="C900" s="68"/>
      <c r="D900" s="68"/>
      <c r="E900" s="68"/>
    </row>
    <row r="901" spans="1:5" ht="12.75" customHeight="1">
      <c r="A901" s="68"/>
      <c r="B901" s="68"/>
      <c r="C901" s="68"/>
      <c r="D901" s="68"/>
      <c r="E901" s="68"/>
    </row>
    <row r="902" spans="1:5" ht="12.75" customHeight="1">
      <c r="A902" s="68"/>
      <c r="B902" s="68"/>
      <c r="C902" s="68"/>
      <c r="D902" s="68"/>
      <c r="E902" s="68"/>
    </row>
    <row r="903" spans="1:5" ht="12.75" customHeight="1">
      <c r="A903" s="68"/>
      <c r="B903" s="68"/>
      <c r="C903" s="68"/>
      <c r="D903" s="68"/>
      <c r="E903" s="68"/>
    </row>
    <row r="904" spans="1:5" ht="12.75" customHeight="1">
      <c r="A904" s="68"/>
      <c r="B904" s="68"/>
      <c r="C904" s="68"/>
      <c r="D904" s="68"/>
      <c r="E904" s="68"/>
    </row>
    <row r="905" spans="1:5" ht="12.75" customHeight="1">
      <c r="A905" s="68"/>
      <c r="B905" s="68"/>
      <c r="C905" s="68"/>
      <c r="D905" s="68"/>
      <c r="E905" s="68"/>
    </row>
    <row r="906" spans="1:5" ht="12.75" customHeight="1">
      <c r="A906" s="68"/>
      <c r="B906" s="68"/>
      <c r="C906" s="68"/>
      <c r="D906" s="68"/>
      <c r="E906" s="68"/>
    </row>
    <row r="907" spans="1:5" ht="12.75" customHeight="1">
      <c r="A907" s="68"/>
      <c r="B907" s="68"/>
      <c r="C907" s="68"/>
      <c r="D907" s="68"/>
      <c r="E907" s="68"/>
    </row>
    <row r="908" spans="1:5" ht="12.75" customHeight="1">
      <c r="A908" s="68"/>
      <c r="B908" s="68"/>
      <c r="C908" s="68"/>
      <c r="D908" s="68"/>
      <c r="E908" s="68"/>
    </row>
    <row r="909" spans="1:5" ht="12.75" customHeight="1">
      <c r="A909" s="68"/>
      <c r="B909" s="68"/>
      <c r="C909" s="68"/>
      <c r="D909" s="68"/>
      <c r="E909" s="68"/>
    </row>
    <row r="910" spans="1:5" ht="12.75" customHeight="1">
      <c r="A910" s="68"/>
      <c r="B910" s="68"/>
      <c r="C910" s="68"/>
      <c r="D910" s="68"/>
      <c r="E910" s="68"/>
    </row>
    <row r="911" spans="1:5" ht="12.75" customHeight="1">
      <c r="A911" s="68"/>
      <c r="B911" s="68"/>
      <c r="C911" s="68"/>
      <c r="D911" s="68"/>
      <c r="E911" s="68"/>
    </row>
    <row r="912" spans="1:5" ht="12.75" customHeight="1">
      <c r="A912" s="68"/>
      <c r="B912" s="68"/>
      <c r="C912" s="68"/>
      <c r="D912" s="68"/>
      <c r="E912" s="68"/>
    </row>
    <row r="913" spans="1:5" ht="12.75" customHeight="1">
      <c r="A913" s="68"/>
      <c r="B913" s="68"/>
      <c r="C913" s="68"/>
      <c r="D913" s="68"/>
      <c r="E913" s="68"/>
    </row>
    <row r="914" spans="1:5" ht="12.75" customHeight="1">
      <c r="A914" s="68"/>
      <c r="B914" s="68"/>
      <c r="C914" s="68"/>
      <c r="D914" s="68"/>
      <c r="E914" s="68"/>
    </row>
    <row r="915" spans="1:5" ht="12.75" customHeight="1">
      <c r="A915" s="68"/>
      <c r="B915" s="68"/>
      <c r="C915" s="68"/>
      <c r="D915" s="68"/>
      <c r="E915" s="68"/>
    </row>
    <row r="916" spans="1:5" ht="12.75" customHeight="1">
      <c r="A916" s="68"/>
      <c r="B916" s="68"/>
      <c r="C916" s="68"/>
      <c r="D916" s="68"/>
      <c r="E916" s="68"/>
    </row>
    <row r="917" spans="1:5" ht="12.75" customHeight="1">
      <c r="A917" s="68"/>
      <c r="B917" s="68"/>
      <c r="C917" s="68"/>
      <c r="D917" s="68"/>
      <c r="E917" s="68"/>
    </row>
    <row r="918" spans="1:5" ht="12.75" customHeight="1">
      <c r="A918" s="68"/>
      <c r="B918" s="68"/>
      <c r="C918" s="68"/>
      <c r="D918" s="68"/>
      <c r="E918" s="68"/>
    </row>
    <row r="919" spans="1:5" ht="12.75" customHeight="1">
      <c r="A919" s="68"/>
      <c r="B919" s="68"/>
      <c r="C919" s="68"/>
      <c r="D919" s="68"/>
      <c r="E919" s="68"/>
    </row>
    <row r="920" spans="1:5" ht="12.75" customHeight="1">
      <c r="A920" s="68"/>
      <c r="B920" s="68"/>
      <c r="C920" s="68"/>
      <c r="D920" s="68"/>
      <c r="E920" s="68"/>
    </row>
    <row r="921" spans="1:5" ht="12.75" customHeight="1">
      <c r="A921" s="68"/>
      <c r="B921" s="68"/>
      <c r="C921" s="68"/>
      <c r="D921" s="68"/>
      <c r="E921" s="68"/>
    </row>
    <row r="922" spans="1:5" ht="12.75" customHeight="1">
      <c r="A922" s="68"/>
      <c r="B922" s="68"/>
      <c r="C922" s="68"/>
      <c r="D922" s="68"/>
      <c r="E922" s="68"/>
    </row>
    <row r="923" spans="1:5" ht="12.75" customHeight="1">
      <c r="A923" s="68"/>
      <c r="B923" s="68"/>
      <c r="C923" s="68"/>
      <c r="D923" s="68"/>
      <c r="E923" s="68"/>
    </row>
    <row r="924" spans="1:5" ht="12.75" customHeight="1">
      <c r="A924" s="68"/>
      <c r="B924" s="68"/>
      <c r="C924" s="68"/>
      <c r="D924" s="68"/>
      <c r="E924" s="68"/>
    </row>
    <row r="925" spans="1:5" ht="12.75" customHeight="1">
      <c r="A925" s="68"/>
      <c r="B925" s="68"/>
      <c r="C925" s="68"/>
      <c r="D925" s="68"/>
      <c r="E925" s="68"/>
    </row>
    <row r="926" spans="1:5" ht="12.75" customHeight="1">
      <c r="A926" s="68"/>
      <c r="B926" s="68"/>
      <c r="C926" s="68"/>
      <c r="D926" s="68"/>
      <c r="E926" s="68"/>
    </row>
    <row r="927" spans="1:5" ht="12.75" customHeight="1">
      <c r="A927" s="68"/>
      <c r="B927" s="68"/>
      <c r="C927" s="68"/>
      <c r="D927" s="68"/>
      <c r="E927" s="68"/>
    </row>
    <row r="928" spans="1:5" ht="12.75" customHeight="1">
      <c r="A928" s="68"/>
      <c r="B928" s="68"/>
      <c r="C928" s="68"/>
      <c r="D928" s="68"/>
      <c r="E928" s="68"/>
    </row>
    <row r="929" spans="1:5" ht="12.75" customHeight="1">
      <c r="A929" s="68"/>
      <c r="B929" s="68"/>
      <c r="C929" s="68"/>
      <c r="D929" s="68"/>
      <c r="E929" s="68"/>
    </row>
    <row r="930" spans="1:5" ht="12.75" customHeight="1">
      <c r="A930" s="68"/>
      <c r="B930" s="68"/>
      <c r="C930" s="68"/>
      <c r="D930" s="68"/>
      <c r="E930" s="68"/>
    </row>
    <row r="931" spans="1:5" ht="12.75" customHeight="1">
      <c r="A931" s="68"/>
      <c r="B931" s="68"/>
      <c r="C931" s="68"/>
      <c r="D931" s="68"/>
      <c r="E931" s="68"/>
    </row>
    <row r="932" spans="1:5" ht="12.75" customHeight="1">
      <c r="A932" s="68"/>
      <c r="B932" s="68"/>
      <c r="C932" s="68"/>
      <c r="D932" s="68"/>
      <c r="E932" s="68"/>
    </row>
    <row r="933" spans="1:5" ht="12.75" customHeight="1">
      <c r="A933" s="68"/>
      <c r="B933" s="68"/>
      <c r="C933" s="68"/>
      <c r="D933" s="68"/>
      <c r="E933" s="68"/>
    </row>
    <row r="934" spans="1:5" ht="12.75" customHeight="1">
      <c r="A934" s="68"/>
      <c r="B934" s="68"/>
      <c r="C934" s="68"/>
      <c r="D934" s="68"/>
      <c r="E934" s="68"/>
    </row>
    <row r="935" spans="1:5" ht="12.75" customHeight="1">
      <c r="A935" s="68"/>
      <c r="B935" s="68"/>
      <c r="C935" s="68"/>
      <c r="D935" s="68"/>
      <c r="E935" s="68"/>
    </row>
    <row r="936" spans="1:5" ht="12.75" customHeight="1">
      <c r="A936" s="68"/>
      <c r="B936" s="68"/>
      <c r="C936" s="68"/>
      <c r="D936" s="68"/>
      <c r="E936" s="68"/>
    </row>
    <row r="937" spans="1:5" ht="12.75" customHeight="1">
      <c r="A937" s="68"/>
      <c r="B937" s="68"/>
      <c r="C937" s="68"/>
      <c r="D937" s="68"/>
      <c r="E937" s="68"/>
    </row>
    <row r="938" spans="1:5" ht="12.75" customHeight="1">
      <c r="A938" s="68"/>
      <c r="B938" s="68"/>
      <c r="C938" s="68"/>
      <c r="D938" s="68"/>
      <c r="E938" s="68"/>
    </row>
    <row r="939" spans="1:5" ht="12.75" customHeight="1">
      <c r="A939" s="68"/>
      <c r="B939" s="68"/>
      <c r="C939" s="68"/>
      <c r="D939" s="68"/>
      <c r="E939" s="68"/>
    </row>
    <row r="940" spans="1:5" ht="12.75" customHeight="1">
      <c r="A940" s="68"/>
      <c r="B940" s="68"/>
      <c r="C940" s="68"/>
      <c r="D940" s="68"/>
      <c r="E940" s="68"/>
    </row>
    <row r="941" spans="1:5" ht="12.75" customHeight="1">
      <c r="A941" s="68"/>
      <c r="B941" s="68"/>
      <c r="C941" s="68"/>
      <c r="D941" s="68"/>
      <c r="E941" s="68"/>
    </row>
    <row r="942" spans="1:5" ht="12.75" customHeight="1">
      <c r="A942" s="68"/>
      <c r="B942" s="68"/>
      <c r="C942" s="68"/>
      <c r="D942" s="68"/>
      <c r="E942" s="68"/>
    </row>
    <row r="943" spans="1:5" ht="12.75" customHeight="1">
      <c r="A943" s="68"/>
      <c r="B943" s="68"/>
      <c r="C943" s="68"/>
      <c r="D943" s="68"/>
      <c r="E943" s="68"/>
    </row>
    <row r="944" spans="1:5" ht="12.75" customHeight="1">
      <c r="A944" s="68"/>
      <c r="B944" s="68"/>
      <c r="C944" s="68"/>
      <c r="D944" s="68"/>
      <c r="E944" s="68"/>
    </row>
    <row r="945" spans="1:5" ht="12.75" customHeight="1">
      <c r="A945" s="68"/>
      <c r="B945" s="68"/>
      <c r="C945" s="68"/>
      <c r="D945" s="68"/>
      <c r="E945" s="68"/>
    </row>
    <row r="946" spans="1:5" ht="12.75" customHeight="1">
      <c r="A946" s="68"/>
      <c r="B946" s="68"/>
      <c r="C946" s="68"/>
      <c r="D946" s="68"/>
      <c r="E946" s="68"/>
    </row>
    <row r="947" spans="1:5" ht="12.75" customHeight="1">
      <c r="A947" s="68"/>
      <c r="B947" s="68"/>
      <c r="C947" s="68"/>
      <c r="D947" s="68"/>
      <c r="E947" s="68"/>
    </row>
    <row r="948" spans="1:5" ht="12.75" customHeight="1">
      <c r="A948" s="68"/>
      <c r="B948" s="68"/>
      <c r="C948" s="68"/>
      <c r="D948" s="68"/>
      <c r="E948" s="68"/>
    </row>
    <row r="949" spans="1:5" ht="12.75" customHeight="1">
      <c r="A949" s="68"/>
      <c r="B949" s="68"/>
      <c r="C949" s="68"/>
      <c r="D949" s="68"/>
      <c r="E949" s="68"/>
    </row>
    <row r="950" spans="1:5" ht="12.75" customHeight="1">
      <c r="A950" s="68"/>
      <c r="B950" s="68"/>
      <c r="C950" s="68"/>
      <c r="D950" s="68"/>
      <c r="E950" s="68"/>
    </row>
    <row r="951" spans="1:5" ht="12.75" customHeight="1">
      <c r="A951" s="68"/>
      <c r="B951" s="68"/>
      <c r="C951" s="68"/>
      <c r="D951" s="68"/>
      <c r="E951" s="68"/>
    </row>
    <row r="952" spans="1:5" ht="12.75" customHeight="1">
      <c r="A952" s="68"/>
      <c r="B952" s="68"/>
      <c r="C952" s="68"/>
      <c r="D952" s="68"/>
      <c r="E952" s="68"/>
    </row>
    <row r="953" spans="1:5" ht="12.75" customHeight="1">
      <c r="A953" s="68"/>
      <c r="B953" s="68"/>
      <c r="C953" s="68"/>
      <c r="D953" s="68"/>
      <c r="E953" s="68"/>
    </row>
    <row r="954" spans="1:5" ht="12.75" customHeight="1">
      <c r="A954" s="68"/>
      <c r="B954" s="68"/>
      <c r="C954" s="68"/>
      <c r="D954" s="68"/>
      <c r="E954" s="68"/>
    </row>
    <row r="955" spans="1:5" ht="12.75" customHeight="1">
      <c r="A955" s="68"/>
      <c r="B955" s="68"/>
      <c r="C955" s="68"/>
      <c r="D955" s="68"/>
      <c r="E955" s="68"/>
    </row>
    <row r="956" spans="1:5" ht="12.75" customHeight="1">
      <c r="A956" s="68"/>
      <c r="B956" s="68"/>
      <c r="C956" s="68"/>
      <c r="D956" s="68"/>
      <c r="E956" s="68"/>
    </row>
    <row r="957" spans="1:5" ht="12.75" customHeight="1">
      <c r="A957" s="68"/>
      <c r="B957" s="68"/>
      <c r="C957" s="68"/>
      <c r="D957" s="68"/>
      <c r="E957" s="68"/>
    </row>
    <row r="958" spans="1:5" ht="12.75" customHeight="1">
      <c r="A958" s="68"/>
      <c r="B958" s="68"/>
      <c r="C958" s="68"/>
      <c r="D958" s="68"/>
      <c r="E958" s="68"/>
    </row>
    <row r="959" spans="1:5" ht="12.75" customHeight="1">
      <c r="A959" s="68"/>
      <c r="B959" s="68"/>
      <c r="C959" s="68"/>
      <c r="D959" s="68"/>
      <c r="E959" s="68"/>
    </row>
    <row r="960" spans="1:5" ht="12.75" customHeight="1">
      <c r="A960" s="68"/>
      <c r="B960" s="68"/>
      <c r="C960" s="68"/>
      <c r="D960" s="68"/>
      <c r="E960" s="68"/>
    </row>
    <row r="961" spans="1:5" ht="12.75" customHeight="1">
      <c r="A961" s="68"/>
      <c r="B961" s="68"/>
      <c r="C961" s="68"/>
      <c r="D961" s="68"/>
      <c r="E961" s="68"/>
    </row>
    <row r="962" spans="1:5" ht="12.75" customHeight="1">
      <c r="A962" s="68"/>
      <c r="B962" s="68"/>
      <c r="C962" s="68"/>
      <c r="D962" s="68"/>
      <c r="E962" s="68"/>
    </row>
    <row r="963" spans="1:5" ht="12.75" customHeight="1">
      <c r="A963" s="68"/>
      <c r="B963" s="68"/>
      <c r="C963" s="68"/>
      <c r="D963" s="68"/>
      <c r="E963" s="68"/>
    </row>
    <row r="964" spans="1:5" ht="12.75" customHeight="1">
      <c r="A964" s="68"/>
      <c r="B964" s="68"/>
      <c r="C964" s="68"/>
      <c r="D964" s="68"/>
      <c r="E964" s="68"/>
    </row>
    <row r="965" spans="1:5" ht="12.75" customHeight="1">
      <c r="A965" s="68"/>
      <c r="B965" s="68"/>
      <c r="C965" s="68"/>
      <c r="D965" s="68"/>
      <c r="E965" s="68"/>
    </row>
    <row r="966" spans="1:5" ht="12.75" customHeight="1">
      <c r="A966" s="68"/>
      <c r="B966" s="68"/>
      <c r="C966" s="68"/>
      <c r="D966" s="68"/>
      <c r="E966" s="68"/>
    </row>
    <row r="967" spans="1:5" ht="12.75" customHeight="1">
      <c r="A967" s="68"/>
      <c r="B967" s="68"/>
      <c r="C967" s="68"/>
      <c r="D967" s="68"/>
      <c r="E967" s="68"/>
    </row>
    <row r="968" spans="1:5" ht="12.75" customHeight="1">
      <c r="A968" s="68"/>
      <c r="B968" s="68"/>
      <c r="C968" s="68"/>
      <c r="D968" s="68"/>
      <c r="E968" s="68"/>
    </row>
    <row r="969" spans="1:5" ht="12.75" customHeight="1">
      <c r="A969" s="68"/>
      <c r="B969" s="68"/>
      <c r="C969" s="68"/>
      <c r="D969" s="68"/>
      <c r="E969" s="68"/>
    </row>
    <row r="970" spans="1:5" ht="12.75" customHeight="1">
      <c r="A970" s="68"/>
      <c r="B970" s="68"/>
      <c r="C970" s="68"/>
      <c r="D970" s="68"/>
      <c r="E970" s="68"/>
    </row>
    <row r="971" spans="1:5" ht="12.75" customHeight="1">
      <c r="A971" s="68"/>
      <c r="B971" s="68"/>
      <c r="C971" s="68"/>
      <c r="D971" s="68"/>
      <c r="E971" s="68"/>
    </row>
    <row r="972" spans="1:5" ht="12.75" customHeight="1">
      <c r="A972" s="68"/>
      <c r="B972" s="68"/>
      <c r="C972" s="68"/>
      <c r="D972" s="68"/>
      <c r="E972" s="68"/>
    </row>
    <row r="973" spans="1:5" ht="12.75" customHeight="1">
      <c r="A973" s="68"/>
      <c r="B973" s="68"/>
      <c r="C973" s="68"/>
      <c r="D973" s="68"/>
      <c r="E973" s="68"/>
    </row>
    <row r="974" spans="1:5" ht="12.75" customHeight="1">
      <c r="A974" s="68"/>
      <c r="B974" s="68"/>
      <c r="C974" s="68"/>
      <c r="D974" s="68"/>
      <c r="E974" s="68"/>
    </row>
    <row r="975" spans="1:5" ht="12.75" customHeight="1">
      <c r="A975" s="68"/>
      <c r="B975" s="68"/>
      <c r="C975" s="68"/>
      <c r="D975" s="68"/>
      <c r="E975" s="68"/>
    </row>
    <row r="976" spans="1:5" ht="12.75" customHeight="1">
      <c r="A976" s="68"/>
      <c r="B976" s="68"/>
      <c r="C976" s="68"/>
      <c r="D976" s="68"/>
      <c r="E976" s="68"/>
    </row>
    <row r="977" spans="1:5" ht="12.75" customHeight="1">
      <c r="A977" s="68"/>
      <c r="B977" s="68"/>
      <c r="C977" s="68"/>
      <c r="D977" s="68"/>
      <c r="E977" s="68"/>
    </row>
    <row r="978" spans="1:5" ht="12.75" customHeight="1">
      <c r="A978" s="68"/>
      <c r="B978" s="68"/>
      <c r="C978" s="68"/>
      <c r="D978" s="68"/>
      <c r="E978" s="68"/>
    </row>
    <row r="979" spans="1:5" ht="12.75" customHeight="1">
      <c r="A979" s="68"/>
      <c r="B979" s="68"/>
      <c r="C979" s="68"/>
      <c r="D979" s="68"/>
      <c r="E979" s="68"/>
    </row>
    <row r="980" spans="1:5" ht="12.75" customHeight="1">
      <c r="A980" s="68"/>
      <c r="B980" s="68"/>
      <c r="C980" s="68"/>
      <c r="D980" s="68"/>
      <c r="E980" s="68"/>
    </row>
    <row r="981" spans="1:5" ht="12.75" customHeight="1">
      <c r="A981" s="68"/>
      <c r="B981" s="68"/>
      <c r="C981" s="68"/>
      <c r="D981" s="68"/>
      <c r="E981" s="68"/>
    </row>
    <row r="982" spans="1:5" ht="12.75" customHeight="1">
      <c r="A982" s="68"/>
      <c r="B982" s="68"/>
      <c r="C982" s="68"/>
      <c r="D982" s="68"/>
      <c r="E982" s="68"/>
    </row>
    <row r="983" spans="1:5" ht="12.75" customHeight="1">
      <c r="A983" s="68"/>
      <c r="B983" s="68"/>
      <c r="C983" s="68"/>
      <c r="D983" s="68"/>
      <c r="E983" s="68"/>
    </row>
    <row r="984" spans="1:5" ht="12.75" customHeight="1">
      <c r="A984" s="68"/>
      <c r="B984" s="68"/>
      <c r="C984" s="68"/>
      <c r="D984" s="68"/>
      <c r="E984" s="68"/>
    </row>
    <row r="985" spans="1:5" ht="12.75" customHeight="1">
      <c r="A985" s="68"/>
      <c r="B985" s="68"/>
      <c r="C985" s="68"/>
      <c r="D985" s="68"/>
      <c r="E985" s="68"/>
    </row>
    <row r="986" spans="1:5" ht="12.75" customHeight="1">
      <c r="A986" s="68"/>
      <c r="B986" s="68"/>
      <c r="C986" s="68"/>
      <c r="D986" s="68"/>
      <c r="E986" s="68"/>
    </row>
    <row r="987" spans="1:5" ht="12.75" customHeight="1">
      <c r="A987" s="68"/>
      <c r="B987" s="68"/>
      <c r="C987" s="68"/>
      <c r="D987" s="68"/>
      <c r="E987" s="68"/>
    </row>
    <row r="988" spans="1:5" ht="12.75" customHeight="1">
      <c r="A988" s="68"/>
      <c r="B988" s="68"/>
      <c r="C988" s="68"/>
      <c r="D988" s="68"/>
      <c r="E988" s="68"/>
    </row>
    <row r="989" spans="1:5" ht="12.75" customHeight="1">
      <c r="A989" s="68"/>
      <c r="B989" s="68"/>
      <c r="C989" s="68"/>
      <c r="D989" s="68"/>
      <c r="E989" s="68"/>
    </row>
    <row r="990" spans="1:5" ht="12.75" customHeight="1">
      <c r="A990" s="68"/>
      <c r="B990" s="68"/>
      <c r="C990" s="68"/>
      <c r="D990" s="68"/>
      <c r="E990" s="68"/>
    </row>
    <row r="991" spans="1:5" ht="12.75" customHeight="1">
      <c r="A991" s="68"/>
      <c r="B991" s="68"/>
      <c r="C991" s="68"/>
      <c r="D991" s="68"/>
      <c r="E991" s="68"/>
    </row>
    <row r="992" spans="1:5" ht="12.75" customHeight="1">
      <c r="A992" s="68"/>
      <c r="B992" s="68"/>
      <c r="C992" s="68"/>
      <c r="D992" s="68"/>
      <c r="E992" s="68"/>
    </row>
    <row r="993" spans="1:5" ht="12.75" customHeight="1">
      <c r="A993" s="68"/>
      <c r="B993" s="68"/>
      <c r="C993" s="68"/>
      <c r="D993" s="68"/>
      <c r="E993" s="68"/>
    </row>
    <row r="994" spans="1:5" ht="12.75" customHeight="1">
      <c r="A994" s="68"/>
      <c r="B994" s="68"/>
      <c r="C994" s="68"/>
      <c r="D994" s="68"/>
      <c r="E994" s="68"/>
    </row>
    <row r="995" spans="1:5" ht="12.75" customHeight="1">
      <c r="A995" s="68"/>
      <c r="B995" s="68"/>
      <c r="C995" s="68"/>
      <c r="D995" s="68"/>
      <c r="E995" s="68"/>
    </row>
    <row r="996" spans="1:5" ht="12.75" customHeight="1">
      <c r="A996" s="68"/>
      <c r="B996" s="68"/>
      <c r="C996" s="68"/>
      <c r="D996" s="68"/>
      <c r="E996" s="68"/>
    </row>
    <row r="997" spans="1:5" ht="12.75" customHeight="1">
      <c r="A997" s="68"/>
      <c r="B997" s="68"/>
      <c r="C997" s="68"/>
      <c r="D997" s="68"/>
      <c r="E997" s="68"/>
    </row>
    <row r="998" spans="1:5" ht="12.75" customHeight="1">
      <c r="A998" s="68"/>
      <c r="B998" s="68"/>
      <c r="C998" s="68"/>
      <c r="D998" s="68"/>
      <c r="E998" s="68"/>
    </row>
    <row r="999" spans="1:5" ht="12.75" customHeight="1">
      <c r="A999" s="68"/>
      <c r="B999" s="68"/>
      <c r="C999" s="68"/>
      <c r="D999" s="68"/>
      <c r="E999" s="68"/>
    </row>
    <row r="1000" spans="1:5" ht="12.75" customHeight="1">
      <c r="A1000" s="68"/>
      <c r="B1000" s="68"/>
      <c r="C1000" s="68"/>
      <c r="D1000" s="68"/>
      <c r="E1000" s="68"/>
    </row>
    <row r="1001" spans="1:5" ht="12.75" customHeight="1">
      <c r="A1001" s="68"/>
      <c r="B1001" s="68"/>
      <c r="C1001" s="68"/>
      <c r="D1001" s="68"/>
      <c r="E1001" s="68"/>
    </row>
    <row r="1002" spans="1:5" ht="12.75" customHeight="1">
      <c r="A1002" s="68"/>
      <c r="B1002" s="68"/>
      <c r="C1002" s="68"/>
      <c r="D1002" s="68"/>
      <c r="E1002" s="68"/>
    </row>
    <row r="1003" spans="1:5" ht="12.75" customHeight="1">
      <c r="A1003" s="68"/>
      <c r="B1003" s="68"/>
      <c r="C1003" s="68"/>
      <c r="D1003" s="68"/>
      <c r="E1003" s="68"/>
    </row>
    <row r="1004" spans="1:5" ht="12.75" customHeight="1">
      <c r="A1004" s="68"/>
      <c r="B1004" s="68"/>
      <c r="C1004" s="68"/>
      <c r="D1004" s="68"/>
      <c r="E1004" s="68"/>
    </row>
    <row r="1005" spans="1:5" ht="12.75" customHeight="1">
      <c r="A1005" s="68"/>
      <c r="B1005" s="68"/>
      <c r="C1005" s="68"/>
      <c r="D1005" s="68"/>
      <c r="E1005" s="68"/>
    </row>
    <row r="1006" spans="1:5" ht="12.75" customHeight="1">
      <c r="A1006" s="68"/>
      <c r="B1006" s="68"/>
      <c r="C1006" s="68"/>
      <c r="D1006" s="68"/>
      <c r="E1006" s="68"/>
    </row>
    <row r="1007" spans="1:5" ht="12.75" customHeight="1">
      <c r="A1007" s="68"/>
      <c r="B1007" s="68"/>
      <c r="C1007" s="68"/>
      <c r="D1007" s="68"/>
      <c r="E1007" s="68"/>
    </row>
    <row r="1008" spans="1:5" ht="12.75" customHeight="1">
      <c r="A1008" s="68"/>
      <c r="B1008" s="68"/>
      <c r="C1008" s="68"/>
      <c r="D1008" s="68"/>
      <c r="E1008" s="68"/>
    </row>
    <row r="1009" spans="1:5" ht="12.75" customHeight="1">
      <c r="A1009" s="68"/>
      <c r="B1009" s="68"/>
      <c r="C1009" s="68"/>
      <c r="D1009" s="68"/>
      <c r="E1009" s="68"/>
    </row>
    <row r="1010" spans="1:5" ht="12.75" customHeight="1">
      <c r="A1010" s="68"/>
      <c r="B1010" s="68"/>
      <c r="C1010" s="68"/>
      <c r="D1010" s="68"/>
      <c r="E1010" s="68"/>
    </row>
    <row r="1011" spans="1:5" ht="12.75" customHeight="1">
      <c r="A1011" s="68"/>
      <c r="B1011" s="68"/>
      <c r="C1011" s="68"/>
      <c r="D1011" s="68"/>
      <c r="E1011" s="68"/>
    </row>
    <row r="1012" spans="1:5" ht="12.75" customHeight="1">
      <c r="A1012" s="68"/>
      <c r="B1012" s="68"/>
      <c r="C1012" s="68"/>
      <c r="D1012" s="68"/>
      <c r="E1012" s="68"/>
    </row>
    <row r="1013" spans="1:5" ht="12.75" customHeight="1">
      <c r="A1013" s="68"/>
      <c r="B1013" s="68"/>
      <c r="C1013" s="68"/>
      <c r="D1013" s="68"/>
      <c r="E1013" s="68"/>
    </row>
    <row r="1014" spans="1:5" ht="12.75" customHeight="1">
      <c r="A1014" s="68"/>
      <c r="B1014" s="68"/>
      <c r="C1014" s="68"/>
      <c r="D1014" s="68"/>
      <c r="E1014" s="68"/>
    </row>
    <row r="1015" spans="1:5" ht="12.75" customHeight="1">
      <c r="A1015" s="68"/>
      <c r="B1015" s="68"/>
      <c r="C1015" s="68"/>
      <c r="D1015" s="68"/>
      <c r="E1015" s="68"/>
    </row>
    <row r="1016" spans="1:5" ht="12.75" customHeight="1">
      <c r="A1016" s="68"/>
      <c r="B1016" s="68"/>
      <c r="C1016" s="68"/>
      <c r="D1016" s="68"/>
      <c r="E1016" s="68"/>
    </row>
    <row r="1017" spans="1:5" ht="12.75" customHeight="1">
      <c r="A1017" s="68"/>
      <c r="B1017" s="68"/>
      <c r="C1017" s="68"/>
      <c r="D1017" s="68"/>
      <c r="E1017" s="68"/>
    </row>
    <row r="1018" spans="1:5" ht="12.75" customHeight="1">
      <c r="A1018" s="68"/>
      <c r="B1018" s="68"/>
      <c r="C1018" s="68"/>
      <c r="D1018" s="68"/>
      <c r="E1018" s="68"/>
    </row>
    <row r="1019" spans="1:5" ht="12.75" customHeight="1">
      <c r="A1019" s="68"/>
      <c r="B1019" s="68"/>
      <c r="C1019" s="68"/>
      <c r="D1019" s="68"/>
      <c r="E1019" s="68"/>
    </row>
    <row r="1020" spans="1:5" ht="12.75" customHeight="1">
      <c r="A1020" s="68"/>
      <c r="B1020" s="68"/>
      <c r="C1020" s="68"/>
      <c r="D1020" s="68"/>
      <c r="E1020" s="68"/>
    </row>
    <row r="1021" spans="1:5" ht="12.75" customHeight="1">
      <c r="A1021" s="68"/>
      <c r="B1021" s="68"/>
      <c r="C1021" s="68"/>
      <c r="D1021" s="68"/>
      <c r="E1021" s="68"/>
    </row>
    <row r="1022" spans="1:5" ht="12.75" customHeight="1">
      <c r="A1022" s="68"/>
      <c r="B1022" s="68"/>
      <c r="C1022" s="68"/>
      <c r="D1022" s="68"/>
      <c r="E1022" s="68"/>
    </row>
    <row r="1023" spans="1:5" ht="12.75" customHeight="1">
      <c r="A1023" s="68"/>
      <c r="B1023" s="68"/>
      <c r="C1023" s="68"/>
      <c r="D1023" s="68"/>
      <c r="E1023" s="68"/>
    </row>
    <row r="1024" spans="1:5" ht="12.75" customHeight="1">
      <c r="A1024" s="68"/>
      <c r="B1024" s="68"/>
      <c r="C1024" s="68"/>
      <c r="D1024" s="68"/>
      <c r="E1024" s="68"/>
    </row>
    <row r="1025" spans="1:5" ht="12.75" customHeight="1">
      <c r="A1025" s="68"/>
      <c r="B1025" s="68"/>
      <c r="C1025" s="68"/>
      <c r="D1025" s="68"/>
      <c r="E1025" s="68"/>
    </row>
    <row r="1026" spans="1:5" ht="12.75" customHeight="1">
      <c r="A1026" s="68"/>
      <c r="B1026" s="68"/>
      <c r="C1026" s="68"/>
      <c r="D1026" s="68"/>
      <c r="E1026" s="68"/>
    </row>
    <row r="1027" spans="1:5" ht="12.75" customHeight="1">
      <c r="A1027" s="68"/>
      <c r="B1027" s="68"/>
      <c r="C1027" s="68"/>
      <c r="D1027" s="68"/>
      <c r="E1027" s="68"/>
    </row>
    <row r="1028" spans="1:5" ht="12.75" customHeight="1">
      <c r="A1028" s="68"/>
      <c r="B1028" s="68"/>
      <c r="C1028" s="68"/>
      <c r="D1028" s="68"/>
      <c r="E1028" s="68"/>
    </row>
    <row r="1029" spans="1:5" ht="12.75" customHeight="1">
      <c r="A1029" s="68"/>
      <c r="B1029" s="68"/>
      <c r="C1029" s="68"/>
      <c r="D1029" s="68"/>
      <c r="E1029" s="68"/>
    </row>
    <row r="1030" spans="1:5" ht="12.75" customHeight="1">
      <c r="A1030" s="68"/>
      <c r="B1030" s="68"/>
      <c r="C1030" s="68"/>
      <c r="D1030" s="68"/>
      <c r="E1030" s="68"/>
    </row>
    <row r="1031" spans="1:5" ht="12.75" customHeight="1">
      <c r="A1031" s="68"/>
      <c r="B1031" s="68"/>
      <c r="C1031" s="68"/>
      <c r="D1031" s="68"/>
      <c r="E1031" s="68"/>
    </row>
    <row r="1032" spans="1:5" ht="12.75" customHeight="1">
      <c r="A1032" s="68"/>
      <c r="B1032" s="68"/>
      <c r="C1032" s="68"/>
      <c r="D1032" s="68"/>
      <c r="E1032" s="68"/>
    </row>
    <row r="1033" spans="1:5" ht="12.75" customHeight="1">
      <c r="A1033" s="68"/>
      <c r="B1033" s="68"/>
      <c r="C1033" s="68"/>
      <c r="D1033" s="68"/>
      <c r="E1033" s="68"/>
    </row>
    <row r="1034" spans="1:5" ht="12.75" customHeight="1">
      <c r="A1034" s="68"/>
      <c r="B1034" s="68"/>
      <c r="C1034" s="68"/>
      <c r="D1034" s="68"/>
      <c r="E1034" s="68"/>
    </row>
    <row r="1035" spans="1:5" ht="12.75" customHeight="1">
      <c r="A1035" s="68"/>
      <c r="B1035" s="68"/>
      <c r="C1035" s="68"/>
      <c r="D1035" s="68"/>
      <c r="E1035" s="68"/>
    </row>
    <row r="1036" spans="1:5" ht="12.75" customHeight="1">
      <c r="A1036" s="68"/>
      <c r="B1036" s="68"/>
      <c r="C1036" s="68"/>
      <c r="D1036" s="68"/>
      <c r="E1036" s="68"/>
    </row>
    <row r="1037" spans="1:5" ht="12.75" customHeight="1">
      <c r="A1037" s="68"/>
      <c r="B1037" s="68"/>
      <c r="C1037" s="68"/>
      <c r="D1037" s="68"/>
      <c r="E1037" s="68"/>
    </row>
    <row r="1038" spans="1:5" ht="12.75" customHeight="1">
      <c r="A1038" s="68"/>
      <c r="B1038" s="68"/>
      <c r="C1038" s="68"/>
      <c r="D1038" s="68"/>
      <c r="E1038" s="68"/>
    </row>
    <row r="1039" spans="1:5" ht="12.75" customHeight="1">
      <c r="A1039" s="68"/>
      <c r="B1039" s="68"/>
      <c r="C1039" s="68"/>
      <c r="D1039" s="68"/>
      <c r="E1039" s="68"/>
    </row>
    <row r="1040" spans="1:5" ht="12.75" customHeight="1">
      <c r="A1040" s="68"/>
      <c r="B1040" s="68"/>
      <c r="C1040" s="68"/>
      <c r="D1040" s="68"/>
      <c r="E1040" s="68"/>
    </row>
    <row r="1041" spans="1:5" ht="12.75" customHeight="1">
      <c r="A1041" s="68"/>
      <c r="B1041" s="68"/>
      <c r="C1041" s="68"/>
      <c r="D1041" s="68"/>
      <c r="E1041" s="68"/>
    </row>
    <row r="1042" spans="1:5" ht="12.75" customHeight="1">
      <c r="A1042" s="68"/>
      <c r="B1042" s="68"/>
      <c r="C1042" s="68"/>
      <c r="D1042" s="68"/>
      <c r="E1042" s="68"/>
    </row>
    <row r="1043" spans="1:5" ht="12.75" customHeight="1">
      <c r="A1043" s="68"/>
      <c r="B1043" s="68"/>
      <c r="C1043" s="68"/>
      <c r="D1043" s="68"/>
      <c r="E1043" s="68"/>
    </row>
    <row r="1044" spans="1:5" ht="12.75" customHeight="1">
      <c r="A1044" s="68"/>
      <c r="B1044" s="68"/>
      <c r="C1044" s="68"/>
      <c r="D1044" s="68"/>
      <c r="E1044" s="68"/>
    </row>
    <row r="1045" spans="1:5" ht="12.75" customHeight="1">
      <c r="A1045" s="68"/>
      <c r="B1045" s="68"/>
      <c r="C1045" s="68"/>
      <c r="D1045" s="68"/>
      <c r="E1045" s="68"/>
    </row>
    <row r="1046" spans="1:5" ht="12.75" customHeight="1">
      <c r="A1046" s="68"/>
      <c r="B1046" s="68"/>
      <c r="C1046" s="68"/>
      <c r="D1046" s="68"/>
      <c r="E1046" s="68"/>
    </row>
    <row r="1047" spans="1:5" ht="12.75" customHeight="1">
      <c r="A1047" s="68"/>
      <c r="B1047" s="68"/>
      <c r="C1047" s="68"/>
      <c r="D1047" s="68"/>
      <c r="E1047" s="68"/>
    </row>
    <row r="1048" spans="1:5" ht="12.75" customHeight="1">
      <c r="A1048" s="68"/>
      <c r="B1048" s="68"/>
      <c r="C1048" s="68"/>
      <c r="D1048" s="68"/>
      <c r="E1048" s="68"/>
    </row>
    <row r="1049" spans="1:5" ht="12.75" customHeight="1">
      <c r="A1049" s="68"/>
      <c r="B1049" s="68"/>
      <c r="C1049" s="68"/>
      <c r="D1049" s="68"/>
      <c r="E1049" s="68"/>
    </row>
    <row r="1050" spans="1:5" ht="12.75" customHeight="1">
      <c r="A1050" s="68"/>
      <c r="B1050" s="68"/>
      <c r="C1050" s="68"/>
      <c r="D1050" s="68"/>
      <c r="E1050" s="68"/>
    </row>
    <row r="1051" spans="1:5" ht="12.75" customHeight="1">
      <c r="A1051" s="68"/>
      <c r="B1051" s="68"/>
      <c r="C1051" s="68"/>
      <c r="D1051" s="68"/>
      <c r="E1051" s="68"/>
    </row>
    <row r="1052" spans="1:5" ht="12.75" customHeight="1">
      <c r="A1052" s="68"/>
      <c r="B1052" s="68"/>
      <c r="C1052" s="68"/>
      <c r="D1052" s="68"/>
      <c r="E1052" s="68"/>
    </row>
    <row r="1053" spans="1:5" ht="12.75" customHeight="1">
      <c r="A1053" s="68"/>
      <c r="B1053" s="68"/>
      <c r="C1053" s="68"/>
      <c r="D1053" s="68"/>
      <c r="E1053" s="68"/>
    </row>
    <row r="1054" spans="1:5" ht="12.75" customHeight="1">
      <c r="A1054" s="68"/>
      <c r="B1054" s="68"/>
      <c r="C1054" s="68"/>
      <c r="D1054" s="68"/>
      <c r="E1054" s="68"/>
    </row>
    <row r="1055" spans="1:5" ht="12.75" customHeight="1">
      <c r="A1055" s="68"/>
      <c r="B1055" s="68"/>
      <c r="C1055" s="68"/>
      <c r="D1055" s="68"/>
      <c r="E1055" s="68"/>
    </row>
    <row r="1056" spans="1:5" ht="12.75" customHeight="1">
      <c r="A1056" s="68"/>
      <c r="B1056" s="68"/>
      <c r="C1056" s="68"/>
      <c r="D1056" s="68"/>
      <c r="E1056" s="68"/>
    </row>
    <row r="1057" spans="1:5" ht="12.75" customHeight="1">
      <c r="A1057" s="68"/>
      <c r="B1057" s="68"/>
      <c r="C1057" s="68"/>
      <c r="D1057" s="68"/>
      <c r="E1057" s="68"/>
    </row>
    <row r="1058" spans="1:5" ht="12.75" customHeight="1">
      <c r="A1058" s="68"/>
      <c r="B1058" s="68"/>
      <c r="C1058" s="68"/>
      <c r="D1058" s="68"/>
      <c r="E1058" s="68"/>
    </row>
    <row r="1059" spans="1:5" ht="12.75" customHeight="1">
      <c r="A1059" s="68"/>
      <c r="B1059" s="68"/>
      <c r="C1059" s="68"/>
      <c r="D1059" s="68"/>
      <c r="E1059" s="68"/>
    </row>
    <row r="1060" spans="1:5" ht="12.75" customHeight="1">
      <c r="A1060" s="68"/>
      <c r="B1060" s="68"/>
      <c r="C1060" s="68"/>
      <c r="D1060" s="68"/>
      <c r="E1060" s="68"/>
    </row>
    <row r="1061" spans="1:5" ht="12.75" customHeight="1">
      <c r="A1061" s="68"/>
      <c r="B1061" s="68"/>
      <c r="C1061" s="68"/>
      <c r="D1061" s="68"/>
      <c r="E1061" s="68"/>
    </row>
    <row r="1062" spans="1:5" ht="12.75" customHeight="1">
      <c r="A1062" s="68"/>
      <c r="B1062" s="68"/>
      <c r="C1062" s="68"/>
      <c r="D1062" s="68"/>
      <c r="E1062" s="68"/>
    </row>
    <row r="1063" spans="1:5" ht="12.75" customHeight="1">
      <c r="A1063" s="68"/>
      <c r="B1063" s="68"/>
      <c r="C1063" s="68"/>
      <c r="D1063" s="68"/>
      <c r="E1063" s="68"/>
    </row>
    <row r="1064" spans="1:5" ht="12.75" customHeight="1">
      <c r="A1064" s="68"/>
      <c r="B1064" s="68"/>
      <c r="C1064" s="68"/>
      <c r="D1064" s="68"/>
      <c r="E1064" s="68"/>
    </row>
    <row r="1065" spans="1:5" ht="12.75" customHeight="1">
      <c r="A1065" s="68"/>
      <c r="B1065" s="68"/>
      <c r="C1065" s="68"/>
      <c r="D1065" s="68"/>
      <c r="E1065" s="68"/>
    </row>
    <row r="1066" spans="1:5" ht="12.75" customHeight="1">
      <c r="A1066" s="68"/>
      <c r="B1066" s="68"/>
      <c r="C1066" s="68"/>
      <c r="D1066" s="68"/>
      <c r="E1066" s="68"/>
    </row>
    <row r="1067" spans="1:5" ht="12.75" customHeight="1">
      <c r="A1067" s="68"/>
      <c r="B1067" s="68"/>
      <c r="C1067" s="68"/>
      <c r="D1067" s="68"/>
      <c r="E1067" s="68"/>
    </row>
    <row r="1068" spans="1:5" ht="12.75" customHeight="1">
      <c r="A1068" s="68"/>
      <c r="B1068" s="68"/>
      <c r="C1068" s="68"/>
      <c r="D1068" s="68"/>
      <c r="E1068" s="68"/>
    </row>
    <row r="1069" spans="1:5" ht="12.75" customHeight="1">
      <c r="A1069" s="68"/>
      <c r="B1069" s="68"/>
      <c r="C1069" s="68"/>
      <c r="D1069" s="68"/>
      <c r="E1069" s="68"/>
    </row>
    <row r="1070" spans="1:5" ht="12.75" customHeight="1">
      <c r="A1070" s="68"/>
      <c r="B1070" s="68"/>
      <c r="C1070" s="68"/>
      <c r="D1070" s="68"/>
      <c r="E1070" s="68"/>
    </row>
    <row r="1071" spans="1:5" ht="12.75" customHeight="1">
      <c r="A1071" s="68"/>
      <c r="B1071" s="68"/>
      <c r="C1071" s="68"/>
      <c r="D1071" s="68"/>
      <c r="E1071" s="68"/>
    </row>
    <row r="1072" spans="1:5" ht="12.75" customHeight="1">
      <c r="A1072" s="68"/>
      <c r="B1072" s="68"/>
      <c r="C1072" s="68"/>
      <c r="D1072" s="68"/>
      <c r="E1072" s="68"/>
    </row>
    <row r="1073" spans="1:5" ht="12.75" customHeight="1">
      <c r="A1073" s="68"/>
      <c r="B1073" s="68"/>
      <c r="C1073" s="68"/>
      <c r="D1073" s="68"/>
      <c r="E1073" s="68"/>
    </row>
    <row r="1074" spans="1:5" ht="12.75" customHeight="1">
      <c r="A1074" s="68"/>
      <c r="B1074" s="68"/>
      <c r="C1074" s="68"/>
      <c r="D1074" s="68"/>
      <c r="E1074" s="68"/>
    </row>
    <row r="1075" spans="1:5" ht="12.75" customHeight="1">
      <c r="A1075" s="68"/>
      <c r="B1075" s="68"/>
      <c r="C1075" s="68"/>
      <c r="D1075" s="68"/>
      <c r="E1075" s="68"/>
    </row>
    <row r="1076" spans="1:5" ht="12.75" customHeight="1">
      <c r="A1076" s="68"/>
      <c r="B1076" s="68"/>
      <c r="C1076" s="68"/>
      <c r="D1076" s="68"/>
      <c r="E1076" s="68"/>
    </row>
    <row r="1077" spans="1:5" ht="12.75" customHeight="1">
      <c r="A1077" s="68"/>
      <c r="B1077" s="68"/>
      <c r="C1077" s="68"/>
      <c r="D1077" s="68"/>
      <c r="E1077" s="68"/>
    </row>
    <row r="1078" spans="1:5" ht="12.75" customHeight="1">
      <c r="A1078" s="68"/>
      <c r="B1078" s="68"/>
      <c r="C1078" s="68"/>
      <c r="D1078" s="68"/>
      <c r="E1078" s="68"/>
    </row>
    <row r="1079" spans="1:5" ht="12.75" customHeight="1">
      <c r="A1079" s="68"/>
      <c r="B1079" s="68"/>
      <c r="C1079" s="68"/>
      <c r="D1079" s="68"/>
      <c r="E1079" s="68"/>
    </row>
    <row r="1080" spans="1:5" ht="12.75" customHeight="1">
      <c r="A1080" s="68"/>
      <c r="B1080" s="68"/>
      <c r="C1080" s="68"/>
      <c r="D1080" s="68"/>
      <c r="E1080" s="68"/>
    </row>
    <row r="1081" spans="1:5" ht="12.75" customHeight="1">
      <c r="A1081" s="68"/>
      <c r="B1081" s="68"/>
      <c r="C1081" s="68"/>
      <c r="D1081" s="68"/>
      <c r="E1081" s="68"/>
    </row>
    <row r="1082" spans="1:5" ht="12.75" customHeight="1">
      <c r="A1082" s="68"/>
      <c r="B1082" s="68"/>
      <c r="C1082" s="68"/>
      <c r="D1082" s="68"/>
      <c r="E1082" s="68"/>
    </row>
    <row r="1083" spans="1:5" ht="12.75" customHeight="1">
      <c r="A1083" s="68"/>
      <c r="B1083" s="68"/>
      <c r="C1083" s="68"/>
      <c r="D1083" s="68"/>
      <c r="E1083" s="68"/>
    </row>
    <row r="1084" spans="1:5" ht="12.75" customHeight="1">
      <c r="A1084" s="68"/>
      <c r="B1084" s="68"/>
      <c r="C1084" s="68"/>
      <c r="D1084" s="68"/>
      <c r="E1084" s="68"/>
    </row>
    <row r="1085" spans="1:5" ht="12.75" customHeight="1">
      <c r="A1085" s="68"/>
      <c r="B1085" s="68"/>
      <c r="C1085" s="68"/>
      <c r="D1085" s="68"/>
      <c r="E1085" s="68"/>
    </row>
    <row r="1086" spans="1:5" ht="12.75" customHeight="1">
      <c r="A1086" s="68"/>
      <c r="B1086" s="68"/>
      <c r="C1086" s="68"/>
      <c r="D1086" s="68"/>
      <c r="E1086" s="68"/>
    </row>
    <row r="1087" spans="1:5" ht="12.75" customHeight="1">
      <c r="A1087" s="68"/>
      <c r="B1087" s="68"/>
      <c r="C1087" s="68"/>
      <c r="D1087" s="68"/>
      <c r="E1087" s="68"/>
    </row>
    <row r="1088" spans="1:5" ht="12.75" customHeight="1">
      <c r="A1088" s="68"/>
      <c r="B1088" s="68"/>
      <c r="C1088" s="68"/>
      <c r="D1088" s="68"/>
      <c r="E1088" s="68"/>
    </row>
    <row r="1089" spans="1:5" ht="12.75" customHeight="1">
      <c r="A1089" s="68"/>
      <c r="B1089" s="68"/>
      <c r="C1089" s="68"/>
      <c r="D1089" s="68"/>
      <c r="E1089" s="68"/>
    </row>
    <row r="1090" spans="1:5" ht="12.75" customHeight="1">
      <c r="A1090" s="68"/>
      <c r="B1090" s="68"/>
      <c r="C1090" s="68"/>
      <c r="D1090" s="68"/>
      <c r="E1090" s="68"/>
    </row>
    <row r="1091" spans="1:5" ht="12.75" customHeight="1">
      <c r="A1091" s="68"/>
      <c r="B1091" s="68"/>
      <c r="C1091" s="68"/>
      <c r="D1091" s="68"/>
      <c r="E1091" s="68"/>
    </row>
    <row r="1092" spans="1:5" ht="12.75" customHeight="1">
      <c r="A1092" s="68"/>
      <c r="B1092" s="68"/>
      <c r="C1092" s="68"/>
      <c r="D1092" s="68"/>
      <c r="E1092" s="68"/>
    </row>
    <row r="1093" spans="1:5" ht="12.75" customHeight="1">
      <c r="A1093" s="68"/>
      <c r="B1093" s="68"/>
      <c r="C1093" s="68"/>
      <c r="D1093" s="68"/>
      <c r="E1093" s="68"/>
    </row>
    <row r="1094" spans="1:5" ht="12.75" customHeight="1">
      <c r="A1094" s="68"/>
      <c r="B1094" s="68"/>
      <c r="C1094" s="68"/>
      <c r="D1094" s="68"/>
      <c r="E1094" s="68"/>
    </row>
    <row r="1095" spans="1:5" ht="12.75" customHeight="1">
      <c r="A1095" s="68"/>
      <c r="B1095" s="68"/>
      <c r="C1095" s="68"/>
      <c r="D1095" s="68"/>
      <c r="E1095" s="68"/>
    </row>
    <row r="1096" spans="1:5" ht="12.75" customHeight="1">
      <c r="A1096" s="68"/>
      <c r="B1096" s="68"/>
      <c r="C1096" s="68"/>
      <c r="D1096" s="68"/>
      <c r="E1096" s="68"/>
    </row>
    <row r="1097" spans="1:5" ht="12.75" customHeight="1">
      <c r="A1097" s="68"/>
      <c r="B1097" s="68"/>
      <c r="C1097" s="68"/>
      <c r="D1097" s="68"/>
      <c r="E1097" s="68"/>
    </row>
    <row r="1098" spans="1:5" ht="12.75" customHeight="1">
      <c r="A1098" s="68"/>
      <c r="B1098" s="68"/>
      <c r="C1098" s="68"/>
      <c r="D1098" s="68"/>
      <c r="E1098" s="68"/>
    </row>
    <row r="1099" spans="1:5" ht="12.75" customHeight="1">
      <c r="A1099" s="68"/>
      <c r="B1099" s="68"/>
      <c r="C1099" s="68"/>
      <c r="D1099" s="68"/>
      <c r="E1099" s="68"/>
    </row>
    <row r="1100" spans="1:5" ht="12.75" customHeight="1">
      <c r="A1100" s="68"/>
      <c r="B1100" s="68"/>
      <c r="C1100" s="68"/>
      <c r="D1100" s="68"/>
      <c r="E1100" s="68"/>
    </row>
    <row r="1101" spans="1:5" ht="12.75" customHeight="1">
      <c r="A1101" s="68"/>
      <c r="B1101" s="68"/>
      <c r="C1101" s="68"/>
      <c r="D1101" s="68"/>
      <c r="E1101" s="68"/>
    </row>
    <row r="1102" spans="1:5" ht="12.75" customHeight="1">
      <c r="A1102" s="68"/>
      <c r="B1102" s="68"/>
      <c r="C1102" s="68"/>
      <c r="D1102" s="68"/>
      <c r="E1102" s="68"/>
    </row>
    <row r="1103" spans="1:5" ht="12.75" customHeight="1">
      <c r="A1103" s="68"/>
      <c r="B1103" s="68"/>
      <c r="C1103" s="68"/>
      <c r="D1103" s="68"/>
      <c r="E1103" s="68"/>
    </row>
    <row r="1104" spans="1:5" ht="12.75" customHeight="1">
      <c r="A1104" s="68"/>
      <c r="B1104" s="68"/>
      <c r="C1104" s="68"/>
      <c r="D1104" s="68"/>
      <c r="E1104" s="68"/>
    </row>
    <row r="1105" spans="1:5" ht="12.75" customHeight="1">
      <c r="A1105" s="68"/>
      <c r="B1105" s="68"/>
      <c r="C1105" s="68"/>
      <c r="D1105" s="68"/>
      <c r="E1105" s="68"/>
    </row>
    <row r="1106" spans="1:5" ht="12.75" customHeight="1">
      <c r="A1106" s="68"/>
      <c r="B1106" s="68"/>
      <c r="C1106" s="68"/>
      <c r="D1106" s="68"/>
      <c r="E1106" s="68"/>
    </row>
    <row r="1107" spans="1:5" ht="12.75" customHeight="1">
      <c r="A1107" s="68"/>
      <c r="B1107" s="68"/>
      <c r="C1107" s="68"/>
      <c r="D1107" s="68"/>
      <c r="E1107" s="68"/>
    </row>
    <row r="1108" spans="1:5" ht="12.75" customHeight="1">
      <c r="A1108" s="68"/>
      <c r="B1108" s="68"/>
      <c r="C1108" s="68"/>
      <c r="D1108" s="68"/>
      <c r="E1108" s="68"/>
    </row>
    <row r="1109" spans="1:5" ht="12.75" customHeight="1">
      <c r="A1109" s="68"/>
      <c r="B1109" s="68"/>
      <c r="C1109" s="68"/>
      <c r="D1109" s="68"/>
      <c r="E1109" s="68"/>
    </row>
    <row r="1110" spans="1:5" ht="12.75" customHeight="1">
      <c r="A1110" s="68"/>
      <c r="B1110" s="68"/>
      <c r="C1110" s="68"/>
      <c r="D1110" s="68"/>
      <c r="E1110" s="68"/>
    </row>
    <row r="1111" spans="1:5" ht="12.75" customHeight="1">
      <c r="A1111" s="68"/>
      <c r="B1111" s="68"/>
      <c r="C1111" s="68"/>
      <c r="D1111" s="68"/>
      <c r="E1111" s="68"/>
    </row>
    <row r="1112" spans="1:5" ht="12.75" customHeight="1">
      <c r="A1112" s="68"/>
      <c r="B1112" s="68"/>
      <c r="C1112" s="68"/>
      <c r="D1112" s="68"/>
      <c r="E1112" s="68"/>
    </row>
    <row r="1113" spans="1:5" ht="12.75" customHeight="1">
      <c r="A1113" s="68"/>
      <c r="B1113" s="68"/>
      <c r="C1113" s="68"/>
      <c r="D1113" s="68"/>
      <c r="E1113" s="68"/>
    </row>
    <row r="1114" spans="1:5" ht="12.75" customHeight="1">
      <c r="A1114" s="68"/>
      <c r="B1114" s="68"/>
      <c r="C1114" s="68"/>
      <c r="D1114" s="68"/>
      <c r="E1114" s="68"/>
    </row>
    <row r="1115" spans="1:5" ht="12.75" customHeight="1">
      <c r="A1115" s="68"/>
      <c r="B1115" s="68"/>
      <c r="C1115" s="68"/>
      <c r="D1115" s="68"/>
      <c r="E1115" s="68"/>
    </row>
    <row r="1116" spans="1:5" ht="12.75" customHeight="1">
      <c r="A1116" s="68"/>
      <c r="B1116" s="68"/>
      <c r="C1116" s="68"/>
      <c r="D1116" s="68"/>
      <c r="E1116" s="68"/>
    </row>
    <row r="1117" spans="1:5" ht="12.75" customHeight="1">
      <c r="A1117" s="68"/>
      <c r="B1117" s="68"/>
      <c r="C1117" s="68"/>
      <c r="D1117" s="68"/>
      <c r="E1117" s="68"/>
    </row>
    <row r="1118" spans="1:5" ht="12.75" customHeight="1">
      <c r="A1118" s="68"/>
      <c r="B1118" s="68"/>
      <c r="C1118" s="68"/>
      <c r="D1118" s="68"/>
      <c r="E1118" s="68"/>
    </row>
    <row r="1119" spans="1:5" ht="12.75" customHeight="1">
      <c r="A1119" s="68"/>
      <c r="B1119" s="68"/>
      <c r="C1119" s="68"/>
      <c r="D1119" s="68"/>
      <c r="E1119" s="68"/>
    </row>
    <row r="1120" spans="1:5" ht="12.75" customHeight="1">
      <c r="A1120" s="68"/>
      <c r="B1120" s="68"/>
      <c r="C1120" s="68"/>
      <c r="D1120" s="68"/>
      <c r="E1120" s="68"/>
    </row>
    <row r="1121" spans="1:5" ht="12.75" customHeight="1">
      <c r="A1121" s="68"/>
      <c r="B1121" s="68"/>
      <c r="C1121" s="68"/>
      <c r="D1121" s="68"/>
      <c r="E1121" s="68"/>
    </row>
    <row r="1122" spans="1:5" ht="12.75" customHeight="1">
      <c r="A1122" s="68"/>
      <c r="B1122" s="68"/>
      <c r="C1122" s="68"/>
      <c r="D1122" s="68"/>
      <c r="E1122" s="68"/>
    </row>
    <row r="1123" spans="1:5" ht="12.75" customHeight="1">
      <c r="A1123" s="68"/>
      <c r="B1123" s="68"/>
      <c r="C1123" s="68"/>
      <c r="D1123" s="68"/>
      <c r="E1123" s="68"/>
    </row>
    <row r="1124" spans="1:5" ht="12.75" customHeight="1">
      <c r="A1124" s="68"/>
      <c r="B1124" s="68"/>
      <c r="C1124" s="68"/>
      <c r="D1124" s="68"/>
      <c r="E1124" s="68"/>
    </row>
    <row r="1125" spans="1:5" ht="12.75" customHeight="1">
      <c r="A1125" s="68"/>
      <c r="B1125" s="68"/>
      <c r="C1125" s="68"/>
      <c r="D1125" s="68"/>
      <c r="E1125" s="68"/>
    </row>
    <row r="1126" spans="1:5" ht="12.75" customHeight="1">
      <c r="A1126" s="68"/>
      <c r="B1126" s="68"/>
      <c r="C1126" s="68"/>
      <c r="D1126" s="68"/>
      <c r="E1126" s="68"/>
    </row>
    <row r="1127" spans="1:5" ht="12.75" customHeight="1">
      <c r="A1127" s="68"/>
      <c r="B1127" s="68"/>
      <c r="C1127" s="68"/>
      <c r="D1127" s="68"/>
      <c r="E1127" s="68"/>
    </row>
    <row r="1128" spans="1:5" ht="12.75" customHeight="1">
      <c r="A1128" s="68"/>
      <c r="B1128" s="68"/>
      <c r="C1128" s="68"/>
      <c r="D1128" s="68"/>
      <c r="E1128" s="68"/>
    </row>
    <row r="1129" spans="1:5" ht="12.75" customHeight="1">
      <c r="A1129" s="68"/>
      <c r="B1129" s="68"/>
      <c r="C1129" s="68"/>
      <c r="D1129" s="68"/>
      <c r="E1129" s="68"/>
    </row>
    <row r="1130" spans="1:5" ht="12.75" customHeight="1">
      <c r="A1130" s="68"/>
      <c r="B1130" s="68"/>
      <c r="C1130" s="68"/>
      <c r="D1130" s="68"/>
      <c r="E1130" s="68"/>
    </row>
    <row r="1131" spans="1:5" ht="12.75" customHeight="1">
      <c r="A1131" s="68"/>
      <c r="B1131" s="68"/>
      <c r="C1131" s="68"/>
      <c r="D1131" s="68"/>
      <c r="E1131" s="68"/>
    </row>
    <row r="1132" spans="1:5" ht="12.75" customHeight="1">
      <c r="A1132" s="68"/>
      <c r="B1132" s="68"/>
      <c r="C1132" s="68"/>
      <c r="D1132" s="68"/>
      <c r="E1132" s="68"/>
    </row>
    <row r="1133" spans="1:5" ht="12.75" customHeight="1">
      <c r="A1133" s="68"/>
      <c r="B1133" s="68"/>
      <c r="C1133" s="68"/>
      <c r="D1133" s="68"/>
      <c r="E1133" s="68"/>
    </row>
    <row r="1134" spans="1:5" ht="12.75" customHeight="1">
      <c r="A1134" s="68"/>
      <c r="B1134" s="68"/>
      <c r="C1134" s="68"/>
      <c r="D1134" s="68"/>
      <c r="E1134" s="68"/>
    </row>
    <row r="1135" spans="1:5" ht="12.75" customHeight="1">
      <c r="A1135" s="68"/>
      <c r="B1135" s="68"/>
      <c r="C1135" s="68"/>
      <c r="D1135" s="68"/>
      <c r="E1135" s="68"/>
    </row>
    <row r="1136" spans="1:5" ht="12.75" customHeight="1">
      <c r="A1136" s="68"/>
      <c r="B1136" s="68"/>
      <c r="C1136" s="68"/>
      <c r="D1136" s="68"/>
      <c r="E1136" s="68"/>
    </row>
    <row r="1137" spans="1:5" ht="12.75" customHeight="1">
      <c r="A1137" s="68"/>
      <c r="B1137" s="68"/>
      <c r="C1137" s="68"/>
      <c r="D1137" s="68"/>
      <c r="E1137" s="68"/>
    </row>
    <row r="1138" spans="1:5" ht="12.75" customHeight="1">
      <c r="A1138" s="68"/>
      <c r="B1138" s="68"/>
      <c r="C1138" s="68"/>
      <c r="D1138" s="68"/>
      <c r="E1138" s="68"/>
    </row>
    <row r="1139" spans="1:5" ht="12.75" customHeight="1">
      <c r="A1139" s="68"/>
      <c r="B1139" s="68"/>
      <c r="C1139" s="68"/>
      <c r="D1139" s="68"/>
      <c r="E1139" s="68"/>
    </row>
    <row r="1140" spans="1:5" ht="12.75" customHeight="1">
      <c r="A1140" s="68"/>
      <c r="B1140" s="68"/>
      <c r="C1140" s="68"/>
      <c r="D1140" s="68"/>
      <c r="E1140" s="68"/>
    </row>
    <row r="1141" spans="1:5" ht="12.75" customHeight="1">
      <c r="A1141" s="68"/>
      <c r="B1141" s="68"/>
      <c r="C1141" s="68"/>
      <c r="D1141" s="68"/>
      <c r="E1141" s="68"/>
    </row>
    <row r="1142" spans="1:5" ht="12.75" customHeight="1">
      <c r="A1142" s="68"/>
      <c r="B1142" s="68"/>
      <c r="C1142" s="68"/>
      <c r="D1142" s="68"/>
      <c r="E1142" s="68"/>
    </row>
    <row r="1143" spans="1:5" ht="12.75" customHeight="1">
      <c r="A1143" s="68"/>
      <c r="B1143" s="68"/>
      <c r="C1143" s="68"/>
      <c r="D1143" s="68"/>
      <c r="E1143" s="68"/>
    </row>
    <row r="1144" spans="1:5" ht="12.75" customHeight="1">
      <c r="A1144" s="68"/>
      <c r="B1144" s="68"/>
      <c r="C1144" s="68"/>
      <c r="D1144" s="68"/>
      <c r="E1144" s="68"/>
    </row>
    <row r="1145" spans="1:5" ht="12.75" customHeight="1">
      <c r="A1145" s="68"/>
      <c r="B1145" s="68"/>
      <c r="C1145" s="68"/>
      <c r="D1145" s="68"/>
      <c r="E1145" s="68"/>
    </row>
    <row r="1146" spans="1:5" ht="12.75" customHeight="1">
      <c r="A1146" s="68"/>
      <c r="B1146" s="68"/>
      <c r="C1146" s="68"/>
      <c r="D1146" s="68"/>
      <c r="E1146" s="68"/>
    </row>
    <row r="1147" spans="1:5" ht="12.75" customHeight="1">
      <c r="A1147" s="68"/>
      <c r="B1147" s="68"/>
      <c r="C1147" s="68"/>
      <c r="D1147" s="68"/>
      <c r="E1147" s="68"/>
    </row>
    <row r="1148" spans="1:5" ht="12.75" customHeight="1">
      <c r="A1148" s="68"/>
      <c r="B1148" s="68"/>
      <c r="C1148" s="68"/>
      <c r="D1148" s="68"/>
      <c r="E1148" s="68"/>
    </row>
    <row r="1149" spans="1:5" ht="12.75" customHeight="1">
      <c r="A1149" s="68"/>
      <c r="B1149" s="68"/>
      <c r="C1149" s="68"/>
      <c r="D1149" s="68"/>
      <c r="E1149" s="68"/>
    </row>
    <row r="1150" spans="1:5" ht="12.75" customHeight="1">
      <c r="A1150" s="68"/>
      <c r="B1150" s="68"/>
      <c r="C1150" s="68"/>
      <c r="D1150" s="68"/>
      <c r="E1150" s="68"/>
    </row>
    <row r="1151" spans="1:5" ht="12.75" customHeight="1">
      <c r="A1151" s="68"/>
      <c r="B1151" s="68"/>
      <c r="C1151" s="68"/>
      <c r="D1151" s="68"/>
      <c r="E1151" s="68"/>
    </row>
    <row r="1152" spans="1:5" ht="12.75" customHeight="1">
      <c r="A1152" s="68"/>
      <c r="B1152" s="68"/>
      <c r="C1152" s="68"/>
      <c r="D1152" s="68"/>
      <c r="E1152" s="68"/>
    </row>
    <row r="1153" spans="1:5" ht="12.75" customHeight="1">
      <c r="A1153" s="68"/>
      <c r="B1153" s="68"/>
      <c r="C1153" s="68"/>
      <c r="D1153" s="68"/>
      <c r="E1153" s="68"/>
    </row>
    <row r="1154" spans="1:5" ht="12.75" customHeight="1">
      <c r="A1154" s="68"/>
      <c r="B1154" s="68"/>
      <c r="C1154" s="68"/>
      <c r="D1154" s="68"/>
      <c r="E1154" s="68"/>
    </row>
    <row r="1155" spans="1:5" ht="12.75" customHeight="1">
      <c r="A1155" s="68"/>
      <c r="B1155" s="68"/>
      <c r="C1155" s="68"/>
      <c r="D1155" s="68"/>
      <c r="E1155" s="68"/>
    </row>
    <row r="1156" spans="1:5" ht="12.75" customHeight="1">
      <c r="A1156" s="68"/>
      <c r="B1156" s="68"/>
      <c r="C1156" s="68"/>
      <c r="D1156" s="68"/>
      <c r="E1156" s="68"/>
    </row>
    <row r="1157" spans="1:5" ht="12.75" customHeight="1">
      <c r="A1157" s="68"/>
      <c r="B1157" s="68"/>
      <c r="C1157" s="68"/>
      <c r="D1157" s="68"/>
      <c r="E1157" s="68"/>
    </row>
    <row r="1158" spans="1:5" ht="12.75" customHeight="1">
      <c r="A1158" s="68"/>
      <c r="B1158" s="68"/>
      <c r="C1158" s="68"/>
      <c r="D1158" s="68"/>
      <c r="E1158" s="68"/>
    </row>
    <row r="1159" spans="1:5" ht="12.75" customHeight="1">
      <c r="A1159" s="68"/>
      <c r="B1159" s="68"/>
      <c r="C1159" s="68"/>
      <c r="D1159" s="68"/>
      <c r="E1159" s="68"/>
    </row>
    <row r="1160" spans="1:5" ht="12.75" customHeight="1">
      <c r="A1160" s="68"/>
      <c r="B1160" s="68"/>
      <c r="C1160" s="68"/>
      <c r="D1160" s="68"/>
      <c r="E1160" s="68"/>
    </row>
    <row r="1161" spans="1:5" ht="12.75" customHeight="1">
      <c r="A1161" s="68"/>
      <c r="B1161" s="68"/>
      <c r="C1161" s="68"/>
      <c r="D1161" s="68"/>
      <c r="E1161" s="68"/>
    </row>
    <row r="1162" spans="1:5" ht="12.75" customHeight="1">
      <c r="A1162" s="68"/>
      <c r="B1162" s="68"/>
      <c r="C1162" s="68"/>
      <c r="D1162" s="68"/>
      <c r="E1162" s="68"/>
    </row>
    <row r="1163" spans="1:5" ht="12.75" customHeight="1">
      <c r="A1163" s="68"/>
      <c r="B1163" s="68"/>
      <c r="C1163" s="68"/>
      <c r="D1163" s="68"/>
      <c r="E1163" s="68"/>
    </row>
    <row r="1164" spans="1:5" ht="12.75" customHeight="1">
      <c r="A1164" s="68"/>
      <c r="B1164" s="68"/>
      <c r="C1164" s="68"/>
      <c r="D1164" s="68"/>
      <c r="E1164" s="68"/>
    </row>
    <row r="1165" spans="1:5" ht="12.75" customHeight="1">
      <c r="A1165" s="68"/>
      <c r="B1165" s="68"/>
      <c r="C1165" s="68"/>
      <c r="D1165" s="68"/>
      <c r="E1165" s="68"/>
    </row>
    <row r="1166" spans="1:5" ht="12.75" customHeight="1">
      <c r="A1166" s="68"/>
      <c r="B1166" s="68"/>
      <c r="C1166" s="68"/>
      <c r="D1166" s="68"/>
      <c r="E1166" s="68"/>
    </row>
    <row r="1167" spans="1:5" ht="12.75" customHeight="1">
      <c r="A1167" s="68"/>
      <c r="B1167" s="68"/>
      <c r="C1167" s="68"/>
      <c r="D1167" s="68"/>
      <c r="E1167" s="68"/>
    </row>
    <row r="1168" spans="1:5" ht="12.75" customHeight="1">
      <c r="A1168" s="68"/>
      <c r="B1168" s="68"/>
      <c r="C1168" s="68"/>
      <c r="D1168" s="68"/>
      <c r="E1168" s="68"/>
    </row>
    <row r="1169" spans="1:5" ht="12.75" customHeight="1">
      <c r="A1169" s="68"/>
      <c r="B1169" s="68"/>
      <c r="C1169" s="68"/>
      <c r="D1169" s="68"/>
      <c r="E1169" s="68"/>
    </row>
    <row r="1170" spans="1:5" ht="12.75" customHeight="1">
      <c r="A1170" s="68"/>
      <c r="B1170" s="68"/>
      <c r="C1170" s="68"/>
      <c r="D1170" s="68"/>
      <c r="E1170" s="68"/>
    </row>
    <row r="1171" spans="1:5" ht="12.75" customHeight="1">
      <c r="A1171" s="68"/>
      <c r="B1171" s="68"/>
      <c r="C1171" s="68"/>
      <c r="D1171" s="68"/>
      <c r="E1171" s="68"/>
    </row>
    <row r="1172" spans="1:5" ht="12.75" customHeight="1">
      <c r="A1172" s="68"/>
      <c r="B1172" s="68"/>
      <c r="C1172" s="68"/>
      <c r="D1172" s="68"/>
      <c r="E1172" s="68"/>
    </row>
    <row r="1173" spans="1:5" ht="12.75" customHeight="1">
      <c r="A1173" s="68"/>
      <c r="B1173" s="68"/>
      <c r="C1173" s="68"/>
      <c r="D1173" s="68"/>
      <c r="E1173" s="68"/>
    </row>
    <row r="1174" spans="1:5" ht="12.75" customHeight="1">
      <c r="A1174" s="68"/>
      <c r="B1174" s="68"/>
      <c r="C1174" s="68"/>
      <c r="D1174" s="68"/>
      <c r="E1174" s="68"/>
    </row>
    <row r="1175" spans="1:5" ht="12.75" customHeight="1">
      <c r="A1175" s="68"/>
      <c r="B1175" s="68"/>
      <c r="C1175" s="68"/>
      <c r="D1175" s="68"/>
      <c r="E1175" s="68"/>
    </row>
    <row r="1176" spans="1:5" ht="12.75" customHeight="1">
      <c r="A1176" s="68"/>
      <c r="B1176" s="68"/>
      <c r="C1176" s="68"/>
      <c r="D1176" s="68"/>
      <c r="E1176" s="68"/>
    </row>
    <row r="1177" spans="1:5" ht="12.75" customHeight="1">
      <c r="A1177" s="68"/>
      <c r="B1177" s="68"/>
      <c r="C1177" s="68"/>
      <c r="D1177" s="68"/>
      <c r="E1177" s="68"/>
    </row>
    <row r="1178" spans="1:5" ht="12.75" customHeight="1">
      <c r="A1178" s="68"/>
      <c r="B1178" s="68"/>
      <c r="C1178" s="68"/>
      <c r="D1178" s="68"/>
      <c r="E1178" s="68"/>
    </row>
    <row r="1179" spans="1:5" ht="12.75" customHeight="1">
      <c r="A1179" s="68"/>
      <c r="B1179" s="68"/>
      <c r="C1179" s="68"/>
      <c r="D1179" s="68"/>
      <c r="E1179" s="68"/>
    </row>
    <row r="1180" spans="1:5" ht="12.75" customHeight="1">
      <c r="A1180" s="68"/>
      <c r="B1180" s="68"/>
      <c r="C1180" s="68"/>
      <c r="D1180" s="68"/>
      <c r="E1180" s="68"/>
    </row>
    <row r="1181" spans="1:5" ht="12.75" customHeight="1">
      <c r="A1181" s="68"/>
      <c r="B1181" s="68"/>
      <c r="C1181" s="68"/>
      <c r="D1181" s="68"/>
      <c r="E1181" s="68"/>
    </row>
    <row r="1182" spans="1:5" ht="12.75" customHeight="1">
      <c r="A1182" s="68"/>
      <c r="B1182" s="68"/>
      <c r="C1182" s="68"/>
      <c r="D1182" s="68"/>
      <c r="E1182" s="68"/>
    </row>
    <row r="1183" spans="1:5" ht="12.75" customHeight="1">
      <c r="A1183" s="68"/>
      <c r="B1183" s="68"/>
      <c r="C1183" s="68"/>
      <c r="D1183" s="68"/>
      <c r="E1183" s="68"/>
    </row>
    <row r="1184" spans="1:5" ht="12.75" customHeight="1">
      <c r="A1184" s="68"/>
      <c r="B1184" s="68"/>
      <c r="C1184" s="68"/>
      <c r="D1184" s="68"/>
      <c r="E1184" s="68"/>
    </row>
    <row r="1185" spans="1:5" ht="12.75" customHeight="1">
      <c r="A1185" s="68"/>
      <c r="B1185" s="68"/>
      <c r="C1185" s="68"/>
      <c r="D1185" s="68"/>
      <c r="E1185" s="68"/>
    </row>
    <row r="1186" spans="1:5" ht="12.75" customHeight="1">
      <c r="A1186" s="68"/>
      <c r="B1186" s="68"/>
      <c r="C1186" s="68"/>
      <c r="D1186" s="68"/>
      <c r="E1186" s="68"/>
    </row>
    <row r="1187" spans="1:5" ht="12.75" customHeight="1">
      <c r="A1187" s="68"/>
      <c r="B1187" s="68"/>
      <c r="C1187" s="68"/>
      <c r="D1187" s="68"/>
      <c r="E1187" s="68"/>
    </row>
    <row r="1188" spans="1:5" ht="12.75" customHeight="1">
      <c r="A1188" s="68"/>
      <c r="B1188" s="68"/>
      <c r="C1188" s="68"/>
      <c r="D1188" s="68"/>
      <c r="E1188" s="68"/>
    </row>
    <row r="1189" spans="1:5" ht="12.75" customHeight="1">
      <c r="A1189" s="68"/>
      <c r="B1189" s="68"/>
      <c r="C1189" s="68"/>
      <c r="D1189" s="68"/>
      <c r="E1189" s="68"/>
    </row>
    <row r="1190" spans="1:5" ht="12.75" customHeight="1">
      <c r="A1190" s="68"/>
      <c r="B1190" s="68"/>
      <c r="C1190" s="68"/>
      <c r="D1190" s="68"/>
      <c r="E1190" s="68"/>
    </row>
    <row r="1191" spans="1:5" ht="12.75" customHeight="1">
      <c r="A1191" s="68"/>
      <c r="B1191" s="68"/>
      <c r="C1191" s="68"/>
      <c r="D1191" s="68"/>
      <c r="E1191" s="68"/>
    </row>
    <row r="1192" spans="1:5" ht="12.75" customHeight="1">
      <c r="A1192" s="68"/>
      <c r="B1192" s="68"/>
      <c r="C1192" s="68"/>
      <c r="D1192" s="68"/>
      <c r="E1192" s="68"/>
    </row>
    <row r="1193" spans="1:5" ht="12.75" customHeight="1">
      <c r="A1193" s="68"/>
      <c r="B1193" s="68"/>
      <c r="C1193" s="68"/>
      <c r="D1193" s="68"/>
      <c r="E1193" s="68"/>
    </row>
    <row r="1194" spans="1:5" ht="12.75" customHeight="1">
      <c r="A1194" s="68"/>
      <c r="B1194" s="68"/>
      <c r="C1194" s="68"/>
      <c r="D1194" s="68"/>
      <c r="E1194" s="68"/>
    </row>
    <row r="1195" spans="1:5" ht="12.75" customHeight="1">
      <c r="A1195" s="68"/>
      <c r="B1195" s="68"/>
      <c r="C1195" s="68"/>
      <c r="D1195" s="68"/>
      <c r="E1195" s="68"/>
    </row>
    <row r="1196" spans="1:5" ht="12.75" customHeight="1">
      <c r="A1196" s="68"/>
      <c r="B1196" s="68"/>
      <c r="C1196" s="68"/>
      <c r="D1196" s="68"/>
      <c r="E1196" s="68"/>
    </row>
    <row r="1197" spans="1:5" ht="12.75" customHeight="1">
      <c r="A1197" s="68"/>
      <c r="B1197" s="68"/>
      <c r="C1197" s="68"/>
      <c r="D1197" s="68"/>
      <c r="E1197" s="68"/>
    </row>
    <row r="1198" spans="1:5" ht="12.75" customHeight="1">
      <c r="A1198" s="68"/>
      <c r="B1198" s="68"/>
      <c r="C1198" s="68"/>
      <c r="D1198" s="68"/>
      <c r="E1198" s="68"/>
    </row>
    <row r="1199" spans="1:5" ht="12.75" customHeight="1">
      <c r="A1199" s="68"/>
      <c r="B1199" s="68"/>
      <c r="C1199" s="68"/>
      <c r="D1199" s="68"/>
      <c r="E1199" s="68"/>
    </row>
    <row r="1200" spans="1:5" ht="12.75" customHeight="1">
      <c r="A1200" s="68"/>
      <c r="B1200" s="68"/>
      <c r="C1200" s="68"/>
      <c r="D1200" s="68"/>
      <c r="E1200" s="68"/>
    </row>
    <row r="1201" spans="1:5" ht="12.75" customHeight="1">
      <c r="A1201" s="68"/>
      <c r="B1201" s="68"/>
      <c r="C1201" s="68"/>
      <c r="D1201" s="68"/>
      <c r="E1201" s="68"/>
    </row>
    <row r="1202" spans="1:5" ht="12.75" customHeight="1">
      <c r="A1202" s="68"/>
      <c r="B1202" s="68"/>
      <c r="C1202" s="68"/>
      <c r="D1202" s="68"/>
      <c r="E1202" s="68"/>
    </row>
    <row r="1203" spans="1:5" ht="12.75" customHeight="1">
      <c r="A1203" s="68"/>
      <c r="B1203" s="68"/>
      <c r="C1203" s="68"/>
      <c r="D1203" s="68"/>
      <c r="E1203" s="68"/>
    </row>
    <row r="1204" spans="1:5" ht="12.75" customHeight="1">
      <c r="A1204" s="68"/>
      <c r="B1204" s="68"/>
      <c r="C1204" s="68"/>
      <c r="D1204" s="68"/>
      <c r="E1204" s="68"/>
    </row>
    <row r="1205" spans="1:5" ht="12.75" customHeight="1">
      <c r="A1205" s="68"/>
      <c r="B1205" s="68"/>
      <c r="C1205" s="68"/>
      <c r="D1205" s="68"/>
      <c r="E1205" s="68"/>
    </row>
    <row r="1206" spans="1:5" ht="12.75" customHeight="1">
      <c r="A1206" s="68"/>
      <c r="B1206" s="68"/>
      <c r="C1206" s="68"/>
      <c r="D1206" s="68"/>
      <c r="E1206" s="68"/>
    </row>
    <row r="1207" spans="1:5" ht="12.75" customHeight="1">
      <c r="A1207" s="68"/>
      <c r="B1207" s="68"/>
      <c r="C1207" s="68"/>
      <c r="D1207" s="68"/>
      <c r="E1207" s="68"/>
    </row>
    <row r="1208" spans="1:5" ht="12.75" customHeight="1">
      <c r="A1208" s="68"/>
      <c r="B1208" s="68"/>
      <c r="C1208" s="68"/>
      <c r="D1208" s="68"/>
      <c r="E1208" s="68"/>
    </row>
    <row r="1209" spans="1:5" ht="12.75" customHeight="1">
      <c r="A1209" s="68"/>
      <c r="B1209" s="68"/>
      <c r="C1209" s="68"/>
      <c r="D1209" s="68"/>
      <c r="E1209" s="68"/>
    </row>
    <row r="1210" spans="1:5" ht="12.75" customHeight="1">
      <c r="A1210" s="68"/>
      <c r="B1210" s="68"/>
      <c r="C1210" s="68"/>
      <c r="D1210" s="68"/>
      <c r="E1210" s="68"/>
    </row>
    <row r="1211" spans="1:5" ht="12.75" customHeight="1">
      <c r="A1211" s="68"/>
      <c r="B1211" s="68"/>
      <c r="C1211" s="68"/>
      <c r="D1211" s="68"/>
      <c r="E1211" s="68"/>
    </row>
    <row r="1212" spans="1:5" ht="12.75" customHeight="1">
      <c r="A1212" s="68"/>
      <c r="B1212" s="68"/>
      <c r="C1212" s="68"/>
      <c r="D1212" s="68"/>
      <c r="E1212" s="68"/>
    </row>
    <row r="1213" spans="1:5" ht="12.75" customHeight="1">
      <c r="A1213" s="68"/>
      <c r="B1213" s="68"/>
      <c r="C1213" s="68"/>
      <c r="D1213" s="68"/>
      <c r="E1213" s="68"/>
    </row>
    <row r="1214" spans="1:5" ht="12.75" customHeight="1">
      <c r="A1214" s="68"/>
      <c r="B1214" s="68"/>
      <c r="C1214" s="68"/>
      <c r="D1214" s="68"/>
      <c r="E1214" s="68"/>
    </row>
    <row r="1215" spans="1:5" ht="12.75" customHeight="1">
      <c r="A1215" s="68"/>
      <c r="B1215" s="68"/>
      <c r="C1215" s="68"/>
      <c r="D1215" s="68"/>
      <c r="E1215" s="68"/>
    </row>
    <row r="1216" spans="1:5" ht="12.75" customHeight="1">
      <c r="A1216" s="68"/>
      <c r="B1216" s="68"/>
      <c r="C1216" s="68"/>
      <c r="D1216" s="68"/>
      <c r="E1216" s="68"/>
    </row>
    <row r="1217" spans="1:5" ht="12.75" customHeight="1">
      <c r="A1217" s="68"/>
      <c r="B1217" s="68"/>
      <c r="C1217" s="68"/>
      <c r="D1217" s="68"/>
      <c r="E1217" s="68"/>
    </row>
    <row r="1218" spans="1:5" ht="12.75" customHeight="1">
      <c r="A1218" s="68"/>
      <c r="B1218" s="68"/>
      <c r="C1218" s="68"/>
      <c r="D1218" s="68"/>
      <c r="E1218" s="68"/>
    </row>
    <row r="1219" spans="1:5" ht="12.75" customHeight="1">
      <c r="A1219" s="68"/>
      <c r="B1219" s="68"/>
      <c r="C1219" s="68"/>
      <c r="D1219" s="68"/>
      <c r="E1219" s="68"/>
    </row>
    <row r="1220" spans="1:5" ht="12.75" customHeight="1">
      <c r="A1220" s="68"/>
      <c r="B1220" s="68"/>
      <c r="C1220" s="68"/>
      <c r="D1220" s="68"/>
      <c r="E1220" s="68"/>
    </row>
    <row r="1221" spans="1:5" ht="12.75" customHeight="1">
      <c r="A1221" s="68"/>
      <c r="B1221" s="68"/>
      <c r="C1221" s="68"/>
      <c r="D1221" s="68"/>
      <c r="E1221" s="68"/>
    </row>
    <row r="1222" spans="1:5" ht="12.75" customHeight="1">
      <c r="A1222" s="68"/>
      <c r="B1222" s="68"/>
      <c r="C1222" s="68"/>
      <c r="D1222" s="68"/>
      <c r="E1222" s="68"/>
    </row>
    <row r="1223" spans="1:5" ht="12.75" customHeight="1">
      <c r="A1223" s="68"/>
      <c r="B1223" s="68"/>
      <c r="C1223" s="68"/>
      <c r="D1223" s="68"/>
      <c r="E1223" s="68"/>
    </row>
    <row r="1224" spans="1:5" ht="12.75" customHeight="1">
      <c r="A1224" s="68"/>
      <c r="B1224" s="68"/>
      <c r="C1224" s="68"/>
      <c r="D1224" s="68"/>
      <c r="E1224" s="68"/>
    </row>
    <row r="1225" spans="1:5" ht="12.75" customHeight="1">
      <c r="A1225" s="68"/>
      <c r="B1225" s="68"/>
      <c r="C1225" s="68"/>
      <c r="D1225" s="68"/>
      <c r="E1225" s="68"/>
    </row>
    <row r="1226" spans="1:5" ht="12.75" customHeight="1">
      <c r="A1226" s="68"/>
      <c r="B1226" s="68"/>
      <c r="C1226" s="68"/>
      <c r="D1226" s="68"/>
      <c r="E1226" s="68"/>
    </row>
    <row r="1227" spans="1:5" ht="12.75" customHeight="1">
      <c r="A1227" s="68"/>
      <c r="B1227" s="68"/>
      <c r="C1227" s="68"/>
      <c r="D1227" s="68"/>
      <c r="E1227" s="68"/>
    </row>
    <row r="1228" spans="1:5" ht="12.75" customHeight="1">
      <c r="A1228" s="68"/>
      <c r="B1228" s="68"/>
      <c r="C1228" s="68"/>
      <c r="D1228" s="68"/>
      <c r="E1228" s="68"/>
    </row>
    <row r="1229" spans="1:5" ht="12.75" customHeight="1">
      <c r="A1229" s="68"/>
      <c r="B1229" s="68"/>
      <c r="C1229" s="68"/>
      <c r="D1229" s="68"/>
      <c r="E1229" s="68"/>
    </row>
    <row r="1230" spans="1:5" ht="12.75" customHeight="1">
      <c r="A1230" s="68"/>
      <c r="B1230" s="68"/>
      <c r="C1230" s="68"/>
      <c r="D1230" s="68"/>
      <c r="E1230" s="68"/>
    </row>
    <row r="1231" spans="1:5" ht="12.75" customHeight="1">
      <c r="A1231" s="68"/>
      <c r="B1231" s="68"/>
      <c r="C1231" s="68"/>
      <c r="D1231" s="68"/>
      <c r="E1231" s="68"/>
    </row>
    <row r="1232" spans="1:5" ht="12.75" customHeight="1">
      <c r="A1232" s="68"/>
      <c r="B1232" s="68"/>
      <c r="C1232" s="68"/>
      <c r="D1232" s="68"/>
      <c r="E1232" s="68"/>
    </row>
    <row r="1233" spans="1:5" ht="12.75" customHeight="1">
      <c r="A1233" s="68"/>
      <c r="B1233" s="68"/>
      <c r="C1233" s="68"/>
      <c r="D1233" s="68"/>
      <c r="E1233" s="68"/>
    </row>
    <row r="1234" spans="1:5" ht="12.75" customHeight="1">
      <c r="A1234" s="68"/>
      <c r="B1234" s="68"/>
      <c r="C1234" s="68"/>
      <c r="D1234" s="68"/>
      <c r="E1234" s="68"/>
    </row>
    <row r="1235" spans="1:5" ht="12.75" customHeight="1">
      <c r="A1235" s="68"/>
      <c r="B1235" s="68"/>
      <c r="C1235" s="68"/>
      <c r="D1235" s="68"/>
      <c r="E1235" s="68"/>
    </row>
    <row r="1236" spans="1:5" ht="12.75" customHeight="1">
      <c r="A1236" s="68"/>
      <c r="B1236" s="68"/>
      <c r="C1236" s="68"/>
      <c r="D1236" s="68"/>
      <c r="E1236" s="68"/>
    </row>
    <row r="1237" spans="1:5" ht="12.75" customHeight="1">
      <c r="A1237" s="68"/>
      <c r="B1237" s="68"/>
      <c r="C1237" s="68"/>
      <c r="D1237" s="68"/>
      <c r="E1237" s="68"/>
    </row>
    <row r="1238" spans="1:5" ht="12.75" customHeight="1">
      <c r="A1238" s="68"/>
      <c r="B1238" s="68"/>
      <c r="C1238" s="68"/>
      <c r="D1238" s="68"/>
      <c r="E1238" s="68"/>
    </row>
    <row r="1239" spans="1:5" ht="12.75" customHeight="1">
      <c r="A1239" s="68"/>
      <c r="B1239" s="68"/>
      <c r="C1239" s="68"/>
      <c r="D1239" s="68"/>
      <c r="E1239" s="68"/>
    </row>
    <row r="1240" spans="1:5" ht="12.75" customHeight="1">
      <c r="A1240" s="68"/>
      <c r="B1240" s="68"/>
      <c r="C1240" s="68"/>
      <c r="D1240" s="68"/>
      <c r="E1240" s="68"/>
    </row>
    <row r="1241" spans="1:5" ht="12.75" customHeight="1">
      <c r="A1241" s="68"/>
      <c r="B1241" s="68"/>
      <c r="C1241" s="68"/>
      <c r="D1241" s="68"/>
      <c r="E1241" s="68"/>
    </row>
    <row r="1242" spans="1:5" ht="12.75" customHeight="1">
      <c r="A1242" s="68"/>
      <c r="B1242" s="68"/>
      <c r="C1242" s="68"/>
      <c r="D1242" s="68"/>
      <c r="E1242" s="68"/>
    </row>
    <row r="1243" spans="1:5" ht="12.75" customHeight="1">
      <c r="A1243" s="68"/>
      <c r="B1243" s="68"/>
      <c r="C1243" s="68"/>
      <c r="D1243" s="68"/>
      <c r="E1243" s="68"/>
    </row>
    <row r="1244" spans="1:5" ht="12.75" customHeight="1">
      <c r="A1244" s="68"/>
      <c r="B1244" s="68"/>
      <c r="C1244" s="68"/>
      <c r="D1244" s="68"/>
      <c r="E1244" s="68"/>
    </row>
    <row r="1245" spans="1:5" ht="12.75" customHeight="1">
      <c r="A1245" s="68"/>
      <c r="B1245" s="68"/>
      <c r="C1245" s="68"/>
      <c r="D1245" s="68"/>
      <c r="E1245" s="68"/>
    </row>
    <row r="1246" spans="1:5" ht="12.75" customHeight="1">
      <c r="A1246" s="68"/>
      <c r="B1246" s="68"/>
      <c r="C1246" s="68"/>
      <c r="D1246" s="68"/>
      <c r="E1246" s="68"/>
    </row>
    <row r="1247" spans="1:5" ht="12.75" customHeight="1">
      <c r="A1247" s="68"/>
      <c r="B1247" s="68"/>
      <c r="C1247" s="68"/>
      <c r="D1247" s="68"/>
      <c r="E1247" s="68"/>
    </row>
    <row r="1248" spans="1:5" ht="12.75" customHeight="1">
      <c r="A1248" s="68"/>
      <c r="B1248" s="68"/>
      <c r="C1248" s="68"/>
      <c r="D1248" s="68"/>
      <c r="E1248" s="68"/>
    </row>
    <row r="1249" spans="1:5" ht="12.75" customHeight="1">
      <c r="A1249" s="68"/>
      <c r="B1249" s="68"/>
      <c r="C1249" s="68"/>
      <c r="D1249" s="68"/>
      <c r="E1249" s="68"/>
    </row>
    <row r="1250" spans="1:5" ht="12.75" customHeight="1">
      <c r="A1250" s="68"/>
      <c r="B1250" s="68"/>
      <c r="C1250" s="68"/>
      <c r="D1250" s="68"/>
      <c r="E1250" s="68"/>
    </row>
    <row r="1251" spans="1:5" ht="12.75" customHeight="1">
      <c r="A1251" s="68"/>
      <c r="B1251" s="68"/>
      <c r="C1251" s="68"/>
      <c r="D1251" s="68"/>
      <c r="E1251" s="68"/>
    </row>
    <row r="1252" spans="1:5" ht="12.75" customHeight="1">
      <c r="A1252" s="68"/>
      <c r="B1252" s="68"/>
      <c r="C1252" s="68"/>
      <c r="D1252" s="68"/>
      <c r="E1252" s="68"/>
    </row>
    <row r="1253" spans="1:5" ht="12.75" customHeight="1">
      <c r="A1253" s="68"/>
      <c r="B1253" s="68"/>
      <c r="C1253" s="68"/>
      <c r="D1253" s="68"/>
      <c r="E1253" s="68"/>
    </row>
    <row r="1254" spans="1:5" ht="12.75" customHeight="1">
      <c r="A1254" s="68"/>
      <c r="B1254" s="68"/>
      <c r="C1254" s="68"/>
      <c r="D1254" s="68"/>
      <c r="E1254" s="68"/>
    </row>
    <row r="1255" spans="1:5" ht="12.75" customHeight="1">
      <c r="A1255" s="68"/>
      <c r="B1255" s="68"/>
      <c r="C1255" s="68"/>
      <c r="D1255" s="68"/>
      <c r="E1255" s="68"/>
    </row>
    <row r="1256" spans="1:5" ht="12.75" customHeight="1">
      <c r="A1256" s="68"/>
      <c r="B1256" s="68"/>
      <c r="C1256" s="68"/>
      <c r="D1256" s="68"/>
      <c r="E1256" s="68"/>
    </row>
    <row r="1257" spans="1:5" ht="12.75" customHeight="1">
      <c r="A1257" s="68"/>
      <c r="B1257" s="68"/>
      <c r="C1257" s="68"/>
      <c r="D1257" s="68"/>
      <c r="E1257" s="68"/>
    </row>
    <row r="1258" spans="1:5" ht="12.75" customHeight="1">
      <c r="A1258" s="68"/>
      <c r="B1258" s="68"/>
      <c r="C1258" s="68"/>
      <c r="D1258" s="68"/>
      <c r="E1258" s="68"/>
    </row>
    <row r="1259" spans="1:5" ht="12.75" customHeight="1">
      <c r="A1259" s="68"/>
      <c r="B1259" s="68"/>
      <c r="C1259" s="68"/>
      <c r="D1259" s="68"/>
      <c r="E1259" s="68"/>
    </row>
    <row r="1260" spans="1:5" ht="12.75" customHeight="1">
      <c r="A1260" s="68"/>
      <c r="B1260" s="68"/>
      <c r="C1260" s="68"/>
      <c r="D1260" s="68"/>
      <c r="E1260" s="68"/>
    </row>
    <row r="1261" spans="1:5" ht="12.75" customHeight="1">
      <c r="A1261" s="68"/>
      <c r="B1261" s="68"/>
      <c r="C1261" s="68"/>
      <c r="D1261" s="68"/>
      <c r="E1261" s="68"/>
    </row>
    <row r="1262" spans="1:5" ht="12.75" customHeight="1">
      <c r="A1262" s="68"/>
      <c r="B1262" s="68"/>
      <c r="C1262" s="68"/>
      <c r="D1262" s="68"/>
      <c r="E1262" s="68"/>
    </row>
    <row r="1263" spans="1:5" ht="12.75" customHeight="1">
      <c r="A1263" s="68"/>
      <c r="B1263" s="68"/>
      <c r="C1263" s="68"/>
      <c r="D1263" s="68"/>
      <c r="E1263" s="68"/>
    </row>
    <row r="1264" spans="1:5" ht="12.75" customHeight="1">
      <c r="A1264" s="68"/>
      <c r="B1264" s="68"/>
      <c r="C1264" s="68"/>
      <c r="D1264" s="68"/>
      <c r="E1264" s="68"/>
    </row>
    <row r="1265" spans="1:5" ht="12.75" customHeight="1">
      <c r="A1265" s="68"/>
      <c r="B1265" s="68"/>
      <c r="C1265" s="68"/>
      <c r="D1265" s="68"/>
      <c r="E1265" s="68"/>
    </row>
    <row r="1266" spans="1:5" ht="12.75" customHeight="1">
      <c r="A1266" s="68"/>
      <c r="B1266" s="68"/>
      <c r="C1266" s="68"/>
      <c r="D1266" s="68"/>
      <c r="E1266" s="68"/>
    </row>
    <row r="1267" spans="1:5" ht="12.75" customHeight="1">
      <c r="A1267" s="68"/>
      <c r="B1267" s="68"/>
      <c r="C1267" s="68"/>
      <c r="D1267" s="68"/>
      <c r="E1267" s="68"/>
    </row>
    <row r="1268" spans="1:5" ht="12.75" customHeight="1">
      <c r="A1268" s="68"/>
      <c r="B1268" s="68"/>
      <c r="C1268" s="68"/>
      <c r="D1268" s="68"/>
      <c r="E1268" s="68"/>
    </row>
    <row r="1269" spans="1:5" ht="12.75" customHeight="1">
      <c r="A1269" s="68"/>
      <c r="B1269" s="68"/>
      <c r="C1269" s="68"/>
      <c r="D1269" s="68"/>
      <c r="E1269" s="68"/>
    </row>
    <row r="1270" spans="1:5" ht="12.75" customHeight="1">
      <c r="A1270" s="68"/>
      <c r="B1270" s="68"/>
      <c r="C1270" s="68"/>
      <c r="D1270" s="68"/>
      <c r="E1270" s="68"/>
    </row>
    <row r="1271" spans="1:5" ht="12.75" customHeight="1">
      <c r="A1271" s="68"/>
      <c r="B1271" s="68"/>
      <c r="C1271" s="68"/>
      <c r="D1271" s="68"/>
      <c r="E1271" s="68"/>
    </row>
    <row r="1272" spans="1:5" ht="12.75" customHeight="1">
      <c r="A1272" s="68"/>
      <c r="B1272" s="68"/>
      <c r="C1272" s="68"/>
      <c r="D1272" s="68"/>
      <c r="E1272" s="68"/>
    </row>
    <row r="1273" spans="1:5" ht="12.75" customHeight="1">
      <c r="A1273" s="68"/>
      <c r="B1273" s="68"/>
      <c r="C1273" s="68"/>
      <c r="D1273" s="68"/>
      <c r="E1273" s="68"/>
    </row>
    <row r="1274" spans="1:5" ht="12.75" customHeight="1">
      <c r="A1274" s="68"/>
      <c r="B1274" s="68"/>
      <c r="C1274" s="68"/>
      <c r="D1274" s="68"/>
      <c r="E1274" s="68"/>
    </row>
    <row r="1275" spans="1:5" ht="12.75" customHeight="1">
      <c r="A1275" s="68"/>
      <c r="B1275" s="68"/>
      <c r="C1275" s="68"/>
      <c r="D1275" s="68"/>
      <c r="E1275" s="68"/>
    </row>
    <row r="1276" spans="1:5" ht="12.75" customHeight="1">
      <c r="A1276" s="68"/>
      <c r="B1276" s="68"/>
      <c r="C1276" s="68"/>
      <c r="D1276" s="68"/>
      <c r="E1276" s="68"/>
    </row>
    <row r="1277" spans="1:5" ht="12.75" customHeight="1">
      <c r="A1277" s="68"/>
      <c r="B1277" s="68"/>
      <c r="C1277" s="68"/>
      <c r="D1277" s="68"/>
      <c r="E1277" s="68"/>
    </row>
    <row r="1278" spans="1:5" ht="12.75" customHeight="1">
      <c r="A1278" s="68"/>
      <c r="B1278" s="68"/>
      <c r="C1278" s="68"/>
      <c r="D1278" s="68"/>
      <c r="E1278" s="68"/>
    </row>
    <row r="1279" spans="1:5" ht="12.75" customHeight="1">
      <c r="A1279" s="68"/>
      <c r="B1279" s="68"/>
      <c r="C1279" s="68"/>
      <c r="D1279" s="68"/>
      <c r="E1279" s="68"/>
    </row>
    <row r="1280" spans="1:5" ht="12.75" customHeight="1">
      <c r="A1280" s="68"/>
      <c r="B1280" s="68"/>
      <c r="C1280" s="68"/>
      <c r="D1280" s="68"/>
      <c r="E1280" s="68"/>
    </row>
    <row r="1281" spans="1:5" ht="12.75" customHeight="1">
      <c r="A1281" s="68"/>
      <c r="B1281" s="68"/>
      <c r="C1281" s="68"/>
      <c r="D1281" s="68"/>
      <c r="E1281" s="68"/>
    </row>
    <row r="1282" spans="1:5" ht="12.75" customHeight="1">
      <c r="A1282" s="68"/>
      <c r="B1282" s="68"/>
      <c r="C1282" s="68"/>
      <c r="D1282" s="68"/>
      <c r="E1282" s="68"/>
    </row>
    <row r="1283" spans="1:5" ht="12.75" customHeight="1">
      <c r="A1283" s="68"/>
      <c r="B1283" s="68"/>
      <c r="C1283" s="68"/>
      <c r="D1283" s="68"/>
      <c r="E1283" s="68"/>
    </row>
    <row r="1284" spans="1:5" ht="12.75" customHeight="1">
      <c r="A1284" s="68"/>
      <c r="B1284" s="68"/>
      <c r="C1284" s="68"/>
      <c r="D1284" s="68"/>
      <c r="E1284" s="68"/>
    </row>
    <row r="1285" spans="1:5" ht="12.75" customHeight="1">
      <c r="A1285" s="68"/>
      <c r="B1285" s="68"/>
      <c r="C1285" s="68"/>
      <c r="D1285" s="68"/>
      <c r="E1285" s="68"/>
    </row>
    <row r="1286" spans="1:5" ht="12.75" customHeight="1">
      <c r="A1286" s="68"/>
      <c r="B1286" s="68"/>
      <c r="C1286" s="68"/>
      <c r="D1286" s="68"/>
      <c r="E1286" s="68"/>
    </row>
    <row r="1287" spans="1:5" ht="12.75" customHeight="1">
      <c r="A1287" s="68"/>
      <c r="B1287" s="68"/>
      <c r="C1287" s="68"/>
      <c r="D1287" s="68"/>
      <c r="E1287" s="68"/>
    </row>
    <row r="1288" spans="1:5" ht="12.75" customHeight="1">
      <c r="A1288" s="68"/>
      <c r="B1288" s="68"/>
      <c r="C1288" s="68"/>
      <c r="D1288" s="68"/>
      <c r="E1288" s="68"/>
    </row>
    <row r="1289" spans="1:5" ht="12.75" customHeight="1">
      <c r="A1289" s="68"/>
      <c r="B1289" s="68"/>
      <c r="C1289" s="68"/>
      <c r="D1289" s="68"/>
      <c r="E1289" s="68"/>
    </row>
    <row r="1290" spans="1:5" ht="12.75" customHeight="1">
      <c r="A1290" s="68"/>
      <c r="B1290" s="68"/>
      <c r="C1290" s="68"/>
      <c r="D1290" s="68"/>
      <c r="E1290" s="68"/>
    </row>
    <row r="1291" spans="1:5" ht="12.75" customHeight="1">
      <c r="A1291" s="68"/>
      <c r="B1291" s="68"/>
      <c r="C1291" s="68"/>
      <c r="D1291" s="68"/>
      <c r="E1291" s="68"/>
    </row>
    <row r="1292" spans="1:5" ht="12.75" customHeight="1">
      <c r="A1292" s="68"/>
      <c r="B1292" s="68"/>
      <c r="C1292" s="68"/>
      <c r="D1292" s="68"/>
      <c r="E1292" s="68"/>
    </row>
    <row r="1293" spans="1:5" ht="12.75" customHeight="1">
      <c r="A1293" s="68"/>
      <c r="B1293" s="68"/>
      <c r="C1293" s="68"/>
      <c r="D1293" s="68"/>
      <c r="E1293" s="68"/>
    </row>
    <row r="1294" spans="1:5" ht="12.75" customHeight="1">
      <c r="A1294" s="68"/>
      <c r="B1294" s="68"/>
      <c r="C1294" s="68"/>
      <c r="D1294" s="68"/>
      <c r="E1294" s="68"/>
    </row>
    <row r="1295" spans="1:5" ht="12.75" customHeight="1">
      <c r="A1295" s="68"/>
      <c r="B1295" s="68"/>
      <c r="C1295" s="68"/>
      <c r="D1295" s="68"/>
      <c r="E1295" s="68"/>
    </row>
    <row r="1296" spans="1:5" ht="12.75" customHeight="1">
      <c r="A1296" s="68"/>
      <c r="B1296" s="68"/>
      <c r="C1296" s="68"/>
      <c r="D1296" s="68"/>
      <c r="E1296" s="68"/>
    </row>
    <row r="1297" spans="1:5" ht="12.75" customHeight="1">
      <c r="A1297" s="68"/>
      <c r="B1297" s="68"/>
      <c r="C1297" s="68"/>
      <c r="D1297" s="68"/>
      <c r="E1297" s="68"/>
    </row>
    <row r="1298" spans="1:5" ht="12.75" customHeight="1">
      <c r="A1298" s="68"/>
      <c r="B1298" s="68"/>
      <c r="C1298" s="68"/>
      <c r="D1298" s="68"/>
      <c r="E1298" s="68"/>
    </row>
    <row r="1299" spans="1:5" ht="12.75" customHeight="1">
      <c r="A1299" s="68"/>
      <c r="B1299" s="68"/>
      <c r="C1299" s="68"/>
      <c r="D1299" s="68"/>
      <c r="E1299" s="68"/>
    </row>
    <row r="1300" spans="1:5" ht="12.75" customHeight="1">
      <c r="A1300" s="68"/>
      <c r="B1300" s="68"/>
      <c r="C1300" s="68"/>
      <c r="D1300" s="68"/>
      <c r="E1300" s="68"/>
    </row>
    <row r="1301" spans="1:5" ht="12.75" customHeight="1">
      <c r="A1301" s="68"/>
      <c r="B1301" s="68"/>
      <c r="C1301" s="68"/>
      <c r="D1301" s="68"/>
      <c r="E1301" s="68"/>
    </row>
    <row r="1302" spans="1:5" ht="12.75" customHeight="1">
      <c r="A1302" s="68"/>
      <c r="B1302" s="68"/>
      <c r="C1302" s="68"/>
      <c r="D1302" s="68"/>
      <c r="E1302" s="68"/>
    </row>
    <row r="1303" spans="1:5" ht="12.75" customHeight="1">
      <c r="A1303" s="68"/>
      <c r="B1303" s="68"/>
      <c r="C1303" s="68"/>
      <c r="D1303" s="68"/>
      <c r="E1303" s="68"/>
    </row>
    <row r="1304" spans="1:5" ht="12.75" customHeight="1">
      <c r="A1304" s="68"/>
      <c r="B1304" s="68"/>
      <c r="C1304" s="68"/>
      <c r="D1304" s="68"/>
      <c r="E1304" s="68"/>
    </row>
    <row r="1305" spans="1:5" ht="12.75" customHeight="1">
      <c r="A1305" s="68"/>
      <c r="B1305" s="68"/>
      <c r="C1305" s="68"/>
      <c r="D1305" s="68"/>
      <c r="E1305" s="68"/>
    </row>
    <row r="1306" spans="1:5" ht="12.75" customHeight="1">
      <c r="A1306" s="68"/>
      <c r="B1306" s="68"/>
      <c r="C1306" s="68"/>
      <c r="D1306" s="68"/>
      <c r="E1306" s="68"/>
    </row>
    <row r="1307" spans="1:5" ht="12.75" customHeight="1">
      <c r="A1307" s="68"/>
      <c r="B1307" s="68"/>
      <c r="C1307" s="68"/>
      <c r="D1307" s="68"/>
      <c r="E1307" s="68"/>
    </row>
    <row r="1308" spans="1:5" ht="12.75" customHeight="1">
      <c r="A1308" s="68"/>
      <c r="B1308" s="68"/>
      <c r="C1308" s="68"/>
      <c r="D1308" s="68"/>
      <c r="E1308" s="68"/>
    </row>
    <row r="1309" spans="1:5" ht="12.75" customHeight="1">
      <c r="A1309" s="68"/>
      <c r="B1309" s="68"/>
      <c r="C1309" s="68"/>
      <c r="D1309" s="68"/>
      <c r="E1309" s="68"/>
    </row>
    <row r="1310" spans="1:5" ht="12.75" customHeight="1">
      <c r="A1310" s="68"/>
      <c r="B1310" s="68"/>
      <c r="C1310" s="68"/>
      <c r="D1310" s="68"/>
      <c r="E1310" s="68"/>
    </row>
    <row r="1311" spans="1:5" ht="12.75" customHeight="1">
      <c r="A1311" s="68"/>
      <c r="B1311" s="68"/>
      <c r="C1311" s="68"/>
      <c r="D1311" s="68"/>
      <c r="E1311" s="68"/>
    </row>
    <row r="1312" spans="1:5" ht="12.75" customHeight="1">
      <c r="A1312" s="68"/>
      <c r="B1312" s="68"/>
      <c r="C1312" s="68"/>
      <c r="D1312" s="68"/>
      <c r="E1312" s="68"/>
    </row>
    <row r="1313" spans="1:5" ht="12.75" customHeight="1">
      <c r="A1313" s="68"/>
      <c r="B1313" s="68"/>
      <c r="C1313" s="68"/>
      <c r="D1313" s="68"/>
      <c r="E1313" s="68"/>
    </row>
    <row r="1314" spans="1:5" ht="12.75" customHeight="1">
      <c r="A1314" s="68"/>
      <c r="B1314" s="68"/>
      <c r="C1314" s="68"/>
      <c r="D1314" s="68"/>
      <c r="E1314" s="68"/>
    </row>
    <row r="1315" spans="1:5" ht="12.75" customHeight="1">
      <c r="A1315" s="68"/>
      <c r="B1315" s="68"/>
      <c r="C1315" s="68"/>
      <c r="D1315" s="68"/>
      <c r="E1315" s="68"/>
    </row>
    <row r="1316" spans="1:5" ht="12.75" customHeight="1">
      <c r="A1316" s="68"/>
      <c r="B1316" s="68"/>
      <c r="C1316" s="68"/>
      <c r="D1316" s="68"/>
      <c r="E1316" s="68"/>
    </row>
    <row r="1317" spans="1:5" ht="12.75" customHeight="1">
      <c r="A1317" s="68"/>
      <c r="B1317" s="68"/>
      <c r="C1317" s="68"/>
      <c r="D1317" s="68"/>
      <c r="E1317" s="68"/>
    </row>
    <row r="1318" spans="1:5" ht="12.75" customHeight="1">
      <c r="A1318" s="68"/>
      <c r="B1318" s="68"/>
      <c r="C1318" s="68"/>
      <c r="D1318" s="68"/>
      <c r="E1318" s="68"/>
    </row>
    <row r="1319" spans="1:5" ht="12.75" customHeight="1">
      <c r="A1319" s="68"/>
      <c r="B1319" s="68"/>
      <c r="C1319" s="68"/>
      <c r="D1319" s="68"/>
      <c r="E1319" s="68"/>
    </row>
    <row r="1320" spans="1:5" ht="12.75" customHeight="1">
      <c r="A1320" s="68"/>
      <c r="B1320" s="68"/>
      <c r="C1320" s="68"/>
      <c r="D1320" s="68"/>
      <c r="E1320" s="68"/>
    </row>
    <row r="1321" spans="1:5" ht="12.75" customHeight="1">
      <c r="A1321" s="68"/>
      <c r="B1321" s="68"/>
      <c r="C1321" s="68"/>
      <c r="D1321" s="68"/>
      <c r="E1321" s="68"/>
    </row>
    <row r="1322" spans="1:5" ht="12.75" customHeight="1">
      <c r="A1322" s="68"/>
      <c r="B1322" s="68"/>
      <c r="C1322" s="68"/>
      <c r="D1322" s="68"/>
      <c r="E1322" s="68"/>
    </row>
    <row r="1323" spans="1:5" ht="12.75" customHeight="1">
      <c r="A1323" s="68"/>
      <c r="B1323" s="68"/>
      <c r="C1323" s="68"/>
      <c r="D1323" s="68"/>
      <c r="E1323" s="68"/>
    </row>
    <row r="1324" spans="1:5" ht="12.75" customHeight="1">
      <c r="A1324" s="68"/>
      <c r="B1324" s="68"/>
      <c r="C1324" s="68"/>
      <c r="D1324" s="68"/>
      <c r="E1324" s="68"/>
    </row>
    <row r="1325" spans="1:5" ht="12.75" customHeight="1">
      <c r="A1325" s="68"/>
      <c r="B1325" s="68"/>
      <c r="C1325" s="68"/>
      <c r="D1325" s="68"/>
      <c r="E1325" s="68"/>
    </row>
    <row r="1326" spans="1:5" ht="12.75" customHeight="1">
      <c r="A1326" s="68"/>
      <c r="B1326" s="68"/>
      <c r="C1326" s="68"/>
      <c r="D1326" s="68"/>
      <c r="E1326" s="68"/>
    </row>
    <row r="1327" spans="1:5" ht="12.75" customHeight="1">
      <c r="A1327" s="68"/>
      <c r="B1327" s="68"/>
      <c r="C1327" s="68"/>
      <c r="D1327" s="68"/>
      <c r="E1327" s="68"/>
    </row>
    <row r="1328" spans="1:5" ht="12.75" customHeight="1">
      <c r="A1328" s="68"/>
      <c r="B1328" s="68"/>
      <c r="C1328" s="68"/>
      <c r="D1328" s="68"/>
      <c r="E1328" s="68"/>
    </row>
    <row r="1329" spans="1:5" ht="12.75" customHeight="1">
      <c r="A1329" s="68"/>
      <c r="B1329" s="68"/>
      <c r="C1329" s="68"/>
      <c r="D1329" s="68"/>
      <c r="E1329" s="68"/>
    </row>
    <row r="1330" spans="1:5" ht="12.75" customHeight="1">
      <c r="A1330" s="68"/>
      <c r="B1330" s="68"/>
      <c r="C1330" s="68"/>
      <c r="D1330" s="68"/>
      <c r="E1330" s="68"/>
    </row>
    <row r="1331" spans="1:5" ht="12.75" customHeight="1">
      <c r="A1331" s="68"/>
      <c r="B1331" s="68"/>
      <c r="C1331" s="68"/>
      <c r="D1331" s="68"/>
      <c r="E1331" s="68"/>
    </row>
    <row r="1332" spans="1:5" ht="12.75" customHeight="1">
      <c r="A1332" s="68"/>
      <c r="B1332" s="68"/>
      <c r="C1332" s="68"/>
      <c r="D1332" s="68"/>
      <c r="E1332" s="68"/>
    </row>
    <row r="1333" spans="1:5" ht="12.75" customHeight="1">
      <c r="A1333" s="68"/>
      <c r="B1333" s="68"/>
      <c r="C1333" s="68"/>
      <c r="D1333" s="68"/>
      <c r="E1333" s="68"/>
    </row>
    <row r="1334" spans="1:5" ht="12.75" customHeight="1">
      <c r="A1334" s="68"/>
      <c r="B1334" s="68"/>
      <c r="C1334" s="68"/>
      <c r="D1334" s="68"/>
      <c r="E1334" s="68"/>
    </row>
    <row r="1335" spans="1:5" ht="12.75" customHeight="1">
      <c r="A1335" s="68"/>
      <c r="B1335" s="68"/>
      <c r="C1335" s="68"/>
      <c r="D1335" s="68"/>
      <c r="E1335" s="68"/>
    </row>
    <row r="1336" spans="1:5" ht="12.75" customHeight="1">
      <c r="A1336" s="68"/>
      <c r="B1336" s="68"/>
      <c r="C1336" s="68"/>
      <c r="D1336" s="68"/>
      <c r="E1336" s="68"/>
    </row>
    <row r="1337" spans="1:5" ht="12.75" customHeight="1">
      <c r="A1337" s="68"/>
      <c r="B1337" s="68"/>
      <c r="C1337" s="68"/>
      <c r="D1337" s="68"/>
      <c r="E1337" s="68"/>
    </row>
    <row r="1338" spans="1:5" ht="12.75" customHeight="1">
      <c r="A1338" s="68"/>
      <c r="B1338" s="68"/>
      <c r="C1338" s="68"/>
      <c r="D1338" s="68"/>
      <c r="E1338" s="68"/>
    </row>
    <row r="1339" spans="1:5" ht="12.75" customHeight="1">
      <c r="A1339" s="68"/>
      <c r="B1339" s="68"/>
      <c r="C1339" s="68"/>
      <c r="D1339" s="68"/>
      <c r="E1339" s="68"/>
    </row>
    <row r="1340" spans="1:5" ht="12.75" customHeight="1">
      <c r="A1340" s="68"/>
      <c r="B1340" s="68"/>
      <c r="C1340" s="68"/>
      <c r="D1340" s="68"/>
      <c r="E1340" s="68"/>
    </row>
    <row r="1341" spans="1:5" ht="12.75" customHeight="1">
      <c r="A1341" s="68"/>
      <c r="B1341" s="68"/>
      <c r="C1341" s="68"/>
      <c r="D1341" s="68"/>
      <c r="E1341" s="68"/>
    </row>
    <row r="1342" spans="1:5" ht="12.75" customHeight="1">
      <c r="A1342" s="68"/>
      <c r="B1342" s="68"/>
      <c r="C1342" s="68"/>
      <c r="D1342" s="68"/>
      <c r="E1342" s="68"/>
    </row>
    <row r="1343" spans="1:5" ht="12.75" customHeight="1">
      <c r="A1343" s="68"/>
      <c r="B1343" s="68"/>
      <c r="C1343" s="68"/>
      <c r="D1343" s="68"/>
      <c r="E1343" s="68"/>
    </row>
    <row r="1344" spans="1:5" ht="12.75" customHeight="1">
      <c r="A1344" s="68"/>
      <c r="B1344" s="68"/>
      <c r="C1344" s="68"/>
      <c r="D1344" s="68"/>
      <c r="E1344" s="68"/>
    </row>
    <row r="1345" spans="1:5" ht="12.75" customHeight="1">
      <c r="A1345" s="68"/>
      <c r="B1345" s="68"/>
      <c r="C1345" s="68"/>
      <c r="D1345" s="68"/>
      <c r="E1345" s="68"/>
    </row>
    <row r="1346" spans="1:5" ht="12.75" customHeight="1">
      <c r="A1346" s="68"/>
      <c r="B1346" s="68"/>
      <c r="C1346" s="68"/>
      <c r="D1346" s="68"/>
      <c r="E1346" s="68"/>
    </row>
    <row r="1347" spans="1:5" ht="12.75" customHeight="1">
      <c r="A1347" s="68"/>
      <c r="B1347" s="68"/>
      <c r="C1347" s="68"/>
      <c r="D1347" s="68"/>
      <c r="E1347" s="68"/>
    </row>
    <row r="1348" spans="1:5" ht="12.75" customHeight="1">
      <c r="A1348" s="68"/>
      <c r="B1348" s="68"/>
      <c r="C1348" s="68"/>
      <c r="D1348" s="68"/>
      <c r="E1348" s="68"/>
    </row>
    <row r="1349" spans="1:5" ht="12.75" customHeight="1">
      <c r="A1349" s="68"/>
      <c r="B1349" s="68"/>
      <c r="C1349" s="68"/>
      <c r="D1349" s="68"/>
      <c r="E1349" s="68"/>
    </row>
    <row r="1350" spans="1:5" ht="12.75" customHeight="1">
      <c r="A1350" s="68"/>
      <c r="B1350" s="68"/>
      <c r="C1350" s="68"/>
      <c r="D1350" s="68"/>
      <c r="E1350" s="68"/>
    </row>
    <row r="1351" spans="1:5" ht="12.75" customHeight="1">
      <c r="A1351" s="68"/>
      <c r="B1351" s="68"/>
      <c r="C1351" s="68"/>
      <c r="D1351" s="68"/>
      <c r="E1351" s="68"/>
    </row>
    <row r="1352" spans="1:5" ht="12.75" customHeight="1">
      <c r="A1352" s="68"/>
      <c r="B1352" s="68"/>
      <c r="C1352" s="68"/>
      <c r="D1352" s="68"/>
      <c r="E1352" s="68"/>
    </row>
    <row r="1353" spans="1:5" ht="12.75" customHeight="1">
      <c r="A1353" s="68"/>
      <c r="B1353" s="68"/>
      <c r="C1353" s="68"/>
      <c r="D1353" s="68"/>
      <c r="E1353" s="68"/>
    </row>
    <row r="1354" spans="1:5" ht="12.75" customHeight="1">
      <c r="A1354" s="68"/>
      <c r="B1354" s="68"/>
      <c r="C1354" s="68"/>
      <c r="D1354" s="68"/>
      <c r="E1354" s="68"/>
    </row>
    <row r="1355" spans="1:5" ht="12.75" customHeight="1">
      <c r="A1355" s="68"/>
      <c r="B1355" s="68"/>
      <c r="C1355" s="68"/>
      <c r="D1355" s="68"/>
      <c r="E1355" s="68"/>
    </row>
    <row r="1356" spans="1:5" ht="12.75" customHeight="1">
      <c r="A1356" s="68"/>
      <c r="B1356" s="68"/>
      <c r="C1356" s="68"/>
      <c r="D1356" s="68"/>
      <c r="E1356" s="68"/>
    </row>
    <row r="1357" spans="1:5" ht="12.75" customHeight="1">
      <c r="A1357" s="68"/>
      <c r="B1357" s="68"/>
      <c r="C1357" s="68"/>
      <c r="D1357" s="68"/>
      <c r="E1357" s="68"/>
    </row>
    <row r="1358" spans="1:5" ht="12.75" customHeight="1">
      <c r="A1358" s="68"/>
      <c r="B1358" s="68"/>
      <c r="C1358" s="68"/>
      <c r="D1358" s="68"/>
      <c r="E1358" s="68"/>
    </row>
    <row r="1359" spans="1:5" ht="12.75" customHeight="1">
      <c r="A1359" s="68"/>
      <c r="B1359" s="68"/>
      <c r="C1359" s="68"/>
      <c r="D1359" s="68"/>
      <c r="E1359" s="68"/>
    </row>
    <row r="1360" spans="1:5" ht="12.75" customHeight="1">
      <c r="A1360" s="68"/>
      <c r="B1360" s="68"/>
      <c r="C1360" s="68"/>
      <c r="D1360" s="68"/>
      <c r="E1360" s="68"/>
    </row>
    <row r="1361" spans="1:5" ht="12.75" customHeight="1">
      <c r="A1361" s="68"/>
      <c r="B1361" s="68"/>
      <c r="C1361" s="68"/>
      <c r="D1361" s="68"/>
      <c r="E1361" s="68"/>
    </row>
    <row r="1362" spans="1:5" ht="12.75" customHeight="1">
      <c r="A1362" s="68"/>
      <c r="B1362" s="68"/>
      <c r="C1362" s="68"/>
      <c r="D1362" s="68"/>
      <c r="E1362" s="68"/>
    </row>
    <row r="1363" spans="1:5" ht="12.75" customHeight="1">
      <c r="A1363" s="68"/>
      <c r="B1363" s="68"/>
      <c r="C1363" s="68"/>
      <c r="D1363" s="68"/>
      <c r="E1363" s="68"/>
    </row>
    <row r="1364" spans="1:5" ht="12.75" customHeight="1">
      <c r="A1364" s="68"/>
      <c r="B1364" s="68"/>
      <c r="C1364" s="68"/>
      <c r="D1364" s="68"/>
      <c r="E1364" s="68"/>
    </row>
    <row r="1365" spans="1:5" ht="12.75" customHeight="1">
      <c r="A1365" s="68"/>
      <c r="B1365" s="68"/>
      <c r="C1365" s="68"/>
      <c r="D1365" s="68"/>
      <c r="E1365" s="68"/>
    </row>
    <row r="1366" spans="1:5" ht="12.75" customHeight="1">
      <c r="A1366" s="68"/>
      <c r="B1366" s="68"/>
      <c r="C1366" s="68"/>
      <c r="D1366" s="68"/>
      <c r="E1366" s="68"/>
    </row>
    <row r="1367" spans="1:5" ht="12.75" customHeight="1">
      <c r="A1367" s="68"/>
      <c r="B1367" s="68"/>
      <c r="C1367" s="68"/>
      <c r="D1367" s="68"/>
      <c r="E1367" s="68"/>
    </row>
    <row r="1368" spans="1:5" ht="12.75" customHeight="1">
      <c r="A1368" s="68"/>
      <c r="B1368" s="68"/>
      <c r="C1368" s="68"/>
      <c r="D1368" s="68"/>
      <c r="E1368" s="68"/>
    </row>
    <row r="1369" spans="1:5" ht="12.75" customHeight="1">
      <c r="A1369" s="68"/>
      <c r="B1369" s="68"/>
      <c r="C1369" s="68"/>
      <c r="D1369" s="68"/>
      <c r="E1369" s="68"/>
    </row>
    <row r="1370" spans="1:5" ht="12.75" customHeight="1">
      <c r="A1370" s="68"/>
      <c r="B1370" s="68"/>
      <c r="C1370" s="68"/>
      <c r="D1370" s="68"/>
      <c r="E1370" s="68"/>
    </row>
    <row r="1371" spans="1:5" ht="12.75" customHeight="1">
      <c r="A1371" s="68"/>
      <c r="B1371" s="68"/>
      <c r="C1371" s="68"/>
      <c r="D1371" s="68"/>
      <c r="E1371" s="68"/>
    </row>
    <row r="1372" spans="1:5" ht="12.75" customHeight="1">
      <c r="A1372" s="68"/>
      <c r="B1372" s="68"/>
      <c r="C1372" s="68"/>
      <c r="D1372" s="68"/>
      <c r="E1372" s="68"/>
    </row>
    <row r="1373" spans="1:5" ht="12.75" customHeight="1">
      <c r="A1373" s="68"/>
      <c r="B1373" s="68"/>
      <c r="C1373" s="68"/>
      <c r="D1373" s="68"/>
      <c r="E1373" s="68"/>
    </row>
    <row r="1374" spans="1:5" ht="12.75" customHeight="1">
      <c r="A1374" s="68"/>
      <c r="B1374" s="68"/>
      <c r="C1374" s="68"/>
      <c r="D1374" s="68"/>
      <c r="E1374" s="68"/>
    </row>
    <row r="1375" spans="1:5" ht="12.75" customHeight="1">
      <c r="A1375" s="68"/>
      <c r="B1375" s="68"/>
      <c r="C1375" s="68"/>
      <c r="D1375" s="68"/>
      <c r="E1375" s="68"/>
    </row>
    <row r="1376" spans="1:5" ht="12.75" customHeight="1">
      <c r="A1376" s="68"/>
      <c r="B1376" s="68"/>
      <c r="C1376" s="68"/>
      <c r="D1376" s="68"/>
      <c r="E1376" s="68"/>
    </row>
    <row r="1377" spans="1:5" ht="12.75" customHeight="1">
      <c r="A1377" s="68"/>
      <c r="B1377" s="68"/>
      <c r="C1377" s="68"/>
      <c r="D1377" s="68"/>
      <c r="E1377" s="68"/>
    </row>
    <row r="1378" spans="1:5" ht="12.75" customHeight="1">
      <c r="A1378" s="68"/>
      <c r="B1378" s="68"/>
      <c r="C1378" s="68"/>
      <c r="D1378" s="68"/>
      <c r="E1378" s="68"/>
    </row>
    <row r="1379" spans="1:5" ht="12.75" customHeight="1">
      <c r="A1379" s="68"/>
      <c r="B1379" s="68"/>
      <c r="C1379" s="68"/>
      <c r="D1379" s="68"/>
      <c r="E1379" s="68"/>
    </row>
    <row r="1380" spans="1:5" ht="12.75" customHeight="1">
      <c r="A1380" s="68"/>
      <c r="B1380" s="68"/>
      <c r="C1380" s="68"/>
      <c r="D1380" s="68"/>
      <c r="E1380" s="68"/>
    </row>
    <row r="1381" spans="1:5" ht="12.75" customHeight="1">
      <c r="A1381" s="68"/>
      <c r="B1381" s="68"/>
      <c r="C1381" s="68"/>
      <c r="D1381" s="68"/>
      <c r="E1381" s="68"/>
    </row>
    <row r="1382" spans="1:5" ht="12.75" customHeight="1">
      <c r="A1382" s="68"/>
      <c r="B1382" s="68"/>
      <c r="C1382" s="68"/>
      <c r="D1382" s="68"/>
      <c r="E1382" s="68"/>
    </row>
    <row r="1383" spans="1:5" ht="12.75" customHeight="1">
      <c r="A1383" s="68"/>
      <c r="B1383" s="68"/>
      <c r="C1383" s="68"/>
      <c r="D1383" s="68"/>
      <c r="E1383" s="68"/>
    </row>
    <row r="1384" spans="1:5" ht="12.75" customHeight="1">
      <c r="A1384" s="68"/>
      <c r="B1384" s="68"/>
      <c r="C1384" s="68"/>
      <c r="D1384" s="68"/>
      <c r="E1384" s="68"/>
    </row>
    <row r="1385" spans="1:5" ht="12.75" customHeight="1">
      <c r="A1385" s="68"/>
      <c r="B1385" s="68"/>
      <c r="C1385" s="68"/>
      <c r="D1385" s="68"/>
      <c r="E1385" s="68"/>
    </row>
    <row r="1386" spans="1:5" ht="12.75" customHeight="1">
      <c r="A1386" s="68"/>
      <c r="B1386" s="68"/>
      <c r="C1386" s="68"/>
      <c r="D1386" s="68"/>
      <c r="E1386" s="68"/>
    </row>
    <row r="1387" spans="1:5" ht="12.75" customHeight="1">
      <c r="A1387" s="68"/>
      <c r="B1387" s="68"/>
      <c r="C1387" s="68"/>
      <c r="D1387" s="68"/>
      <c r="E1387" s="68"/>
    </row>
    <row r="1388" spans="1:5" ht="12.75" customHeight="1">
      <c r="A1388" s="68"/>
      <c r="B1388" s="68"/>
      <c r="C1388" s="68"/>
      <c r="D1388" s="68"/>
      <c r="E1388" s="68"/>
    </row>
    <row r="1389" spans="1:5" ht="12.75" customHeight="1">
      <c r="A1389" s="68"/>
      <c r="B1389" s="68"/>
      <c r="C1389" s="68"/>
      <c r="D1389" s="68"/>
      <c r="E1389" s="68"/>
    </row>
    <row r="1390" spans="1:5" ht="12.75" customHeight="1">
      <c r="A1390" s="68"/>
      <c r="B1390" s="68"/>
      <c r="C1390" s="68"/>
      <c r="D1390" s="68"/>
      <c r="E1390" s="68"/>
    </row>
    <row r="1391" spans="1:5" ht="12.75" customHeight="1">
      <c r="A1391" s="68"/>
      <c r="B1391" s="68"/>
      <c r="C1391" s="68"/>
      <c r="D1391" s="68"/>
      <c r="E1391" s="68"/>
    </row>
    <row r="1392" spans="1:5" ht="12.75" customHeight="1">
      <c r="A1392" s="68"/>
      <c r="B1392" s="68"/>
      <c r="C1392" s="68"/>
      <c r="D1392" s="68"/>
      <c r="E1392" s="68"/>
    </row>
    <row r="1393" spans="1:5" ht="12.75" customHeight="1">
      <c r="A1393" s="68"/>
      <c r="B1393" s="68"/>
      <c r="C1393" s="68"/>
      <c r="D1393" s="68"/>
      <c r="E1393" s="68"/>
    </row>
    <row r="1394" spans="1:5" ht="12.75" customHeight="1">
      <c r="A1394" s="68"/>
      <c r="B1394" s="68"/>
      <c r="C1394" s="68"/>
      <c r="D1394" s="68"/>
      <c r="E1394" s="68"/>
    </row>
    <row r="1395" spans="1:5" ht="12.75" customHeight="1">
      <c r="A1395" s="68"/>
      <c r="B1395" s="68"/>
      <c r="C1395" s="68"/>
      <c r="D1395" s="68"/>
      <c r="E1395" s="68"/>
    </row>
    <row r="1396" spans="1:5" ht="12.75" customHeight="1">
      <c r="A1396" s="68"/>
      <c r="B1396" s="68"/>
      <c r="C1396" s="68"/>
      <c r="D1396" s="68"/>
      <c r="E1396" s="68"/>
    </row>
    <row r="1397" spans="1:5" ht="12.75" customHeight="1">
      <c r="A1397" s="68"/>
      <c r="B1397" s="68"/>
      <c r="C1397" s="68"/>
      <c r="D1397" s="68"/>
      <c r="E1397" s="68"/>
    </row>
    <row r="1398" spans="1:5" ht="12.75" customHeight="1">
      <c r="A1398" s="68"/>
      <c r="B1398" s="68"/>
      <c r="C1398" s="68"/>
      <c r="D1398" s="68"/>
      <c r="E1398" s="68"/>
    </row>
    <row r="1399" spans="1:5" ht="12.75" customHeight="1">
      <c r="A1399" s="68"/>
      <c r="B1399" s="68"/>
      <c r="C1399" s="68"/>
      <c r="D1399" s="68"/>
      <c r="E1399" s="68"/>
    </row>
    <row r="1400" spans="1:5" ht="12.75" customHeight="1">
      <c r="A1400" s="68"/>
      <c r="B1400" s="68"/>
      <c r="C1400" s="68"/>
      <c r="D1400" s="68"/>
      <c r="E1400" s="68"/>
    </row>
    <row r="1401" spans="1:5" ht="12.75" customHeight="1">
      <c r="A1401" s="68"/>
      <c r="B1401" s="68"/>
      <c r="C1401" s="68"/>
      <c r="D1401" s="68"/>
      <c r="E1401" s="68"/>
    </row>
    <row r="1402" spans="1:5" ht="12.75" customHeight="1">
      <c r="A1402" s="68"/>
      <c r="B1402" s="68"/>
      <c r="C1402" s="68"/>
      <c r="D1402" s="68"/>
      <c r="E1402" s="68"/>
    </row>
    <row r="1403" spans="1:5" ht="12.75" customHeight="1">
      <c r="A1403" s="68"/>
      <c r="B1403" s="68"/>
      <c r="C1403" s="68"/>
      <c r="D1403" s="68"/>
      <c r="E1403" s="68"/>
    </row>
    <row r="1404" spans="1:5" ht="12.75" customHeight="1">
      <c r="A1404" s="68"/>
      <c r="B1404" s="68"/>
      <c r="C1404" s="68"/>
      <c r="D1404" s="68"/>
      <c r="E1404" s="68"/>
    </row>
    <row r="1405" spans="1:5" ht="12.75" customHeight="1">
      <c r="A1405" s="68"/>
      <c r="B1405" s="68"/>
      <c r="C1405" s="68"/>
      <c r="D1405" s="68"/>
      <c r="E1405" s="68"/>
    </row>
    <row r="1406" spans="1:5" ht="12.75" customHeight="1">
      <c r="A1406" s="68"/>
      <c r="B1406" s="68"/>
      <c r="C1406" s="68"/>
      <c r="D1406" s="68"/>
      <c r="E1406" s="68"/>
    </row>
    <row r="1407" spans="1:5" ht="12.75" customHeight="1">
      <c r="A1407" s="68"/>
      <c r="B1407" s="68"/>
      <c r="C1407" s="68"/>
      <c r="D1407" s="68"/>
      <c r="E1407" s="68"/>
    </row>
    <row r="1408" spans="1:5" ht="12.75" customHeight="1">
      <c r="A1408" s="68"/>
      <c r="B1408" s="68"/>
      <c r="C1408" s="68"/>
      <c r="D1408" s="68"/>
      <c r="E1408" s="68"/>
    </row>
    <row r="1409" spans="1:5" ht="12.75" customHeight="1">
      <c r="A1409" s="68"/>
      <c r="B1409" s="68"/>
      <c r="C1409" s="68"/>
      <c r="D1409" s="68"/>
      <c r="E1409" s="68"/>
    </row>
    <row r="1410" spans="1:5" ht="12.75" customHeight="1">
      <c r="A1410" s="68"/>
      <c r="B1410" s="68"/>
      <c r="C1410" s="68"/>
      <c r="D1410" s="68"/>
      <c r="E1410" s="68"/>
    </row>
    <row r="1411" spans="1:5" ht="12.75" customHeight="1">
      <c r="A1411" s="68"/>
      <c r="B1411" s="68"/>
      <c r="C1411" s="68"/>
      <c r="D1411" s="68"/>
      <c r="E1411" s="68"/>
    </row>
    <row r="1412" spans="1:5" ht="12.75" customHeight="1">
      <c r="A1412" s="68"/>
      <c r="B1412" s="68"/>
      <c r="C1412" s="68"/>
      <c r="D1412" s="68"/>
      <c r="E1412" s="68"/>
    </row>
    <row r="1413" spans="1:5" ht="12.75" customHeight="1">
      <c r="A1413" s="68"/>
      <c r="B1413" s="68"/>
      <c r="C1413" s="68"/>
      <c r="D1413" s="68"/>
      <c r="E1413" s="68"/>
    </row>
    <row r="1414" spans="1:5" ht="12.75" customHeight="1">
      <c r="A1414" s="68"/>
      <c r="B1414" s="68"/>
      <c r="C1414" s="68"/>
      <c r="D1414" s="68"/>
      <c r="E1414" s="68"/>
    </row>
    <row r="1415" spans="1:5" ht="12.75" customHeight="1">
      <c r="A1415" s="68"/>
      <c r="B1415" s="68"/>
      <c r="C1415" s="68"/>
      <c r="D1415" s="68"/>
      <c r="E1415" s="68"/>
    </row>
    <row r="1416" spans="1:5" ht="12.75" customHeight="1">
      <c r="A1416" s="68"/>
      <c r="B1416" s="68"/>
      <c r="C1416" s="68"/>
      <c r="D1416" s="68"/>
      <c r="E1416" s="68"/>
    </row>
    <row r="1417" spans="1:5" ht="12.75" customHeight="1">
      <c r="A1417" s="68"/>
      <c r="B1417" s="68"/>
      <c r="C1417" s="68"/>
      <c r="D1417" s="68"/>
      <c r="E1417" s="68"/>
    </row>
    <row r="1418" spans="1:5" ht="12.75" customHeight="1">
      <c r="A1418" s="68"/>
      <c r="B1418" s="68"/>
      <c r="C1418" s="68"/>
      <c r="D1418" s="68"/>
      <c r="E1418" s="68"/>
    </row>
    <row r="1419" spans="1:5" ht="12.75" customHeight="1">
      <c r="A1419" s="68"/>
      <c r="B1419" s="68"/>
      <c r="C1419" s="68"/>
      <c r="D1419" s="68"/>
      <c r="E1419" s="68"/>
    </row>
    <row r="1420" spans="1:5" ht="12.75" customHeight="1">
      <c r="A1420" s="68"/>
      <c r="B1420" s="68"/>
      <c r="C1420" s="68"/>
      <c r="D1420" s="68"/>
      <c r="E1420" s="68"/>
    </row>
    <row r="1421" spans="1:5" ht="12.75" customHeight="1">
      <c r="A1421" s="68"/>
      <c r="B1421" s="68"/>
      <c r="C1421" s="68"/>
      <c r="D1421" s="68"/>
      <c r="E1421" s="68"/>
    </row>
    <row r="1422" spans="1:5" ht="12.75" customHeight="1">
      <c r="A1422" s="68"/>
      <c r="B1422" s="68"/>
      <c r="C1422" s="68"/>
      <c r="D1422" s="68"/>
      <c r="E1422" s="68"/>
    </row>
    <row r="1423" spans="1:5" ht="12.75" customHeight="1">
      <c r="A1423" s="68"/>
      <c r="B1423" s="68"/>
      <c r="C1423" s="68"/>
      <c r="D1423" s="68"/>
      <c r="E1423" s="68"/>
    </row>
    <row r="1424" spans="1:5" ht="12.75" customHeight="1">
      <c r="A1424" s="68"/>
      <c r="B1424" s="68"/>
      <c r="C1424" s="68"/>
      <c r="D1424" s="68"/>
      <c r="E1424" s="68"/>
    </row>
    <row r="1425" spans="1:5" ht="12.75" customHeight="1">
      <c r="A1425" s="68"/>
      <c r="B1425" s="68"/>
      <c r="C1425" s="68"/>
      <c r="D1425" s="68"/>
      <c r="E1425" s="68"/>
    </row>
    <row r="1426" spans="1:5" ht="12.75" customHeight="1">
      <c r="A1426" s="68"/>
      <c r="B1426" s="68"/>
      <c r="C1426" s="68"/>
      <c r="D1426" s="68"/>
      <c r="E1426" s="68"/>
    </row>
    <row r="1427" spans="1:5" ht="12.75" customHeight="1">
      <c r="A1427" s="68"/>
      <c r="B1427" s="68"/>
      <c r="C1427" s="68"/>
      <c r="D1427" s="68"/>
      <c r="E1427" s="68"/>
    </row>
    <row r="1428" spans="1:5" ht="12.75" customHeight="1">
      <c r="A1428" s="68"/>
      <c r="B1428" s="68"/>
      <c r="C1428" s="68"/>
      <c r="D1428" s="68"/>
      <c r="E1428" s="68"/>
    </row>
    <row r="1429" spans="1:5" ht="12.75" customHeight="1">
      <c r="A1429" s="68"/>
      <c r="B1429" s="68"/>
      <c r="C1429" s="68"/>
      <c r="D1429" s="68"/>
      <c r="E1429" s="68"/>
    </row>
    <row r="1430" spans="1:5" ht="12.75" customHeight="1">
      <c r="A1430" s="68"/>
      <c r="B1430" s="68"/>
      <c r="C1430" s="68"/>
      <c r="D1430" s="68"/>
      <c r="E1430" s="68"/>
    </row>
    <row r="1431" spans="1:5" ht="12.75" customHeight="1">
      <c r="A1431" s="68"/>
      <c r="B1431" s="68"/>
      <c r="C1431" s="68"/>
      <c r="D1431" s="68"/>
      <c r="E1431" s="68"/>
    </row>
    <row r="1432" spans="1:5" ht="12.75" customHeight="1">
      <c r="A1432" s="68"/>
      <c r="B1432" s="68"/>
      <c r="C1432" s="68"/>
      <c r="D1432" s="68"/>
      <c r="E1432" s="68"/>
    </row>
    <row r="1433" spans="1:5" ht="12.75" customHeight="1">
      <c r="A1433" s="68"/>
      <c r="B1433" s="68"/>
      <c r="C1433" s="68"/>
      <c r="D1433" s="68"/>
      <c r="E1433" s="68"/>
    </row>
    <row r="1434" spans="1:5" ht="12.75" customHeight="1">
      <c r="A1434" s="68"/>
      <c r="B1434" s="68"/>
      <c r="C1434" s="68"/>
      <c r="D1434" s="68"/>
      <c r="E1434" s="68"/>
    </row>
    <row r="1435" spans="1:5" ht="12.75" customHeight="1">
      <c r="A1435" s="68"/>
      <c r="B1435" s="68"/>
      <c r="C1435" s="68"/>
      <c r="D1435" s="68"/>
      <c r="E1435" s="68"/>
    </row>
    <row r="1436" spans="1:5" ht="12.75" customHeight="1">
      <c r="A1436" s="68"/>
      <c r="B1436" s="68"/>
      <c r="C1436" s="68"/>
      <c r="D1436" s="68"/>
      <c r="E1436" s="68"/>
    </row>
    <row r="1437" spans="1:5" ht="12.75" customHeight="1">
      <c r="A1437" s="68"/>
      <c r="B1437" s="68"/>
      <c r="C1437" s="68"/>
      <c r="D1437" s="68"/>
      <c r="E1437" s="68"/>
    </row>
    <row r="1438" spans="1:5" ht="12.75" customHeight="1">
      <c r="A1438" s="68"/>
      <c r="B1438" s="68"/>
      <c r="C1438" s="68"/>
      <c r="D1438" s="68"/>
      <c r="E1438" s="68"/>
    </row>
    <row r="1439" spans="1:5" ht="12.75" customHeight="1">
      <c r="A1439" s="68"/>
      <c r="B1439" s="68"/>
      <c r="C1439" s="68"/>
      <c r="D1439" s="68"/>
      <c r="E1439" s="68"/>
    </row>
    <row r="1440" spans="1:5" ht="12.75" customHeight="1">
      <c r="A1440" s="68"/>
      <c r="B1440" s="68"/>
      <c r="C1440" s="68"/>
      <c r="D1440" s="68"/>
      <c r="E1440" s="68"/>
    </row>
    <row r="1441" spans="1:5" ht="12.75" customHeight="1">
      <c r="A1441" s="68"/>
      <c r="B1441" s="68"/>
      <c r="C1441" s="68"/>
      <c r="D1441" s="68"/>
      <c r="E1441" s="68"/>
    </row>
    <row r="1442" spans="1:5" ht="12.75" customHeight="1">
      <c r="A1442" s="68"/>
      <c r="B1442" s="68"/>
      <c r="C1442" s="68"/>
      <c r="D1442" s="68"/>
      <c r="E1442" s="68"/>
    </row>
    <row r="1443" spans="1:5" ht="12.75" customHeight="1">
      <c r="A1443" s="68"/>
      <c r="B1443" s="68"/>
      <c r="C1443" s="68"/>
      <c r="D1443" s="68"/>
      <c r="E1443" s="68"/>
    </row>
    <row r="1444" spans="1:5" ht="12.75" customHeight="1">
      <c r="A1444" s="68"/>
      <c r="B1444" s="68"/>
      <c r="C1444" s="68"/>
      <c r="D1444" s="68"/>
      <c r="E1444" s="68"/>
    </row>
    <row r="1445" spans="1:5" ht="12.75" customHeight="1">
      <c r="A1445" s="68"/>
      <c r="B1445" s="68"/>
      <c r="C1445" s="68"/>
      <c r="D1445" s="68"/>
      <c r="E1445" s="68"/>
    </row>
    <row r="1446" spans="1:5" ht="12.75" customHeight="1">
      <c r="A1446" s="68"/>
      <c r="B1446" s="68"/>
      <c r="C1446" s="68"/>
      <c r="D1446" s="68"/>
      <c r="E1446" s="68"/>
    </row>
    <row r="1447" spans="1:5" ht="12.75" customHeight="1">
      <c r="A1447" s="68"/>
      <c r="B1447" s="68"/>
      <c r="C1447" s="68"/>
      <c r="D1447" s="68"/>
      <c r="E1447" s="68"/>
    </row>
    <row r="1448" spans="1:5" ht="12.75" customHeight="1">
      <c r="A1448" s="68"/>
      <c r="B1448" s="68"/>
      <c r="C1448" s="68"/>
      <c r="D1448" s="68"/>
      <c r="E1448" s="68"/>
    </row>
    <row r="1449" spans="1:5" ht="12.75" customHeight="1">
      <c r="A1449" s="68"/>
      <c r="B1449" s="68"/>
      <c r="C1449" s="68"/>
      <c r="D1449" s="68"/>
      <c r="E1449" s="68"/>
    </row>
    <row r="1450" spans="1:5" ht="12.75" customHeight="1">
      <c r="A1450" s="68"/>
      <c r="B1450" s="68"/>
      <c r="C1450" s="68"/>
      <c r="D1450" s="68"/>
      <c r="E1450" s="68"/>
    </row>
    <row r="1451" spans="1:5" ht="12.75" customHeight="1">
      <c r="A1451" s="68"/>
      <c r="B1451" s="68"/>
      <c r="C1451" s="68"/>
      <c r="D1451" s="68"/>
      <c r="E1451" s="68"/>
    </row>
    <row r="1452" spans="1:5" ht="12.75" customHeight="1">
      <c r="A1452" s="68"/>
      <c r="B1452" s="68"/>
      <c r="C1452" s="68"/>
      <c r="D1452" s="68"/>
      <c r="E1452" s="68"/>
    </row>
    <row r="1453" spans="1:5" ht="12.75" customHeight="1">
      <c r="A1453" s="68"/>
      <c r="B1453" s="68"/>
      <c r="C1453" s="68"/>
      <c r="D1453" s="68"/>
      <c r="E1453" s="68"/>
    </row>
    <row r="1454" spans="1:5" ht="12.75" customHeight="1">
      <c r="A1454" s="68"/>
      <c r="B1454" s="68"/>
      <c r="C1454" s="68"/>
      <c r="D1454" s="68"/>
      <c r="E1454" s="68"/>
    </row>
    <row r="1455" spans="1:5" ht="12.75" customHeight="1">
      <c r="A1455" s="68"/>
      <c r="B1455" s="68"/>
      <c r="C1455" s="68"/>
      <c r="D1455" s="68"/>
      <c r="E1455" s="68"/>
    </row>
    <row r="1456" spans="1:5" ht="12.75" customHeight="1">
      <c r="A1456" s="68"/>
      <c r="B1456" s="68"/>
      <c r="C1456" s="68"/>
      <c r="D1456" s="68"/>
      <c r="E1456" s="68"/>
    </row>
    <row r="1457" spans="1:5" ht="12.75" customHeight="1">
      <c r="A1457" s="68"/>
      <c r="B1457" s="68"/>
      <c r="C1457" s="68"/>
      <c r="D1457" s="68"/>
      <c r="E1457" s="68"/>
    </row>
    <row r="1458" spans="1:5" ht="12.75" customHeight="1">
      <c r="A1458" s="68"/>
      <c r="B1458" s="68"/>
      <c r="C1458" s="68"/>
      <c r="D1458" s="68"/>
      <c r="E1458" s="68"/>
    </row>
    <row r="1459" spans="1:5" ht="12.75" customHeight="1">
      <c r="A1459" s="68"/>
      <c r="B1459" s="68"/>
      <c r="C1459" s="68"/>
      <c r="D1459" s="68"/>
      <c r="E1459" s="68"/>
    </row>
    <row r="1460" spans="1:5" ht="12.75" customHeight="1">
      <c r="A1460" s="68"/>
      <c r="B1460" s="68"/>
      <c r="C1460" s="68"/>
      <c r="D1460" s="68"/>
      <c r="E1460" s="68"/>
    </row>
    <row r="1461" spans="1:5" ht="12.75" customHeight="1">
      <c r="A1461" s="68"/>
      <c r="B1461" s="68"/>
      <c r="C1461" s="68"/>
      <c r="D1461" s="68"/>
      <c r="E1461" s="68"/>
    </row>
    <row r="1462" spans="1:5" ht="12.75" customHeight="1">
      <c r="A1462" s="68"/>
      <c r="B1462" s="68"/>
      <c r="C1462" s="68"/>
      <c r="D1462" s="68"/>
      <c r="E1462" s="68"/>
    </row>
    <row r="1463" spans="1:5" ht="12.75" customHeight="1">
      <c r="A1463" s="68"/>
      <c r="B1463" s="68"/>
      <c r="C1463" s="68"/>
      <c r="D1463" s="68"/>
      <c r="E1463" s="68"/>
    </row>
    <row r="1464" spans="1:5" ht="12.75" customHeight="1">
      <c r="A1464" s="68"/>
      <c r="B1464" s="68"/>
      <c r="C1464" s="68"/>
      <c r="D1464" s="68"/>
      <c r="E1464" s="68"/>
    </row>
    <row r="1465" spans="1:5" ht="12.75" customHeight="1">
      <c r="A1465" s="68"/>
      <c r="B1465" s="68"/>
      <c r="C1465" s="68"/>
      <c r="D1465" s="68"/>
      <c r="E1465" s="68"/>
    </row>
    <row r="1466" spans="1:5" ht="12.75" customHeight="1">
      <c r="A1466" s="68"/>
      <c r="B1466" s="68"/>
      <c r="C1466" s="68"/>
      <c r="D1466" s="68"/>
      <c r="E1466" s="68"/>
    </row>
    <row r="1467" spans="1:5" ht="12.75" customHeight="1">
      <c r="A1467" s="68"/>
      <c r="B1467" s="68"/>
      <c r="C1467" s="68"/>
      <c r="D1467" s="68"/>
      <c r="E1467" s="68"/>
    </row>
    <row r="1468" spans="1:5" ht="12.75" customHeight="1">
      <c r="A1468" s="68"/>
      <c r="B1468" s="68"/>
      <c r="C1468" s="68"/>
      <c r="D1468" s="68"/>
      <c r="E1468" s="68"/>
    </row>
    <row r="1469" spans="1:5" ht="12.75" customHeight="1">
      <c r="A1469" s="68"/>
      <c r="B1469" s="68"/>
      <c r="C1469" s="68"/>
      <c r="D1469" s="68"/>
      <c r="E1469" s="68"/>
    </row>
    <row r="1470" spans="1:5" ht="12.75" customHeight="1">
      <c r="A1470" s="68"/>
      <c r="B1470" s="68"/>
      <c r="C1470" s="68"/>
      <c r="D1470" s="68"/>
      <c r="E1470" s="68"/>
    </row>
    <row r="1471" spans="1:5" ht="12.75" customHeight="1">
      <c r="A1471" s="68"/>
      <c r="B1471" s="68"/>
      <c r="C1471" s="68"/>
      <c r="D1471" s="68"/>
      <c r="E1471" s="68"/>
    </row>
    <row r="1472" spans="1:5" ht="12.75" customHeight="1">
      <c r="A1472" s="68"/>
      <c r="B1472" s="68"/>
      <c r="C1472" s="68"/>
      <c r="D1472" s="68"/>
      <c r="E1472" s="68"/>
    </row>
    <row r="1473" spans="1:5" ht="12.75" customHeight="1">
      <c r="A1473" s="68"/>
      <c r="B1473" s="68"/>
      <c r="C1473" s="68"/>
      <c r="D1473" s="68"/>
      <c r="E1473" s="68"/>
    </row>
    <row r="1474" spans="1:5" ht="12.75" customHeight="1">
      <c r="A1474" s="68"/>
      <c r="B1474" s="68"/>
      <c r="C1474" s="68"/>
      <c r="D1474" s="68"/>
      <c r="E1474" s="68"/>
    </row>
    <row r="1475" spans="1:5" ht="12.75" customHeight="1">
      <c r="A1475" s="68"/>
      <c r="B1475" s="68"/>
      <c r="C1475" s="68"/>
      <c r="D1475" s="68"/>
      <c r="E1475" s="68"/>
    </row>
    <row r="1476" spans="1:5" ht="12.75" customHeight="1">
      <c r="A1476" s="68"/>
      <c r="B1476" s="68"/>
      <c r="C1476" s="68"/>
      <c r="D1476" s="68"/>
      <c r="E1476" s="68"/>
    </row>
    <row r="1477" spans="1:5" ht="12.75" customHeight="1">
      <c r="A1477" s="68"/>
      <c r="B1477" s="68"/>
      <c r="C1477" s="68"/>
      <c r="D1477" s="68"/>
      <c r="E1477" s="68"/>
    </row>
    <row r="1478" spans="1:5" ht="12.75" customHeight="1">
      <c r="A1478" s="68"/>
      <c r="B1478" s="68"/>
      <c r="C1478" s="68"/>
      <c r="D1478" s="68"/>
      <c r="E1478" s="68"/>
    </row>
    <row r="1479" spans="1:5" ht="12.75" customHeight="1">
      <c r="A1479" s="68"/>
      <c r="B1479" s="68"/>
      <c r="C1479" s="68"/>
      <c r="D1479" s="68"/>
      <c r="E1479" s="68"/>
    </row>
    <row r="1480" spans="1:5" ht="12.75" customHeight="1">
      <c r="A1480" s="68"/>
      <c r="B1480" s="68"/>
      <c r="C1480" s="68"/>
      <c r="D1480" s="68"/>
      <c r="E1480" s="68"/>
    </row>
    <row r="1481" spans="1:5" ht="12.75" customHeight="1">
      <c r="A1481" s="68"/>
      <c r="B1481" s="68"/>
      <c r="C1481" s="68"/>
      <c r="D1481" s="68"/>
      <c r="E1481" s="68"/>
    </row>
    <row r="1482" spans="1:5" ht="12.75" customHeight="1">
      <c r="A1482" s="68"/>
      <c r="B1482" s="68"/>
      <c r="C1482" s="68"/>
      <c r="D1482" s="68"/>
      <c r="E1482" s="68"/>
    </row>
    <row r="1483" spans="1:5" ht="12.75" customHeight="1">
      <c r="A1483" s="68"/>
      <c r="B1483" s="68"/>
      <c r="C1483" s="68"/>
      <c r="D1483" s="68"/>
      <c r="E1483" s="68"/>
    </row>
    <row r="1484" spans="1:5" ht="12.75" customHeight="1">
      <c r="A1484" s="68"/>
      <c r="B1484" s="68"/>
      <c r="C1484" s="68"/>
      <c r="D1484" s="68"/>
      <c r="E1484" s="68"/>
    </row>
    <row r="1485" spans="1:5" ht="12.75" customHeight="1">
      <c r="A1485" s="68"/>
      <c r="B1485" s="68"/>
      <c r="C1485" s="68"/>
      <c r="D1485" s="68"/>
      <c r="E1485" s="68"/>
    </row>
    <row r="1486" spans="1:5" ht="12.75" customHeight="1">
      <c r="A1486" s="68"/>
      <c r="B1486" s="68"/>
      <c r="C1486" s="68"/>
      <c r="D1486" s="68"/>
      <c r="E1486" s="68"/>
    </row>
    <row r="1487" spans="1:5" ht="12.75" customHeight="1">
      <c r="A1487" s="68"/>
      <c r="B1487" s="68"/>
      <c r="C1487" s="68"/>
      <c r="D1487" s="68"/>
      <c r="E1487" s="68"/>
    </row>
    <row r="1488" spans="1:5" ht="12.75" customHeight="1">
      <c r="A1488" s="68"/>
      <c r="B1488" s="68"/>
      <c r="C1488" s="68"/>
      <c r="D1488" s="68"/>
      <c r="E1488" s="68"/>
    </row>
    <row r="1489" spans="1:5" ht="12.75" customHeight="1">
      <c r="A1489" s="68"/>
      <c r="B1489" s="68"/>
      <c r="C1489" s="68"/>
      <c r="D1489" s="68"/>
      <c r="E1489" s="68"/>
    </row>
    <row r="1490" spans="1:5" ht="12.75" customHeight="1">
      <c r="A1490" s="68"/>
      <c r="B1490" s="68"/>
      <c r="C1490" s="68"/>
      <c r="D1490" s="68"/>
      <c r="E1490" s="68"/>
    </row>
    <row r="1491" spans="1:5" ht="12.75" customHeight="1">
      <c r="A1491" s="68"/>
      <c r="B1491" s="68"/>
      <c r="C1491" s="68"/>
      <c r="D1491" s="68"/>
      <c r="E1491" s="68"/>
    </row>
    <row r="1492" spans="1:5" ht="12.75" customHeight="1">
      <c r="A1492" s="68"/>
      <c r="B1492" s="68"/>
      <c r="C1492" s="68"/>
      <c r="D1492" s="68"/>
      <c r="E1492" s="68"/>
    </row>
    <row r="1493" spans="1:5" ht="12.75" customHeight="1">
      <c r="A1493" s="68"/>
      <c r="B1493" s="68"/>
      <c r="C1493" s="68"/>
      <c r="D1493" s="68"/>
      <c r="E1493" s="68"/>
    </row>
    <row r="1494" spans="1:5" ht="12.75" customHeight="1">
      <c r="A1494" s="68"/>
      <c r="B1494" s="68"/>
      <c r="C1494" s="68"/>
      <c r="D1494" s="68"/>
      <c r="E1494" s="68"/>
    </row>
    <row r="1495" spans="1:5" ht="12.75" customHeight="1">
      <c r="A1495" s="68"/>
      <c r="B1495" s="68"/>
      <c r="C1495" s="68"/>
      <c r="D1495" s="68"/>
      <c r="E1495" s="68"/>
    </row>
    <row r="1496" spans="1:5" ht="12.75" customHeight="1">
      <c r="A1496" s="68"/>
      <c r="B1496" s="68"/>
      <c r="C1496" s="68"/>
      <c r="D1496" s="68"/>
      <c r="E1496" s="68"/>
    </row>
    <row r="1497" spans="1:5" ht="12.75" customHeight="1">
      <c r="A1497" s="68"/>
      <c r="B1497" s="68"/>
      <c r="C1497" s="68"/>
      <c r="D1497" s="68"/>
      <c r="E1497" s="68"/>
    </row>
    <row r="1498" spans="1:5" ht="12.75" customHeight="1">
      <c r="A1498" s="68"/>
      <c r="B1498" s="68"/>
      <c r="C1498" s="68"/>
      <c r="D1498" s="68"/>
      <c r="E1498" s="68"/>
    </row>
    <row r="1499" spans="1:5" ht="12.75" customHeight="1">
      <c r="A1499" s="68"/>
      <c r="B1499" s="68"/>
      <c r="C1499" s="68"/>
      <c r="D1499" s="68"/>
      <c r="E1499" s="68"/>
    </row>
    <row r="1500" spans="1:5" ht="12.75" customHeight="1">
      <c r="A1500" s="68"/>
      <c r="B1500" s="68"/>
      <c r="C1500" s="68"/>
      <c r="D1500" s="68"/>
      <c r="E1500" s="68"/>
    </row>
    <row r="1501" spans="1:5" ht="12.75" customHeight="1">
      <c r="A1501" s="68"/>
      <c r="B1501" s="68"/>
      <c r="C1501" s="68"/>
      <c r="D1501" s="68"/>
      <c r="E1501" s="68"/>
    </row>
    <row r="1502" spans="1:5" ht="12.75" customHeight="1">
      <c r="A1502" s="68"/>
      <c r="B1502" s="68"/>
      <c r="C1502" s="68"/>
      <c r="D1502" s="68"/>
      <c r="E1502" s="68"/>
    </row>
    <row r="1503" spans="1:5" ht="12.75" customHeight="1">
      <c r="A1503" s="68"/>
      <c r="B1503" s="68"/>
      <c r="C1503" s="68"/>
      <c r="D1503" s="68"/>
      <c r="E1503" s="68"/>
    </row>
    <row r="1504" spans="1:5" ht="12.75" customHeight="1">
      <c r="A1504" s="68"/>
      <c r="B1504" s="68"/>
      <c r="C1504" s="68"/>
      <c r="D1504" s="68"/>
      <c r="E1504" s="68"/>
    </row>
    <row r="1505" spans="1:5" ht="12.75" customHeight="1">
      <c r="A1505" s="68"/>
      <c r="B1505" s="68"/>
      <c r="C1505" s="68"/>
      <c r="D1505" s="68"/>
      <c r="E1505" s="68"/>
    </row>
    <row r="1506" spans="1:5" ht="12.75" customHeight="1">
      <c r="A1506" s="68"/>
      <c r="B1506" s="68"/>
      <c r="C1506" s="68"/>
      <c r="D1506" s="68"/>
      <c r="E1506" s="68"/>
    </row>
    <row r="1507" spans="1:5" ht="12.75" customHeight="1">
      <c r="A1507" s="68"/>
      <c r="B1507" s="68"/>
      <c r="C1507" s="68"/>
      <c r="D1507" s="68"/>
      <c r="E1507" s="68"/>
    </row>
    <row r="1508" spans="1:5" ht="12.75" customHeight="1">
      <c r="A1508" s="68"/>
      <c r="B1508" s="68"/>
      <c r="C1508" s="68"/>
      <c r="D1508" s="68"/>
      <c r="E1508" s="68"/>
    </row>
    <row r="1509" spans="1:5" ht="12.75" customHeight="1">
      <c r="A1509" s="68"/>
      <c r="B1509" s="68"/>
      <c r="C1509" s="68"/>
      <c r="D1509" s="68"/>
      <c r="E1509" s="68"/>
    </row>
    <row r="1510" spans="1:5" ht="12.75" customHeight="1">
      <c r="A1510" s="68"/>
      <c r="B1510" s="68"/>
      <c r="C1510" s="68"/>
      <c r="D1510" s="68"/>
      <c r="E1510" s="68"/>
    </row>
    <row r="1511" spans="1:5" ht="12.75" customHeight="1">
      <c r="A1511" s="68"/>
      <c r="B1511" s="68"/>
      <c r="C1511" s="68"/>
      <c r="D1511" s="68"/>
      <c r="E1511" s="68"/>
    </row>
    <row r="1512" spans="1:5" ht="12.75" customHeight="1">
      <c r="A1512" s="68"/>
      <c r="B1512" s="68"/>
      <c r="C1512" s="68"/>
      <c r="D1512" s="68"/>
      <c r="E1512" s="68"/>
    </row>
    <row r="1513" spans="1:5" ht="12.75" customHeight="1">
      <c r="A1513" s="68"/>
      <c r="B1513" s="68"/>
      <c r="C1513" s="68"/>
      <c r="D1513" s="68"/>
      <c r="E1513" s="68"/>
    </row>
    <row r="1514" spans="1:5" ht="12.75" customHeight="1">
      <c r="A1514" s="68"/>
      <c r="B1514" s="68"/>
      <c r="C1514" s="68"/>
      <c r="D1514" s="68"/>
      <c r="E1514" s="68"/>
    </row>
    <row r="1515" spans="1:5" ht="12.75" customHeight="1">
      <c r="A1515" s="68"/>
      <c r="B1515" s="68"/>
      <c r="C1515" s="68"/>
      <c r="D1515" s="68"/>
      <c r="E1515" s="68"/>
    </row>
    <row r="1516" spans="1:5" ht="12.75" customHeight="1">
      <c r="A1516" s="68"/>
      <c r="B1516" s="68"/>
      <c r="C1516" s="68"/>
      <c r="D1516" s="68"/>
      <c r="E1516" s="68"/>
    </row>
    <row r="1517" spans="1:5" ht="12.75" customHeight="1">
      <c r="A1517" s="68"/>
      <c r="B1517" s="68"/>
      <c r="C1517" s="68"/>
      <c r="D1517" s="68"/>
      <c r="E1517" s="68"/>
    </row>
    <row r="1518" spans="1:5" ht="12.75" customHeight="1">
      <c r="A1518" s="68"/>
      <c r="B1518" s="68"/>
      <c r="C1518" s="68"/>
      <c r="D1518" s="68"/>
      <c r="E1518" s="68"/>
    </row>
    <row r="1519" spans="1:5" ht="12.75" customHeight="1">
      <c r="A1519" s="68"/>
      <c r="B1519" s="68"/>
      <c r="C1519" s="68"/>
      <c r="D1519" s="68"/>
      <c r="E1519" s="68"/>
    </row>
    <row r="1520" spans="1:5" ht="12.75" customHeight="1">
      <c r="A1520" s="68"/>
      <c r="B1520" s="68"/>
      <c r="C1520" s="68"/>
      <c r="D1520" s="68"/>
      <c r="E1520" s="68"/>
    </row>
    <row r="1521" spans="1:5" ht="12.75" customHeight="1">
      <c r="A1521" s="68"/>
      <c r="B1521" s="68"/>
      <c r="C1521" s="68"/>
      <c r="D1521" s="68"/>
      <c r="E1521" s="68"/>
    </row>
    <row r="1522" spans="1:5" ht="12.75" customHeight="1">
      <c r="A1522" s="68"/>
      <c r="B1522" s="68"/>
      <c r="C1522" s="68"/>
      <c r="D1522" s="68"/>
      <c r="E1522" s="68"/>
    </row>
    <row r="1523" spans="1:5" ht="12.75" customHeight="1">
      <c r="A1523" s="68"/>
      <c r="B1523" s="68"/>
      <c r="C1523" s="68"/>
      <c r="D1523" s="68"/>
      <c r="E1523" s="68"/>
    </row>
    <row r="1524" spans="1:5" ht="12.75" customHeight="1">
      <c r="A1524" s="68"/>
      <c r="B1524" s="68"/>
      <c r="C1524" s="68"/>
      <c r="D1524" s="68"/>
      <c r="E1524" s="68"/>
    </row>
    <row r="1525" spans="1:5" ht="12.75" customHeight="1">
      <c r="A1525" s="68"/>
      <c r="B1525" s="68"/>
      <c r="C1525" s="68"/>
      <c r="D1525" s="68"/>
      <c r="E1525" s="68"/>
    </row>
    <row r="1526" spans="1:5" ht="12.75" customHeight="1">
      <c r="A1526" s="68"/>
      <c r="B1526" s="68"/>
      <c r="C1526" s="68"/>
      <c r="D1526" s="68"/>
      <c r="E1526" s="68"/>
    </row>
    <row r="1527" spans="1:5" ht="12.75" customHeight="1">
      <c r="A1527" s="68"/>
      <c r="B1527" s="68"/>
      <c r="C1527" s="68"/>
      <c r="D1527" s="68"/>
      <c r="E1527" s="68"/>
    </row>
    <row r="1528" spans="1:5" ht="12.75" customHeight="1">
      <c r="A1528" s="68"/>
      <c r="B1528" s="68"/>
      <c r="C1528" s="68"/>
      <c r="D1528" s="68"/>
      <c r="E1528" s="68"/>
    </row>
    <row r="1529" spans="1:5" ht="12.75" customHeight="1">
      <c r="A1529" s="68"/>
      <c r="B1529" s="68"/>
      <c r="C1529" s="68"/>
      <c r="D1529" s="68"/>
      <c r="E1529" s="68"/>
    </row>
    <row r="1530" spans="1:5" ht="12.75" customHeight="1">
      <c r="A1530" s="68"/>
      <c r="B1530" s="68"/>
      <c r="C1530" s="68"/>
      <c r="D1530" s="68"/>
      <c r="E1530" s="68"/>
    </row>
    <row r="1531" spans="1:5" ht="12.75" customHeight="1">
      <c r="A1531" s="68"/>
      <c r="B1531" s="68"/>
      <c r="C1531" s="68"/>
      <c r="D1531" s="68"/>
      <c r="E1531" s="68"/>
    </row>
    <row r="1532" spans="1:5" ht="12.75" customHeight="1">
      <c r="A1532" s="68"/>
      <c r="B1532" s="68"/>
      <c r="C1532" s="68"/>
      <c r="D1532" s="68"/>
      <c r="E1532" s="68"/>
    </row>
    <row r="1533" spans="1:5" ht="12.75" customHeight="1">
      <c r="A1533" s="68"/>
      <c r="B1533" s="68"/>
      <c r="C1533" s="68"/>
      <c r="D1533" s="68"/>
      <c r="E1533" s="68"/>
    </row>
    <row r="1534" spans="1:5" ht="12.75" customHeight="1">
      <c r="A1534" s="68"/>
      <c r="B1534" s="68"/>
      <c r="C1534" s="68"/>
      <c r="D1534" s="68"/>
      <c r="E1534" s="68"/>
    </row>
    <row r="1535" spans="1:5" ht="12.75" customHeight="1">
      <c r="A1535" s="68"/>
      <c r="B1535" s="68"/>
      <c r="C1535" s="68"/>
      <c r="D1535" s="68"/>
      <c r="E1535" s="68"/>
    </row>
    <row r="1536" spans="1:5" ht="12.75" customHeight="1">
      <c r="A1536" s="68"/>
      <c r="B1536" s="68"/>
      <c r="C1536" s="68"/>
      <c r="D1536" s="68"/>
      <c r="E1536" s="68"/>
    </row>
    <row r="1537" spans="1:5" ht="12.75" customHeight="1">
      <c r="A1537" s="68"/>
      <c r="B1537" s="68"/>
      <c r="C1537" s="68"/>
      <c r="D1537" s="68"/>
      <c r="E1537" s="68"/>
    </row>
    <row r="1538" spans="1:5" ht="12.75" customHeight="1">
      <c r="A1538" s="68"/>
      <c r="B1538" s="68"/>
      <c r="C1538" s="68"/>
      <c r="D1538" s="68"/>
      <c r="E1538" s="68"/>
    </row>
    <row r="1539" spans="1:5" ht="12.75" customHeight="1">
      <c r="A1539" s="68"/>
      <c r="B1539" s="68"/>
      <c r="C1539" s="68"/>
      <c r="D1539" s="68"/>
      <c r="E1539" s="68"/>
    </row>
    <row r="1540" spans="1:5" ht="12.75" customHeight="1">
      <c r="A1540" s="68"/>
      <c r="B1540" s="68"/>
      <c r="C1540" s="68"/>
      <c r="D1540" s="68"/>
      <c r="E1540" s="68"/>
    </row>
    <row r="1541" spans="1:5" ht="12.75" customHeight="1">
      <c r="A1541" s="68"/>
      <c r="B1541" s="68"/>
      <c r="C1541" s="68"/>
      <c r="D1541" s="68"/>
      <c r="E1541" s="68"/>
    </row>
    <row r="1542" spans="1:5" ht="12.75" customHeight="1">
      <c r="A1542" s="68"/>
      <c r="B1542" s="68"/>
      <c r="C1542" s="68"/>
      <c r="D1542" s="68"/>
      <c r="E1542" s="68"/>
    </row>
    <row r="1543" spans="1:5" ht="12.75" customHeight="1">
      <c r="A1543" s="68"/>
      <c r="B1543" s="68"/>
      <c r="C1543" s="68"/>
      <c r="D1543" s="68"/>
      <c r="E1543" s="68"/>
    </row>
    <row r="1544" spans="1:5" ht="12.75" customHeight="1">
      <c r="A1544" s="68"/>
      <c r="B1544" s="68"/>
      <c r="C1544" s="68"/>
      <c r="D1544" s="68"/>
      <c r="E1544" s="68"/>
    </row>
    <row r="1545" spans="1:5" ht="12.75" customHeight="1">
      <c r="A1545" s="68"/>
      <c r="B1545" s="68"/>
      <c r="C1545" s="68"/>
      <c r="D1545" s="68"/>
      <c r="E1545" s="68"/>
    </row>
    <row r="1546" spans="1:5" ht="12.75" customHeight="1">
      <c r="A1546" s="68"/>
      <c r="B1546" s="68"/>
      <c r="C1546" s="68"/>
      <c r="D1546" s="68"/>
      <c r="E1546" s="68"/>
    </row>
    <row r="1547" spans="1:5" ht="12.75" customHeight="1">
      <c r="A1547" s="68"/>
      <c r="B1547" s="68"/>
      <c r="C1547" s="68"/>
      <c r="D1547" s="68"/>
      <c r="E1547" s="68"/>
    </row>
    <row r="1548" spans="1:5" ht="12.75" customHeight="1">
      <c r="A1548" s="68"/>
      <c r="B1548" s="68"/>
      <c r="C1548" s="68"/>
      <c r="D1548" s="68"/>
      <c r="E1548" s="68"/>
    </row>
    <row r="1549" spans="1:5" ht="12.75" customHeight="1">
      <c r="A1549" s="68"/>
      <c r="B1549" s="68"/>
      <c r="C1549" s="68"/>
      <c r="D1549" s="68"/>
      <c r="E1549" s="68"/>
    </row>
    <row r="1550" spans="1:5" ht="12.75" customHeight="1">
      <c r="A1550" s="68"/>
      <c r="B1550" s="68"/>
      <c r="C1550" s="68"/>
      <c r="D1550" s="68"/>
      <c r="E1550" s="68"/>
    </row>
    <row r="1551" spans="1:5" ht="12.75" customHeight="1">
      <c r="A1551" s="68"/>
      <c r="B1551" s="68"/>
      <c r="C1551" s="68"/>
      <c r="D1551" s="68"/>
      <c r="E1551" s="68"/>
    </row>
    <row r="1552" spans="1:5" ht="12.75" customHeight="1">
      <c r="A1552" s="68"/>
      <c r="B1552" s="68"/>
      <c r="C1552" s="68"/>
      <c r="D1552" s="68"/>
      <c r="E1552" s="68"/>
    </row>
    <row r="1553" spans="1:5" ht="12.75" customHeight="1">
      <c r="A1553" s="68"/>
      <c r="B1553" s="68"/>
      <c r="C1553" s="68"/>
      <c r="D1553" s="68"/>
      <c r="E1553" s="68"/>
    </row>
    <row r="1554" spans="1:5" ht="12.75" customHeight="1">
      <c r="A1554" s="68"/>
      <c r="B1554" s="68"/>
      <c r="C1554" s="68"/>
      <c r="D1554" s="68"/>
      <c r="E1554" s="68"/>
    </row>
    <row r="1555" spans="1:5" ht="12.75" customHeight="1">
      <c r="A1555" s="68"/>
      <c r="B1555" s="68"/>
      <c r="C1555" s="68"/>
      <c r="D1555" s="68"/>
      <c r="E1555" s="68"/>
    </row>
    <row r="1556" spans="1:5" ht="12.75" customHeight="1">
      <c r="A1556" s="68"/>
      <c r="B1556" s="68"/>
      <c r="C1556" s="68"/>
      <c r="D1556" s="68"/>
      <c r="E1556" s="68"/>
    </row>
    <row r="1557" spans="1:5" ht="12.75" customHeight="1">
      <c r="A1557" s="68"/>
      <c r="B1557" s="68"/>
      <c r="C1557" s="68"/>
      <c r="D1557" s="68"/>
      <c r="E1557" s="68"/>
    </row>
    <row r="1558" spans="1:5" ht="12.75" customHeight="1">
      <c r="A1558" s="68"/>
      <c r="B1558" s="68"/>
      <c r="C1558" s="68"/>
      <c r="D1558" s="68"/>
      <c r="E1558" s="68"/>
    </row>
    <row r="1559" spans="1:5" ht="12.75" customHeight="1">
      <c r="A1559" s="68"/>
      <c r="B1559" s="68"/>
      <c r="C1559" s="68"/>
      <c r="D1559" s="68"/>
      <c r="E1559" s="68"/>
    </row>
    <row r="1560" spans="1:5" ht="12.75" customHeight="1">
      <c r="A1560" s="68"/>
      <c r="B1560" s="68"/>
      <c r="C1560" s="68"/>
      <c r="D1560" s="68"/>
      <c r="E1560" s="68"/>
    </row>
    <row r="1561" spans="1:5" ht="12.75" customHeight="1">
      <c r="A1561" s="68"/>
      <c r="B1561" s="68"/>
      <c r="C1561" s="68"/>
      <c r="D1561" s="68"/>
      <c r="E1561" s="68"/>
    </row>
    <row r="1562" spans="1:5" ht="12.75" customHeight="1">
      <c r="A1562" s="68"/>
      <c r="B1562" s="68"/>
      <c r="C1562" s="68"/>
      <c r="D1562" s="68"/>
      <c r="E1562" s="68"/>
    </row>
    <row r="1563" spans="1:5" ht="12.75" customHeight="1">
      <c r="A1563" s="68"/>
      <c r="B1563" s="68"/>
      <c r="C1563" s="68"/>
      <c r="D1563" s="68"/>
      <c r="E1563" s="68"/>
    </row>
    <row r="1564" spans="1:5" ht="12.75" customHeight="1">
      <c r="A1564" s="68"/>
      <c r="B1564" s="68"/>
      <c r="C1564" s="68"/>
      <c r="D1564" s="68"/>
      <c r="E1564" s="68"/>
    </row>
    <row r="1565" spans="1:5" ht="12.75" customHeight="1">
      <c r="A1565" s="68"/>
      <c r="B1565" s="68"/>
      <c r="C1565" s="68"/>
      <c r="D1565" s="68"/>
      <c r="E1565" s="68"/>
    </row>
    <row r="1566" spans="1:5" ht="12.75" customHeight="1">
      <c r="A1566" s="68"/>
      <c r="B1566" s="68"/>
      <c r="C1566" s="68"/>
      <c r="D1566" s="68"/>
      <c r="E1566" s="68"/>
    </row>
    <row r="1567" spans="1:5" ht="12.75" customHeight="1">
      <c r="A1567" s="68"/>
      <c r="B1567" s="68"/>
      <c r="C1567" s="68"/>
      <c r="D1567" s="68"/>
      <c r="E1567" s="68"/>
    </row>
    <row r="1568" spans="1:5" ht="12.75" customHeight="1">
      <c r="A1568" s="68"/>
      <c r="B1568" s="68"/>
      <c r="C1568" s="68"/>
      <c r="D1568" s="68"/>
      <c r="E1568" s="68"/>
    </row>
    <row r="1569" spans="1:5" ht="12.75" customHeight="1">
      <c r="A1569" s="68"/>
      <c r="B1569" s="68"/>
      <c r="C1569" s="68"/>
      <c r="D1569" s="68"/>
      <c r="E1569" s="68"/>
    </row>
    <row r="1570" spans="1:5" ht="12.75" customHeight="1">
      <c r="A1570" s="68"/>
      <c r="B1570" s="68"/>
      <c r="C1570" s="68"/>
      <c r="D1570" s="68"/>
      <c r="E1570" s="68"/>
    </row>
    <row r="1571" spans="1:5" ht="12.75" customHeight="1">
      <c r="A1571" s="68"/>
      <c r="B1571" s="68"/>
      <c r="C1571" s="68"/>
      <c r="D1571" s="68"/>
      <c r="E1571" s="68"/>
    </row>
    <row r="1572" spans="1:5" ht="12.75" customHeight="1">
      <c r="A1572" s="68"/>
      <c r="B1572" s="68"/>
      <c r="C1572" s="68"/>
      <c r="D1572" s="68"/>
      <c r="E1572" s="68"/>
    </row>
    <row r="1573" spans="1:5" ht="12.75" customHeight="1">
      <c r="A1573" s="68"/>
      <c r="B1573" s="68"/>
      <c r="C1573" s="68"/>
      <c r="D1573" s="68"/>
      <c r="E1573" s="68"/>
    </row>
    <row r="1574" spans="1:5" ht="12.75" customHeight="1">
      <c r="A1574" s="68"/>
      <c r="B1574" s="68"/>
      <c r="C1574" s="68"/>
      <c r="D1574" s="68"/>
      <c r="E1574" s="68"/>
    </row>
    <row r="1575" spans="1:5" ht="12.75" customHeight="1">
      <c r="A1575" s="68"/>
      <c r="B1575" s="68"/>
      <c r="C1575" s="68"/>
      <c r="D1575" s="68"/>
      <c r="E1575" s="68"/>
    </row>
    <row r="1576" spans="1:5" ht="12.75" customHeight="1">
      <c r="A1576" s="68"/>
      <c r="B1576" s="68"/>
      <c r="C1576" s="68"/>
      <c r="D1576" s="68"/>
      <c r="E1576" s="68"/>
    </row>
    <row r="1577" spans="1:5" ht="12.75" customHeight="1">
      <c r="A1577" s="68"/>
      <c r="B1577" s="68"/>
      <c r="C1577" s="68"/>
      <c r="D1577" s="68"/>
      <c r="E1577" s="68"/>
    </row>
    <row r="1578" spans="1:5" ht="12.75" customHeight="1">
      <c r="A1578" s="68"/>
      <c r="B1578" s="68"/>
      <c r="C1578" s="68"/>
      <c r="D1578" s="68"/>
      <c r="E1578" s="68"/>
    </row>
    <row r="1579" spans="1:5" ht="12.75" customHeight="1">
      <c r="A1579" s="68"/>
      <c r="B1579" s="68"/>
      <c r="C1579" s="68"/>
      <c r="D1579" s="68"/>
      <c r="E1579" s="68"/>
    </row>
    <row r="1580" spans="1:5" ht="12.75" customHeight="1">
      <c r="A1580" s="68"/>
      <c r="B1580" s="68"/>
      <c r="C1580" s="68"/>
      <c r="D1580" s="68"/>
      <c r="E1580" s="68"/>
    </row>
    <row r="1581" spans="1:5" ht="12.75" customHeight="1">
      <c r="A1581" s="68"/>
      <c r="B1581" s="68"/>
      <c r="C1581" s="68"/>
      <c r="D1581" s="68"/>
      <c r="E1581" s="68"/>
    </row>
    <row r="1582" spans="1:5" ht="12.75" customHeight="1">
      <c r="A1582" s="68"/>
      <c r="B1582" s="68"/>
      <c r="C1582" s="68"/>
      <c r="D1582" s="68"/>
      <c r="E1582" s="68"/>
    </row>
    <row r="1583" spans="1:5" ht="12.75" customHeight="1">
      <c r="A1583" s="68"/>
      <c r="B1583" s="68"/>
      <c r="C1583" s="68"/>
      <c r="D1583" s="68"/>
      <c r="E1583" s="68"/>
    </row>
    <row r="1584" spans="1:5" ht="12.75" customHeight="1">
      <c r="A1584" s="68"/>
      <c r="B1584" s="68"/>
      <c r="C1584" s="68"/>
      <c r="D1584" s="68"/>
      <c r="E1584" s="68"/>
    </row>
    <row r="1585" spans="1:5" ht="12.75" customHeight="1">
      <c r="A1585" s="68"/>
      <c r="B1585" s="68"/>
      <c r="C1585" s="68"/>
      <c r="D1585" s="68"/>
      <c r="E1585" s="68"/>
    </row>
    <row r="1586" spans="1:5" ht="12.75" customHeight="1">
      <c r="A1586" s="68"/>
      <c r="B1586" s="68"/>
      <c r="C1586" s="68"/>
      <c r="D1586" s="68"/>
      <c r="E1586" s="68"/>
    </row>
    <row r="1587" spans="1:5" ht="12.75" customHeight="1">
      <c r="A1587" s="68"/>
      <c r="B1587" s="68"/>
      <c r="C1587" s="68"/>
      <c r="D1587" s="68"/>
      <c r="E1587" s="68"/>
    </row>
    <row r="1588" spans="1:5" ht="12.75" customHeight="1">
      <c r="A1588" s="68"/>
      <c r="B1588" s="68"/>
      <c r="C1588" s="68"/>
      <c r="D1588" s="68"/>
      <c r="E1588" s="68"/>
    </row>
    <row r="1589" spans="1:5" ht="12.75" customHeight="1">
      <c r="A1589" s="68"/>
      <c r="B1589" s="68"/>
      <c r="C1589" s="68"/>
      <c r="D1589" s="68"/>
      <c r="E1589" s="68"/>
    </row>
    <row r="1590" spans="1:5" ht="12.75" customHeight="1">
      <c r="A1590" s="68"/>
      <c r="B1590" s="68"/>
      <c r="C1590" s="68"/>
      <c r="D1590" s="68"/>
      <c r="E1590" s="68"/>
    </row>
    <row r="1591" spans="1:5" ht="12.75" customHeight="1">
      <c r="A1591" s="68"/>
      <c r="B1591" s="68"/>
      <c r="C1591" s="68"/>
      <c r="D1591" s="68"/>
      <c r="E1591" s="68"/>
    </row>
    <row r="1592" spans="1:5" ht="12.75" customHeight="1">
      <c r="A1592" s="68"/>
      <c r="B1592" s="68"/>
      <c r="C1592" s="68"/>
      <c r="D1592" s="68"/>
      <c r="E1592" s="68"/>
    </row>
    <row r="1593" spans="1:5" ht="12.75" customHeight="1">
      <c r="A1593" s="68"/>
      <c r="B1593" s="68"/>
      <c r="C1593" s="68"/>
      <c r="D1593" s="68"/>
      <c r="E1593" s="68"/>
    </row>
    <row r="1594" spans="1:5" ht="12.75" customHeight="1">
      <c r="A1594" s="68"/>
      <c r="B1594" s="68"/>
      <c r="C1594" s="68"/>
      <c r="D1594" s="68"/>
      <c r="E1594" s="68"/>
    </row>
    <row r="1595" spans="1:5" ht="12.75" customHeight="1">
      <c r="A1595" s="68"/>
      <c r="B1595" s="68"/>
      <c r="C1595" s="68"/>
      <c r="D1595" s="68"/>
      <c r="E1595" s="68"/>
    </row>
    <row r="1596" spans="1:5" ht="12.75" customHeight="1">
      <c r="A1596" s="68"/>
      <c r="B1596" s="68"/>
      <c r="C1596" s="68"/>
      <c r="D1596" s="68"/>
      <c r="E1596" s="68"/>
    </row>
    <row r="1597" spans="1:5" ht="12.75" customHeight="1">
      <c r="A1597" s="68"/>
      <c r="B1597" s="68"/>
      <c r="C1597" s="68"/>
      <c r="D1597" s="68"/>
      <c r="E1597" s="68"/>
    </row>
    <row r="1598" spans="1:5" ht="12.75" customHeight="1">
      <c r="A1598" s="68"/>
      <c r="B1598" s="68"/>
      <c r="C1598" s="68"/>
      <c r="D1598" s="68"/>
      <c r="E1598" s="68"/>
    </row>
    <row r="1599" spans="1:5" ht="12.75" customHeight="1">
      <c r="A1599" s="68"/>
      <c r="B1599" s="68"/>
      <c r="C1599" s="68"/>
      <c r="D1599" s="68"/>
      <c r="E1599" s="68"/>
    </row>
    <row r="1600" spans="1:5" ht="12.75" customHeight="1">
      <c r="A1600" s="68"/>
      <c r="B1600" s="68"/>
      <c r="C1600" s="68"/>
      <c r="D1600" s="68"/>
      <c r="E1600" s="68"/>
    </row>
    <row r="1601" spans="1:5" ht="12.75" customHeight="1">
      <c r="A1601" s="68"/>
      <c r="B1601" s="68"/>
      <c r="C1601" s="68"/>
      <c r="D1601" s="68"/>
      <c r="E1601" s="68"/>
    </row>
    <row r="1602" spans="1:5" ht="12.75" customHeight="1">
      <c r="A1602" s="68"/>
      <c r="B1602" s="68"/>
      <c r="C1602" s="68"/>
      <c r="D1602" s="68"/>
      <c r="E1602" s="68"/>
    </row>
    <row r="1603" spans="1:5" ht="12.75" customHeight="1">
      <c r="A1603" s="68"/>
      <c r="B1603" s="68"/>
      <c r="C1603" s="68"/>
      <c r="D1603" s="68"/>
      <c r="E1603" s="68"/>
    </row>
    <row r="1604" spans="1:5" ht="12.75" customHeight="1">
      <c r="A1604" s="68"/>
      <c r="B1604" s="68"/>
      <c r="C1604" s="68"/>
      <c r="D1604" s="68"/>
      <c r="E1604" s="68"/>
    </row>
    <row r="1605" spans="1:5" ht="12.75" customHeight="1">
      <c r="A1605" s="68"/>
      <c r="B1605" s="68"/>
      <c r="C1605" s="68"/>
      <c r="D1605" s="68"/>
      <c r="E1605" s="68"/>
    </row>
    <row r="1606" spans="1:5" ht="12.75" customHeight="1">
      <c r="A1606" s="68"/>
      <c r="B1606" s="68"/>
      <c r="C1606" s="68"/>
      <c r="D1606" s="68"/>
      <c r="E1606" s="68"/>
    </row>
    <row r="1607" spans="1:5" ht="12.75" customHeight="1">
      <c r="A1607" s="68"/>
      <c r="B1607" s="68"/>
      <c r="C1607" s="68"/>
      <c r="D1607" s="68"/>
      <c r="E1607" s="68"/>
    </row>
    <row r="1608" spans="1:5" ht="12.75" customHeight="1">
      <c r="A1608" s="68"/>
      <c r="B1608" s="68"/>
      <c r="C1608" s="68"/>
      <c r="D1608" s="68"/>
      <c r="E1608" s="68"/>
    </row>
    <row r="1609" spans="1:5" ht="12.75" customHeight="1">
      <c r="A1609" s="68"/>
      <c r="B1609" s="68"/>
      <c r="C1609" s="68"/>
      <c r="D1609" s="68"/>
      <c r="E1609" s="68"/>
    </row>
    <row r="1610" spans="1:5" ht="12.75" customHeight="1">
      <c r="A1610" s="68"/>
      <c r="B1610" s="68"/>
      <c r="C1610" s="68"/>
      <c r="D1610" s="68"/>
      <c r="E1610" s="68"/>
    </row>
    <row r="1611" spans="1:5" ht="12.75" customHeight="1">
      <c r="A1611" s="68"/>
      <c r="B1611" s="68"/>
      <c r="C1611" s="68"/>
      <c r="D1611" s="68"/>
      <c r="E1611" s="68"/>
    </row>
    <row r="1612" spans="1:5" ht="12.75" customHeight="1">
      <c r="A1612" s="68"/>
      <c r="B1612" s="68"/>
      <c r="C1612" s="68"/>
      <c r="D1612" s="68"/>
      <c r="E1612" s="68"/>
    </row>
    <row r="1613" spans="1:5" ht="12.75" customHeight="1">
      <c r="A1613" s="68"/>
      <c r="B1613" s="68"/>
      <c r="C1613" s="68"/>
      <c r="D1613" s="68"/>
      <c r="E1613" s="68"/>
    </row>
    <row r="1614" spans="1:5" ht="12.75" customHeight="1">
      <c r="A1614" s="68"/>
      <c r="B1614" s="68"/>
      <c r="C1614" s="68"/>
      <c r="D1614" s="68"/>
      <c r="E1614" s="68"/>
    </row>
    <row r="1615" spans="1:5" ht="12.75" customHeight="1">
      <c r="A1615" s="68"/>
      <c r="B1615" s="68"/>
      <c r="C1615" s="68"/>
      <c r="D1615" s="68"/>
      <c r="E1615" s="68"/>
    </row>
    <row r="1616" spans="1:5" ht="12.75" customHeight="1">
      <c r="A1616" s="68"/>
      <c r="B1616" s="68"/>
      <c r="C1616" s="68"/>
      <c r="D1616" s="68"/>
      <c r="E1616" s="68"/>
    </row>
    <row r="1617" spans="1:5" ht="12.75" customHeight="1">
      <c r="A1617" s="68"/>
      <c r="B1617" s="68"/>
      <c r="C1617" s="68"/>
      <c r="D1617" s="68"/>
      <c r="E1617" s="68"/>
    </row>
    <row r="1618" spans="1:5" ht="12.75" customHeight="1">
      <c r="A1618" s="68"/>
      <c r="B1618" s="68"/>
      <c r="C1618" s="68"/>
      <c r="D1618" s="68"/>
      <c r="E1618" s="68"/>
    </row>
    <row r="1619" spans="1:5" ht="12.75" customHeight="1">
      <c r="A1619" s="68"/>
      <c r="B1619" s="68"/>
      <c r="C1619" s="68"/>
      <c r="D1619" s="68"/>
      <c r="E1619" s="68"/>
    </row>
    <row r="1620" spans="1:5" ht="12.75" customHeight="1">
      <c r="A1620" s="68"/>
      <c r="B1620" s="68"/>
      <c r="C1620" s="68"/>
      <c r="D1620" s="68"/>
      <c r="E1620" s="68"/>
    </row>
    <row r="1621" spans="1:5" ht="12.75" customHeight="1">
      <c r="A1621" s="68"/>
      <c r="B1621" s="68"/>
      <c r="C1621" s="68"/>
      <c r="D1621" s="68"/>
      <c r="E1621" s="68"/>
    </row>
    <row r="1622" spans="1:5" ht="12.75" customHeight="1">
      <c r="A1622" s="68"/>
      <c r="B1622" s="68"/>
      <c r="C1622" s="68"/>
      <c r="D1622" s="68"/>
      <c r="E1622" s="68"/>
    </row>
    <row r="1623" spans="1:5" ht="12.75" customHeight="1">
      <c r="A1623" s="68"/>
      <c r="B1623" s="68"/>
      <c r="C1623" s="68"/>
      <c r="D1623" s="68"/>
      <c r="E1623" s="68"/>
    </row>
    <row r="1624" spans="1:5" ht="12.75" customHeight="1">
      <c r="A1624" s="68"/>
      <c r="B1624" s="68"/>
      <c r="C1624" s="68"/>
      <c r="D1624" s="68"/>
      <c r="E1624" s="68"/>
    </row>
    <row r="1625" spans="1:5" ht="12.75" customHeight="1">
      <c r="A1625" s="68"/>
      <c r="B1625" s="68"/>
      <c r="C1625" s="68"/>
      <c r="D1625" s="68"/>
      <c r="E1625" s="68"/>
    </row>
    <row r="1626" spans="1:5" ht="12.75" customHeight="1">
      <c r="A1626" s="68"/>
      <c r="B1626" s="68"/>
      <c r="C1626" s="68"/>
      <c r="D1626" s="68"/>
      <c r="E1626" s="68"/>
    </row>
    <row r="1627" spans="1:5" ht="12.75" customHeight="1">
      <c r="A1627" s="68"/>
      <c r="B1627" s="68"/>
      <c r="C1627" s="68"/>
      <c r="D1627" s="68"/>
      <c r="E1627" s="68"/>
    </row>
    <row r="1628" spans="1:5" ht="12.75" customHeight="1">
      <c r="A1628" s="68"/>
      <c r="B1628" s="68"/>
      <c r="C1628" s="68"/>
      <c r="D1628" s="68"/>
      <c r="E1628" s="68"/>
    </row>
    <row r="1629" spans="1:5" ht="12.75" customHeight="1">
      <c r="A1629" s="68"/>
      <c r="B1629" s="68"/>
      <c r="C1629" s="68"/>
      <c r="D1629" s="68"/>
      <c r="E1629" s="68"/>
    </row>
    <row r="1630" spans="1:5" ht="12.75" customHeight="1">
      <c r="A1630" s="68"/>
      <c r="B1630" s="68"/>
      <c r="C1630" s="68"/>
      <c r="D1630" s="68"/>
      <c r="E1630" s="68"/>
    </row>
    <row r="1631" spans="1:5" ht="12.75" customHeight="1">
      <c r="A1631" s="68"/>
      <c r="B1631" s="68"/>
      <c r="C1631" s="68"/>
      <c r="D1631" s="68"/>
      <c r="E1631" s="68"/>
    </row>
    <row r="1632" spans="1:5" ht="12.75" customHeight="1">
      <c r="A1632" s="68"/>
      <c r="B1632" s="68"/>
      <c r="C1632" s="68"/>
      <c r="D1632" s="68"/>
      <c r="E1632" s="68"/>
    </row>
    <row r="1633" spans="1:5" ht="12.75" customHeight="1">
      <c r="A1633" s="68"/>
      <c r="B1633" s="68"/>
      <c r="C1633" s="68"/>
      <c r="D1633" s="68"/>
      <c r="E1633" s="68"/>
    </row>
    <row r="1634" spans="1:5" ht="12.75" customHeight="1">
      <c r="A1634" s="68"/>
      <c r="B1634" s="68"/>
      <c r="C1634" s="68"/>
      <c r="D1634" s="68"/>
      <c r="E1634" s="68"/>
    </row>
    <row r="1635" spans="1:5" ht="12.75" customHeight="1">
      <c r="A1635" s="68"/>
      <c r="B1635" s="68"/>
      <c r="C1635" s="68"/>
      <c r="D1635" s="68"/>
      <c r="E1635" s="68"/>
    </row>
    <row r="1636" spans="1:5" ht="12.75" customHeight="1">
      <c r="A1636" s="68"/>
      <c r="B1636" s="68"/>
      <c r="C1636" s="68"/>
      <c r="D1636" s="68"/>
      <c r="E1636" s="68"/>
    </row>
    <row r="1637" spans="1:5" ht="12.75" customHeight="1">
      <c r="A1637" s="68"/>
      <c r="B1637" s="68"/>
      <c r="C1637" s="68"/>
      <c r="D1637" s="68"/>
      <c r="E1637" s="68"/>
    </row>
    <row r="1638" spans="1:5" ht="12.75" customHeight="1">
      <c r="A1638" s="68"/>
      <c r="B1638" s="68"/>
      <c r="C1638" s="68"/>
      <c r="D1638" s="68"/>
      <c r="E1638" s="68"/>
    </row>
    <row r="1639" spans="1:5" ht="12.75" customHeight="1">
      <c r="A1639" s="68"/>
      <c r="B1639" s="68"/>
      <c r="C1639" s="68"/>
      <c r="D1639" s="68"/>
      <c r="E1639" s="68"/>
    </row>
    <row r="1640" spans="1:5" ht="12.75" customHeight="1">
      <c r="A1640" s="68"/>
      <c r="B1640" s="68"/>
      <c r="C1640" s="68"/>
      <c r="D1640" s="68"/>
      <c r="E1640" s="68"/>
    </row>
    <row r="1641" spans="1:5" ht="12.75" customHeight="1">
      <c r="A1641" s="68"/>
      <c r="B1641" s="68"/>
      <c r="C1641" s="68"/>
      <c r="D1641" s="68"/>
      <c r="E1641" s="68"/>
    </row>
    <row r="1642" spans="1:5" ht="12.75" customHeight="1">
      <c r="A1642" s="68"/>
      <c r="B1642" s="68"/>
      <c r="C1642" s="68"/>
      <c r="D1642" s="68"/>
      <c r="E1642" s="68"/>
    </row>
    <row r="1643" spans="1:5" ht="12.75" customHeight="1">
      <c r="A1643" s="68"/>
      <c r="B1643" s="68"/>
      <c r="C1643" s="68"/>
      <c r="D1643" s="68"/>
      <c r="E1643" s="68"/>
    </row>
    <row r="1644" spans="1:5" ht="12.75" customHeight="1">
      <c r="A1644" s="68"/>
      <c r="B1644" s="68"/>
      <c r="C1644" s="68"/>
      <c r="D1644" s="68"/>
      <c r="E1644" s="68"/>
    </row>
    <row r="1645" spans="1:5" ht="12.75" customHeight="1">
      <c r="A1645" s="68"/>
      <c r="B1645" s="68"/>
      <c r="C1645" s="68"/>
      <c r="D1645" s="68"/>
      <c r="E1645" s="68"/>
    </row>
    <row r="1646" spans="1:5" ht="12.75" customHeight="1">
      <c r="A1646" s="68"/>
      <c r="B1646" s="68"/>
      <c r="C1646" s="68"/>
      <c r="D1646" s="68"/>
      <c r="E1646" s="68"/>
    </row>
    <row r="1647" spans="1:5" ht="12.75" customHeight="1">
      <c r="A1647" s="68"/>
      <c r="B1647" s="68"/>
      <c r="C1647" s="68"/>
      <c r="D1647" s="68"/>
      <c r="E1647" s="68"/>
    </row>
    <row r="1648" spans="1:5" ht="12.75" customHeight="1">
      <c r="A1648" s="68"/>
      <c r="B1648" s="68"/>
      <c r="C1648" s="68"/>
      <c r="D1648" s="68"/>
      <c r="E1648" s="68"/>
    </row>
    <row r="1649" spans="1:5" ht="12.75" customHeight="1">
      <c r="A1649" s="68"/>
      <c r="B1649" s="68"/>
      <c r="C1649" s="68"/>
      <c r="D1649" s="68"/>
      <c r="E1649" s="68"/>
    </row>
    <row r="1650" spans="1:5" ht="12.75" customHeight="1">
      <c r="A1650" s="68"/>
      <c r="B1650" s="68"/>
      <c r="C1650" s="68"/>
      <c r="D1650" s="68"/>
      <c r="E1650" s="68"/>
    </row>
    <row r="1651" spans="1:5" ht="12.75" customHeight="1">
      <c r="A1651" s="68"/>
      <c r="B1651" s="68"/>
      <c r="C1651" s="68"/>
      <c r="D1651" s="68"/>
      <c r="E1651" s="68"/>
    </row>
    <row r="1652" spans="1:5" ht="12.75" customHeight="1">
      <c r="A1652" s="68"/>
      <c r="B1652" s="68"/>
      <c r="C1652" s="68"/>
      <c r="D1652" s="68"/>
      <c r="E1652" s="68"/>
    </row>
    <row r="1653" spans="1:5" ht="12.75" customHeight="1">
      <c r="A1653" s="68"/>
      <c r="B1653" s="68"/>
      <c r="C1653" s="68"/>
      <c r="D1653" s="68"/>
      <c r="E1653" s="68"/>
    </row>
    <row r="1654" spans="1:5" ht="12.75" customHeight="1">
      <c r="A1654" s="68"/>
      <c r="B1654" s="68"/>
      <c r="C1654" s="68"/>
      <c r="D1654" s="68"/>
      <c r="E1654" s="68"/>
    </row>
    <row r="1655" spans="1:5" ht="12.75" customHeight="1">
      <c r="A1655" s="68"/>
      <c r="B1655" s="68"/>
      <c r="C1655" s="68"/>
      <c r="D1655" s="68"/>
      <c r="E1655" s="68"/>
    </row>
    <row r="1656" spans="1:5" ht="12.75" customHeight="1">
      <c r="A1656" s="68"/>
      <c r="B1656" s="68"/>
      <c r="C1656" s="68"/>
      <c r="D1656" s="68"/>
      <c r="E1656" s="68"/>
    </row>
    <row r="1657" spans="1:5" ht="12.75" customHeight="1">
      <c r="A1657" s="68"/>
      <c r="B1657" s="68"/>
      <c r="C1657" s="68"/>
      <c r="D1657" s="68"/>
      <c r="E1657" s="68"/>
    </row>
    <row r="1658" spans="1:5" ht="12.75" customHeight="1">
      <c r="A1658" s="68"/>
      <c r="B1658" s="68"/>
      <c r="C1658" s="68"/>
      <c r="D1658" s="68"/>
      <c r="E1658" s="68"/>
    </row>
    <row r="1659" spans="1:5" ht="12.75" customHeight="1">
      <c r="A1659" s="68"/>
      <c r="B1659" s="68"/>
      <c r="C1659" s="68"/>
      <c r="D1659" s="68"/>
      <c r="E1659" s="68"/>
    </row>
    <row r="1660" spans="1:5" ht="12.75" customHeight="1">
      <c r="A1660" s="68"/>
      <c r="B1660" s="68"/>
      <c r="C1660" s="68"/>
      <c r="D1660" s="68"/>
      <c r="E1660" s="68"/>
    </row>
    <row r="1661" spans="1:5" ht="12.75" customHeight="1">
      <c r="A1661" s="68"/>
      <c r="B1661" s="68"/>
      <c r="C1661" s="68"/>
      <c r="D1661" s="68"/>
      <c r="E1661" s="68"/>
    </row>
    <row r="1662" spans="1:5" ht="12.75" customHeight="1">
      <c r="A1662" s="68"/>
      <c r="B1662" s="68"/>
      <c r="C1662" s="68"/>
      <c r="D1662" s="68"/>
      <c r="E1662" s="68"/>
    </row>
    <row r="1663" spans="1:5" ht="12.75" customHeight="1">
      <c r="A1663" s="68"/>
      <c r="B1663" s="68"/>
      <c r="C1663" s="68"/>
      <c r="D1663" s="68"/>
      <c r="E1663" s="68"/>
    </row>
    <row r="1664" spans="1:5" ht="12.75" customHeight="1">
      <c r="A1664" s="68"/>
      <c r="B1664" s="68"/>
      <c r="C1664" s="68"/>
      <c r="D1664" s="68"/>
      <c r="E1664" s="68"/>
    </row>
    <row r="1665" spans="1:5" ht="12.75" customHeight="1">
      <c r="A1665" s="68"/>
      <c r="B1665" s="68"/>
      <c r="C1665" s="68"/>
      <c r="D1665" s="68"/>
      <c r="E1665" s="68"/>
    </row>
    <row r="1666" spans="1:5" ht="12.75" customHeight="1">
      <c r="A1666" s="68"/>
      <c r="B1666" s="68"/>
      <c r="C1666" s="68"/>
      <c r="D1666" s="68"/>
      <c r="E1666" s="68"/>
    </row>
    <row r="1667" spans="1:5" ht="12.75" customHeight="1">
      <c r="A1667" s="68"/>
      <c r="B1667" s="68"/>
      <c r="C1667" s="68"/>
      <c r="D1667" s="68"/>
      <c r="E1667" s="68"/>
    </row>
    <row r="1668" spans="1:5" ht="12.75" customHeight="1">
      <c r="A1668" s="68"/>
      <c r="B1668" s="68"/>
      <c r="C1668" s="68"/>
      <c r="D1668" s="68"/>
      <c r="E1668" s="68"/>
    </row>
    <row r="1669" spans="1:5" ht="12.75" customHeight="1">
      <c r="A1669" s="68"/>
      <c r="B1669" s="68"/>
      <c r="C1669" s="68"/>
      <c r="D1669" s="68"/>
      <c r="E1669" s="68"/>
    </row>
    <row r="1670" spans="1:5" ht="12.75" customHeight="1">
      <c r="A1670" s="68"/>
      <c r="B1670" s="68"/>
      <c r="C1670" s="68"/>
      <c r="D1670" s="68"/>
      <c r="E1670" s="68"/>
    </row>
    <row r="1671" spans="1:5" ht="12.75" customHeight="1">
      <c r="A1671" s="68"/>
      <c r="B1671" s="68"/>
      <c r="C1671" s="68"/>
      <c r="D1671" s="68"/>
      <c r="E1671" s="68"/>
    </row>
    <row r="1672" spans="1:5" ht="12.75" customHeight="1">
      <c r="A1672" s="68"/>
      <c r="B1672" s="68"/>
      <c r="C1672" s="68"/>
      <c r="D1672" s="68"/>
      <c r="E1672" s="68"/>
    </row>
    <row r="1673" spans="1:5" ht="12.75" customHeight="1">
      <c r="A1673" s="68"/>
      <c r="B1673" s="68"/>
      <c r="C1673" s="68"/>
      <c r="D1673" s="68"/>
      <c r="E1673" s="68"/>
    </row>
    <row r="1674" spans="1:5" ht="12.75" customHeight="1">
      <c r="A1674" s="68"/>
      <c r="B1674" s="68"/>
      <c r="C1674" s="68"/>
      <c r="D1674" s="68"/>
      <c r="E1674" s="68"/>
    </row>
    <row r="1675" spans="1:5" ht="12.75" customHeight="1">
      <c r="A1675" s="68"/>
      <c r="B1675" s="68"/>
      <c r="C1675" s="68"/>
      <c r="D1675" s="68"/>
      <c r="E1675" s="68"/>
    </row>
    <row r="1676" spans="1:5" ht="12.75" customHeight="1">
      <c r="A1676" s="68"/>
      <c r="B1676" s="68"/>
      <c r="C1676" s="68"/>
      <c r="D1676" s="68"/>
      <c r="E1676" s="68"/>
    </row>
    <row r="1677" spans="1:5" ht="12.75" customHeight="1">
      <c r="A1677" s="68"/>
      <c r="B1677" s="68"/>
      <c r="C1677" s="68"/>
      <c r="D1677" s="68"/>
      <c r="E1677" s="68"/>
    </row>
    <row r="1678" spans="1:5" ht="12.75" customHeight="1">
      <c r="A1678" s="68"/>
      <c r="B1678" s="68"/>
      <c r="C1678" s="68"/>
      <c r="D1678" s="68"/>
      <c r="E1678" s="68"/>
    </row>
    <row r="1679" spans="1:5" ht="12.75" customHeight="1">
      <c r="A1679" s="68"/>
      <c r="B1679" s="68"/>
      <c r="C1679" s="68"/>
      <c r="D1679" s="68"/>
      <c r="E1679" s="68"/>
    </row>
    <row r="1680" spans="1:5" ht="12.75" customHeight="1">
      <c r="A1680" s="68"/>
      <c r="B1680" s="68"/>
      <c r="C1680" s="68"/>
      <c r="D1680" s="68"/>
      <c r="E1680" s="68"/>
    </row>
    <row r="1681" spans="1:5" ht="12.75" customHeight="1">
      <c r="A1681" s="68"/>
      <c r="B1681" s="68"/>
      <c r="C1681" s="68"/>
      <c r="D1681" s="68"/>
      <c r="E1681" s="68"/>
    </row>
    <row r="1682" spans="1:5" ht="12.75" customHeight="1">
      <c r="A1682" s="68"/>
      <c r="B1682" s="68"/>
      <c r="C1682" s="68"/>
      <c r="D1682" s="68"/>
      <c r="E1682" s="68"/>
    </row>
    <row r="1683" spans="1:5" ht="12.75" customHeight="1">
      <c r="A1683" s="68"/>
      <c r="B1683" s="68"/>
      <c r="C1683" s="68"/>
      <c r="D1683" s="68"/>
      <c r="E1683" s="68"/>
    </row>
    <row r="1684" spans="1:5" ht="12.75" customHeight="1">
      <c r="A1684" s="68"/>
      <c r="B1684" s="68"/>
      <c r="C1684" s="68"/>
      <c r="D1684" s="68"/>
      <c r="E1684" s="68"/>
    </row>
    <row r="1685" spans="1:5" ht="12.75" customHeight="1">
      <c r="A1685" s="68"/>
      <c r="B1685" s="68"/>
      <c r="C1685" s="68"/>
      <c r="D1685" s="68"/>
      <c r="E1685" s="68"/>
    </row>
    <row r="1686" spans="1:5" ht="12.75" customHeight="1">
      <c r="A1686" s="68"/>
      <c r="B1686" s="68"/>
      <c r="C1686" s="68"/>
      <c r="D1686" s="68"/>
      <c r="E1686" s="68"/>
    </row>
    <row r="1687" spans="1:5" ht="12.75" customHeight="1">
      <c r="A1687" s="68"/>
      <c r="B1687" s="68"/>
      <c r="C1687" s="68"/>
      <c r="D1687" s="68"/>
      <c r="E1687" s="68"/>
    </row>
    <row r="1688" spans="1:5" ht="12.75" customHeight="1">
      <c r="A1688" s="68"/>
      <c r="B1688" s="68"/>
      <c r="C1688" s="68"/>
      <c r="D1688" s="68"/>
      <c r="E1688" s="68"/>
    </row>
    <row r="1689" spans="1:5" ht="12.75" customHeight="1">
      <c r="A1689" s="68"/>
      <c r="B1689" s="68"/>
      <c r="C1689" s="68"/>
      <c r="D1689" s="68"/>
      <c r="E1689" s="68"/>
    </row>
    <row r="1690" spans="1:5" ht="12.75" customHeight="1">
      <c r="A1690" s="68"/>
      <c r="B1690" s="68"/>
      <c r="C1690" s="68"/>
      <c r="D1690" s="68"/>
      <c r="E1690" s="68"/>
    </row>
    <row r="1691" spans="1:5" ht="12.75" customHeight="1">
      <c r="A1691" s="68"/>
      <c r="B1691" s="68"/>
      <c r="C1691" s="68"/>
      <c r="D1691" s="68"/>
      <c r="E1691" s="68"/>
    </row>
    <row r="1692" spans="1:5" ht="12.75" customHeight="1">
      <c r="A1692" s="68"/>
      <c r="B1692" s="68"/>
      <c r="C1692" s="68"/>
      <c r="D1692" s="68"/>
      <c r="E1692" s="68"/>
    </row>
    <row r="1693" spans="1:5" ht="12.75" customHeight="1">
      <c r="A1693" s="68"/>
      <c r="B1693" s="68"/>
      <c r="C1693" s="68"/>
      <c r="D1693" s="68"/>
      <c r="E1693" s="68"/>
    </row>
    <row r="1694" spans="1:5" ht="12.75" customHeight="1">
      <c r="A1694" s="68"/>
      <c r="B1694" s="68"/>
      <c r="C1694" s="68"/>
      <c r="D1694" s="68"/>
      <c r="E1694" s="68"/>
    </row>
    <row r="1695" spans="1:5" ht="12.75" customHeight="1">
      <c r="A1695" s="68"/>
      <c r="B1695" s="68"/>
      <c r="C1695" s="68"/>
      <c r="D1695" s="68"/>
      <c r="E1695" s="68"/>
    </row>
    <row r="1696" spans="1:5" ht="12.75" customHeight="1">
      <c r="A1696" s="68"/>
      <c r="B1696" s="68"/>
      <c r="C1696" s="68"/>
      <c r="D1696" s="68"/>
      <c r="E1696" s="68"/>
    </row>
    <row r="1697" spans="1:5" ht="12.75" customHeight="1">
      <c r="A1697" s="68"/>
      <c r="B1697" s="68"/>
      <c r="C1697" s="68"/>
      <c r="D1697" s="68"/>
      <c r="E1697" s="68"/>
    </row>
    <row r="1698" spans="1:5" ht="12.75" customHeight="1">
      <c r="A1698" s="68"/>
      <c r="B1698" s="68"/>
      <c r="C1698" s="68"/>
      <c r="D1698" s="68"/>
      <c r="E1698" s="68"/>
    </row>
    <row r="1699" spans="1:5" ht="12.75" customHeight="1">
      <c r="A1699" s="68"/>
      <c r="B1699" s="68"/>
      <c r="C1699" s="68"/>
      <c r="D1699" s="68"/>
      <c r="E1699" s="68"/>
    </row>
    <row r="1700" spans="1:5" ht="12.75" customHeight="1">
      <c r="A1700" s="68"/>
      <c r="B1700" s="68"/>
      <c r="C1700" s="68"/>
      <c r="D1700" s="68"/>
      <c r="E1700" s="68"/>
    </row>
    <row r="1701" spans="1:5" ht="12.75" customHeight="1">
      <c r="A1701" s="68"/>
      <c r="B1701" s="68"/>
      <c r="C1701" s="68"/>
      <c r="D1701" s="68"/>
      <c r="E1701" s="68"/>
    </row>
    <row r="1702" spans="1:5" ht="12.75" customHeight="1">
      <c r="A1702" s="68"/>
      <c r="B1702" s="68"/>
      <c r="C1702" s="68"/>
      <c r="D1702" s="68"/>
      <c r="E1702" s="68"/>
    </row>
    <row r="1703" spans="1:5" ht="12.75" customHeight="1">
      <c r="A1703" s="68"/>
      <c r="B1703" s="68"/>
      <c r="C1703" s="68"/>
      <c r="D1703" s="68"/>
      <c r="E1703" s="68"/>
    </row>
    <row r="1704" spans="1:5" ht="12.75" customHeight="1">
      <c r="A1704" s="68"/>
      <c r="B1704" s="68"/>
      <c r="C1704" s="68"/>
      <c r="D1704" s="68"/>
      <c r="E1704" s="68"/>
    </row>
    <row r="1705" spans="1:5" ht="12.75" customHeight="1">
      <c r="A1705" s="68"/>
      <c r="B1705" s="68"/>
      <c r="C1705" s="68"/>
      <c r="D1705" s="68"/>
      <c r="E1705" s="68"/>
    </row>
    <row r="1706" spans="1:5" ht="12.75" customHeight="1">
      <c r="A1706" s="68"/>
      <c r="B1706" s="68"/>
      <c r="C1706" s="68"/>
      <c r="D1706" s="68"/>
      <c r="E1706" s="68"/>
    </row>
    <row r="1707" spans="1:5" ht="12.75" customHeight="1">
      <c r="A1707" s="68"/>
      <c r="B1707" s="68"/>
      <c r="C1707" s="68"/>
      <c r="D1707" s="68"/>
      <c r="E1707" s="68"/>
    </row>
    <row r="1708" spans="1:5" ht="12.75" customHeight="1">
      <c r="A1708" s="68"/>
      <c r="B1708" s="68"/>
      <c r="C1708" s="68"/>
      <c r="D1708" s="68"/>
      <c r="E1708" s="68"/>
    </row>
    <row r="1709" spans="1:5" ht="12.75" customHeight="1">
      <c r="A1709" s="68"/>
      <c r="B1709" s="68"/>
      <c r="C1709" s="68"/>
      <c r="D1709" s="68"/>
      <c r="E1709" s="68"/>
    </row>
    <row r="1710" spans="1:5" ht="12.75" customHeight="1">
      <c r="A1710" s="68"/>
      <c r="B1710" s="68"/>
      <c r="C1710" s="68"/>
      <c r="D1710" s="68"/>
      <c r="E1710" s="68"/>
    </row>
    <row r="1711" spans="1:5" ht="12.75" customHeight="1">
      <c r="A1711" s="68"/>
      <c r="B1711" s="68"/>
      <c r="C1711" s="68"/>
      <c r="D1711" s="68"/>
      <c r="E1711" s="68"/>
    </row>
    <row r="1712" spans="1:5" ht="12.75" customHeight="1">
      <c r="A1712" s="68"/>
      <c r="B1712" s="68"/>
      <c r="C1712" s="68"/>
      <c r="D1712" s="68"/>
      <c r="E1712" s="68"/>
    </row>
    <row r="1713" spans="1:5" ht="12.75" customHeight="1">
      <c r="A1713" s="68"/>
      <c r="B1713" s="68"/>
      <c r="C1713" s="68"/>
      <c r="D1713" s="68"/>
      <c r="E1713" s="68"/>
    </row>
    <row r="1714" spans="1:5" ht="12.75" customHeight="1">
      <c r="A1714" s="68"/>
      <c r="B1714" s="68"/>
      <c r="C1714" s="68"/>
      <c r="D1714" s="68"/>
      <c r="E1714" s="68"/>
    </row>
    <row r="1715" spans="1:5" ht="12.75" customHeight="1">
      <c r="A1715" s="68"/>
      <c r="B1715" s="68"/>
      <c r="C1715" s="68"/>
      <c r="D1715" s="68"/>
      <c r="E1715" s="68"/>
    </row>
    <row r="1716" spans="1:5" ht="12.75" customHeight="1">
      <c r="A1716" s="68"/>
      <c r="B1716" s="68"/>
      <c r="C1716" s="68"/>
      <c r="D1716" s="68"/>
      <c r="E1716" s="68"/>
    </row>
    <row r="1717" spans="1:5" ht="12.75" customHeight="1">
      <c r="A1717" s="68"/>
      <c r="B1717" s="68"/>
      <c r="C1717" s="68"/>
      <c r="D1717" s="68"/>
      <c r="E1717" s="68"/>
    </row>
    <row r="1718" spans="1:5" ht="12.75" customHeight="1">
      <c r="A1718" s="68"/>
      <c r="B1718" s="68"/>
      <c r="C1718" s="68"/>
      <c r="D1718" s="68"/>
      <c r="E1718" s="68"/>
    </row>
    <row r="1719" spans="1:5" ht="12.75" customHeight="1">
      <c r="A1719" s="68"/>
      <c r="B1719" s="68"/>
      <c r="C1719" s="68"/>
      <c r="D1719" s="68"/>
      <c r="E1719" s="68"/>
    </row>
    <row r="1720" spans="1:5" ht="12.75" customHeight="1">
      <c r="A1720" s="68"/>
      <c r="B1720" s="68"/>
      <c r="C1720" s="68"/>
      <c r="D1720" s="68"/>
      <c r="E1720" s="68"/>
    </row>
    <row r="1721" spans="1:5" ht="12.75" customHeight="1">
      <c r="A1721" s="68"/>
      <c r="B1721" s="68"/>
      <c r="C1721" s="68"/>
      <c r="D1721" s="68"/>
      <c r="E1721" s="68"/>
    </row>
    <row r="1722" spans="1:5" ht="12.75" customHeight="1">
      <c r="A1722" s="68"/>
      <c r="B1722" s="68"/>
      <c r="C1722" s="68"/>
      <c r="D1722" s="68"/>
      <c r="E1722" s="68"/>
    </row>
    <row r="1723" spans="1:5" ht="12.75" customHeight="1">
      <c r="A1723" s="68"/>
      <c r="B1723" s="68"/>
      <c r="C1723" s="68"/>
      <c r="D1723" s="68"/>
      <c r="E1723" s="68"/>
    </row>
    <row r="1724" spans="1:5" ht="12.75" customHeight="1">
      <c r="A1724" s="68"/>
      <c r="B1724" s="68"/>
      <c r="C1724" s="68"/>
      <c r="D1724" s="68"/>
      <c r="E1724" s="68"/>
    </row>
    <row r="1725" spans="1:5" ht="12.75" customHeight="1">
      <c r="A1725" s="68"/>
      <c r="B1725" s="68"/>
      <c r="C1725" s="68"/>
      <c r="D1725" s="68"/>
      <c r="E1725" s="68"/>
    </row>
    <row r="1726" spans="1:5" ht="12.75" customHeight="1">
      <c r="A1726" s="68"/>
      <c r="B1726" s="68"/>
      <c r="C1726" s="68"/>
      <c r="D1726" s="68"/>
      <c r="E1726" s="68"/>
    </row>
    <row r="1727" spans="1:5" ht="12.75" customHeight="1">
      <c r="A1727" s="68"/>
      <c r="B1727" s="68"/>
      <c r="C1727" s="68"/>
      <c r="D1727" s="68"/>
      <c r="E1727" s="68"/>
    </row>
    <row r="1728" spans="1:5" ht="12.75" customHeight="1">
      <c r="A1728" s="68"/>
      <c r="B1728" s="68"/>
      <c r="C1728" s="68"/>
      <c r="D1728" s="68"/>
      <c r="E1728" s="68"/>
    </row>
    <row r="1729" spans="1:5" ht="12.75" customHeight="1">
      <c r="A1729" s="68"/>
      <c r="B1729" s="68"/>
      <c r="C1729" s="68"/>
      <c r="D1729" s="68"/>
      <c r="E1729" s="68"/>
    </row>
    <row r="1730" spans="1:5" ht="12.75" customHeight="1">
      <c r="A1730" s="68"/>
      <c r="B1730" s="68"/>
      <c r="C1730" s="68"/>
      <c r="D1730" s="68"/>
      <c r="E1730" s="68"/>
    </row>
    <row r="1731" spans="1:5" ht="12.75" customHeight="1">
      <c r="A1731" s="68"/>
      <c r="B1731" s="68"/>
      <c r="C1731" s="68"/>
      <c r="D1731" s="68"/>
      <c r="E1731" s="68"/>
    </row>
    <row r="1732" spans="1:5" ht="12.75" customHeight="1">
      <c r="A1732" s="68"/>
      <c r="B1732" s="68"/>
      <c r="C1732" s="68"/>
      <c r="D1732" s="68"/>
      <c r="E1732" s="68"/>
    </row>
    <row r="1733" spans="1:5" ht="12.75" customHeight="1">
      <c r="A1733" s="68"/>
      <c r="B1733" s="68"/>
      <c r="C1733" s="68"/>
      <c r="D1733" s="68"/>
      <c r="E1733" s="68"/>
    </row>
    <row r="1734" spans="1:5" ht="12.75" customHeight="1">
      <c r="A1734" s="68"/>
      <c r="B1734" s="68"/>
      <c r="C1734" s="68"/>
      <c r="D1734" s="68"/>
      <c r="E1734" s="68"/>
    </row>
    <row r="1735" spans="1:5" ht="12.75" customHeight="1">
      <c r="A1735" s="68"/>
      <c r="B1735" s="68"/>
      <c r="C1735" s="68"/>
      <c r="D1735" s="68"/>
      <c r="E1735" s="68"/>
    </row>
    <row r="1736" spans="1:5" ht="12.75" customHeight="1">
      <c r="A1736" s="68"/>
      <c r="B1736" s="68"/>
      <c r="C1736" s="68"/>
      <c r="D1736" s="68"/>
      <c r="E1736" s="68"/>
    </row>
    <row r="1737" spans="1:5" ht="12.75" customHeight="1">
      <c r="A1737" s="68"/>
      <c r="B1737" s="68"/>
      <c r="C1737" s="68"/>
      <c r="D1737" s="68"/>
      <c r="E1737" s="68"/>
    </row>
    <row r="1738" spans="1:5" ht="12.75" customHeight="1">
      <c r="A1738" s="68"/>
      <c r="B1738" s="68"/>
      <c r="C1738" s="68"/>
      <c r="D1738" s="68"/>
      <c r="E1738" s="68"/>
    </row>
    <row r="1739" spans="1:5" ht="12.75" customHeight="1">
      <c r="A1739" s="68"/>
      <c r="B1739" s="68"/>
      <c r="C1739" s="68"/>
      <c r="D1739" s="68"/>
      <c r="E1739" s="68"/>
    </row>
    <row r="1740" spans="1:5" ht="12.75" customHeight="1">
      <c r="A1740" s="68"/>
      <c r="B1740" s="68"/>
      <c r="C1740" s="68"/>
      <c r="D1740" s="68"/>
      <c r="E1740" s="68"/>
    </row>
    <row r="1741" spans="1:5" ht="12.75" customHeight="1">
      <c r="A1741" s="68"/>
      <c r="B1741" s="68"/>
      <c r="C1741" s="68"/>
      <c r="D1741" s="68"/>
      <c r="E1741" s="68"/>
    </row>
    <row r="1742" spans="1:5" ht="12.75" customHeight="1">
      <c r="A1742" s="68"/>
      <c r="B1742" s="68"/>
      <c r="C1742" s="68"/>
      <c r="D1742" s="68"/>
      <c r="E1742" s="68"/>
    </row>
    <row r="1743" spans="1:5" ht="12.75" customHeight="1">
      <c r="A1743" s="68"/>
      <c r="B1743" s="68"/>
      <c r="C1743" s="68"/>
      <c r="D1743" s="68"/>
      <c r="E1743" s="68"/>
    </row>
    <row r="1744" spans="1:5" ht="12.75" customHeight="1">
      <c r="A1744" s="68"/>
      <c r="B1744" s="68"/>
      <c r="C1744" s="68"/>
      <c r="D1744" s="68"/>
      <c r="E1744" s="68"/>
    </row>
    <row r="1745" spans="1:5" ht="12.75" customHeight="1">
      <c r="A1745" s="68"/>
      <c r="B1745" s="68"/>
      <c r="C1745" s="68"/>
      <c r="D1745" s="68"/>
      <c r="E1745" s="68"/>
    </row>
    <row r="1746" spans="1:5" ht="12.75" customHeight="1">
      <c r="A1746" s="68"/>
      <c r="B1746" s="68"/>
      <c r="C1746" s="68"/>
      <c r="D1746" s="68"/>
      <c r="E1746" s="68"/>
    </row>
    <row r="1747" spans="1:5" ht="12.75" customHeight="1">
      <c r="A1747" s="68"/>
      <c r="B1747" s="68"/>
      <c r="C1747" s="68"/>
      <c r="D1747" s="68"/>
      <c r="E1747" s="68"/>
    </row>
    <row r="1748" spans="1:5" ht="12.75" customHeight="1">
      <c r="A1748" s="68"/>
      <c r="B1748" s="68"/>
      <c r="C1748" s="68"/>
      <c r="D1748" s="68"/>
      <c r="E1748" s="68"/>
    </row>
    <row r="1749" spans="1:5" ht="12.75" customHeight="1">
      <c r="A1749" s="68"/>
      <c r="B1749" s="68"/>
      <c r="C1749" s="68"/>
      <c r="D1749" s="68"/>
      <c r="E1749" s="68"/>
    </row>
    <row r="1750" spans="1:5" ht="12.75" customHeight="1">
      <c r="A1750" s="68"/>
      <c r="B1750" s="68"/>
      <c r="C1750" s="68"/>
      <c r="D1750" s="68"/>
      <c r="E1750" s="68"/>
    </row>
    <row r="1751" spans="1:5" ht="12.75" customHeight="1">
      <c r="A1751" s="68"/>
      <c r="B1751" s="68"/>
      <c r="C1751" s="68"/>
      <c r="D1751" s="68"/>
      <c r="E1751" s="68"/>
    </row>
    <row r="1752" spans="1:5" ht="12.75" customHeight="1">
      <c r="A1752" s="68"/>
      <c r="B1752" s="68"/>
      <c r="C1752" s="68"/>
      <c r="D1752" s="68"/>
      <c r="E1752" s="68"/>
    </row>
    <row r="1753" spans="1:5" ht="12.75" customHeight="1">
      <c r="A1753" s="68"/>
      <c r="B1753" s="68"/>
      <c r="C1753" s="68"/>
      <c r="D1753" s="68"/>
      <c r="E1753" s="68"/>
    </row>
    <row r="1754" spans="1:5" ht="12.75" customHeight="1">
      <c r="A1754" s="68"/>
      <c r="B1754" s="68"/>
      <c r="C1754" s="68"/>
      <c r="D1754" s="68"/>
      <c r="E1754" s="68"/>
    </row>
    <row r="1755" spans="1:5" ht="12.75" customHeight="1">
      <c r="A1755" s="68"/>
      <c r="B1755" s="68"/>
      <c r="C1755" s="68"/>
      <c r="D1755" s="68"/>
      <c r="E1755" s="68"/>
    </row>
    <row r="1756" spans="1:5" ht="12.75" customHeight="1">
      <c r="A1756" s="68"/>
      <c r="B1756" s="68"/>
      <c r="C1756" s="68"/>
      <c r="D1756" s="68"/>
      <c r="E1756" s="68"/>
    </row>
    <row r="1757" spans="1:5" ht="12.75" customHeight="1">
      <c r="A1757" s="68"/>
      <c r="B1757" s="68"/>
      <c r="C1757" s="68"/>
      <c r="D1757" s="68"/>
      <c r="E1757" s="68"/>
    </row>
    <row r="1758" spans="1:5" ht="12.75" customHeight="1">
      <c r="A1758" s="68"/>
      <c r="B1758" s="68"/>
      <c r="C1758" s="68"/>
      <c r="D1758" s="68"/>
      <c r="E1758" s="68"/>
    </row>
    <row r="1759" spans="1:5" ht="12.75" customHeight="1">
      <c r="A1759" s="68"/>
      <c r="B1759" s="68"/>
      <c r="C1759" s="68"/>
      <c r="D1759" s="68"/>
      <c r="E1759" s="68"/>
    </row>
    <row r="1760" spans="1:5" ht="12.75" customHeight="1">
      <c r="A1760" s="68"/>
      <c r="B1760" s="68"/>
      <c r="C1760" s="68"/>
      <c r="D1760" s="68"/>
      <c r="E1760" s="68"/>
    </row>
    <row r="1761" spans="1:5" ht="12.75" customHeight="1">
      <c r="A1761" s="68"/>
      <c r="B1761" s="68"/>
      <c r="C1761" s="68"/>
      <c r="D1761" s="68"/>
      <c r="E1761" s="68"/>
    </row>
    <row r="1762" spans="1:5" ht="12.75" customHeight="1">
      <c r="A1762" s="68"/>
      <c r="B1762" s="68"/>
      <c r="C1762" s="68"/>
      <c r="D1762" s="68"/>
      <c r="E1762" s="68"/>
    </row>
    <row r="1763" spans="1:5" ht="12.75" customHeight="1">
      <c r="A1763" s="68"/>
      <c r="B1763" s="68"/>
      <c r="C1763" s="68"/>
      <c r="D1763" s="68"/>
      <c r="E1763" s="68"/>
    </row>
    <row r="1764" spans="1:5" ht="12.75" customHeight="1">
      <c r="A1764" s="68"/>
      <c r="B1764" s="68"/>
      <c r="C1764" s="68"/>
      <c r="D1764" s="68"/>
      <c r="E1764" s="68"/>
    </row>
    <row r="1765" spans="1:5" ht="12.75" customHeight="1">
      <c r="A1765" s="68"/>
      <c r="B1765" s="68"/>
      <c r="C1765" s="68"/>
      <c r="D1765" s="68"/>
      <c r="E1765" s="68"/>
    </row>
    <row r="1766" spans="1:5" ht="12.75" customHeight="1">
      <c r="A1766" s="68"/>
      <c r="B1766" s="68"/>
      <c r="C1766" s="68"/>
      <c r="D1766" s="68"/>
      <c r="E1766" s="68"/>
    </row>
    <row r="1767" spans="1:5" ht="12.75" customHeight="1">
      <c r="A1767" s="68"/>
      <c r="B1767" s="68"/>
      <c r="C1767" s="68"/>
      <c r="D1767" s="68"/>
      <c r="E1767" s="68"/>
    </row>
    <row r="1768" spans="1:5" ht="12.75" customHeight="1">
      <c r="A1768" s="68"/>
      <c r="B1768" s="68"/>
      <c r="C1768" s="68"/>
      <c r="D1768" s="68"/>
      <c r="E1768" s="68"/>
    </row>
    <row r="1769" spans="1:5" ht="12.75" customHeight="1">
      <c r="A1769" s="68"/>
      <c r="B1769" s="68"/>
      <c r="C1769" s="68"/>
      <c r="D1769" s="68"/>
      <c r="E1769" s="68"/>
    </row>
    <row r="1770" spans="1:5" ht="12.75" customHeight="1">
      <c r="A1770" s="68"/>
      <c r="B1770" s="68"/>
      <c r="C1770" s="68"/>
      <c r="D1770" s="68"/>
      <c r="E1770" s="68"/>
    </row>
    <row r="1771" spans="1:5" ht="12.75" customHeight="1">
      <c r="A1771" s="68"/>
      <c r="B1771" s="68"/>
      <c r="C1771" s="68"/>
      <c r="D1771" s="68"/>
      <c r="E1771" s="68"/>
    </row>
    <row r="1772" spans="1:5" ht="12.75" customHeight="1">
      <c r="A1772" s="68"/>
      <c r="B1772" s="68"/>
      <c r="C1772" s="68"/>
      <c r="D1772" s="68"/>
      <c r="E1772" s="68"/>
    </row>
    <row r="1773" spans="1:5" ht="12.75" customHeight="1">
      <c r="A1773" s="68"/>
      <c r="B1773" s="68"/>
      <c r="C1773" s="68"/>
      <c r="D1773" s="68"/>
      <c r="E1773" s="68"/>
    </row>
    <row r="1774" spans="1:5" ht="12.75" customHeight="1">
      <c r="A1774" s="68"/>
      <c r="B1774" s="68"/>
      <c r="C1774" s="68"/>
      <c r="D1774" s="68"/>
      <c r="E1774" s="68"/>
    </row>
    <row r="1775" spans="1:5" ht="12.75" customHeight="1">
      <c r="A1775" s="68"/>
      <c r="B1775" s="68"/>
      <c r="C1775" s="68"/>
      <c r="D1775" s="68"/>
      <c r="E1775" s="68"/>
    </row>
    <row r="1776" spans="1:5" ht="12.75" customHeight="1">
      <c r="A1776" s="68"/>
      <c r="B1776" s="68"/>
      <c r="C1776" s="68"/>
      <c r="D1776" s="68"/>
      <c r="E1776" s="68"/>
    </row>
    <row r="1777" spans="1:5" ht="12.75" customHeight="1">
      <c r="A1777" s="68"/>
      <c r="B1777" s="68"/>
      <c r="C1777" s="68"/>
      <c r="D1777" s="68"/>
      <c r="E1777" s="68"/>
    </row>
    <row r="1778" spans="1:5" ht="12.75" customHeight="1">
      <c r="A1778" s="68"/>
      <c r="B1778" s="68"/>
      <c r="C1778" s="68"/>
      <c r="D1778" s="68"/>
      <c r="E1778" s="68"/>
    </row>
    <row r="1779" spans="1:5" ht="12.75" customHeight="1">
      <c r="A1779" s="68"/>
      <c r="B1779" s="68"/>
      <c r="C1779" s="68"/>
      <c r="D1779" s="68"/>
      <c r="E1779" s="68"/>
    </row>
    <row r="1780" spans="1:5" ht="12.75" customHeight="1">
      <c r="A1780" s="68"/>
      <c r="B1780" s="68"/>
      <c r="C1780" s="68"/>
      <c r="D1780" s="68"/>
      <c r="E1780" s="68"/>
    </row>
    <row r="1781" spans="1:5" ht="12.75" customHeight="1">
      <c r="A1781" s="68"/>
      <c r="B1781" s="68"/>
      <c r="C1781" s="68"/>
      <c r="D1781" s="68"/>
      <c r="E1781" s="68"/>
    </row>
    <row r="1782" spans="1:5" ht="12.75" customHeight="1">
      <c r="A1782" s="68"/>
      <c r="B1782" s="68"/>
      <c r="C1782" s="68"/>
      <c r="D1782" s="68"/>
      <c r="E1782" s="68"/>
    </row>
    <row r="1783" spans="1:5" ht="12.75" customHeight="1">
      <c r="A1783" s="68"/>
      <c r="B1783" s="68"/>
      <c r="C1783" s="68"/>
      <c r="D1783" s="68"/>
      <c r="E1783" s="68"/>
    </row>
    <row r="1784" spans="1:5" ht="12.75" customHeight="1">
      <c r="A1784" s="68"/>
      <c r="B1784" s="68"/>
      <c r="C1784" s="68"/>
      <c r="D1784" s="68"/>
      <c r="E1784" s="68"/>
    </row>
    <row r="1785" spans="1:5" ht="12.75" customHeight="1">
      <c r="A1785" s="68"/>
      <c r="B1785" s="68"/>
      <c r="C1785" s="68"/>
      <c r="D1785" s="68"/>
      <c r="E1785" s="68"/>
    </row>
    <row r="1786" spans="1:5" ht="12.75" customHeight="1">
      <c r="A1786" s="68"/>
      <c r="B1786" s="68"/>
      <c r="C1786" s="68"/>
      <c r="D1786" s="68"/>
      <c r="E1786" s="68"/>
    </row>
    <row r="1787" spans="1:5" ht="12.75" customHeight="1">
      <c r="A1787" s="68"/>
      <c r="B1787" s="68"/>
      <c r="C1787" s="68"/>
      <c r="D1787" s="68"/>
      <c r="E1787" s="68"/>
    </row>
    <row r="1788" spans="1:5" ht="12.75" customHeight="1">
      <c r="A1788" s="68"/>
      <c r="B1788" s="68"/>
      <c r="C1788" s="68"/>
      <c r="D1788" s="68"/>
      <c r="E1788" s="68"/>
    </row>
    <row r="1789" spans="1:5" ht="12.75" customHeight="1">
      <c r="A1789" s="68"/>
      <c r="B1789" s="68"/>
      <c r="C1789" s="68"/>
      <c r="D1789" s="68"/>
      <c r="E1789" s="68"/>
    </row>
    <row r="1790" spans="1:5" ht="12.75" customHeight="1">
      <c r="A1790" s="68"/>
      <c r="B1790" s="68"/>
      <c r="C1790" s="68"/>
      <c r="D1790" s="68"/>
      <c r="E1790" s="68"/>
    </row>
    <row r="1791" spans="1:5" ht="12.75" customHeight="1">
      <c r="A1791" s="68"/>
      <c r="B1791" s="68"/>
      <c r="C1791" s="68"/>
      <c r="D1791" s="68"/>
      <c r="E1791" s="68"/>
    </row>
    <row r="1792" spans="1:5" ht="12.75" customHeight="1">
      <c r="A1792" s="68"/>
      <c r="B1792" s="68"/>
      <c r="C1792" s="68"/>
      <c r="D1792" s="68"/>
      <c r="E1792" s="68"/>
    </row>
    <row r="1793" spans="1:5" ht="12.75" customHeight="1">
      <c r="A1793" s="68"/>
      <c r="B1793" s="68"/>
      <c r="C1793" s="68"/>
      <c r="D1793" s="68"/>
      <c r="E1793" s="68"/>
    </row>
    <row r="1794" spans="1:5" ht="12.75" customHeight="1">
      <c r="A1794" s="68"/>
      <c r="B1794" s="68"/>
      <c r="C1794" s="68"/>
      <c r="D1794" s="68"/>
      <c r="E1794" s="68"/>
    </row>
    <row r="1795" spans="1:5" ht="12.75" customHeight="1">
      <c r="A1795" s="68"/>
      <c r="B1795" s="68"/>
      <c r="C1795" s="68"/>
      <c r="D1795" s="68"/>
      <c r="E1795" s="68"/>
    </row>
    <row r="1796" spans="1:5" ht="12.75" customHeight="1">
      <c r="A1796" s="68"/>
      <c r="B1796" s="68"/>
      <c r="C1796" s="68"/>
      <c r="D1796" s="68"/>
      <c r="E1796" s="68"/>
    </row>
    <row r="1797" spans="1:5" ht="12.75" customHeight="1">
      <c r="A1797" s="68"/>
      <c r="B1797" s="68"/>
      <c r="C1797" s="68"/>
      <c r="D1797" s="68"/>
      <c r="E1797" s="68"/>
    </row>
    <row r="1798" spans="1:5" ht="12.75" customHeight="1">
      <c r="A1798" s="68"/>
      <c r="B1798" s="68"/>
      <c r="C1798" s="68"/>
      <c r="D1798" s="68"/>
      <c r="E1798" s="68"/>
    </row>
    <row r="1799" spans="1:5" ht="12.75" customHeight="1">
      <c r="A1799" s="68"/>
      <c r="B1799" s="68"/>
      <c r="C1799" s="68"/>
      <c r="D1799" s="68"/>
      <c r="E1799" s="68"/>
    </row>
    <row r="1800" spans="1:5" ht="12.75" customHeight="1">
      <c r="A1800" s="68"/>
      <c r="B1800" s="68"/>
      <c r="C1800" s="68"/>
      <c r="D1800" s="68"/>
      <c r="E1800" s="68"/>
    </row>
    <row r="1801" spans="1:5" ht="12.75" customHeight="1">
      <c r="A1801" s="68"/>
      <c r="B1801" s="68"/>
      <c r="C1801" s="68"/>
      <c r="D1801" s="68"/>
      <c r="E1801" s="68"/>
    </row>
    <row r="1802" spans="1:5" ht="12.75" customHeight="1">
      <c r="A1802" s="68"/>
      <c r="B1802" s="68"/>
      <c r="C1802" s="68"/>
      <c r="D1802" s="68"/>
      <c r="E1802" s="68"/>
    </row>
    <row r="1803" spans="1:5" ht="12.75" customHeight="1">
      <c r="A1803" s="68"/>
      <c r="B1803" s="68"/>
      <c r="C1803" s="68"/>
      <c r="D1803" s="68"/>
      <c r="E1803" s="68"/>
    </row>
    <row r="1804" spans="1:5" ht="12.75" customHeight="1">
      <c r="A1804" s="68"/>
      <c r="B1804" s="68"/>
      <c r="C1804" s="68"/>
      <c r="D1804" s="68"/>
      <c r="E1804" s="68"/>
    </row>
    <row r="1805" spans="1:5" ht="12.75" customHeight="1">
      <c r="A1805" s="68"/>
      <c r="B1805" s="68"/>
      <c r="C1805" s="68"/>
      <c r="D1805" s="68"/>
      <c r="E1805" s="68"/>
    </row>
    <row r="1806" spans="1:5" ht="12.75" customHeight="1">
      <c r="A1806" s="68"/>
      <c r="B1806" s="68"/>
      <c r="C1806" s="68"/>
      <c r="D1806" s="68"/>
      <c r="E1806" s="68"/>
    </row>
    <row r="1807" spans="1:5" ht="12.75" customHeight="1">
      <c r="A1807" s="68"/>
      <c r="B1807" s="68"/>
      <c r="C1807" s="68"/>
      <c r="D1807" s="68"/>
      <c r="E1807" s="68"/>
    </row>
    <row r="1808" spans="1:5" ht="12.75" customHeight="1">
      <c r="A1808" s="68"/>
      <c r="B1808" s="68"/>
      <c r="C1808" s="68"/>
      <c r="D1808" s="68"/>
      <c r="E1808" s="68"/>
    </row>
    <row r="1809" spans="1:5" ht="12.75" customHeight="1">
      <c r="A1809" s="68"/>
      <c r="B1809" s="68"/>
      <c r="C1809" s="68"/>
      <c r="D1809" s="68"/>
      <c r="E1809" s="68"/>
    </row>
    <row r="1810" spans="1:5" ht="12.75" customHeight="1">
      <c r="A1810" s="68"/>
      <c r="B1810" s="68"/>
      <c r="C1810" s="68"/>
      <c r="D1810" s="68"/>
      <c r="E1810" s="68"/>
    </row>
    <row r="1811" spans="1:5" ht="12.75" customHeight="1">
      <c r="A1811" s="68"/>
      <c r="B1811" s="68"/>
      <c r="C1811" s="68"/>
      <c r="D1811" s="68"/>
      <c r="E1811" s="68"/>
    </row>
    <row r="1812" spans="1:5" ht="12.75" customHeight="1">
      <c r="A1812" s="68"/>
      <c r="B1812" s="68"/>
      <c r="C1812" s="68"/>
      <c r="D1812" s="68"/>
      <c r="E1812" s="68"/>
    </row>
    <row r="1813" spans="1:5" ht="12.75" customHeight="1">
      <c r="A1813" s="68"/>
      <c r="B1813" s="68"/>
      <c r="C1813" s="68"/>
      <c r="D1813" s="68"/>
      <c r="E1813" s="68"/>
    </row>
    <row r="1814" spans="1:5" ht="12.75" customHeight="1">
      <c r="A1814" s="68"/>
      <c r="B1814" s="68"/>
      <c r="C1814" s="68"/>
      <c r="D1814" s="68"/>
      <c r="E1814" s="68"/>
    </row>
    <row r="1815" spans="1:5" ht="12.75" customHeight="1">
      <c r="A1815" s="68"/>
      <c r="B1815" s="68"/>
      <c r="C1815" s="68"/>
      <c r="D1815" s="68"/>
      <c r="E1815" s="68"/>
    </row>
    <row r="1816" spans="1:5" ht="12.75" customHeight="1">
      <c r="A1816" s="68"/>
      <c r="B1816" s="68"/>
      <c r="C1816" s="68"/>
      <c r="D1816" s="68"/>
      <c r="E1816" s="68"/>
    </row>
    <row r="1817" spans="1:5" ht="12.75" customHeight="1">
      <c r="A1817" s="68"/>
      <c r="B1817" s="68"/>
      <c r="C1817" s="68"/>
      <c r="D1817" s="68"/>
      <c r="E1817" s="68"/>
    </row>
    <row r="1818" spans="1:5" ht="12.75" customHeight="1">
      <c r="A1818" s="68"/>
      <c r="B1818" s="68"/>
      <c r="C1818" s="68"/>
      <c r="D1818" s="68"/>
      <c r="E1818" s="68"/>
    </row>
    <row r="1819" spans="1:5" ht="12.75" customHeight="1">
      <c r="A1819" s="68"/>
      <c r="B1819" s="68"/>
      <c r="C1819" s="68"/>
      <c r="D1819" s="68"/>
      <c r="E1819" s="68"/>
    </row>
    <row r="1820" spans="1:5" ht="12.75" customHeight="1">
      <c r="A1820" s="68"/>
      <c r="B1820" s="68"/>
      <c r="C1820" s="68"/>
      <c r="D1820" s="68"/>
      <c r="E1820" s="68"/>
    </row>
    <row r="1821" spans="1:5" ht="12.75" customHeight="1">
      <c r="A1821" s="68"/>
      <c r="B1821" s="68"/>
      <c r="C1821" s="68"/>
      <c r="D1821" s="68"/>
      <c r="E1821" s="68"/>
    </row>
    <row r="1822" spans="1:5" ht="12.75" customHeight="1">
      <c r="A1822" s="68"/>
      <c r="B1822" s="68"/>
      <c r="C1822" s="68"/>
      <c r="D1822" s="68"/>
      <c r="E1822" s="68"/>
    </row>
    <row r="1823" spans="1:5" ht="12.75" customHeight="1">
      <c r="A1823" s="68"/>
      <c r="B1823" s="68"/>
      <c r="C1823" s="68"/>
      <c r="D1823" s="68"/>
      <c r="E1823" s="68"/>
    </row>
    <row r="1824" spans="1:5" ht="12.75" customHeight="1">
      <c r="A1824" s="68"/>
      <c r="B1824" s="68"/>
      <c r="C1824" s="68"/>
      <c r="D1824" s="68"/>
      <c r="E1824" s="68"/>
    </row>
    <row r="1825" spans="1:5" ht="12.75" customHeight="1">
      <c r="A1825" s="68"/>
      <c r="B1825" s="68"/>
      <c r="C1825" s="68"/>
      <c r="D1825" s="68"/>
      <c r="E1825" s="68"/>
    </row>
    <row r="1826" spans="1:5" ht="12.75" customHeight="1">
      <c r="A1826" s="68"/>
      <c r="B1826" s="68"/>
      <c r="C1826" s="68"/>
      <c r="D1826" s="68"/>
      <c r="E1826" s="68"/>
    </row>
    <row r="1827" spans="1:5" ht="12.75" customHeight="1">
      <c r="A1827" s="68"/>
      <c r="B1827" s="68"/>
      <c r="C1827" s="68"/>
      <c r="D1827" s="68"/>
      <c r="E1827" s="68"/>
    </row>
    <row r="1828" spans="1:5" ht="12.75" customHeight="1">
      <c r="A1828" s="68"/>
      <c r="B1828" s="68"/>
      <c r="C1828" s="68"/>
      <c r="D1828" s="68"/>
      <c r="E1828" s="68"/>
    </row>
    <row r="1829" spans="1:5" ht="12.75" customHeight="1">
      <c r="A1829" s="68"/>
      <c r="B1829" s="68"/>
      <c r="C1829" s="68"/>
      <c r="D1829" s="68"/>
      <c r="E1829" s="68"/>
    </row>
    <row r="1830" spans="1:5" ht="12.75" customHeight="1">
      <c r="A1830" s="68"/>
      <c r="B1830" s="68"/>
      <c r="C1830" s="68"/>
      <c r="D1830" s="68"/>
      <c r="E1830" s="68"/>
    </row>
    <row r="1831" spans="1:5" ht="12.75" customHeight="1">
      <c r="A1831" s="68"/>
      <c r="B1831" s="68"/>
      <c r="C1831" s="68"/>
      <c r="D1831" s="68"/>
      <c r="E1831" s="68"/>
    </row>
    <row r="1832" spans="1:5" ht="12.75" customHeight="1">
      <c r="A1832" s="68"/>
      <c r="B1832" s="68"/>
      <c r="C1832" s="68"/>
      <c r="D1832" s="68"/>
      <c r="E1832" s="68"/>
    </row>
    <row r="1833" spans="1:5" ht="12.75" customHeight="1">
      <c r="A1833" s="68"/>
      <c r="B1833" s="68"/>
      <c r="C1833" s="68"/>
      <c r="D1833" s="68"/>
      <c r="E1833" s="68"/>
    </row>
    <row r="1834" spans="1:5" ht="12.75" customHeight="1">
      <c r="A1834" s="68"/>
      <c r="B1834" s="68"/>
      <c r="C1834" s="68"/>
      <c r="D1834" s="68"/>
      <c r="E1834" s="68"/>
    </row>
    <row r="1835" spans="1:5" ht="12.75" customHeight="1">
      <c r="A1835" s="68"/>
      <c r="B1835" s="68"/>
      <c r="C1835" s="68"/>
      <c r="D1835" s="68"/>
      <c r="E1835" s="68"/>
    </row>
    <row r="1836" spans="1:5" ht="12.75" customHeight="1">
      <c r="A1836" s="68"/>
      <c r="B1836" s="68"/>
      <c r="C1836" s="68"/>
      <c r="D1836" s="68"/>
      <c r="E1836" s="68"/>
    </row>
    <row r="1837" spans="1:5" ht="12.75" customHeight="1">
      <c r="A1837" s="68"/>
      <c r="B1837" s="68"/>
      <c r="C1837" s="68"/>
      <c r="D1837" s="68"/>
      <c r="E1837" s="68"/>
    </row>
    <row r="1838" spans="1:5" ht="12.75" customHeight="1">
      <c r="A1838" s="68"/>
      <c r="B1838" s="68"/>
      <c r="C1838" s="68"/>
      <c r="D1838" s="68"/>
      <c r="E1838" s="68"/>
    </row>
    <row r="1839" spans="1:5" ht="12.75" customHeight="1">
      <c r="A1839" s="68"/>
      <c r="B1839" s="68"/>
      <c r="C1839" s="68"/>
      <c r="D1839" s="68"/>
      <c r="E1839" s="68"/>
    </row>
    <row r="1840" spans="1:5" ht="12.75" customHeight="1">
      <c r="A1840" s="68"/>
      <c r="B1840" s="68"/>
      <c r="C1840" s="68"/>
      <c r="D1840" s="68"/>
      <c r="E1840" s="68"/>
    </row>
    <row r="1841" spans="1:5" ht="12.75" customHeight="1">
      <c r="A1841" s="68"/>
      <c r="B1841" s="68"/>
      <c r="C1841" s="68"/>
      <c r="D1841" s="68"/>
      <c r="E1841" s="68"/>
    </row>
    <row r="1842" spans="1:5" ht="12.75" customHeight="1">
      <c r="A1842" s="68"/>
      <c r="B1842" s="68"/>
      <c r="C1842" s="68"/>
      <c r="D1842" s="68"/>
      <c r="E1842" s="68"/>
    </row>
    <row r="1843" spans="1:5" ht="12.75" customHeight="1">
      <c r="A1843" s="68"/>
      <c r="B1843" s="68"/>
      <c r="C1843" s="68"/>
      <c r="D1843" s="68"/>
      <c r="E1843" s="68"/>
    </row>
    <row r="1844" spans="1:5" ht="12.75" customHeight="1">
      <c r="A1844" s="68"/>
      <c r="B1844" s="68"/>
      <c r="C1844" s="68"/>
      <c r="D1844" s="68"/>
      <c r="E1844" s="68"/>
    </row>
    <row r="1845" spans="1:5" ht="12.75" customHeight="1">
      <c r="A1845" s="68"/>
      <c r="B1845" s="68"/>
      <c r="C1845" s="68"/>
      <c r="D1845" s="68"/>
      <c r="E1845" s="68"/>
    </row>
    <row r="1846" spans="1:5" ht="12.75" customHeight="1">
      <c r="A1846" s="68"/>
      <c r="B1846" s="68"/>
      <c r="C1846" s="68"/>
      <c r="D1846" s="68"/>
      <c r="E1846" s="68"/>
    </row>
    <row r="1847" spans="1:5" ht="12.75" customHeight="1">
      <c r="A1847" s="68"/>
      <c r="B1847" s="68"/>
      <c r="C1847" s="68"/>
      <c r="D1847" s="68"/>
      <c r="E1847" s="68"/>
    </row>
    <row r="1848" spans="1:5" ht="12.75" customHeight="1">
      <c r="A1848" s="68"/>
      <c r="B1848" s="68"/>
      <c r="C1848" s="68"/>
      <c r="D1848" s="68"/>
      <c r="E1848" s="68"/>
    </row>
    <row r="1849" spans="1:5" ht="12.75" customHeight="1">
      <c r="A1849" s="68"/>
      <c r="B1849" s="68"/>
      <c r="C1849" s="68"/>
      <c r="D1849" s="68"/>
      <c r="E1849" s="68"/>
    </row>
    <row r="1850" spans="1:5" ht="12.75" customHeight="1">
      <c r="A1850" s="68"/>
      <c r="B1850" s="68"/>
      <c r="C1850" s="68"/>
      <c r="D1850" s="68"/>
      <c r="E1850" s="68"/>
    </row>
    <row r="1851" spans="1:5" ht="12.75" customHeight="1">
      <c r="A1851" s="68"/>
      <c r="B1851" s="68"/>
      <c r="C1851" s="68"/>
      <c r="D1851" s="68"/>
      <c r="E1851" s="68"/>
    </row>
    <row r="1852" spans="1:5" ht="12.75" customHeight="1">
      <c r="A1852" s="68"/>
      <c r="B1852" s="68"/>
      <c r="C1852" s="68"/>
      <c r="D1852" s="68"/>
      <c r="E1852" s="68"/>
    </row>
    <row r="1853" spans="1:5" ht="12.75" customHeight="1">
      <c r="A1853" s="68"/>
      <c r="B1853" s="68"/>
      <c r="C1853" s="68"/>
      <c r="D1853" s="68"/>
      <c r="E1853" s="68"/>
    </row>
    <row r="1854" spans="1:5" ht="12.75" customHeight="1">
      <c r="A1854" s="68"/>
      <c r="B1854" s="68"/>
      <c r="C1854" s="68"/>
      <c r="D1854" s="68"/>
      <c r="E1854" s="68"/>
    </row>
    <row r="1855" spans="1:5" ht="12.75" customHeight="1">
      <c r="A1855" s="68"/>
      <c r="B1855" s="68"/>
      <c r="C1855" s="68"/>
      <c r="D1855" s="68"/>
      <c r="E1855" s="68"/>
    </row>
    <row r="1856" spans="1:5" ht="12.75" customHeight="1">
      <c r="A1856" s="68"/>
      <c r="B1856" s="68"/>
      <c r="C1856" s="68"/>
      <c r="D1856" s="68"/>
      <c r="E1856" s="68"/>
    </row>
    <row r="1857" spans="1:5" ht="12.75" customHeight="1">
      <c r="A1857" s="68"/>
      <c r="B1857" s="68"/>
      <c r="C1857" s="68"/>
      <c r="D1857" s="68"/>
      <c r="E1857" s="68"/>
    </row>
    <row r="1858" spans="1:5" ht="12.75" customHeight="1">
      <c r="A1858" s="68"/>
      <c r="B1858" s="68"/>
      <c r="C1858" s="68"/>
      <c r="D1858" s="68"/>
      <c r="E1858" s="68"/>
    </row>
    <row r="1859" spans="1:5" ht="12.75" customHeight="1">
      <c r="A1859" s="68"/>
      <c r="B1859" s="68"/>
      <c r="C1859" s="68"/>
      <c r="D1859" s="68"/>
      <c r="E1859" s="68"/>
    </row>
    <row r="1860" spans="1:5" ht="12.75" customHeight="1">
      <c r="A1860" s="68"/>
      <c r="B1860" s="68"/>
      <c r="C1860" s="68"/>
      <c r="D1860" s="68"/>
      <c r="E1860" s="68"/>
    </row>
    <row r="1861" spans="1:5" ht="12.75" customHeight="1">
      <c r="A1861" s="68"/>
      <c r="B1861" s="68"/>
      <c r="C1861" s="68"/>
      <c r="D1861" s="68"/>
      <c r="E1861" s="68"/>
    </row>
    <row r="1862" spans="1:5" ht="12.75" customHeight="1">
      <c r="A1862" s="68"/>
      <c r="B1862" s="68"/>
      <c r="C1862" s="68"/>
      <c r="D1862" s="68"/>
      <c r="E1862" s="68"/>
    </row>
    <row r="1863" spans="1:5" ht="12.75" customHeight="1">
      <c r="A1863" s="68"/>
      <c r="B1863" s="68"/>
      <c r="C1863" s="68"/>
      <c r="D1863" s="68"/>
      <c r="E1863" s="68"/>
    </row>
    <row r="1864" spans="1:5" ht="12.75" customHeight="1">
      <c r="A1864" s="68"/>
      <c r="B1864" s="68"/>
      <c r="C1864" s="68"/>
      <c r="D1864" s="68"/>
      <c r="E1864" s="68"/>
    </row>
    <row r="1865" spans="1:5" ht="12.75" customHeight="1">
      <c r="A1865" s="68"/>
      <c r="B1865" s="68"/>
      <c r="C1865" s="68"/>
      <c r="D1865" s="68"/>
      <c r="E1865" s="68"/>
    </row>
    <row r="1866" spans="1:5" ht="12.75" customHeight="1">
      <c r="A1866" s="68"/>
      <c r="B1866" s="68"/>
      <c r="C1866" s="68"/>
      <c r="D1866" s="68"/>
      <c r="E1866" s="68"/>
    </row>
    <row r="1867" spans="1:5" ht="12.75" customHeight="1">
      <c r="A1867" s="68"/>
      <c r="B1867" s="68"/>
      <c r="C1867" s="68"/>
      <c r="D1867" s="68"/>
      <c r="E1867" s="68"/>
    </row>
    <row r="1868" spans="1:5" ht="12.75" customHeight="1">
      <c r="A1868" s="68"/>
      <c r="B1868" s="68"/>
      <c r="C1868" s="68"/>
      <c r="D1868" s="68"/>
      <c r="E1868" s="68"/>
    </row>
    <row r="1869" spans="1:5" ht="12.75" customHeight="1">
      <c r="A1869" s="68"/>
      <c r="B1869" s="68"/>
      <c r="C1869" s="68"/>
      <c r="D1869" s="68"/>
      <c r="E1869" s="68"/>
    </row>
    <row r="1870" spans="1:5" ht="12.75" customHeight="1">
      <c r="A1870" s="68"/>
      <c r="B1870" s="68"/>
      <c r="C1870" s="68"/>
      <c r="D1870" s="68"/>
      <c r="E1870" s="68"/>
    </row>
    <row r="1871" spans="1:5" ht="12.75" customHeight="1">
      <c r="A1871" s="68"/>
      <c r="B1871" s="68"/>
      <c r="C1871" s="68"/>
      <c r="D1871" s="68"/>
      <c r="E1871" s="68"/>
    </row>
    <row r="1872" spans="1:5" ht="12.75" customHeight="1">
      <c r="A1872" s="68"/>
      <c r="B1872" s="68"/>
      <c r="C1872" s="68"/>
      <c r="D1872" s="68"/>
      <c r="E1872" s="68"/>
    </row>
    <row r="1873" spans="1:5" ht="12.75" customHeight="1">
      <c r="A1873" s="68"/>
      <c r="B1873" s="68"/>
      <c r="C1873" s="68"/>
      <c r="D1873" s="68"/>
      <c r="E1873" s="68"/>
    </row>
    <row r="1874" spans="1:5" ht="12.75" customHeight="1">
      <c r="A1874" s="68"/>
      <c r="B1874" s="68"/>
      <c r="C1874" s="68"/>
      <c r="D1874" s="68"/>
      <c r="E1874" s="68"/>
    </row>
    <row r="1875" spans="1:5" ht="12.75" customHeight="1">
      <c r="A1875" s="68"/>
      <c r="B1875" s="68"/>
      <c r="C1875" s="68"/>
      <c r="D1875" s="68"/>
      <c r="E1875" s="68"/>
    </row>
    <row r="1876" spans="1:5" ht="12.75" customHeight="1">
      <c r="A1876" s="68"/>
      <c r="B1876" s="68"/>
      <c r="C1876" s="68"/>
      <c r="D1876" s="68"/>
      <c r="E1876" s="68"/>
    </row>
    <row r="1877" spans="1:5" ht="12.75" customHeight="1">
      <c r="A1877" s="68"/>
      <c r="B1877" s="68"/>
      <c r="C1877" s="68"/>
      <c r="D1877" s="68"/>
      <c r="E1877" s="68"/>
    </row>
    <row r="1878" spans="1:5" ht="12.75" customHeight="1">
      <c r="A1878" s="68"/>
      <c r="B1878" s="68"/>
      <c r="C1878" s="68"/>
      <c r="D1878" s="68"/>
      <c r="E1878" s="68"/>
    </row>
    <row r="1879" spans="1:5" ht="12.75" customHeight="1">
      <c r="A1879" s="68"/>
      <c r="B1879" s="68"/>
      <c r="C1879" s="68"/>
      <c r="D1879" s="68"/>
      <c r="E1879" s="68"/>
    </row>
    <row r="1880" spans="1:5" ht="12.75" customHeight="1">
      <c r="A1880" s="68"/>
      <c r="B1880" s="68"/>
      <c r="C1880" s="68"/>
      <c r="D1880" s="68"/>
      <c r="E1880" s="68"/>
    </row>
    <row r="1881" spans="1:5" ht="12.75" customHeight="1">
      <c r="A1881" s="68"/>
      <c r="B1881" s="68"/>
      <c r="C1881" s="68"/>
      <c r="D1881" s="68"/>
      <c r="E1881" s="68"/>
    </row>
    <row r="1882" spans="1:5" ht="12.75" customHeight="1">
      <c r="A1882" s="68"/>
      <c r="B1882" s="68"/>
      <c r="C1882" s="68"/>
      <c r="D1882" s="68"/>
      <c r="E1882" s="68"/>
    </row>
    <row r="1883" spans="1:5" ht="12.75" customHeight="1">
      <c r="A1883" s="68"/>
      <c r="B1883" s="68"/>
      <c r="C1883" s="68"/>
      <c r="D1883" s="68"/>
      <c r="E1883" s="68"/>
    </row>
    <row r="1884" spans="1:5" ht="12.75" customHeight="1">
      <c r="A1884" s="68"/>
      <c r="B1884" s="68"/>
      <c r="C1884" s="68"/>
      <c r="D1884" s="68"/>
      <c r="E1884" s="68"/>
    </row>
    <row r="1885" spans="1:5" ht="12.75" customHeight="1">
      <c r="A1885" s="68"/>
      <c r="B1885" s="68"/>
      <c r="C1885" s="68"/>
      <c r="D1885" s="68"/>
      <c r="E1885" s="68"/>
    </row>
    <row r="1886" spans="1:5" ht="12.75" customHeight="1">
      <c r="A1886" s="68"/>
      <c r="B1886" s="68"/>
      <c r="C1886" s="68"/>
      <c r="D1886" s="68"/>
      <c r="E1886" s="68"/>
    </row>
    <row r="1887" spans="1:5" ht="12.75" customHeight="1">
      <c r="A1887" s="68"/>
      <c r="B1887" s="68"/>
      <c r="C1887" s="68"/>
      <c r="D1887" s="68"/>
      <c r="E1887" s="68"/>
    </row>
    <row r="1888" spans="1:5" ht="12.75" customHeight="1">
      <c r="A1888" s="68"/>
      <c r="B1888" s="68"/>
      <c r="C1888" s="68"/>
      <c r="D1888" s="68"/>
      <c r="E1888" s="68"/>
    </row>
    <row r="1889" spans="1:5" ht="12.75" customHeight="1">
      <c r="A1889" s="68"/>
      <c r="B1889" s="68"/>
      <c r="C1889" s="68"/>
      <c r="D1889" s="68"/>
      <c r="E1889" s="68"/>
    </row>
    <row r="1890" spans="1:5" ht="12.75" customHeight="1">
      <c r="A1890" s="68"/>
      <c r="B1890" s="68"/>
      <c r="C1890" s="68"/>
      <c r="D1890" s="68"/>
      <c r="E1890" s="68"/>
    </row>
    <row r="1891" spans="1:5" ht="12.75" customHeight="1">
      <c r="A1891" s="68"/>
      <c r="B1891" s="68"/>
      <c r="C1891" s="68"/>
      <c r="D1891" s="68"/>
      <c r="E1891" s="68"/>
    </row>
    <row r="1892" spans="1:5" ht="12.75" customHeight="1">
      <c r="A1892" s="68"/>
      <c r="B1892" s="68"/>
      <c r="C1892" s="68"/>
      <c r="D1892" s="68"/>
      <c r="E1892" s="68"/>
    </row>
    <row r="1893" spans="1:5" ht="12.75" customHeight="1">
      <c r="A1893" s="68"/>
      <c r="B1893" s="68"/>
      <c r="C1893" s="68"/>
      <c r="D1893" s="68"/>
      <c r="E1893" s="68"/>
    </row>
    <row r="1894" spans="1:5" ht="12.75" customHeight="1">
      <c r="A1894" s="68"/>
      <c r="B1894" s="68"/>
      <c r="C1894" s="68"/>
      <c r="D1894" s="68"/>
      <c r="E1894" s="68"/>
    </row>
    <row r="1895" spans="1:5" ht="12.75" customHeight="1">
      <c r="A1895" s="68"/>
      <c r="B1895" s="68"/>
      <c r="C1895" s="68"/>
      <c r="D1895" s="68"/>
      <c r="E1895" s="68"/>
    </row>
    <row r="1896" spans="1:5" ht="12.75" customHeight="1">
      <c r="A1896" s="68"/>
      <c r="B1896" s="68"/>
      <c r="C1896" s="68"/>
      <c r="D1896" s="68"/>
      <c r="E1896" s="68"/>
    </row>
    <row r="1897" spans="1:5" ht="12.75" customHeight="1">
      <c r="A1897" s="68"/>
      <c r="B1897" s="68"/>
      <c r="C1897" s="68"/>
      <c r="D1897" s="68"/>
      <c r="E1897" s="68"/>
    </row>
    <row r="1898" spans="1:5" ht="12.75" customHeight="1">
      <c r="A1898" s="68"/>
      <c r="B1898" s="68"/>
      <c r="C1898" s="68"/>
      <c r="D1898" s="68"/>
      <c r="E1898" s="68"/>
    </row>
    <row r="1899" spans="1:5" ht="12.75" customHeight="1">
      <c r="A1899" s="68"/>
      <c r="B1899" s="68"/>
      <c r="C1899" s="68"/>
      <c r="D1899" s="68"/>
      <c r="E1899" s="68"/>
    </row>
    <row r="1900" spans="1:5" ht="12.75" customHeight="1">
      <c r="A1900" s="68"/>
      <c r="B1900" s="68"/>
      <c r="C1900" s="68"/>
      <c r="D1900" s="68"/>
      <c r="E1900" s="68"/>
    </row>
    <row r="1901" spans="1:5" ht="12.75" customHeight="1">
      <c r="A1901" s="68"/>
      <c r="B1901" s="68"/>
      <c r="C1901" s="68"/>
      <c r="D1901" s="68"/>
      <c r="E1901" s="68"/>
    </row>
    <row r="1902" spans="1:5" ht="12.75" customHeight="1">
      <c r="A1902" s="68"/>
      <c r="B1902" s="68"/>
      <c r="C1902" s="68"/>
      <c r="D1902" s="68"/>
      <c r="E1902" s="68"/>
    </row>
    <row r="1903" spans="1:5" ht="12.75" customHeight="1">
      <c r="A1903" s="68"/>
      <c r="B1903" s="68"/>
      <c r="C1903" s="68"/>
      <c r="D1903" s="68"/>
      <c r="E1903" s="68"/>
    </row>
    <row r="1904" spans="1:5" ht="12.75" customHeight="1">
      <c r="A1904" s="68"/>
      <c r="B1904" s="68"/>
      <c r="C1904" s="68"/>
      <c r="D1904" s="68"/>
      <c r="E1904" s="68"/>
    </row>
    <row r="1905" spans="1:5" ht="12.75" customHeight="1">
      <c r="A1905" s="68"/>
      <c r="B1905" s="68"/>
      <c r="C1905" s="68"/>
      <c r="D1905" s="68"/>
      <c r="E1905" s="68"/>
    </row>
    <row r="1906" spans="1:5" ht="12.75" customHeight="1">
      <c r="A1906" s="68"/>
      <c r="B1906" s="68"/>
      <c r="C1906" s="68"/>
      <c r="D1906" s="68"/>
      <c r="E1906" s="68"/>
    </row>
    <row r="1907" spans="1:5" ht="12.75" customHeight="1">
      <c r="A1907" s="68"/>
      <c r="B1907" s="68"/>
      <c r="C1907" s="68"/>
      <c r="D1907" s="68"/>
      <c r="E1907" s="68"/>
    </row>
    <row r="1908" spans="1:5" ht="12.75" customHeight="1">
      <c r="A1908" s="68"/>
      <c r="B1908" s="68"/>
      <c r="C1908" s="68"/>
      <c r="D1908" s="68"/>
      <c r="E1908" s="68"/>
    </row>
    <row r="1909" spans="1:5" ht="12.75" customHeight="1">
      <c r="A1909" s="68"/>
      <c r="B1909" s="68"/>
      <c r="C1909" s="68"/>
      <c r="D1909" s="68"/>
      <c r="E1909" s="68"/>
    </row>
    <row r="1910" spans="1:5" ht="12.75" customHeight="1">
      <c r="A1910" s="68"/>
      <c r="B1910" s="68"/>
      <c r="C1910" s="68"/>
      <c r="D1910" s="68"/>
      <c r="E1910" s="68"/>
    </row>
    <row r="1911" spans="1:5" ht="12.75" customHeight="1">
      <c r="A1911" s="68"/>
      <c r="B1911" s="68"/>
      <c r="C1911" s="68"/>
      <c r="D1911" s="68"/>
      <c r="E1911" s="68"/>
    </row>
    <row r="1912" spans="1:5" ht="12.75" customHeight="1">
      <c r="A1912" s="68"/>
      <c r="B1912" s="68"/>
      <c r="C1912" s="68"/>
      <c r="D1912" s="68"/>
      <c r="E1912" s="68"/>
    </row>
    <row r="1913" spans="1:5" ht="12.75" customHeight="1">
      <c r="A1913" s="68"/>
      <c r="B1913" s="68"/>
      <c r="C1913" s="68"/>
      <c r="D1913" s="68"/>
      <c r="E1913" s="68"/>
    </row>
    <row r="1914" spans="1:5" ht="12.75" customHeight="1">
      <c r="A1914" s="68"/>
      <c r="B1914" s="68"/>
      <c r="C1914" s="68"/>
      <c r="D1914" s="68"/>
      <c r="E1914" s="68"/>
    </row>
    <row r="1915" spans="1:5" ht="12.75" customHeight="1">
      <c r="A1915" s="68"/>
      <c r="B1915" s="68"/>
      <c r="C1915" s="68"/>
      <c r="D1915" s="68"/>
      <c r="E1915" s="68"/>
    </row>
    <row r="1916" spans="1:5" ht="12.75" customHeight="1">
      <c r="A1916" s="68"/>
      <c r="B1916" s="68"/>
      <c r="C1916" s="68"/>
      <c r="D1916" s="68"/>
      <c r="E1916" s="68"/>
    </row>
    <row r="1917" spans="1:5" ht="12.75" customHeight="1">
      <c r="A1917" s="68"/>
      <c r="B1917" s="68"/>
      <c r="C1917" s="68"/>
      <c r="D1917" s="68"/>
      <c r="E1917" s="68"/>
    </row>
    <row r="1918" spans="1:5" ht="12.75" customHeight="1">
      <c r="A1918" s="68"/>
      <c r="B1918" s="68"/>
      <c r="C1918" s="68"/>
      <c r="D1918" s="68"/>
      <c r="E1918" s="68"/>
    </row>
    <row r="1919" spans="1:5" ht="12.75" customHeight="1">
      <c r="A1919" s="68"/>
      <c r="B1919" s="68"/>
      <c r="C1919" s="68"/>
      <c r="D1919" s="68"/>
      <c r="E1919" s="68"/>
    </row>
    <row r="1920" spans="1:5" ht="12.75" customHeight="1">
      <c r="A1920" s="68"/>
      <c r="B1920" s="68"/>
      <c r="C1920" s="68"/>
      <c r="D1920" s="68"/>
      <c r="E1920" s="68"/>
    </row>
    <row r="1921" spans="1:5" ht="12.75" customHeight="1">
      <c r="A1921" s="68"/>
      <c r="B1921" s="68"/>
      <c r="C1921" s="68"/>
      <c r="D1921" s="68"/>
      <c r="E1921" s="68"/>
    </row>
    <row r="1922" spans="1:5" ht="12.75" customHeight="1">
      <c r="A1922" s="68"/>
      <c r="B1922" s="68"/>
      <c r="C1922" s="68"/>
      <c r="D1922" s="68"/>
      <c r="E1922" s="68"/>
    </row>
    <row r="1923" spans="1:5" ht="12.75" customHeight="1">
      <c r="A1923" s="68"/>
      <c r="B1923" s="68"/>
      <c r="C1923" s="68"/>
      <c r="D1923" s="68"/>
      <c r="E1923" s="68"/>
    </row>
    <row r="1924" spans="1:5" ht="12.75" customHeight="1">
      <c r="A1924" s="68"/>
      <c r="B1924" s="68"/>
      <c r="C1924" s="68"/>
      <c r="D1924" s="68"/>
      <c r="E1924" s="68"/>
    </row>
    <row r="1925" spans="1:5" ht="12.75" customHeight="1">
      <c r="A1925" s="68"/>
      <c r="B1925" s="68"/>
      <c r="C1925" s="68"/>
      <c r="D1925" s="68"/>
      <c r="E1925" s="68"/>
    </row>
    <row r="1926" spans="1:5" ht="12.75" customHeight="1">
      <c r="A1926" s="68"/>
      <c r="B1926" s="68"/>
      <c r="C1926" s="68"/>
      <c r="D1926" s="68"/>
      <c r="E1926" s="68"/>
    </row>
    <row r="1927" spans="1:5" ht="12.75" customHeight="1">
      <c r="A1927" s="68"/>
      <c r="B1927" s="68"/>
      <c r="C1927" s="68"/>
      <c r="D1927" s="68"/>
      <c r="E1927" s="68"/>
    </row>
    <row r="1928" spans="1:5" ht="12.75" customHeight="1">
      <c r="A1928" s="68"/>
      <c r="B1928" s="68"/>
      <c r="C1928" s="68"/>
      <c r="D1928" s="68"/>
      <c r="E1928" s="68"/>
    </row>
    <row r="1929" spans="1:5" ht="12.75" customHeight="1">
      <c r="A1929" s="68"/>
      <c r="B1929" s="68"/>
      <c r="C1929" s="68"/>
      <c r="D1929" s="68"/>
      <c r="E1929" s="68"/>
    </row>
    <row r="1930" spans="1:5" ht="12.75" customHeight="1">
      <c r="A1930" s="68"/>
      <c r="B1930" s="68"/>
      <c r="C1930" s="68"/>
      <c r="D1930" s="68"/>
      <c r="E1930" s="68"/>
    </row>
    <row r="1931" spans="1:5" ht="12.75" customHeight="1">
      <c r="A1931" s="68"/>
      <c r="B1931" s="68"/>
      <c r="C1931" s="68"/>
      <c r="D1931" s="68"/>
      <c r="E1931" s="68"/>
    </row>
    <row r="1932" spans="1:5" ht="12.75" customHeight="1">
      <c r="A1932" s="68"/>
      <c r="B1932" s="68"/>
      <c r="C1932" s="68"/>
      <c r="D1932" s="68"/>
      <c r="E1932" s="68"/>
    </row>
    <row r="1933" spans="1:5" ht="12.75" customHeight="1">
      <c r="A1933" s="68"/>
      <c r="B1933" s="68"/>
      <c r="C1933" s="68"/>
      <c r="D1933" s="68"/>
      <c r="E1933" s="68"/>
    </row>
    <row r="1934" spans="1:5" ht="12.75" customHeight="1">
      <c r="A1934" s="68"/>
      <c r="B1934" s="68"/>
      <c r="C1934" s="68"/>
      <c r="D1934" s="68"/>
      <c r="E1934" s="68"/>
    </row>
    <row r="1935" spans="1:5" ht="12.75" customHeight="1">
      <c r="A1935" s="68"/>
      <c r="B1935" s="68"/>
      <c r="C1935" s="68"/>
      <c r="D1935" s="68"/>
      <c r="E1935" s="68"/>
    </row>
    <row r="1936" spans="1:5" ht="12.75" customHeight="1">
      <c r="A1936" s="68"/>
      <c r="B1936" s="68"/>
      <c r="C1936" s="68"/>
      <c r="D1936" s="68"/>
      <c r="E1936" s="68"/>
    </row>
    <row r="1937" spans="1:5" ht="12.75" customHeight="1">
      <c r="A1937" s="68"/>
      <c r="B1937" s="68"/>
      <c r="C1937" s="68"/>
      <c r="D1937" s="68"/>
      <c r="E1937" s="68"/>
    </row>
    <row r="1938" spans="1:5" ht="12.75" customHeight="1">
      <c r="A1938" s="68"/>
      <c r="B1938" s="68"/>
      <c r="C1938" s="68"/>
      <c r="D1938" s="68"/>
      <c r="E1938" s="68"/>
    </row>
    <row r="1939" spans="1:5" ht="12.75" customHeight="1">
      <c r="A1939" s="68"/>
      <c r="B1939" s="68"/>
      <c r="C1939" s="68"/>
      <c r="D1939" s="68"/>
      <c r="E1939" s="68"/>
    </row>
    <row r="1940" spans="1:5" ht="12.75" customHeight="1">
      <c r="A1940" s="68"/>
      <c r="B1940" s="68"/>
      <c r="C1940" s="68"/>
      <c r="D1940" s="68"/>
      <c r="E1940" s="68"/>
    </row>
    <row r="1941" spans="1:5" ht="12.75" customHeight="1">
      <c r="A1941" s="68"/>
      <c r="B1941" s="68"/>
      <c r="C1941" s="68"/>
      <c r="D1941" s="68"/>
      <c r="E1941" s="68"/>
    </row>
    <row r="1942" spans="1:5" ht="12.75" customHeight="1">
      <c r="A1942" s="68"/>
      <c r="B1942" s="68"/>
      <c r="C1942" s="68"/>
      <c r="D1942" s="68"/>
      <c r="E1942" s="68"/>
    </row>
    <row r="1943" spans="1:5" ht="12.75" customHeight="1">
      <c r="A1943" s="68"/>
      <c r="B1943" s="68"/>
      <c r="C1943" s="68"/>
      <c r="D1943" s="68"/>
      <c r="E1943" s="68"/>
    </row>
    <row r="1944" spans="1:5" ht="12.75" customHeight="1">
      <c r="A1944" s="68"/>
      <c r="B1944" s="68"/>
      <c r="C1944" s="68"/>
      <c r="D1944" s="68"/>
      <c r="E1944" s="68"/>
    </row>
    <row r="1945" spans="1:5" ht="12.75" customHeight="1">
      <c r="A1945" s="68"/>
      <c r="B1945" s="68"/>
      <c r="C1945" s="68"/>
      <c r="D1945" s="68"/>
      <c r="E1945" s="68"/>
    </row>
    <row r="1946" spans="1:5" ht="12.75" customHeight="1">
      <c r="A1946" s="68"/>
      <c r="B1946" s="68"/>
      <c r="C1946" s="68"/>
      <c r="D1946" s="68"/>
      <c r="E1946" s="68"/>
    </row>
    <row r="1947" spans="1:5" ht="12.75" customHeight="1">
      <c r="A1947" s="68"/>
      <c r="B1947" s="68"/>
      <c r="C1947" s="68"/>
      <c r="D1947" s="68"/>
      <c r="E1947" s="68"/>
    </row>
    <row r="1948" spans="1:5" ht="12.75" customHeight="1">
      <c r="A1948" s="68"/>
      <c r="B1948" s="68"/>
      <c r="C1948" s="68"/>
      <c r="D1948" s="68"/>
      <c r="E1948" s="68"/>
    </row>
    <row r="1949" spans="1:5" ht="12.75" customHeight="1">
      <c r="A1949" s="68"/>
      <c r="B1949" s="68"/>
      <c r="C1949" s="68"/>
      <c r="D1949" s="68"/>
      <c r="E1949" s="68"/>
    </row>
    <row r="1950" spans="1:5" ht="12.75" customHeight="1">
      <c r="A1950" s="68"/>
      <c r="B1950" s="68"/>
      <c r="C1950" s="68"/>
      <c r="D1950" s="68"/>
      <c r="E1950" s="68"/>
    </row>
    <row r="1951" spans="1:5" ht="12.75" customHeight="1">
      <c r="A1951" s="68"/>
      <c r="B1951" s="68"/>
      <c r="C1951" s="68"/>
      <c r="D1951" s="68"/>
      <c r="E1951" s="68"/>
    </row>
    <row r="1952" spans="1:5" ht="12.75" customHeight="1">
      <c r="A1952" s="68"/>
      <c r="B1952" s="68"/>
      <c r="C1952" s="68"/>
      <c r="D1952" s="68"/>
      <c r="E1952" s="68"/>
    </row>
    <row r="1953" spans="1:5" ht="12.75" customHeight="1">
      <c r="A1953" s="68"/>
      <c r="B1953" s="68"/>
      <c r="C1953" s="68"/>
      <c r="D1953" s="68"/>
      <c r="E1953" s="68"/>
    </row>
    <row r="1954" spans="1:5" ht="12.75" customHeight="1">
      <c r="A1954" s="68"/>
      <c r="B1954" s="68"/>
      <c r="C1954" s="68"/>
      <c r="D1954" s="68"/>
      <c r="E1954" s="68"/>
    </row>
    <row r="1955" spans="1:5" ht="12.75" customHeight="1">
      <c r="A1955" s="68"/>
      <c r="B1955" s="68"/>
      <c r="C1955" s="68"/>
      <c r="D1955" s="68"/>
      <c r="E1955" s="68"/>
    </row>
    <row r="1956" spans="1:5" ht="12.75" customHeight="1">
      <c r="A1956" s="68"/>
      <c r="B1956" s="68"/>
      <c r="C1956" s="68"/>
      <c r="D1956" s="68"/>
      <c r="E1956" s="68"/>
    </row>
    <row r="1957" spans="1:5" ht="12.75" customHeight="1">
      <c r="A1957" s="68"/>
      <c r="B1957" s="68"/>
      <c r="C1957" s="68"/>
      <c r="D1957" s="68"/>
      <c r="E1957" s="68"/>
    </row>
    <row r="1958" spans="1:5" ht="12.75" customHeight="1">
      <c r="A1958" s="68"/>
      <c r="B1958" s="68"/>
      <c r="C1958" s="68"/>
      <c r="D1958" s="68"/>
      <c r="E1958" s="68"/>
    </row>
    <row r="1959" spans="1:5" ht="12.75" customHeight="1">
      <c r="A1959" s="68"/>
      <c r="B1959" s="68"/>
      <c r="C1959" s="68"/>
      <c r="D1959" s="68"/>
      <c r="E1959" s="68"/>
    </row>
    <row r="1960" spans="1:5" ht="12.75" customHeight="1">
      <c r="A1960" s="68"/>
      <c r="B1960" s="68"/>
      <c r="C1960" s="68"/>
      <c r="D1960" s="68"/>
      <c r="E1960" s="68"/>
    </row>
    <row r="1961" spans="1:5" ht="12.75" customHeight="1">
      <c r="A1961" s="68"/>
      <c r="B1961" s="68"/>
      <c r="C1961" s="68"/>
      <c r="D1961" s="68"/>
      <c r="E1961" s="68"/>
    </row>
    <row r="1962" spans="1:5" ht="12.75" customHeight="1">
      <c r="A1962" s="68"/>
      <c r="B1962" s="68"/>
      <c r="C1962" s="68"/>
      <c r="D1962" s="68"/>
      <c r="E1962" s="68"/>
    </row>
    <row r="1963" spans="1:5" ht="12.75" customHeight="1">
      <c r="A1963" s="68"/>
      <c r="B1963" s="68"/>
      <c r="C1963" s="68"/>
      <c r="D1963" s="68"/>
      <c r="E1963" s="68"/>
    </row>
    <row r="1964" spans="1:5" ht="12.75" customHeight="1">
      <c r="A1964" s="68"/>
      <c r="B1964" s="68"/>
      <c r="C1964" s="68"/>
      <c r="D1964" s="68"/>
      <c r="E1964" s="68"/>
    </row>
    <row r="1965" spans="1:5" ht="12.75" customHeight="1">
      <c r="A1965" s="68"/>
      <c r="B1965" s="68"/>
      <c r="C1965" s="68"/>
      <c r="D1965" s="68"/>
      <c r="E1965" s="68"/>
    </row>
    <row r="1966" spans="1:5" ht="12.75" customHeight="1">
      <c r="A1966" s="68"/>
      <c r="B1966" s="68"/>
      <c r="C1966" s="68"/>
      <c r="D1966" s="68"/>
      <c r="E1966" s="68"/>
    </row>
    <row r="1967" spans="1:5" ht="12.75" customHeight="1">
      <c r="A1967" s="68"/>
      <c r="B1967" s="68"/>
      <c r="C1967" s="68"/>
      <c r="D1967" s="68"/>
      <c r="E1967" s="68"/>
    </row>
    <row r="1968" spans="1:5" ht="12.75" customHeight="1">
      <c r="A1968" s="68"/>
      <c r="B1968" s="68"/>
      <c r="C1968" s="68"/>
      <c r="D1968" s="68"/>
      <c r="E1968" s="68"/>
    </row>
    <row r="1969" spans="1:5" ht="12.75" customHeight="1">
      <c r="A1969" s="68"/>
      <c r="B1969" s="68"/>
      <c r="C1969" s="68"/>
      <c r="D1969" s="68"/>
      <c r="E1969" s="68"/>
    </row>
    <row r="1970" spans="1:5" ht="12.75" customHeight="1">
      <c r="A1970" s="68"/>
      <c r="B1970" s="68"/>
      <c r="C1970" s="68"/>
      <c r="D1970" s="68"/>
      <c r="E1970" s="68"/>
    </row>
    <row r="1971" spans="1:5" ht="12.75" customHeight="1">
      <c r="A1971" s="68"/>
      <c r="B1971" s="68"/>
      <c r="C1971" s="68"/>
      <c r="D1971" s="68"/>
      <c r="E1971" s="68"/>
    </row>
    <row r="1972" spans="1:5" ht="12.75" customHeight="1">
      <c r="A1972" s="68"/>
      <c r="B1972" s="68"/>
      <c r="C1972" s="68"/>
      <c r="D1972" s="68"/>
      <c r="E1972" s="68"/>
    </row>
    <row r="1973" spans="1:5" ht="12.75" customHeight="1">
      <c r="A1973" s="68"/>
      <c r="B1973" s="68"/>
      <c r="C1973" s="68"/>
      <c r="D1973" s="68"/>
      <c r="E1973" s="68"/>
    </row>
    <row r="1974" spans="1:5" ht="12.75" customHeight="1">
      <c r="A1974" s="68"/>
      <c r="B1974" s="68"/>
      <c r="C1974" s="68"/>
      <c r="D1974" s="68"/>
      <c r="E1974" s="68"/>
    </row>
    <row r="1975" spans="1:5" ht="12.75" customHeight="1">
      <c r="A1975" s="68"/>
      <c r="B1975" s="68"/>
      <c r="C1975" s="68"/>
      <c r="D1975" s="68"/>
      <c r="E1975" s="68"/>
    </row>
    <row r="1976" spans="1:5" ht="12.75" customHeight="1">
      <c r="A1976" s="68"/>
      <c r="B1976" s="68"/>
      <c r="C1976" s="68"/>
      <c r="D1976" s="68"/>
      <c r="E1976" s="68"/>
    </row>
    <row r="1977" spans="1:5" ht="12.75" customHeight="1">
      <c r="A1977" s="68"/>
      <c r="B1977" s="68"/>
      <c r="C1977" s="68"/>
      <c r="D1977" s="68"/>
      <c r="E1977" s="68"/>
    </row>
    <row r="1978" spans="1:5" ht="12.75" customHeight="1">
      <c r="A1978" s="68"/>
      <c r="B1978" s="68"/>
      <c r="C1978" s="68"/>
      <c r="D1978" s="68"/>
      <c r="E1978" s="68"/>
    </row>
    <row r="1979" spans="1:5" ht="12.75" customHeight="1">
      <c r="A1979" s="68"/>
      <c r="B1979" s="68"/>
      <c r="C1979" s="68"/>
      <c r="D1979" s="68"/>
      <c r="E1979" s="68"/>
    </row>
    <row r="1980" spans="1:5" ht="12.75" customHeight="1">
      <c r="A1980" s="68"/>
      <c r="B1980" s="68"/>
      <c r="C1980" s="68"/>
      <c r="D1980" s="68"/>
      <c r="E1980" s="68"/>
    </row>
    <row r="1981" spans="1:5" ht="12.75" customHeight="1">
      <c r="A1981" s="68"/>
      <c r="B1981" s="68"/>
      <c r="C1981" s="68"/>
      <c r="D1981" s="68"/>
      <c r="E1981" s="68"/>
    </row>
    <row r="1982" spans="1:5" ht="12.75" customHeight="1">
      <c r="A1982" s="68"/>
      <c r="B1982" s="68"/>
      <c r="C1982" s="68"/>
      <c r="D1982" s="68"/>
      <c r="E1982" s="68"/>
    </row>
    <row r="1983" spans="1:5" ht="12.75" customHeight="1">
      <c r="A1983" s="68"/>
      <c r="B1983" s="68"/>
      <c r="C1983" s="68"/>
      <c r="D1983" s="68"/>
      <c r="E1983" s="68"/>
    </row>
    <row r="1984" spans="1:5" ht="12.75" customHeight="1">
      <c r="A1984" s="68"/>
      <c r="B1984" s="68"/>
      <c r="C1984" s="68"/>
      <c r="D1984" s="68"/>
      <c r="E1984" s="68"/>
    </row>
    <row r="1985" spans="1:5" ht="12.75" customHeight="1">
      <c r="A1985" s="68"/>
      <c r="B1985" s="68"/>
      <c r="C1985" s="68"/>
      <c r="D1985" s="68"/>
      <c r="E1985" s="68"/>
    </row>
    <row r="1986" spans="1:5" ht="12.75" customHeight="1">
      <c r="A1986" s="68"/>
      <c r="B1986" s="68"/>
      <c r="C1986" s="68"/>
      <c r="D1986" s="68"/>
      <c r="E1986" s="68"/>
    </row>
    <row r="1987" spans="1:5" ht="12.75" customHeight="1">
      <c r="A1987" s="68"/>
      <c r="B1987" s="68"/>
      <c r="C1987" s="68"/>
      <c r="D1987" s="68"/>
      <c r="E1987" s="68"/>
    </row>
    <row r="1988" spans="1:5" ht="12.75" customHeight="1">
      <c r="A1988" s="68"/>
      <c r="B1988" s="68"/>
      <c r="C1988" s="68"/>
      <c r="D1988" s="68"/>
      <c r="E1988" s="68"/>
    </row>
    <row r="1989" spans="1:5" ht="12.75" customHeight="1">
      <c r="A1989" s="68"/>
      <c r="B1989" s="68"/>
      <c r="C1989" s="68"/>
      <c r="D1989" s="68"/>
      <c r="E1989" s="68"/>
    </row>
    <row r="1990" spans="1:5" ht="12.75" customHeight="1">
      <c r="A1990" s="68"/>
      <c r="B1990" s="68"/>
      <c r="C1990" s="68"/>
      <c r="D1990" s="68"/>
      <c r="E1990" s="68"/>
    </row>
    <row r="1991" spans="1:5" ht="12.75" customHeight="1">
      <c r="A1991" s="68"/>
      <c r="B1991" s="68"/>
      <c r="C1991" s="68"/>
      <c r="D1991" s="68"/>
      <c r="E1991" s="68"/>
    </row>
    <row r="1992" spans="1:5" ht="12.75" customHeight="1">
      <c r="A1992" s="68"/>
      <c r="B1992" s="68"/>
      <c r="C1992" s="68"/>
      <c r="D1992" s="68"/>
      <c r="E1992" s="68"/>
    </row>
    <row r="1993" spans="1:5" ht="12.75" customHeight="1">
      <c r="A1993" s="68"/>
      <c r="B1993" s="68"/>
      <c r="C1993" s="68"/>
      <c r="D1993" s="68"/>
      <c r="E1993" s="68"/>
    </row>
    <row r="1994" spans="1:5" ht="12.75" customHeight="1">
      <c r="A1994" s="68"/>
      <c r="B1994" s="68"/>
      <c r="C1994" s="68"/>
      <c r="D1994" s="68"/>
      <c r="E1994" s="68"/>
    </row>
    <row r="1995" spans="1:5" ht="12.75" customHeight="1">
      <c r="A1995" s="68"/>
      <c r="B1995" s="68"/>
      <c r="C1995" s="68"/>
      <c r="D1995" s="68"/>
      <c r="E1995" s="68"/>
    </row>
    <row r="1996" spans="1:5" ht="12.75" customHeight="1">
      <c r="A1996" s="68"/>
      <c r="B1996" s="68"/>
      <c r="C1996" s="68"/>
      <c r="D1996" s="68"/>
      <c r="E1996" s="68"/>
    </row>
    <row r="1997" spans="1:5" ht="12.75" customHeight="1">
      <c r="A1997" s="68"/>
      <c r="B1997" s="68"/>
      <c r="C1997" s="68"/>
      <c r="D1997" s="68"/>
      <c r="E1997" s="68"/>
    </row>
    <row r="1998" spans="1:5" ht="12.75" customHeight="1">
      <c r="A1998" s="68"/>
      <c r="B1998" s="68"/>
      <c r="C1998" s="68"/>
      <c r="D1998" s="68"/>
      <c r="E1998" s="68"/>
    </row>
    <row r="1999" spans="1:5" ht="12.75" customHeight="1">
      <c r="A1999" s="68"/>
      <c r="B1999" s="68"/>
      <c r="C1999" s="68"/>
      <c r="D1999" s="68"/>
      <c r="E1999" s="68"/>
    </row>
    <row r="2000" spans="1:5" ht="12.75" customHeight="1">
      <c r="A2000" s="68"/>
      <c r="B2000" s="68"/>
      <c r="C2000" s="68"/>
      <c r="D2000" s="68"/>
      <c r="E2000" s="68"/>
    </row>
    <row r="2001" spans="1:5" ht="12.75" customHeight="1">
      <c r="A2001" s="68"/>
      <c r="B2001" s="68"/>
      <c r="C2001" s="68"/>
      <c r="D2001" s="68"/>
      <c r="E2001" s="68"/>
    </row>
    <row r="2002" spans="1:5" ht="12.75" customHeight="1">
      <c r="A2002" s="68"/>
      <c r="B2002" s="68"/>
      <c r="C2002" s="68"/>
      <c r="D2002" s="68"/>
      <c r="E2002" s="68"/>
    </row>
    <row r="2003" spans="1:5" ht="12.75" customHeight="1">
      <c r="A2003" s="68"/>
      <c r="B2003" s="68"/>
      <c r="C2003" s="68"/>
      <c r="D2003" s="68"/>
      <c r="E2003" s="68"/>
    </row>
    <row r="2004" spans="1:5" ht="12.75" customHeight="1">
      <c r="A2004" s="68"/>
      <c r="B2004" s="68"/>
      <c r="C2004" s="68"/>
      <c r="D2004" s="68"/>
      <c r="E2004" s="68"/>
    </row>
    <row r="2005" spans="1:5" ht="12.75" customHeight="1">
      <c r="A2005" s="68"/>
      <c r="B2005" s="68"/>
      <c r="C2005" s="68"/>
      <c r="D2005" s="68"/>
      <c r="E2005" s="68"/>
    </row>
    <row r="2006" spans="1:5" ht="12.75" customHeight="1">
      <c r="A2006" s="68"/>
      <c r="B2006" s="68"/>
      <c r="C2006" s="68"/>
      <c r="D2006" s="68"/>
      <c r="E2006" s="68"/>
    </row>
    <row r="2007" spans="1:5" ht="12.75" customHeight="1">
      <c r="A2007" s="68"/>
      <c r="B2007" s="68"/>
      <c r="C2007" s="68"/>
      <c r="D2007" s="68"/>
      <c r="E2007" s="68"/>
    </row>
    <row r="2008" spans="1:5" ht="12.75" customHeight="1">
      <c r="A2008" s="68"/>
      <c r="B2008" s="68"/>
      <c r="C2008" s="68"/>
      <c r="D2008" s="68"/>
      <c r="E2008" s="68"/>
    </row>
    <row r="2009" spans="1:5" ht="12.75" customHeight="1">
      <c r="A2009" s="68"/>
      <c r="B2009" s="68"/>
      <c r="C2009" s="68"/>
      <c r="D2009" s="68"/>
      <c r="E2009" s="68"/>
    </row>
    <row r="2010" spans="1:5" ht="12.75" customHeight="1">
      <c r="A2010" s="68"/>
      <c r="B2010" s="68"/>
      <c r="C2010" s="68"/>
      <c r="D2010" s="68"/>
      <c r="E2010" s="68"/>
    </row>
    <row r="2011" spans="1:5" ht="12.75" customHeight="1">
      <c r="A2011" s="68"/>
      <c r="B2011" s="68"/>
      <c r="C2011" s="68"/>
      <c r="D2011" s="68"/>
      <c r="E2011" s="68"/>
    </row>
    <row r="2012" spans="1:5" ht="12.75" customHeight="1">
      <c r="A2012" s="68"/>
      <c r="B2012" s="68"/>
      <c r="C2012" s="68"/>
      <c r="D2012" s="68"/>
      <c r="E2012" s="68"/>
    </row>
    <row r="2013" spans="1:5" ht="12.75" customHeight="1">
      <c r="A2013" s="68"/>
      <c r="B2013" s="68"/>
      <c r="C2013" s="68"/>
      <c r="D2013" s="68"/>
      <c r="E2013" s="68"/>
    </row>
    <row r="2014" spans="1:5" ht="12.75" customHeight="1">
      <c r="A2014" s="68"/>
      <c r="B2014" s="68"/>
      <c r="C2014" s="68"/>
      <c r="D2014" s="68"/>
      <c r="E2014" s="68"/>
    </row>
    <row r="2015" spans="1:5" ht="12.75" customHeight="1">
      <c r="A2015" s="68"/>
      <c r="B2015" s="68"/>
      <c r="C2015" s="68"/>
      <c r="D2015" s="68"/>
      <c r="E2015" s="68"/>
    </row>
    <row r="2016" spans="1:5" ht="12.75" customHeight="1">
      <c r="A2016" s="68"/>
      <c r="B2016" s="68"/>
      <c r="C2016" s="68"/>
      <c r="D2016" s="68"/>
      <c r="E2016" s="68"/>
    </row>
    <row r="2017" spans="1:5" ht="12.75" customHeight="1">
      <c r="A2017" s="68"/>
      <c r="B2017" s="68"/>
      <c r="C2017" s="68"/>
      <c r="D2017" s="68"/>
      <c r="E2017" s="68"/>
    </row>
    <row r="2018" spans="1:5" ht="12.75" customHeight="1">
      <c r="A2018" s="68"/>
      <c r="B2018" s="68"/>
      <c r="C2018" s="68"/>
      <c r="D2018" s="68"/>
      <c r="E2018" s="68"/>
    </row>
    <row r="2019" spans="1:5" ht="12.75" customHeight="1">
      <c r="A2019" s="68"/>
      <c r="B2019" s="68"/>
      <c r="C2019" s="68"/>
      <c r="D2019" s="68"/>
      <c r="E2019" s="68"/>
    </row>
    <row r="2020" spans="1:5" ht="12.75" customHeight="1">
      <c r="A2020" s="68"/>
      <c r="B2020" s="68"/>
      <c r="C2020" s="68"/>
      <c r="D2020" s="68"/>
      <c r="E2020" s="68"/>
    </row>
    <row r="2021" spans="1:5" ht="12.75" customHeight="1">
      <c r="A2021" s="68"/>
      <c r="B2021" s="68"/>
      <c r="C2021" s="68"/>
      <c r="D2021" s="68"/>
      <c r="E2021" s="68"/>
    </row>
    <row r="2022" spans="1:5" ht="12.75" customHeight="1">
      <c r="A2022" s="68"/>
      <c r="B2022" s="68"/>
      <c r="C2022" s="68"/>
      <c r="D2022" s="68"/>
      <c r="E2022" s="68"/>
    </row>
    <row r="2023" spans="1:5" ht="12.75" customHeight="1">
      <c r="A2023" s="68"/>
      <c r="B2023" s="68"/>
      <c r="C2023" s="68"/>
      <c r="D2023" s="68"/>
      <c r="E2023" s="68"/>
    </row>
    <row r="2024" spans="1:5" ht="12.75" customHeight="1">
      <c r="A2024" s="68"/>
      <c r="B2024" s="68"/>
      <c r="C2024" s="68"/>
      <c r="D2024" s="68"/>
      <c r="E2024" s="68"/>
    </row>
    <row r="2025" spans="1:5" ht="12.75" customHeight="1">
      <c r="A2025" s="68"/>
      <c r="B2025" s="68"/>
      <c r="C2025" s="68"/>
      <c r="D2025" s="68"/>
      <c r="E2025" s="68"/>
    </row>
    <row r="2026" spans="1:5" ht="12.75" customHeight="1">
      <c r="A2026" s="68"/>
      <c r="B2026" s="68"/>
      <c r="C2026" s="68"/>
      <c r="D2026" s="68"/>
      <c r="E2026" s="68"/>
    </row>
    <row r="2027" spans="1:5" ht="12.75" customHeight="1">
      <c r="A2027" s="68"/>
      <c r="B2027" s="68"/>
      <c r="C2027" s="68"/>
      <c r="D2027" s="68"/>
      <c r="E2027" s="68"/>
    </row>
    <row r="2028" spans="1:5" ht="12.75" customHeight="1">
      <c r="A2028" s="68"/>
      <c r="B2028" s="68"/>
      <c r="C2028" s="68"/>
      <c r="D2028" s="68"/>
      <c r="E2028" s="68"/>
    </row>
    <row r="2029" spans="1:5" ht="12.75" customHeight="1">
      <c r="A2029" s="68"/>
      <c r="B2029" s="68"/>
      <c r="C2029" s="68"/>
      <c r="D2029" s="68"/>
      <c r="E2029" s="68"/>
    </row>
    <row r="2030" spans="1:5" ht="12.75" customHeight="1">
      <c r="A2030" s="68"/>
      <c r="B2030" s="68"/>
      <c r="C2030" s="68"/>
      <c r="D2030" s="68"/>
      <c r="E2030" s="68"/>
    </row>
    <row r="2031" spans="1:5" ht="12.75" customHeight="1">
      <c r="A2031" s="68"/>
      <c r="B2031" s="68"/>
      <c r="C2031" s="68"/>
      <c r="D2031" s="68"/>
      <c r="E2031" s="68"/>
    </row>
    <row r="2032" spans="1:5" ht="12.75" customHeight="1">
      <c r="A2032" s="68"/>
      <c r="B2032" s="68"/>
      <c r="C2032" s="68"/>
      <c r="D2032" s="68"/>
      <c r="E2032" s="68"/>
    </row>
    <row r="2033" spans="1:5" ht="12.75" customHeight="1">
      <c r="A2033" s="68"/>
      <c r="B2033" s="68"/>
      <c r="C2033" s="68"/>
      <c r="D2033" s="68"/>
      <c r="E2033" s="68"/>
    </row>
    <row r="2034" spans="1:5" ht="12.75" customHeight="1">
      <c r="A2034" s="68"/>
      <c r="B2034" s="68"/>
      <c r="C2034" s="68"/>
      <c r="D2034" s="68"/>
      <c r="E2034" s="68"/>
    </row>
    <row r="2035" spans="1:5" ht="12.75" customHeight="1">
      <c r="A2035" s="68"/>
      <c r="B2035" s="68"/>
      <c r="C2035" s="68"/>
      <c r="D2035" s="68"/>
      <c r="E2035" s="68"/>
    </row>
    <row r="2036" spans="1:5" ht="12.75" customHeight="1">
      <c r="A2036" s="68"/>
      <c r="B2036" s="68"/>
      <c r="C2036" s="68"/>
      <c r="D2036" s="68"/>
      <c r="E2036" s="68"/>
    </row>
    <row r="2037" spans="1:5" ht="12.75" customHeight="1">
      <c r="A2037" s="68"/>
      <c r="B2037" s="68"/>
      <c r="C2037" s="68"/>
      <c r="D2037" s="68"/>
      <c r="E2037" s="68"/>
    </row>
    <row r="2038" spans="1:5" ht="12.75" customHeight="1">
      <c r="A2038" s="68"/>
      <c r="B2038" s="68"/>
      <c r="C2038" s="68"/>
      <c r="D2038" s="68"/>
      <c r="E2038" s="68"/>
    </row>
    <row r="2039" spans="1:5" ht="12.75" customHeight="1">
      <c r="A2039" s="68"/>
      <c r="B2039" s="68"/>
      <c r="C2039" s="68"/>
      <c r="D2039" s="68"/>
      <c r="E2039" s="68"/>
    </row>
    <row r="2040" spans="1:5" ht="12.75" customHeight="1">
      <c r="A2040" s="68"/>
      <c r="B2040" s="68"/>
      <c r="C2040" s="68"/>
      <c r="D2040" s="68"/>
      <c r="E2040" s="68"/>
    </row>
    <row r="2041" spans="1:5" ht="12.75" customHeight="1">
      <c r="A2041" s="68"/>
      <c r="B2041" s="68"/>
      <c r="C2041" s="68"/>
      <c r="D2041" s="68"/>
      <c r="E2041" s="68"/>
    </row>
    <row r="2042" spans="1:5" ht="12.75" customHeight="1">
      <c r="A2042" s="68"/>
      <c r="B2042" s="68"/>
      <c r="C2042" s="68"/>
      <c r="D2042" s="68"/>
      <c r="E2042" s="68"/>
    </row>
    <row r="2043" spans="1:5" ht="12.75" customHeight="1">
      <c r="A2043" s="68"/>
      <c r="B2043" s="68"/>
      <c r="C2043" s="68"/>
      <c r="D2043" s="68"/>
      <c r="E2043" s="68"/>
    </row>
    <row r="2044" spans="1:5" ht="12.75" customHeight="1">
      <c r="A2044" s="68"/>
      <c r="B2044" s="68"/>
      <c r="C2044" s="68"/>
      <c r="D2044" s="68"/>
      <c r="E2044" s="68"/>
    </row>
    <row r="2045" spans="1:5" ht="12.75" customHeight="1">
      <c r="A2045" s="68"/>
      <c r="B2045" s="68"/>
      <c r="C2045" s="68"/>
      <c r="D2045" s="68"/>
      <c r="E2045" s="68"/>
    </row>
    <row r="2046" spans="1:5" ht="12.75" customHeight="1">
      <c r="A2046" s="68"/>
      <c r="B2046" s="68"/>
      <c r="C2046" s="68"/>
      <c r="D2046" s="68"/>
      <c r="E2046" s="68"/>
    </row>
    <row r="2047" spans="1:5" ht="12.75" customHeight="1">
      <c r="A2047" s="68"/>
      <c r="B2047" s="68"/>
      <c r="C2047" s="68"/>
      <c r="D2047" s="68"/>
      <c r="E2047" s="68"/>
    </row>
    <row r="2048" spans="1:5" ht="12.75" customHeight="1">
      <c r="A2048" s="68"/>
      <c r="B2048" s="68"/>
      <c r="C2048" s="68"/>
      <c r="D2048" s="68"/>
      <c r="E2048" s="68"/>
    </row>
    <row r="2049" spans="1:5" ht="12.75" customHeight="1">
      <c r="A2049" s="68"/>
      <c r="B2049" s="68"/>
      <c r="C2049" s="68"/>
      <c r="D2049" s="68"/>
      <c r="E2049" s="68"/>
    </row>
    <row r="2050" spans="1:5" ht="12.75" customHeight="1">
      <c r="A2050" s="68"/>
      <c r="B2050" s="68"/>
      <c r="C2050" s="68"/>
      <c r="D2050" s="68"/>
      <c r="E2050" s="68"/>
    </row>
    <row r="2051" spans="1:5" ht="12.75" customHeight="1">
      <c r="A2051" s="68"/>
      <c r="B2051" s="68"/>
      <c r="C2051" s="68"/>
      <c r="D2051" s="68"/>
      <c r="E2051" s="68"/>
    </row>
    <row r="2052" spans="1:5" ht="12.75" customHeight="1">
      <c r="A2052" s="68"/>
      <c r="B2052" s="68"/>
      <c r="C2052" s="68"/>
      <c r="D2052" s="68"/>
      <c r="E2052" s="68"/>
    </row>
    <row r="2053" spans="1:5" ht="12.75" customHeight="1">
      <c r="A2053" s="68"/>
      <c r="B2053" s="68"/>
      <c r="C2053" s="68"/>
      <c r="D2053" s="68"/>
      <c r="E2053" s="68"/>
    </row>
    <row r="2054" spans="1:5" ht="12.75" customHeight="1">
      <c r="A2054" s="68"/>
      <c r="B2054" s="68"/>
      <c r="C2054" s="68"/>
      <c r="D2054" s="68"/>
      <c r="E2054" s="68"/>
    </row>
    <row r="2055" spans="1:5" ht="12.75" customHeight="1">
      <c r="A2055" s="68"/>
      <c r="B2055" s="68"/>
      <c r="C2055" s="68"/>
      <c r="D2055" s="68"/>
      <c r="E2055" s="68"/>
    </row>
    <row r="2056" spans="1:5" ht="12.75" customHeight="1">
      <c r="A2056" s="68"/>
      <c r="B2056" s="68"/>
      <c r="C2056" s="68"/>
      <c r="D2056" s="68"/>
      <c r="E2056" s="68"/>
    </row>
    <row r="2057" spans="1:5" ht="12.75" customHeight="1">
      <c r="A2057" s="68"/>
      <c r="B2057" s="68"/>
      <c r="C2057" s="68"/>
      <c r="D2057" s="68"/>
      <c r="E2057" s="68"/>
    </row>
    <row r="2058" spans="1:5" ht="12.75" customHeight="1">
      <c r="A2058" s="68"/>
      <c r="B2058" s="68"/>
      <c r="C2058" s="68"/>
      <c r="D2058" s="68"/>
      <c r="E2058" s="68"/>
    </row>
    <row r="2059" spans="1:5" ht="12.75" customHeight="1">
      <c r="A2059" s="68"/>
      <c r="B2059" s="68"/>
      <c r="C2059" s="68"/>
      <c r="D2059" s="68"/>
      <c r="E2059" s="68"/>
    </row>
    <row r="2060" spans="1:5" ht="12.75" customHeight="1">
      <c r="A2060" s="68"/>
      <c r="B2060" s="68"/>
      <c r="C2060" s="68"/>
      <c r="D2060" s="68"/>
      <c r="E2060" s="68"/>
    </row>
    <row r="2061" spans="1:5" ht="12.75" customHeight="1">
      <c r="A2061" s="68"/>
      <c r="B2061" s="68"/>
      <c r="C2061" s="68"/>
      <c r="D2061" s="68"/>
      <c r="E2061" s="68"/>
    </row>
    <row r="2062" spans="1:5" ht="12.75" customHeight="1">
      <c r="A2062" s="68"/>
      <c r="B2062" s="68"/>
      <c r="C2062" s="68"/>
      <c r="D2062" s="68"/>
      <c r="E2062" s="68"/>
    </row>
    <row r="2063" spans="1:5" ht="12.75" customHeight="1">
      <c r="A2063" s="68"/>
      <c r="B2063" s="68"/>
      <c r="C2063" s="68"/>
      <c r="D2063" s="68"/>
      <c r="E2063" s="68"/>
    </row>
    <row r="2064" spans="1:5" ht="12.75" customHeight="1">
      <c r="A2064" s="68"/>
      <c r="B2064" s="68"/>
      <c r="C2064" s="68"/>
      <c r="D2064" s="68"/>
      <c r="E2064" s="68"/>
    </row>
    <row r="2065" spans="1:5" ht="12.75" customHeight="1">
      <c r="A2065" s="68"/>
      <c r="B2065" s="68"/>
      <c r="C2065" s="68"/>
      <c r="D2065" s="68"/>
      <c r="E2065" s="68"/>
    </row>
    <row r="2066" spans="1:5" ht="12.75" customHeight="1">
      <c r="A2066" s="68"/>
      <c r="B2066" s="68"/>
      <c r="C2066" s="68"/>
      <c r="D2066" s="68"/>
      <c r="E2066" s="68"/>
    </row>
    <row r="2067" spans="1:5" ht="12.75" customHeight="1">
      <c r="A2067" s="68"/>
      <c r="B2067" s="68"/>
      <c r="C2067" s="68"/>
      <c r="D2067" s="68"/>
      <c r="E2067" s="68"/>
    </row>
    <row r="2068" spans="1:5" ht="12.75" customHeight="1">
      <c r="A2068" s="68"/>
      <c r="B2068" s="68"/>
      <c r="C2068" s="68"/>
      <c r="D2068" s="68"/>
      <c r="E2068" s="68"/>
    </row>
    <row r="2069" spans="1:5" ht="12.75" customHeight="1">
      <c r="A2069" s="68"/>
      <c r="B2069" s="68"/>
      <c r="C2069" s="68"/>
      <c r="D2069" s="68"/>
      <c r="E2069" s="68"/>
    </row>
    <row r="2070" spans="1:5" ht="12.75" customHeight="1">
      <c r="A2070" s="68"/>
      <c r="B2070" s="68"/>
      <c r="C2070" s="68"/>
      <c r="D2070" s="68"/>
      <c r="E2070" s="68"/>
    </row>
    <row r="2071" spans="1:5" ht="12.75" customHeight="1">
      <c r="A2071" s="68"/>
      <c r="B2071" s="68"/>
      <c r="C2071" s="68"/>
      <c r="D2071" s="68"/>
      <c r="E2071" s="68"/>
    </row>
    <row r="2072" spans="1:5" ht="12.75" customHeight="1">
      <c r="A2072" s="68"/>
      <c r="B2072" s="68"/>
      <c r="C2072" s="68"/>
      <c r="D2072" s="68"/>
      <c r="E2072" s="68"/>
    </row>
    <row r="2073" spans="1:5" ht="12.75" customHeight="1">
      <c r="A2073" s="68"/>
      <c r="B2073" s="68"/>
      <c r="C2073" s="68"/>
      <c r="D2073" s="68"/>
      <c r="E2073" s="68"/>
    </row>
    <row r="2074" spans="1:5" ht="12.75" customHeight="1">
      <c r="A2074" s="68"/>
      <c r="B2074" s="68"/>
      <c r="C2074" s="68"/>
      <c r="D2074" s="68"/>
      <c r="E2074" s="68"/>
    </row>
    <row r="2075" spans="1:5" ht="12.75" customHeight="1">
      <c r="A2075" s="68"/>
      <c r="B2075" s="68"/>
      <c r="C2075" s="68"/>
      <c r="D2075" s="68"/>
      <c r="E2075" s="68"/>
    </row>
    <row r="2076" spans="1:5" ht="12.75" customHeight="1">
      <c r="A2076" s="68"/>
      <c r="B2076" s="68"/>
      <c r="C2076" s="68"/>
      <c r="D2076" s="68"/>
      <c r="E2076" s="68"/>
    </row>
    <row r="2077" spans="1:5" ht="12.75" customHeight="1">
      <c r="A2077" s="68"/>
      <c r="B2077" s="68"/>
      <c r="C2077" s="68"/>
      <c r="D2077" s="68"/>
      <c r="E2077" s="68"/>
    </row>
    <row r="2078" spans="1:5" ht="12.75" customHeight="1">
      <c r="A2078" s="68"/>
      <c r="B2078" s="68"/>
      <c r="C2078" s="68"/>
      <c r="D2078" s="68"/>
      <c r="E2078" s="68"/>
    </row>
    <row r="2079" spans="1:5" ht="12.75" customHeight="1">
      <c r="A2079" s="68"/>
      <c r="B2079" s="68"/>
      <c r="C2079" s="68"/>
      <c r="D2079" s="68"/>
      <c r="E2079" s="68"/>
    </row>
    <row r="2080" spans="1:5" ht="12.75" customHeight="1">
      <c r="A2080" s="68"/>
      <c r="B2080" s="68"/>
      <c r="C2080" s="68"/>
      <c r="D2080" s="68"/>
      <c r="E2080" s="68"/>
    </row>
    <row r="2081" spans="1:5" ht="12.75" customHeight="1">
      <c r="A2081" s="68"/>
      <c r="B2081" s="68"/>
      <c r="C2081" s="68"/>
      <c r="D2081" s="68"/>
      <c r="E2081" s="68"/>
    </row>
    <row r="2082" spans="1:5" ht="12.75" customHeight="1">
      <c r="A2082" s="68"/>
      <c r="B2082" s="68"/>
      <c r="C2082" s="68"/>
      <c r="D2082" s="68"/>
      <c r="E2082" s="68"/>
    </row>
    <row r="2083" spans="1:5" ht="12.75" customHeight="1">
      <c r="A2083" s="68"/>
      <c r="B2083" s="68"/>
      <c r="C2083" s="68"/>
      <c r="D2083" s="68"/>
      <c r="E2083" s="68"/>
    </row>
    <row r="2084" spans="1:5" ht="12.75" customHeight="1">
      <c r="A2084" s="68"/>
      <c r="B2084" s="68"/>
      <c r="C2084" s="68"/>
      <c r="D2084" s="68"/>
      <c r="E2084" s="68"/>
    </row>
    <row r="2085" spans="1:5" ht="12.75" customHeight="1">
      <c r="A2085" s="68"/>
      <c r="B2085" s="68"/>
      <c r="C2085" s="68"/>
      <c r="D2085" s="68"/>
      <c r="E2085" s="68"/>
    </row>
    <row r="2086" spans="1:5" ht="12.75" customHeight="1">
      <c r="A2086" s="68"/>
      <c r="B2086" s="68"/>
      <c r="C2086" s="68"/>
      <c r="D2086" s="68"/>
      <c r="E2086" s="68"/>
    </row>
    <row r="2087" spans="1:5" ht="12.75" customHeight="1">
      <c r="A2087" s="68"/>
      <c r="B2087" s="68"/>
      <c r="C2087" s="68"/>
      <c r="D2087" s="68"/>
      <c r="E2087" s="68"/>
    </row>
    <row r="2088" spans="1:5" ht="12.75" customHeight="1">
      <c r="A2088" s="68"/>
      <c r="B2088" s="68"/>
      <c r="C2088" s="68"/>
      <c r="D2088" s="68"/>
      <c r="E2088" s="68"/>
    </row>
    <row r="2089" spans="1:5" ht="12.75" customHeight="1">
      <c r="A2089" s="68"/>
      <c r="B2089" s="68"/>
      <c r="C2089" s="68"/>
      <c r="D2089" s="68"/>
      <c r="E2089" s="68"/>
    </row>
    <row r="2090" spans="1:5" ht="12.75" customHeight="1">
      <c r="A2090" s="68"/>
      <c r="B2090" s="68"/>
      <c r="C2090" s="68"/>
      <c r="D2090" s="68"/>
      <c r="E2090" s="68"/>
    </row>
    <row r="2091" spans="1:5" ht="12.75" customHeight="1">
      <c r="A2091" s="68"/>
      <c r="B2091" s="68"/>
      <c r="C2091" s="68"/>
      <c r="D2091" s="68"/>
      <c r="E2091" s="68"/>
    </row>
    <row r="2092" spans="1:5" ht="12.75" customHeight="1">
      <c r="A2092" s="68"/>
      <c r="B2092" s="68"/>
      <c r="C2092" s="68"/>
      <c r="D2092" s="68"/>
      <c r="E2092" s="68"/>
    </row>
    <row r="2093" spans="1:5" ht="12.75" customHeight="1">
      <c r="A2093" s="68"/>
      <c r="B2093" s="68"/>
      <c r="C2093" s="68"/>
      <c r="D2093" s="68"/>
      <c r="E2093" s="68"/>
    </row>
    <row r="2094" spans="1:5" ht="12.75" customHeight="1">
      <c r="A2094" s="68"/>
      <c r="B2094" s="68"/>
      <c r="C2094" s="68"/>
      <c r="D2094" s="68"/>
      <c r="E2094" s="68"/>
    </row>
    <row r="2095" spans="1:5" ht="12.75" customHeight="1">
      <c r="A2095" s="68"/>
      <c r="B2095" s="68"/>
      <c r="C2095" s="68"/>
      <c r="D2095" s="68"/>
      <c r="E2095" s="68"/>
    </row>
    <row r="2096" spans="1:5" ht="12.75" customHeight="1">
      <c r="A2096" s="68"/>
      <c r="B2096" s="68"/>
      <c r="C2096" s="68"/>
      <c r="D2096" s="68"/>
      <c r="E2096" s="68"/>
    </row>
    <row r="2097" spans="1:5" ht="12.75" customHeight="1">
      <c r="A2097" s="68"/>
      <c r="B2097" s="68"/>
      <c r="C2097" s="68"/>
      <c r="D2097" s="68"/>
      <c r="E2097" s="68"/>
    </row>
    <row r="2098" spans="1:5" ht="12.75" customHeight="1">
      <c r="A2098" s="68"/>
      <c r="B2098" s="68"/>
      <c r="C2098" s="68"/>
      <c r="D2098" s="68"/>
      <c r="E2098" s="68"/>
    </row>
    <row r="2099" spans="1:5" ht="12.75" customHeight="1">
      <c r="A2099" s="68"/>
      <c r="B2099" s="68"/>
      <c r="C2099" s="68"/>
      <c r="D2099" s="68"/>
      <c r="E2099" s="68"/>
    </row>
    <row r="2100" spans="1:5" ht="12.75" customHeight="1">
      <c r="A2100" s="68"/>
      <c r="B2100" s="68"/>
      <c r="C2100" s="68"/>
      <c r="D2100" s="68"/>
      <c r="E2100" s="68"/>
    </row>
    <row r="2101" spans="1:5" ht="12.75" customHeight="1">
      <c r="A2101" s="68"/>
      <c r="B2101" s="68"/>
      <c r="C2101" s="68"/>
      <c r="D2101" s="68"/>
      <c r="E2101" s="68"/>
    </row>
    <row r="2102" spans="1:5" ht="12.75" customHeight="1">
      <c r="A2102" s="68"/>
      <c r="B2102" s="68"/>
      <c r="C2102" s="68"/>
      <c r="D2102" s="68"/>
      <c r="E2102" s="68"/>
    </row>
    <row r="2103" spans="1:5" ht="12.75" customHeight="1">
      <c r="A2103" s="68"/>
      <c r="B2103" s="68"/>
      <c r="C2103" s="68"/>
      <c r="D2103" s="68"/>
      <c r="E2103" s="68"/>
    </row>
    <row r="2104" spans="1:5" ht="12.75" customHeight="1">
      <c r="A2104" s="68"/>
      <c r="B2104" s="68"/>
      <c r="C2104" s="68"/>
      <c r="D2104" s="68"/>
      <c r="E2104" s="68"/>
    </row>
    <row r="2105" spans="1:5" ht="12.75" customHeight="1">
      <c r="A2105" s="68"/>
      <c r="B2105" s="68"/>
      <c r="C2105" s="68"/>
      <c r="D2105" s="68"/>
      <c r="E2105" s="68"/>
    </row>
    <row r="2106" spans="1:5" ht="12.75" customHeight="1">
      <c r="A2106" s="68"/>
      <c r="B2106" s="68"/>
      <c r="C2106" s="68"/>
      <c r="D2106" s="68"/>
      <c r="E2106" s="68"/>
    </row>
    <row r="2107" spans="1:5" ht="12.75" customHeight="1">
      <c r="A2107" s="68"/>
      <c r="B2107" s="68"/>
      <c r="C2107" s="68"/>
      <c r="D2107" s="68"/>
      <c r="E2107" s="68"/>
    </row>
    <row r="2108" spans="1:5" ht="12.75" customHeight="1">
      <c r="A2108" s="68"/>
      <c r="B2108" s="68"/>
      <c r="C2108" s="68"/>
      <c r="D2108" s="68"/>
      <c r="E2108" s="68"/>
    </row>
    <row r="2109" spans="1:5" ht="12.75" customHeight="1">
      <c r="A2109" s="68"/>
      <c r="B2109" s="68"/>
      <c r="C2109" s="68"/>
      <c r="D2109" s="68"/>
      <c r="E2109" s="68"/>
    </row>
    <row r="2110" spans="1:5" ht="12.75" customHeight="1">
      <c r="A2110" s="68"/>
      <c r="B2110" s="68"/>
      <c r="C2110" s="68"/>
      <c r="D2110" s="68"/>
      <c r="E2110" s="68"/>
    </row>
    <row r="2111" spans="1:5" ht="12.75" customHeight="1">
      <c r="A2111" s="68"/>
      <c r="B2111" s="68"/>
      <c r="C2111" s="68"/>
      <c r="D2111" s="68"/>
      <c r="E2111" s="68"/>
    </row>
    <row r="2112" spans="1:5" ht="12.75" customHeight="1">
      <c r="A2112" s="68"/>
      <c r="B2112" s="68"/>
      <c r="C2112" s="68"/>
      <c r="D2112" s="68"/>
      <c r="E2112" s="68"/>
    </row>
    <row r="2113" spans="1:5" ht="12.75" customHeight="1">
      <c r="A2113" s="68"/>
      <c r="B2113" s="68"/>
      <c r="C2113" s="68"/>
      <c r="D2113" s="68"/>
      <c r="E2113" s="68"/>
    </row>
    <row r="2114" spans="1:5" ht="12.75" customHeight="1">
      <c r="A2114" s="68"/>
      <c r="B2114" s="68"/>
      <c r="C2114" s="68"/>
      <c r="D2114" s="68"/>
      <c r="E2114" s="68"/>
    </row>
    <row r="2115" spans="1:5" ht="12.75" customHeight="1">
      <c r="A2115" s="68"/>
      <c r="B2115" s="68"/>
      <c r="C2115" s="68"/>
      <c r="D2115" s="68"/>
      <c r="E2115" s="68"/>
    </row>
    <row r="2116" spans="1:5" ht="12.75" customHeight="1">
      <c r="A2116" s="68"/>
      <c r="B2116" s="68"/>
      <c r="C2116" s="68"/>
      <c r="D2116" s="68"/>
      <c r="E2116" s="68"/>
    </row>
    <row r="2117" spans="1:5" ht="12.75" customHeight="1">
      <c r="A2117" s="68"/>
      <c r="B2117" s="68"/>
      <c r="C2117" s="68"/>
      <c r="D2117" s="68"/>
      <c r="E2117" s="68"/>
    </row>
    <row r="2118" spans="1:5" ht="12.75" customHeight="1">
      <c r="A2118" s="68"/>
      <c r="B2118" s="68"/>
      <c r="C2118" s="68"/>
      <c r="D2118" s="68"/>
      <c r="E2118" s="68"/>
    </row>
    <row r="2119" spans="1:5" ht="12.75" customHeight="1">
      <c r="A2119" s="68"/>
      <c r="B2119" s="68"/>
      <c r="C2119" s="68"/>
      <c r="D2119" s="68"/>
      <c r="E2119" s="68"/>
    </row>
    <row r="2120" spans="1:5" ht="12.75" customHeight="1">
      <c r="A2120" s="68"/>
      <c r="B2120" s="68"/>
      <c r="C2120" s="68"/>
      <c r="D2120" s="68"/>
      <c r="E2120" s="68"/>
    </row>
    <row r="2121" spans="1:5" ht="12.75" customHeight="1">
      <c r="A2121" s="68"/>
      <c r="B2121" s="68"/>
      <c r="C2121" s="68"/>
      <c r="D2121" s="68"/>
      <c r="E2121" s="68"/>
    </row>
    <row r="2122" spans="1:5" ht="12.75" customHeight="1">
      <c r="A2122" s="68"/>
      <c r="B2122" s="68"/>
      <c r="C2122" s="68"/>
      <c r="D2122" s="68"/>
      <c r="E2122" s="68"/>
    </row>
    <row r="2123" spans="1:5" ht="12.75" customHeight="1">
      <c r="A2123" s="68"/>
      <c r="B2123" s="68"/>
      <c r="C2123" s="68"/>
      <c r="D2123" s="68"/>
      <c r="E2123" s="68"/>
    </row>
    <row r="2124" spans="1:5" ht="12.75" customHeight="1">
      <c r="A2124" s="68"/>
      <c r="B2124" s="68"/>
      <c r="C2124" s="68"/>
      <c r="D2124" s="68"/>
      <c r="E2124" s="68"/>
    </row>
    <row r="2125" spans="1:5" ht="12.75" customHeight="1">
      <c r="A2125" s="68"/>
      <c r="B2125" s="68"/>
      <c r="C2125" s="68"/>
      <c r="D2125" s="68"/>
      <c r="E2125" s="68"/>
    </row>
    <row r="2126" spans="1:5" ht="12.75" customHeight="1">
      <c r="A2126" s="68"/>
      <c r="B2126" s="68"/>
      <c r="C2126" s="68"/>
      <c r="D2126" s="68"/>
      <c r="E2126" s="68"/>
    </row>
    <row r="2127" spans="1:5" ht="12.75" customHeight="1">
      <c r="A2127" s="68"/>
      <c r="B2127" s="68"/>
      <c r="C2127" s="68"/>
      <c r="D2127" s="68"/>
      <c r="E2127" s="68"/>
    </row>
    <row r="2128" spans="1:5" ht="12.75" customHeight="1">
      <c r="A2128" s="68"/>
      <c r="B2128" s="68"/>
      <c r="C2128" s="68"/>
      <c r="D2128" s="68"/>
      <c r="E2128" s="68"/>
    </row>
    <row r="2129" spans="1:5" ht="12.75" customHeight="1">
      <c r="A2129" s="68"/>
      <c r="B2129" s="68"/>
      <c r="C2129" s="68"/>
      <c r="D2129" s="68"/>
      <c r="E2129" s="68"/>
    </row>
    <row r="2130" spans="1:5" ht="12.75" customHeight="1">
      <c r="A2130" s="68"/>
      <c r="B2130" s="68"/>
      <c r="C2130" s="68"/>
      <c r="D2130" s="68"/>
      <c r="E2130" s="68"/>
    </row>
    <row r="2131" spans="1:5" ht="12.75" customHeight="1">
      <c r="A2131" s="68"/>
      <c r="B2131" s="68"/>
      <c r="C2131" s="68"/>
      <c r="D2131" s="68"/>
      <c r="E2131" s="68"/>
    </row>
    <row r="2132" spans="1:5" ht="12.75" customHeight="1">
      <c r="A2132" s="68"/>
      <c r="B2132" s="68"/>
      <c r="C2132" s="68"/>
      <c r="D2132" s="68"/>
      <c r="E2132" s="68"/>
    </row>
    <row r="2133" spans="1:5" ht="12.75" customHeight="1">
      <c r="A2133" s="68"/>
      <c r="B2133" s="68"/>
      <c r="C2133" s="68"/>
      <c r="D2133" s="68"/>
      <c r="E2133" s="68"/>
    </row>
    <row r="2134" spans="1:5" ht="12.75" customHeight="1">
      <c r="A2134" s="68"/>
      <c r="B2134" s="68"/>
      <c r="C2134" s="68"/>
      <c r="D2134" s="68"/>
      <c r="E2134" s="68"/>
    </row>
    <row r="2135" spans="1:5" ht="12.75" customHeight="1">
      <c r="A2135" s="68"/>
      <c r="B2135" s="68"/>
      <c r="C2135" s="68"/>
      <c r="D2135" s="68"/>
      <c r="E2135" s="68"/>
    </row>
    <row r="2136" spans="1:5" ht="12.75" customHeight="1">
      <c r="A2136" s="68"/>
      <c r="B2136" s="68"/>
      <c r="C2136" s="68"/>
      <c r="D2136" s="68"/>
      <c r="E2136" s="68"/>
    </row>
    <row r="2137" spans="1:5" ht="12.75" customHeight="1">
      <c r="A2137" s="68"/>
      <c r="B2137" s="68"/>
      <c r="C2137" s="68"/>
      <c r="D2137" s="68"/>
      <c r="E2137" s="68"/>
    </row>
    <row r="2138" spans="1:5" ht="12.75" customHeight="1">
      <c r="A2138" s="68"/>
      <c r="B2138" s="68"/>
      <c r="C2138" s="68"/>
      <c r="D2138" s="68"/>
      <c r="E2138" s="68"/>
    </row>
    <row r="2139" spans="1:5" ht="12.75" customHeight="1">
      <c r="A2139" s="68"/>
      <c r="B2139" s="68"/>
      <c r="C2139" s="68"/>
      <c r="D2139" s="68"/>
      <c r="E2139" s="68"/>
    </row>
    <row r="2140" spans="1:5" ht="12.75" customHeight="1">
      <c r="A2140" s="68"/>
      <c r="B2140" s="68"/>
      <c r="C2140" s="68"/>
      <c r="D2140" s="68"/>
      <c r="E2140" s="68"/>
    </row>
    <row r="2141" spans="1:5" ht="12.75" customHeight="1">
      <c r="A2141" s="68"/>
      <c r="B2141" s="68"/>
      <c r="C2141" s="68"/>
      <c r="D2141" s="68"/>
      <c r="E2141" s="68"/>
    </row>
    <row r="2142" spans="1:5" ht="12.75" customHeight="1">
      <c r="A2142" s="68"/>
      <c r="B2142" s="68"/>
      <c r="C2142" s="68"/>
      <c r="D2142" s="68"/>
      <c r="E2142" s="68"/>
    </row>
    <row r="2143" spans="1:5" ht="12.75" customHeight="1">
      <c r="A2143" s="68"/>
      <c r="B2143" s="68"/>
      <c r="C2143" s="68"/>
      <c r="D2143" s="68"/>
      <c r="E2143" s="68"/>
    </row>
    <row r="2144" spans="1:5" ht="12.75" customHeight="1">
      <c r="A2144" s="68"/>
      <c r="B2144" s="68"/>
      <c r="C2144" s="68"/>
      <c r="D2144" s="68"/>
      <c r="E2144" s="68"/>
    </row>
    <row r="2145" spans="1:5" ht="12.75" customHeight="1">
      <c r="A2145" s="68"/>
      <c r="B2145" s="68"/>
      <c r="C2145" s="68"/>
      <c r="D2145" s="68"/>
      <c r="E2145" s="68"/>
    </row>
    <row r="2146" spans="1:5" ht="12.75" customHeight="1">
      <c r="A2146" s="68"/>
      <c r="B2146" s="68"/>
      <c r="C2146" s="68"/>
      <c r="D2146" s="68"/>
      <c r="E2146" s="68"/>
    </row>
    <row r="2147" spans="1:5" ht="12.75" customHeight="1">
      <c r="A2147" s="68"/>
      <c r="B2147" s="68"/>
      <c r="C2147" s="68"/>
      <c r="D2147" s="68"/>
      <c r="E2147" s="68"/>
    </row>
    <row r="2148" spans="1:5" ht="12.75" customHeight="1">
      <c r="A2148" s="68"/>
      <c r="B2148" s="68"/>
      <c r="C2148" s="68"/>
      <c r="D2148" s="68"/>
      <c r="E2148" s="68"/>
    </row>
    <row r="2149" spans="1:5" ht="12.75" customHeight="1">
      <c r="A2149" s="68"/>
      <c r="B2149" s="68"/>
      <c r="C2149" s="68"/>
      <c r="D2149" s="68"/>
      <c r="E2149" s="68"/>
    </row>
    <row r="2150" spans="1:5" ht="12.75" customHeight="1">
      <c r="A2150" s="68"/>
      <c r="B2150" s="68"/>
      <c r="C2150" s="68"/>
      <c r="D2150" s="68"/>
      <c r="E2150" s="68"/>
    </row>
    <row r="2151" spans="1:5" ht="12.75" customHeight="1">
      <c r="A2151" s="68"/>
      <c r="B2151" s="68"/>
      <c r="C2151" s="68"/>
      <c r="D2151" s="68"/>
      <c r="E2151" s="68"/>
    </row>
    <row r="2152" spans="1:5" ht="12.75" customHeight="1">
      <c r="A2152" s="68"/>
      <c r="B2152" s="68"/>
      <c r="C2152" s="68"/>
      <c r="D2152" s="68"/>
      <c r="E2152" s="68"/>
    </row>
    <row r="2153" spans="1:5" ht="12.75" customHeight="1">
      <c r="A2153" s="68"/>
      <c r="B2153" s="68"/>
      <c r="C2153" s="68"/>
      <c r="D2153" s="68"/>
      <c r="E2153" s="68"/>
    </row>
    <row r="2154" spans="1:5" ht="12.75" customHeight="1">
      <c r="A2154" s="68"/>
      <c r="B2154" s="68"/>
      <c r="C2154" s="68"/>
      <c r="D2154" s="68"/>
      <c r="E2154" s="68"/>
    </row>
    <row r="2155" spans="1:5" ht="12.75" customHeight="1">
      <c r="A2155" s="68"/>
      <c r="B2155" s="68"/>
      <c r="C2155" s="68"/>
      <c r="D2155" s="68"/>
      <c r="E2155" s="68"/>
    </row>
    <row r="2156" spans="1:5" ht="12.75" customHeight="1">
      <c r="A2156" s="68"/>
      <c r="B2156" s="68"/>
      <c r="C2156" s="68"/>
      <c r="D2156" s="68"/>
      <c r="E2156" s="68"/>
    </row>
    <row r="2157" spans="1:5" ht="12.75" customHeight="1">
      <c r="A2157" s="68"/>
      <c r="B2157" s="68"/>
      <c r="C2157" s="68"/>
      <c r="D2157" s="68"/>
      <c r="E2157" s="68"/>
    </row>
    <row r="2158" spans="1:5" ht="12.75" customHeight="1">
      <c r="A2158" s="68"/>
      <c r="B2158" s="68"/>
      <c r="C2158" s="68"/>
      <c r="D2158" s="68"/>
      <c r="E2158" s="68"/>
    </row>
    <row r="2159" spans="1:5" ht="12.75" customHeight="1">
      <c r="A2159" s="68"/>
      <c r="B2159" s="68"/>
      <c r="C2159" s="68"/>
      <c r="D2159" s="68"/>
      <c r="E2159" s="68"/>
    </row>
    <row r="2160" spans="1:5" ht="12.75" customHeight="1">
      <c r="A2160" s="68"/>
      <c r="B2160" s="68"/>
      <c r="C2160" s="68"/>
      <c r="D2160" s="68"/>
      <c r="E2160" s="68"/>
    </row>
    <row r="2161" spans="1:5" ht="12.75" customHeight="1">
      <c r="A2161" s="68"/>
      <c r="B2161" s="68"/>
      <c r="C2161" s="68"/>
      <c r="D2161" s="68"/>
      <c r="E2161" s="68"/>
    </row>
    <row r="2162" spans="1:5" ht="12.75" customHeight="1">
      <c r="A2162" s="68"/>
      <c r="B2162" s="68"/>
      <c r="C2162" s="68"/>
      <c r="D2162" s="68"/>
      <c r="E2162" s="68"/>
    </row>
    <row r="2163" spans="1:5" ht="12.75" customHeight="1">
      <c r="A2163" s="68"/>
      <c r="B2163" s="68"/>
      <c r="C2163" s="68"/>
      <c r="D2163" s="68"/>
      <c r="E2163" s="68"/>
    </row>
    <row r="2164" spans="1:5" ht="12.75" customHeight="1">
      <c r="A2164" s="68"/>
      <c r="B2164" s="68"/>
      <c r="C2164" s="68"/>
      <c r="D2164" s="68"/>
      <c r="E2164" s="68"/>
    </row>
    <row r="2165" spans="1:5" ht="12.75" customHeight="1">
      <c r="A2165" s="68"/>
      <c r="B2165" s="68"/>
      <c r="C2165" s="68"/>
      <c r="D2165" s="68"/>
      <c r="E2165" s="68"/>
    </row>
    <row r="2166" spans="1:5" ht="12.75" customHeight="1">
      <c r="A2166" s="68"/>
      <c r="B2166" s="68"/>
      <c r="C2166" s="68"/>
      <c r="D2166" s="68"/>
      <c r="E2166" s="68"/>
    </row>
    <row r="2167" spans="1:5" ht="12.75" customHeight="1">
      <c r="A2167" s="68"/>
      <c r="B2167" s="68"/>
      <c r="C2167" s="68"/>
      <c r="D2167" s="68"/>
      <c r="E2167" s="68"/>
    </row>
    <row r="2168" spans="1:5" ht="12.75" customHeight="1">
      <c r="A2168" s="68"/>
      <c r="B2168" s="68"/>
      <c r="C2168" s="68"/>
      <c r="D2168" s="68"/>
      <c r="E2168" s="68"/>
    </row>
    <row r="2169" spans="1:5" ht="12.75" customHeight="1">
      <c r="A2169" s="68"/>
      <c r="B2169" s="68"/>
      <c r="C2169" s="68"/>
      <c r="D2169" s="68"/>
      <c r="E2169" s="68"/>
    </row>
    <row r="2170" spans="1:5" ht="12.75" customHeight="1">
      <c r="A2170" s="68"/>
      <c r="B2170" s="68"/>
      <c r="C2170" s="68"/>
      <c r="D2170" s="68"/>
      <c r="E2170" s="68"/>
    </row>
    <row r="2171" spans="1:5" ht="12.75" customHeight="1">
      <c r="A2171" s="68"/>
      <c r="B2171" s="68"/>
      <c r="C2171" s="68"/>
      <c r="D2171" s="68"/>
      <c r="E2171" s="68"/>
    </row>
    <row r="2172" spans="1:5" ht="12.75" customHeight="1">
      <c r="A2172" s="68"/>
      <c r="B2172" s="68"/>
      <c r="C2172" s="68"/>
      <c r="D2172" s="68"/>
      <c r="E2172" s="68"/>
    </row>
    <row r="2173" spans="1:5" ht="12.75" customHeight="1">
      <c r="A2173" s="68"/>
      <c r="B2173" s="68"/>
      <c r="C2173" s="68"/>
      <c r="D2173" s="68"/>
      <c r="E2173" s="68"/>
    </row>
    <row r="2174" spans="1:5" ht="12.75" customHeight="1">
      <c r="A2174" s="68"/>
      <c r="B2174" s="68"/>
      <c r="C2174" s="68"/>
      <c r="D2174" s="68"/>
      <c r="E2174" s="68"/>
    </row>
    <row r="2175" spans="1:5" ht="12.75" customHeight="1">
      <c r="A2175" s="68"/>
      <c r="B2175" s="68"/>
      <c r="C2175" s="68"/>
      <c r="D2175" s="68"/>
      <c r="E2175" s="68"/>
    </row>
    <row r="2176" spans="1:5" ht="12.75" customHeight="1">
      <c r="A2176" s="68"/>
      <c r="B2176" s="68"/>
      <c r="C2176" s="68"/>
      <c r="D2176" s="68"/>
      <c r="E2176" s="68"/>
    </row>
    <row r="2177" spans="1:5" ht="12.75" customHeight="1">
      <c r="A2177" s="68"/>
      <c r="B2177" s="68"/>
      <c r="C2177" s="68"/>
      <c r="D2177" s="68"/>
      <c r="E2177" s="68"/>
    </row>
    <row r="2178" spans="1:5" ht="12.75" customHeight="1">
      <c r="A2178" s="68"/>
      <c r="B2178" s="68"/>
      <c r="C2178" s="68"/>
      <c r="D2178" s="68"/>
      <c r="E2178" s="68"/>
    </row>
    <row r="2179" spans="1:5" ht="12.75" customHeight="1">
      <c r="A2179" s="68"/>
      <c r="B2179" s="68"/>
      <c r="C2179" s="68"/>
      <c r="D2179" s="68"/>
      <c r="E2179" s="68"/>
    </row>
    <row r="2180" spans="1:5" ht="12.75" customHeight="1">
      <c r="A2180" s="68"/>
      <c r="B2180" s="68"/>
      <c r="C2180" s="68"/>
      <c r="D2180" s="68"/>
      <c r="E2180" s="68"/>
    </row>
    <row r="2181" spans="1:5" ht="12.75" customHeight="1">
      <c r="A2181" s="68"/>
      <c r="B2181" s="68"/>
      <c r="C2181" s="68"/>
      <c r="D2181" s="68"/>
      <c r="E2181" s="68"/>
    </row>
    <row r="2182" spans="1:5" ht="12.75" customHeight="1">
      <c r="A2182" s="68"/>
      <c r="B2182" s="68"/>
      <c r="C2182" s="68"/>
      <c r="D2182" s="68"/>
      <c r="E2182" s="68"/>
    </row>
    <row r="2183" spans="1:5" ht="12.75" customHeight="1">
      <c r="A2183" s="68"/>
      <c r="B2183" s="68"/>
      <c r="C2183" s="68"/>
      <c r="D2183" s="68"/>
      <c r="E2183" s="68"/>
    </row>
    <row r="2184" spans="1:5" ht="12.75" customHeight="1">
      <c r="A2184" s="68"/>
      <c r="B2184" s="68"/>
      <c r="C2184" s="68"/>
      <c r="D2184" s="68"/>
      <c r="E2184" s="68"/>
    </row>
    <row r="2185" spans="1:5" ht="12.75" customHeight="1">
      <c r="A2185" s="68"/>
      <c r="B2185" s="68"/>
      <c r="C2185" s="68"/>
      <c r="D2185" s="68"/>
      <c r="E2185" s="68"/>
    </row>
    <row r="2186" spans="1:5" ht="12.75" customHeight="1">
      <c r="A2186" s="68"/>
      <c r="B2186" s="68"/>
      <c r="C2186" s="68"/>
      <c r="D2186" s="68"/>
      <c r="E2186" s="68"/>
    </row>
    <row r="2187" spans="1:5" ht="12.75" customHeight="1">
      <c r="A2187" s="68"/>
      <c r="B2187" s="68"/>
      <c r="C2187" s="68"/>
      <c r="D2187" s="68"/>
      <c r="E2187" s="68"/>
    </row>
    <row r="2188" spans="1:5" ht="12.75" customHeight="1">
      <c r="A2188" s="68"/>
      <c r="B2188" s="68"/>
      <c r="C2188" s="68"/>
      <c r="D2188" s="68"/>
      <c r="E2188" s="68"/>
    </row>
    <row r="2189" spans="1:5" ht="12.75" customHeight="1">
      <c r="A2189" s="68"/>
      <c r="B2189" s="68"/>
      <c r="C2189" s="68"/>
      <c r="D2189" s="68"/>
      <c r="E2189" s="68"/>
    </row>
    <row r="2190" spans="1:5" ht="12.75" customHeight="1">
      <c r="A2190" s="68"/>
      <c r="B2190" s="68"/>
      <c r="C2190" s="68"/>
      <c r="D2190" s="68"/>
      <c r="E2190" s="68"/>
    </row>
    <row r="2191" spans="1:5" ht="12.75" customHeight="1">
      <c r="A2191" s="68"/>
      <c r="B2191" s="68"/>
      <c r="C2191" s="68"/>
      <c r="D2191" s="68"/>
      <c r="E2191" s="68"/>
    </row>
    <row r="2192" spans="1:5" ht="12.75" customHeight="1">
      <c r="A2192" s="68"/>
      <c r="B2192" s="68"/>
      <c r="C2192" s="68"/>
      <c r="D2192" s="68"/>
      <c r="E2192" s="68"/>
    </row>
    <row r="2193" spans="1:5" ht="12.75" customHeight="1">
      <c r="A2193" s="68"/>
      <c r="B2193" s="68"/>
      <c r="C2193" s="68"/>
      <c r="D2193" s="68"/>
      <c r="E2193" s="68"/>
    </row>
    <row r="2194" spans="1:5" ht="12.75" customHeight="1">
      <c r="A2194" s="68"/>
      <c r="B2194" s="68"/>
      <c r="C2194" s="68"/>
      <c r="D2194" s="68"/>
      <c r="E2194" s="68"/>
    </row>
    <row r="2195" spans="1:5" ht="12.75" customHeight="1">
      <c r="A2195" s="68"/>
      <c r="B2195" s="68"/>
      <c r="C2195" s="68"/>
      <c r="D2195" s="68"/>
      <c r="E2195" s="68"/>
    </row>
    <row r="2196" spans="1:5" ht="12.75" customHeight="1">
      <c r="A2196" s="68"/>
      <c r="B2196" s="68"/>
      <c r="C2196" s="68"/>
      <c r="D2196" s="68"/>
      <c r="E2196" s="68"/>
    </row>
    <row r="2197" spans="1:5" ht="12.75" customHeight="1">
      <c r="A2197" s="68"/>
      <c r="B2197" s="68"/>
      <c r="C2197" s="68"/>
      <c r="D2197" s="68"/>
      <c r="E2197" s="68"/>
    </row>
    <row r="2198" spans="1:5" ht="12.75" customHeight="1">
      <c r="A2198" s="68"/>
      <c r="B2198" s="68"/>
      <c r="C2198" s="68"/>
      <c r="D2198" s="68"/>
      <c r="E2198" s="68"/>
    </row>
    <row r="2199" spans="1:5" ht="12.75" customHeight="1">
      <c r="A2199" s="68"/>
      <c r="B2199" s="68"/>
      <c r="C2199" s="68"/>
      <c r="D2199" s="68"/>
      <c r="E2199" s="68"/>
    </row>
    <row r="2200" spans="1:5" ht="12.75" customHeight="1">
      <c r="A2200" s="68"/>
      <c r="B2200" s="68"/>
      <c r="C2200" s="68"/>
      <c r="D2200" s="68"/>
      <c r="E2200" s="68"/>
    </row>
    <row r="2201" spans="1:5" ht="12.75" customHeight="1">
      <c r="A2201" s="68"/>
      <c r="B2201" s="68"/>
      <c r="C2201" s="68"/>
      <c r="D2201" s="68"/>
      <c r="E2201" s="68"/>
    </row>
    <row r="2202" spans="1:5" ht="12.75" customHeight="1">
      <c r="A2202" s="68"/>
      <c r="B2202" s="68"/>
      <c r="C2202" s="68"/>
      <c r="D2202" s="68"/>
      <c r="E2202" s="68"/>
    </row>
    <row r="2203" spans="1:5" ht="12.75" customHeight="1">
      <c r="A2203" s="68"/>
      <c r="B2203" s="68"/>
      <c r="C2203" s="68"/>
      <c r="D2203" s="68"/>
      <c r="E2203" s="68"/>
    </row>
    <row r="2204" spans="1:5" ht="12.75" customHeight="1">
      <c r="A2204" s="68"/>
      <c r="B2204" s="68"/>
      <c r="C2204" s="68"/>
      <c r="D2204" s="68"/>
      <c r="E2204" s="68"/>
    </row>
    <row r="2205" spans="1:5" ht="12.75" customHeight="1">
      <c r="A2205" s="68"/>
      <c r="B2205" s="68"/>
      <c r="C2205" s="68"/>
      <c r="D2205" s="68"/>
      <c r="E2205" s="68"/>
    </row>
    <row r="2206" spans="1:5" ht="12.75" customHeight="1">
      <c r="A2206" s="68"/>
      <c r="B2206" s="68"/>
      <c r="C2206" s="68"/>
      <c r="D2206" s="68"/>
      <c r="E2206" s="68"/>
    </row>
    <row r="2207" spans="1:5" ht="12.75" customHeight="1">
      <c r="A2207" s="68"/>
      <c r="B2207" s="68"/>
      <c r="C2207" s="68"/>
      <c r="D2207" s="68"/>
      <c r="E2207" s="68"/>
    </row>
    <row r="2208" spans="1:5" ht="12.75" customHeight="1">
      <c r="A2208" s="68"/>
      <c r="B2208" s="68"/>
      <c r="C2208" s="68"/>
      <c r="D2208" s="68"/>
      <c r="E2208" s="68"/>
    </row>
    <row r="2209" spans="1:5" ht="12.75" customHeight="1">
      <c r="A2209" s="68"/>
      <c r="B2209" s="68"/>
      <c r="C2209" s="68"/>
      <c r="D2209" s="68"/>
      <c r="E2209" s="68"/>
    </row>
    <row r="2210" spans="1:5" ht="12.75" customHeight="1">
      <c r="A2210" s="68"/>
      <c r="B2210" s="68"/>
      <c r="C2210" s="68"/>
      <c r="D2210" s="68"/>
      <c r="E2210" s="68"/>
    </row>
    <row r="2211" spans="1:5" ht="12.75" customHeight="1">
      <c r="A2211" s="68"/>
      <c r="B2211" s="68"/>
      <c r="C2211" s="68"/>
      <c r="D2211" s="68"/>
      <c r="E2211" s="68"/>
    </row>
    <row r="2212" spans="1:5" ht="12.75" customHeight="1">
      <c r="A2212" s="68"/>
      <c r="B2212" s="68"/>
      <c r="C2212" s="68"/>
      <c r="D2212" s="68"/>
      <c r="E2212" s="68"/>
    </row>
    <row r="2213" spans="1:5" ht="12.75" customHeight="1">
      <c r="A2213" s="68"/>
      <c r="B2213" s="68"/>
      <c r="C2213" s="68"/>
      <c r="D2213" s="68"/>
      <c r="E2213" s="68"/>
    </row>
    <row r="2214" spans="1:5" ht="12.75" customHeight="1">
      <c r="A2214" s="68"/>
      <c r="B2214" s="68"/>
      <c r="C2214" s="68"/>
      <c r="D2214" s="68"/>
      <c r="E2214" s="68"/>
    </row>
    <row r="2215" spans="1:5" ht="12.75" customHeight="1">
      <c r="A2215" s="68"/>
      <c r="B2215" s="68"/>
      <c r="C2215" s="68"/>
      <c r="D2215" s="68"/>
      <c r="E2215" s="68"/>
    </row>
    <row r="2216" spans="1:5" ht="12.75" customHeight="1">
      <c r="A2216" s="68"/>
      <c r="B2216" s="68"/>
      <c r="C2216" s="68"/>
      <c r="D2216" s="68"/>
      <c r="E2216" s="68"/>
    </row>
    <row r="2217" spans="1:5" ht="12.75" customHeight="1">
      <c r="A2217" s="68"/>
      <c r="B2217" s="68"/>
      <c r="C2217" s="68"/>
      <c r="D2217" s="68"/>
      <c r="E2217" s="68"/>
    </row>
    <row r="2218" spans="1:5" ht="12.75" customHeight="1">
      <c r="A2218" s="68"/>
      <c r="B2218" s="68"/>
      <c r="C2218" s="68"/>
      <c r="D2218" s="68"/>
      <c r="E2218" s="68"/>
    </row>
    <row r="2219" spans="1:5" ht="12.75" customHeight="1">
      <c r="A2219" s="68"/>
      <c r="B2219" s="68"/>
      <c r="C2219" s="68"/>
      <c r="D2219" s="68"/>
      <c r="E2219" s="68"/>
    </row>
    <row r="2220" spans="1:5" ht="12.75" customHeight="1">
      <c r="A2220" s="68"/>
      <c r="B2220" s="68"/>
      <c r="C2220" s="68"/>
      <c r="D2220" s="68"/>
      <c r="E2220" s="68"/>
    </row>
    <row r="2221" spans="1:5" ht="12.75" customHeight="1">
      <c r="A2221" s="68"/>
      <c r="B2221" s="68"/>
      <c r="C2221" s="68"/>
      <c r="D2221" s="68"/>
      <c r="E2221" s="68"/>
    </row>
    <row r="2222" spans="1:5" ht="12.75" customHeight="1">
      <c r="A2222" s="68"/>
      <c r="B2222" s="68"/>
      <c r="C2222" s="68"/>
      <c r="D2222" s="68"/>
      <c r="E2222" s="68"/>
    </row>
    <row r="2223" spans="1:5" ht="12.75" customHeight="1">
      <c r="A2223" s="68"/>
      <c r="B2223" s="68"/>
      <c r="C2223" s="68"/>
      <c r="D2223" s="68"/>
      <c r="E2223" s="68"/>
    </row>
    <row r="2224" spans="1:5" ht="12.75" customHeight="1">
      <c r="A2224" s="68"/>
      <c r="B2224" s="68"/>
      <c r="C2224" s="68"/>
      <c r="D2224" s="68"/>
      <c r="E2224" s="68"/>
    </row>
    <row r="2225" spans="1:5" ht="12.75" customHeight="1">
      <c r="A2225" s="68"/>
      <c r="B2225" s="68"/>
      <c r="C2225" s="68"/>
      <c r="D2225" s="68"/>
      <c r="E2225" s="68"/>
    </row>
    <row r="2226" spans="1:5" ht="12.75" customHeight="1">
      <c r="A2226" s="68"/>
      <c r="B2226" s="68"/>
      <c r="C2226" s="68"/>
      <c r="D2226" s="68"/>
      <c r="E2226" s="68"/>
    </row>
    <row r="2227" spans="1:5" ht="12.75" customHeight="1">
      <c r="A2227" s="68"/>
      <c r="B2227" s="68"/>
      <c r="C2227" s="68"/>
      <c r="D2227" s="68"/>
      <c r="E2227" s="68"/>
    </row>
    <row r="2228" spans="1:5" ht="12.75" customHeight="1">
      <c r="A2228" s="68"/>
      <c r="B2228" s="68"/>
      <c r="C2228" s="68"/>
      <c r="D2228" s="68"/>
      <c r="E2228" s="68"/>
    </row>
    <row r="2229" spans="1:5" ht="12.75" customHeight="1">
      <c r="A2229" s="68"/>
      <c r="B2229" s="68"/>
      <c r="C2229" s="68"/>
      <c r="D2229" s="68"/>
      <c r="E2229" s="68"/>
    </row>
    <row r="2230" spans="1:5" ht="12.75" customHeight="1">
      <c r="A2230" s="68"/>
      <c r="B2230" s="68"/>
      <c r="C2230" s="68"/>
      <c r="D2230" s="68"/>
      <c r="E2230" s="68"/>
    </row>
    <row r="2231" spans="1:5" ht="12.75" customHeight="1">
      <c r="A2231" s="68"/>
      <c r="B2231" s="68"/>
      <c r="C2231" s="68"/>
      <c r="D2231" s="68"/>
      <c r="E2231" s="68"/>
    </row>
    <row r="2232" spans="1:5" ht="12.75" customHeight="1">
      <c r="A2232" s="68"/>
      <c r="B2232" s="68"/>
      <c r="C2232" s="68"/>
      <c r="D2232" s="68"/>
      <c r="E2232" s="68"/>
    </row>
    <row r="2233" spans="1:5" ht="12.75" customHeight="1">
      <c r="A2233" s="68"/>
      <c r="B2233" s="68"/>
      <c r="C2233" s="68"/>
      <c r="D2233" s="68"/>
      <c r="E2233" s="68"/>
    </row>
    <row r="2234" spans="1:5" ht="12.75" customHeight="1">
      <c r="A2234" s="68"/>
      <c r="B2234" s="68"/>
      <c r="C2234" s="68"/>
      <c r="D2234" s="68"/>
      <c r="E2234" s="68"/>
    </row>
    <row r="2235" spans="1:5" ht="12.75" customHeight="1">
      <c r="A2235" s="68"/>
      <c r="B2235" s="68"/>
      <c r="C2235" s="68"/>
      <c r="D2235" s="68"/>
      <c r="E2235" s="68"/>
    </row>
    <row r="2236" spans="1:5" ht="12.75" customHeight="1">
      <c r="A2236" s="68"/>
      <c r="B2236" s="68"/>
      <c r="C2236" s="68"/>
      <c r="D2236" s="68"/>
      <c r="E2236" s="68"/>
    </row>
    <row r="2237" spans="1:5" ht="12.75" customHeight="1">
      <c r="A2237" s="68"/>
      <c r="B2237" s="68"/>
      <c r="C2237" s="68"/>
      <c r="D2237" s="68"/>
      <c r="E2237" s="68"/>
    </row>
    <row r="2238" spans="1:5" ht="12.75" customHeight="1">
      <c r="A2238" s="68"/>
      <c r="B2238" s="68"/>
      <c r="C2238" s="68"/>
      <c r="D2238" s="68"/>
      <c r="E2238" s="68"/>
    </row>
    <row r="2239" spans="1:5" ht="12.75" customHeight="1">
      <c r="A2239" s="68"/>
      <c r="B2239" s="68"/>
      <c r="C2239" s="68"/>
      <c r="D2239" s="68"/>
      <c r="E2239" s="68"/>
    </row>
    <row r="2240" spans="1:5" ht="12.75" customHeight="1">
      <c r="A2240" s="68"/>
      <c r="B2240" s="68"/>
      <c r="C2240" s="68"/>
      <c r="D2240" s="68"/>
      <c r="E2240" s="68"/>
    </row>
    <row r="2241" spans="1:5" ht="12.75" customHeight="1">
      <c r="A2241" s="68"/>
      <c r="B2241" s="68"/>
      <c r="C2241" s="68"/>
      <c r="D2241" s="68"/>
      <c r="E2241" s="68"/>
    </row>
    <row r="2242" spans="1:5" ht="12.75" customHeight="1">
      <c r="A2242" s="68"/>
      <c r="B2242" s="68"/>
      <c r="C2242" s="68"/>
      <c r="D2242" s="68"/>
      <c r="E2242" s="68"/>
    </row>
    <row r="2243" spans="1:5" ht="12.75" customHeight="1">
      <c r="A2243" s="68"/>
      <c r="B2243" s="68"/>
      <c r="C2243" s="68"/>
      <c r="D2243" s="68"/>
      <c r="E2243" s="68"/>
    </row>
    <row r="2244" spans="1:5" ht="12.75" customHeight="1">
      <c r="A2244" s="68"/>
      <c r="B2244" s="68"/>
      <c r="C2244" s="68"/>
      <c r="D2244" s="68"/>
      <c r="E2244" s="68"/>
    </row>
    <row r="2245" spans="1:5" ht="12.75" customHeight="1">
      <c r="A2245" s="68"/>
      <c r="B2245" s="68"/>
      <c r="C2245" s="68"/>
      <c r="D2245" s="68"/>
      <c r="E2245" s="68"/>
    </row>
    <row r="2246" spans="1:5" ht="12.75" customHeight="1">
      <c r="A2246" s="68"/>
      <c r="B2246" s="68"/>
      <c r="C2246" s="68"/>
      <c r="D2246" s="68"/>
      <c r="E2246" s="68"/>
    </row>
    <row r="2247" spans="1:5" ht="12.75" customHeight="1">
      <c r="A2247" s="68"/>
      <c r="B2247" s="68"/>
      <c r="C2247" s="68"/>
      <c r="D2247" s="68"/>
      <c r="E2247" s="68"/>
    </row>
    <row r="2248" spans="1:5" ht="12.75" customHeight="1">
      <c r="A2248" s="68"/>
      <c r="B2248" s="68"/>
      <c r="C2248" s="68"/>
      <c r="D2248" s="68"/>
      <c r="E2248" s="68"/>
    </row>
    <row r="2249" spans="1:5" ht="12.75" customHeight="1">
      <c r="A2249" s="68"/>
      <c r="B2249" s="68"/>
      <c r="C2249" s="68"/>
      <c r="D2249" s="68"/>
      <c r="E2249" s="68"/>
    </row>
    <row r="2250" spans="1:5" ht="12.75" customHeight="1">
      <c r="A2250" s="68"/>
      <c r="B2250" s="68"/>
      <c r="C2250" s="68"/>
      <c r="D2250" s="68"/>
      <c r="E2250" s="68"/>
    </row>
    <row r="2251" spans="1:5" ht="12.75" customHeight="1">
      <c r="A2251" s="68"/>
      <c r="B2251" s="68"/>
      <c r="C2251" s="68"/>
      <c r="D2251" s="68"/>
      <c r="E2251" s="68"/>
    </row>
    <row r="2252" spans="1:5" ht="12.75" customHeight="1">
      <c r="A2252" s="68"/>
      <c r="B2252" s="68"/>
      <c r="C2252" s="68"/>
      <c r="D2252" s="68"/>
      <c r="E2252" s="68"/>
    </row>
    <row r="2253" spans="1:5" ht="12.75" customHeight="1">
      <c r="A2253" s="68"/>
      <c r="B2253" s="68"/>
      <c r="C2253" s="68"/>
      <c r="D2253" s="68"/>
      <c r="E2253" s="68"/>
    </row>
    <row r="2254" spans="1:5" ht="12.75" customHeight="1">
      <c r="A2254" s="68"/>
      <c r="B2254" s="68"/>
      <c r="C2254" s="68"/>
      <c r="D2254" s="68"/>
      <c r="E2254" s="68"/>
    </row>
    <row r="2255" spans="1:5" ht="12.75" customHeight="1">
      <c r="A2255" s="68"/>
      <c r="B2255" s="68"/>
      <c r="C2255" s="68"/>
      <c r="D2255" s="68"/>
      <c r="E2255" s="68"/>
    </row>
    <row r="2256" spans="1:5" ht="12.75" customHeight="1">
      <c r="A2256" s="68"/>
      <c r="B2256" s="68"/>
      <c r="C2256" s="68"/>
      <c r="D2256" s="68"/>
      <c r="E2256" s="68"/>
    </row>
    <row r="2257" spans="1:5" ht="12.75" customHeight="1">
      <c r="A2257" s="68"/>
      <c r="B2257" s="68"/>
      <c r="C2257" s="68"/>
      <c r="D2257" s="68"/>
      <c r="E2257" s="68"/>
    </row>
    <row r="2258" spans="1:5" ht="12.75" customHeight="1">
      <c r="A2258" s="68"/>
      <c r="B2258" s="68"/>
      <c r="C2258" s="68"/>
      <c r="D2258" s="68"/>
      <c r="E2258" s="68"/>
    </row>
    <row r="2259" spans="1:5" ht="12.75" customHeight="1">
      <c r="A2259" s="68"/>
      <c r="B2259" s="68"/>
      <c r="C2259" s="68"/>
      <c r="D2259" s="68"/>
      <c r="E2259" s="68"/>
    </row>
    <row r="2260" spans="1:5" ht="12.75" customHeight="1">
      <c r="A2260" s="68"/>
      <c r="B2260" s="68"/>
      <c r="C2260" s="68"/>
      <c r="D2260" s="68"/>
      <c r="E2260" s="68"/>
    </row>
    <row r="2261" spans="1:5" ht="12.75" customHeight="1">
      <c r="A2261" s="68"/>
      <c r="B2261" s="68"/>
      <c r="C2261" s="68"/>
      <c r="D2261" s="68"/>
      <c r="E2261" s="68"/>
    </row>
    <row r="2262" spans="1:5" ht="12.75" customHeight="1">
      <c r="A2262" s="68"/>
      <c r="B2262" s="68"/>
      <c r="C2262" s="68"/>
      <c r="D2262" s="68"/>
      <c r="E2262" s="68"/>
    </row>
    <row r="2263" spans="1:5" ht="12.75" customHeight="1">
      <c r="A2263" s="68"/>
      <c r="B2263" s="68"/>
      <c r="C2263" s="68"/>
      <c r="D2263" s="68"/>
      <c r="E2263" s="68"/>
    </row>
    <row r="2264" spans="1:5" ht="12.75" customHeight="1">
      <c r="A2264" s="68"/>
      <c r="B2264" s="68"/>
      <c r="C2264" s="68"/>
      <c r="D2264" s="68"/>
      <c r="E2264" s="68"/>
    </row>
    <row r="2265" spans="1:5" ht="12.75" customHeight="1">
      <c r="A2265" s="68"/>
      <c r="B2265" s="68"/>
      <c r="C2265" s="68"/>
      <c r="D2265" s="68"/>
      <c r="E2265" s="68"/>
    </row>
    <row r="2266" spans="1:5" ht="12.75" customHeight="1">
      <c r="A2266" s="68"/>
      <c r="B2266" s="68"/>
      <c r="C2266" s="68"/>
      <c r="D2266" s="68"/>
      <c r="E2266" s="68"/>
    </row>
    <row r="2267" spans="1:5" ht="12.75" customHeight="1">
      <c r="A2267" s="68"/>
      <c r="B2267" s="68"/>
      <c r="C2267" s="68"/>
      <c r="D2267" s="68"/>
      <c r="E2267" s="68"/>
    </row>
    <row r="2268" spans="1:5" ht="12.75" customHeight="1">
      <c r="A2268" s="68"/>
      <c r="B2268" s="68"/>
      <c r="C2268" s="68"/>
      <c r="D2268" s="68"/>
      <c r="E2268" s="68"/>
    </row>
    <row r="2269" spans="1:5" ht="12.75" customHeight="1">
      <c r="A2269" s="68"/>
      <c r="B2269" s="68"/>
      <c r="C2269" s="68"/>
      <c r="D2269" s="68"/>
      <c r="E2269" s="68"/>
    </row>
    <row r="2270" spans="1:5" ht="12.75" customHeight="1">
      <c r="A2270" s="68"/>
      <c r="B2270" s="68"/>
      <c r="C2270" s="68"/>
      <c r="D2270" s="68"/>
      <c r="E2270" s="68"/>
    </row>
    <row r="2271" spans="1:5" ht="12.75" customHeight="1">
      <c r="A2271" s="68"/>
      <c r="B2271" s="68"/>
      <c r="C2271" s="68"/>
      <c r="D2271" s="68"/>
      <c r="E2271" s="68"/>
    </row>
    <row r="2272" spans="1:5" ht="12.75" customHeight="1">
      <c r="A2272" s="68"/>
      <c r="B2272" s="68"/>
      <c r="C2272" s="68"/>
      <c r="D2272" s="68"/>
      <c r="E2272" s="68"/>
    </row>
    <row r="2273" spans="1:5" ht="12.75" customHeight="1">
      <c r="A2273" s="68"/>
      <c r="B2273" s="68"/>
      <c r="C2273" s="68"/>
      <c r="D2273" s="68"/>
      <c r="E2273" s="68"/>
    </row>
    <row r="2274" spans="1:5" ht="12.75" customHeight="1">
      <c r="A2274" s="68"/>
      <c r="B2274" s="68"/>
      <c r="C2274" s="68"/>
      <c r="D2274" s="68"/>
      <c r="E2274" s="68"/>
    </row>
    <row r="2275" spans="1:5" ht="12.75" customHeight="1">
      <c r="A2275" s="68"/>
      <c r="B2275" s="68"/>
      <c r="C2275" s="68"/>
      <c r="D2275" s="68"/>
      <c r="E2275" s="68"/>
    </row>
    <row r="2276" spans="1:5" ht="12.75" customHeight="1">
      <c r="A2276" s="68"/>
      <c r="B2276" s="68"/>
      <c r="C2276" s="68"/>
      <c r="D2276" s="68"/>
      <c r="E2276" s="68"/>
    </row>
    <row r="2277" spans="1:5" ht="12.75" customHeight="1">
      <c r="A2277" s="68"/>
      <c r="B2277" s="68"/>
      <c r="C2277" s="68"/>
      <c r="D2277" s="68"/>
      <c r="E2277" s="68"/>
    </row>
    <row r="2278" spans="1:5" ht="12.75" customHeight="1">
      <c r="A2278" s="68"/>
      <c r="B2278" s="68"/>
      <c r="C2278" s="68"/>
      <c r="D2278" s="68"/>
      <c r="E2278" s="68"/>
    </row>
    <row r="2279" spans="1:5" ht="12.75" customHeight="1">
      <c r="A2279" s="68"/>
      <c r="B2279" s="68"/>
      <c r="C2279" s="68"/>
      <c r="D2279" s="68"/>
      <c r="E2279" s="68"/>
    </row>
    <row r="2280" spans="1:5" ht="12.75" customHeight="1">
      <c r="A2280" s="68"/>
      <c r="B2280" s="68"/>
      <c r="C2280" s="68"/>
      <c r="D2280" s="68"/>
      <c r="E2280" s="68"/>
    </row>
    <row r="2281" spans="1:5" ht="12.75" customHeight="1">
      <c r="A2281" s="68"/>
      <c r="B2281" s="68"/>
      <c r="C2281" s="68"/>
      <c r="D2281" s="68"/>
      <c r="E2281" s="68"/>
    </row>
    <row r="2282" spans="1:5" ht="12.75" customHeight="1">
      <c r="A2282" s="68"/>
      <c r="B2282" s="68"/>
      <c r="C2282" s="68"/>
      <c r="D2282" s="68"/>
      <c r="E2282" s="68"/>
    </row>
    <row r="2283" spans="1:5" ht="12.75" customHeight="1">
      <c r="A2283" s="68"/>
      <c r="B2283" s="68"/>
      <c r="C2283" s="68"/>
      <c r="D2283" s="68"/>
      <c r="E2283" s="68"/>
    </row>
    <row r="2284" spans="1:5" ht="12.75" customHeight="1">
      <c r="A2284" s="68"/>
      <c r="B2284" s="68"/>
      <c r="C2284" s="68"/>
      <c r="D2284" s="68"/>
      <c r="E2284" s="68"/>
    </row>
    <row r="2285" spans="1:5" ht="12.75" customHeight="1">
      <c r="A2285" s="68"/>
      <c r="B2285" s="68"/>
      <c r="C2285" s="68"/>
      <c r="D2285" s="68"/>
      <c r="E2285" s="68"/>
    </row>
    <row r="2286" spans="1:5" ht="12.75" customHeight="1">
      <c r="A2286" s="68"/>
      <c r="B2286" s="68"/>
      <c r="C2286" s="68"/>
      <c r="D2286" s="68"/>
      <c r="E2286" s="68"/>
    </row>
    <row r="2287" spans="1:5" ht="12.75" customHeight="1">
      <c r="A2287" s="68"/>
      <c r="B2287" s="68"/>
      <c r="C2287" s="68"/>
      <c r="D2287" s="68"/>
      <c r="E2287" s="68"/>
    </row>
    <row r="2288" spans="1:5" ht="12.75" customHeight="1">
      <c r="A2288" s="68"/>
      <c r="B2288" s="68"/>
      <c r="C2288" s="68"/>
      <c r="D2288" s="68"/>
      <c r="E2288" s="68"/>
    </row>
    <row r="2289" spans="1:5" ht="12.75" customHeight="1">
      <c r="A2289" s="68"/>
      <c r="B2289" s="68"/>
      <c r="C2289" s="68"/>
      <c r="D2289" s="68"/>
      <c r="E2289" s="68"/>
    </row>
    <row r="2290" spans="1:5" ht="12.75" customHeight="1">
      <c r="A2290" s="68"/>
      <c r="B2290" s="68"/>
      <c r="C2290" s="68"/>
      <c r="D2290" s="68"/>
      <c r="E2290" s="68"/>
    </row>
    <row r="2291" spans="1:5" ht="12.75" customHeight="1">
      <c r="A2291" s="68"/>
      <c r="B2291" s="68"/>
      <c r="C2291" s="68"/>
      <c r="D2291" s="68"/>
      <c r="E2291" s="68"/>
    </row>
    <row r="2292" spans="1:5" ht="12.75" customHeight="1">
      <c r="A2292" s="68"/>
      <c r="B2292" s="68"/>
      <c r="C2292" s="68"/>
      <c r="D2292" s="68"/>
      <c r="E2292" s="68"/>
    </row>
    <row r="2293" spans="1:5" ht="12.75" customHeight="1">
      <c r="A2293" s="68"/>
      <c r="B2293" s="68"/>
      <c r="C2293" s="68"/>
      <c r="D2293" s="68"/>
      <c r="E2293" s="68"/>
    </row>
    <row r="2294" spans="1:5" ht="12.75" customHeight="1">
      <c r="A2294" s="68"/>
      <c r="B2294" s="68"/>
      <c r="C2294" s="68"/>
      <c r="D2294" s="68"/>
      <c r="E2294" s="68"/>
    </row>
    <row r="2295" spans="1:5" ht="12.75" customHeight="1">
      <c r="A2295" s="68"/>
      <c r="B2295" s="68"/>
      <c r="C2295" s="68"/>
      <c r="D2295" s="68"/>
      <c r="E2295" s="68"/>
    </row>
    <row r="2296" spans="1:5" ht="12.75" customHeight="1">
      <c r="A2296" s="68"/>
      <c r="B2296" s="68"/>
      <c r="C2296" s="68"/>
      <c r="D2296" s="68"/>
      <c r="E2296" s="68"/>
    </row>
    <row r="2297" spans="1:5" ht="12.75" customHeight="1">
      <c r="A2297" s="68"/>
      <c r="B2297" s="68"/>
      <c r="C2297" s="68"/>
      <c r="D2297" s="68"/>
      <c r="E2297" s="68"/>
    </row>
    <row r="2298" spans="1:5" ht="12.75" customHeight="1">
      <c r="A2298" s="68"/>
      <c r="B2298" s="68"/>
      <c r="C2298" s="68"/>
      <c r="D2298" s="68"/>
      <c r="E2298" s="68"/>
    </row>
    <row r="2299" spans="1:5" ht="12.75" customHeight="1">
      <c r="A2299" s="68"/>
      <c r="B2299" s="68"/>
      <c r="C2299" s="68"/>
      <c r="D2299" s="68"/>
      <c r="E2299" s="68"/>
    </row>
    <row r="2300" spans="1:5" ht="12.75" customHeight="1">
      <c r="A2300" s="68"/>
      <c r="B2300" s="68"/>
      <c r="C2300" s="68"/>
      <c r="D2300" s="68"/>
      <c r="E2300" s="68"/>
    </row>
    <row r="2301" spans="1:5" ht="12.75" customHeight="1">
      <c r="A2301" s="68"/>
      <c r="B2301" s="68"/>
      <c r="C2301" s="68"/>
      <c r="D2301" s="68"/>
      <c r="E2301" s="68"/>
    </row>
    <row r="2302" spans="1:5" ht="12.75" customHeight="1">
      <c r="A2302" s="68"/>
      <c r="B2302" s="68"/>
      <c r="C2302" s="68"/>
      <c r="D2302" s="68"/>
      <c r="E2302" s="68"/>
    </row>
    <row r="2303" spans="1:5" ht="12.75" customHeight="1">
      <c r="A2303" s="68"/>
      <c r="B2303" s="68"/>
      <c r="C2303" s="68"/>
      <c r="D2303" s="68"/>
      <c r="E2303" s="68"/>
    </row>
    <row r="2304" spans="1:5" ht="12.75" customHeight="1">
      <c r="A2304" s="68"/>
      <c r="B2304" s="68"/>
      <c r="C2304" s="68"/>
      <c r="D2304" s="68"/>
      <c r="E2304" s="68"/>
    </row>
    <row r="2305" spans="1:5" ht="12.75" customHeight="1">
      <c r="A2305" s="68"/>
      <c r="B2305" s="68"/>
      <c r="C2305" s="68"/>
      <c r="D2305" s="68"/>
      <c r="E2305" s="68"/>
    </row>
    <row r="2306" spans="1:5" ht="12.75" customHeight="1">
      <c r="A2306" s="68"/>
      <c r="B2306" s="68"/>
      <c r="C2306" s="68"/>
      <c r="D2306" s="68"/>
      <c r="E2306" s="68"/>
    </row>
    <row r="2307" spans="1:5" ht="12.75" customHeight="1">
      <c r="A2307" s="68"/>
      <c r="B2307" s="68"/>
      <c r="C2307" s="68"/>
      <c r="D2307" s="68"/>
      <c r="E2307" s="68"/>
    </row>
    <row r="2308" spans="1:5" ht="12.75" customHeight="1">
      <c r="A2308" s="68"/>
      <c r="B2308" s="68"/>
      <c r="C2308" s="68"/>
      <c r="D2308" s="68"/>
      <c r="E2308" s="68"/>
    </row>
    <row r="2309" spans="1:5" ht="12.75" customHeight="1">
      <c r="A2309" s="68"/>
      <c r="B2309" s="68"/>
      <c r="C2309" s="68"/>
      <c r="D2309" s="68"/>
      <c r="E2309" s="68"/>
    </row>
    <row r="2310" spans="1:5" ht="12.75" customHeight="1">
      <c r="A2310" s="68"/>
      <c r="B2310" s="68"/>
      <c r="C2310" s="68"/>
      <c r="D2310" s="68"/>
      <c r="E2310" s="68"/>
    </row>
    <row r="2311" spans="1:5" ht="12.75" customHeight="1">
      <c r="A2311" s="68"/>
      <c r="B2311" s="68"/>
      <c r="C2311" s="68"/>
      <c r="D2311" s="68"/>
      <c r="E2311" s="68"/>
    </row>
    <row r="2312" spans="1:5" ht="12.75" customHeight="1">
      <c r="A2312" s="68"/>
      <c r="B2312" s="68"/>
      <c r="C2312" s="68"/>
      <c r="D2312" s="68"/>
      <c r="E2312" s="68"/>
    </row>
    <row r="2313" spans="1:5" ht="12.75" customHeight="1">
      <c r="A2313" s="68"/>
      <c r="B2313" s="68"/>
      <c r="C2313" s="68"/>
      <c r="D2313" s="68"/>
      <c r="E2313" s="68"/>
    </row>
    <row r="2314" spans="1:5" ht="12.75" customHeight="1">
      <c r="A2314" s="68"/>
      <c r="B2314" s="68"/>
      <c r="C2314" s="68"/>
      <c r="D2314" s="68"/>
      <c r="E2314" s="68"/>
    </row>
    <row r="2315" spans="1:5" ht="12.75" customHeight="1">
      <c r="A2315" s="68"/>
      <c r="B2315" s="68"/>
      <c r="C2315" s="68"/>
      <c r="D2315" s="68"/>
      <c r="E2315" s="68"/>
    </row>
    <row r="2316" spans="1:5" ht="12.75" customHeight="1">
      <c r="A2316" s="68"/>
      <c r="B2316" s="68"/>
      <c r="C2316" s="68"/>
      <c r="D2316" s="68"/>
      <c r="E2316" s="68"/>
    </row>
    <row r="2317" spans="1:5" ht="12.75" customHeight="1">
      <c r="A2317" s="68"/>
      <c r="B2317" s="68"/>
      <c r="C2317" s="68"/>
      <c r="D2317" s="68"/>
      <c r="E2317" s="68"/>
    </row>
    <row r="2318" spans="1:5" ht="12.75" customHeight="1">
      <c r="A2318" s="68"/>
      <c r="B2318" s="68"/>
      <c r="C2318" s="68"/>
      <c r="D2318" s="68"/>
      <c r="E2318" s="68"/>
    </row>
    <row r="2319" spans="1:5" ht="12.75" customHeight="1">
      <c r="A2319" s="68"/>
      <c r="B2319" s="68"/>
      <c r="C2319" s="68"/>
      <c r="D2319" s="68"/>
      <c r="E2319" s="68"/>
    </row>
    <row r="2320" spans="1:5" ht="12.75" customHeight="1">
      <c r="A2320" s="68"/>
      <c r="B2320" s="68"/>
      <c r="C2320" s="68"/>
      <c r="D2320" s="68"/>
      <c r="E2320" s="68"/>
    </row>
    <row r="2321" spans="1:5" ht="12.75" customHeight="1">
      <c r="A2321" s="68"/>
      <c r="B2321" s="68"/>
      <c r="C2321" s="68"/>
      <c r="D2321" s="68"/>
      <c r="E2321" s="68"/>
    </row>
    <row r="2322" spans="1:5" ht="12.75" customHeight="1">
      <c r="A2322" s="68"/>
      <c r="B2322" s="68"/>
      <c r="C2322" s="68"/>
      <c r="D2322" s="68"/>
      <c r="E2322" s="68"/>
    </row>
    <row r="2323" spans="1:5" ht="12.75" customHeight="1">
      <c r="A2323" s="68"/>
      <c r="B2323" s="68"/>
      <c r="C2323" s="68"/>
      <c r="D2323" s="68"/>
      <c r="E2323" s="68"/>
    </row>
    <row r="2324" spans="1:5" ht="12.75" customHeight="1">
      <c r="A2324" s="68"/>
      <c r="B2324" s="68"/>
      <c r="C2324" s="68"/>
      <c r="D2324" s="68"/>
      <c r="E2324" s="68"/>
    </row>
    <row r="2325" spans="1:5" ht="12.75" customHeight="1">
      <c r="A2325" s="68"/>
      <c r="B2325" s="68"/>
      <c r="C2325" s="68"/>
      <c r="D2325" s="68"/>
      <c r="E2325" s="68"/>
    </row>
    <row r="2326" spans="1:5" ht="12.75" customHeight="1">
      <c r="A2326" s="68"/>
      <c r="B2326" s="68"/>
      <c r="C2326" s="68"/>
      <c r="D2326" s="68"/>
      <c r="E2326" s="68"/>
    </row>
    <row r="2327" spans="1:5" ht="12.75" customHeight="1">
      <c r="A2327" s="68"/>
      <c r="B2327" s="68"/>
      <c r="C2327" s="68"/>
      <c r="D2327" s="68"/>
      <c r="E2327" s="68"/>
    </row>
    <row r="2328" spans="1:5" ht="12.75" customHeight="1">
      <c r="A2328" s="68"/>
      <c r="B2328" s="68"/>
      <c r="C2328" s="68"/>
      <c r="D2328" s="68"/>
      <c r="E2328" s="68"/>
    </row>
    <row r="2329" spans="1:5" ht="12.75" customHeight="1">
      <c r="A2329" s="68"/>
      <c r="B2329" s="68"/>
      <c r="C2329" s="68"/>
      <c r="D2329" s="68"/>
      <c r="E2329" s="68"/>
    </row>
    <row r="2330" spans="1:5" ht="12.75" customHeight="1">
      <c r="A2330" s="68"/>
      <c r="B2330" s="68"/>
      <c r="C2330" s="68"/>
      <c r="D2330" s="68"/>
      <c r="E2330" s="68"/>
    </row>
    <row r="2331" spans="1:5" ht="12.75" customHeight="1">
      <c r="A2331" s="68"/>
      <c r="B2331" s="68"/>
      <c r="C2331" s="68"/>
      <c r="D2331" s="68"/>
      <c r="E2331" s="68"/>
    </row>
    <row r="2332" spans="1:5" ht="12.75" customHeight="1">
      <c r="A2332" s="68"/>
      <c r="B2332" s="68"/>
      <c r="C2332" s="68"/>
      <c r="D2332" s="68"/>
      <c r="E2332" s="68"/>
    </row>
    <row r="2333" spans="1:5" ht="12.75" customHeight="1">
      <c r="A2333" s="68"/>
      <c r="B2333" s="68"/>
      <c r="C2333" s="68"/>
      <c r="D2333" s="68"/>
      <c r="E2333" s="68"/>
    </row>
    <row r="2334" spans="1:5" ht="12.75" customHeight="1">
      <c r="A2334" s="68"/>
      <c r="B2334" s="68"/>
      <c r="C2334" s="68"/>
      <c r="D2334" s="68"/>
      <c r="E2334" s="68"/>
    </row>
    <row r="2335" spans="1:5" ht="12.75" customHeight="1">
      <c r="A2335" s="68"/>
      <c r="B2335" s="68"/>
      <c r="C2335" s="68"/>
      <c r="D2335" s="68"/>
      <c r="E2335" s="68"/>
    </row>
    <row r="2336" spans="1:5" ht="12.75" customHeight="1">
      <c r="A2336" s="68"/>
      <c r="B2336" s="68"/>
      <c r="C2336" s="68"/>
      <c r="D2336" s="68"/>
      <c r="E2336" s="68"/>
    </row>
    <row r="2337" spans="1:5" ht="12.75" customHeight="1">
      <c r="A2337" s="68"/>
      <c r="B2337" s="68"/>
      <c r="C2337" s="68"/>
      <c r="D2337" s="68"/>
      <c r="E2337" s="68"/>
    </row>
    <row r="2338" spans="1:5" ht="12.75" customHeight="1">
      <c r="A2338" s="68"/>
      <c r="B2338" s="68"/>
      <c r="C2338" s="68"/>
      <c r="D2338" s="68"/>
      <c r="E2338" s="68"/>
    </row>
    <row r="2339" spans="1:5" ht="12.75" customHeight="1">
      <c r="A2339" s="68"/>
      <c r="B2339" s="68"/>
      <c r="C2339" s="68"/>
      <c r="D2339" s="68"/>
      <c r="E2339" s="68"/>
    </row>
    <row r="2340" spans="1:5" ht="12.75" customHeight="1">
      <c r="A2340" s="68"/>
      <c r="B2340" s="68"/>
      <c r="C2340" s="68"/>
      <c r="D2340" s="68"/>
      <c r="E2340" s="68"/>
    </row>
    <row r="2341" spans="1:5" ht="12.75" customHeight="1">
      <c r="A2341" s="68"/>
      <c r="B2341" s="68"/>
      <c r="C2341" s="68"/>
      <c r="D2341" s="68"/>
      <c r="E2341" s="68"/>
    </row>
    <row r="2342" spans="1:5" ht="12.75" customHeight="1">
      <c r="A2342" s="68"/>
      <c r="B2342" s="68"/>
      <c r="C2342" s="68"/>
      <c r="D2342" s="68"/>
      <c r="E2342" s="68"/>
    </row>
    <row r="2343" spans="1:5" ht="12.75" customHeight="1">
      <c r="A2343" s="68"/>
      <c r="B2343" s="68"/>
      <c r="C2343" s="68"/>
      <c r="D2343" s="68"/>
      <c r="E2343" s="68"/>
    </row>
    <row r="2344" spans="1:5" ht="12.75" customHeight="1">
      <c r="A2344" s="68"/>
      <c r="B2344" s="68"/>
      <c r="C2344" s="68"/>
      <c r="D2344" s="68"/>
      <c r="E2344" s="68"/>
    </row>
    <row r="2345" spans="1:5" ht="12.75" customHeight="1">
      <c r="A2345" s="68"/>
      <c r="B2345" s="68"/>
      <c r="C2345" s="68"/>
      <c r="D2345" s="68"/>
      <c r="E2345" s="68"/>
    </row>
    <row r="2346" spans="1:5" ht="12.75" customHeight="1">
      <c r="A2346" s="68"/>
      <c r="B2346" s="68"/>
      <c r="C2346" s="68"/>
      <c r="D2346" s="68"/>
      <c r="E2346" s="68"/>
    </row>
    <row r="2347" spans="1:5" ht="12.75" customHeight="1">
      <c r="A2347" s="68"/>
      <c r="B2347" s="68"/>
      <c r="C2347" s="68"/>
      <c r="D2347" s="68"/>
      <c r="E2347" s="68"/>
    </row>
    <row r="2348" spans="1:5" ht="12.75" customHeight="1">
      <c r="A2348" s="68"/>
      <c r="B2348" s="68"/>
      <c r="C2348" s="68"/>
      <c r="D2348" s="68"/>
      <c r="E2348" s="68"/>
    </row>
    <row r="2349" spans="1:5" ht="12.75" customHeight="1">
      <c r="A2349" s="68"/>
      <c r="B2349" s="68"/>
      <c r="C2349" s="68"/>
      <c r="D2349" s="68"/>
      <c r="E2349" s="68"/>
    </row>
    <row r="2350" spans="1:5" ht="12.75" customHeight="1">
      <c r="A2350" s="68"/>
      <c r="B2350" s="68"/>
      <c r="C2350" s="68"/>
      <c r="D2350" s="68"/>
      <c r="E2350" s="68"/>
    </row>
    <row r="2351" spans="1:5" ht="12.75" customHeight="1">
      <c r="A2351" s="68"/>
      <c r="B2351" s="68"/>
      <c r="C2351" s="68"/>
      <c r="D2351" s="68"/>
      <c r="E2351" s="68"/>
    </row>
    <row r="2352" spans="1:5" ht="12.75" customHeight="1">
      <c r="A2352" s="68"/>
      <c r="B2352" s="68"/>
      <c r="C2352" s="68"/>
      <c r="D2352" s="68"/>
      <c r="E2352" s="68"/>
    </row>
    <row r="2353" spans="1:5" ht="12.75" customHeight="1">
      <c r="A2353" s="68"/>
      <c r="B2353" s="68"/>
      <c r="C2353" s="68"/>
      <c r="D2353" s="68"/>
      <c r="E2353" s="68"/>
    </row>
    <row r="2354" spans="1:5" ht="12.75" customHeight="1">
      <c r="A2354" s="68"/>
      <c r="B2354" s="68"/>
      <c r="C2354" s="68"/>
      <c r="D2354" s="68"/>
      <c r="E2354" s="68"/>
    </row>
    <row r="2355" spans="1:5" ht="12.75" customHeight="1">
      <c r="A2355" s="68"/>
      <c r="B2355" s="68"/>
      <c r="C2355" s="68"/>
      <c r="D2355" s="68"/>
      <c r="E2355" s="68"/>
    </row>
    <row r="2356" spans="1:5" ht="12.75" customHeight="1">
      <c r="A2356" s="68"/>
      <c r="B2356" s="68"/>
      <c r="C2356" s="68"/>
      <c r="D2356" s="68"/>
      <c r="E2356" s="68"/>
    </row>
    <row r="2357" spans="1:5" ht="12.75" customHeight="1">
      <c r="A2357" s="68"/>
      <c r="B2357" s="68"/>
      <c r="C2357" s="68"/>
      <c r="D2357" s="68"/>
      <c r="E2357" s="68"/>
    </row>
    <row r="2358" spans="1:5" ht="12.75" customHeight="1">
      <c r="A2358" s="68"/>
      <c r="B2358" s="68"/>
      <c r="C2358" s="68"/>
      <c r="D2358" s="68"/>
      <c r="E2358" s="68"/>
    </row>
    <row r="2359" spans="1:5" ht="12.75" customHeight="1">
      <c r="A2359" s="68"/>
      <c r="B2359" s="68"/>
      <c r="C2359" s="68"/>
      <c r="D2359" s="68"/>
      <c r="E2359" s="68"/>
    </row>
    <row r="2360" spans="1:5" ht="12.75" customHeight="1">
      <c r="A2360" s="68"/>
      <c r="B2360" s="68"/>
      <c r="C2360" s="68"/>
      <c r="D2360" s="68"/>
      <c r="E2360" s="68"/>
    </row>
    <row r="2361" spans="1:5" ht="12.75" customHeight="1">
      <c r="A2361" s="68"/>
      <c r="B2361" s="68"/>
      <c r="C2361" s="68"/>
      <c r="D2361" s="68"/>
      <c r="E2361" s="68"/>
    </row>
    <row r="2362" spans="1:5" ht="12.75" customHeight="1">
      <c r="A2362" s="68"/>
      <c r="B2362" s="68"/>
      <c r="C2362" s="68"/>
      <c r="D2362" s="68"/>
      <c r="E2362" s="68"/>
    </row>
    <row r="2363" spans="1:5" ht="12.75" customHeight="1">
      <c r="A2363" s="68"/>
      <c r="B2363" s="68"/>
      <c r="C2363" s="68"/>
      <c r="D2363" s="68"/>
      <c r="E2363" s="68"/>
    </row>
    <row r="2364" spans="1:5" ht="12.75" customHeight="1">
      <c r="A2364" s="68"/>
      <c r="B2364" s="68"/>
      <c r="C2364" s="68"/>
      <c r="D2364" s="68"/>
      <c r="E2364" s="68"/>
    </row>
    <row r="2365" spans="1:5" ht="12.75" customHeight="1">
      <c r="A2365" s="68"/>
      <c r="B2365" s="68"/>
      <c r="C2365" s="68"/>
      <c r="D2365" s="68"/>
      <c r="E2365" s="68"/>
    </row>
    <row r="2366" spans="1:5" ht="12.75" customHeight="1">
      <c r="A2366" s="68"/>
      <c r="B2366" s="68"/>
      <c r="C2366" s="68"/>
      <c r="D2366" s="68"/>
      <c r="E2366" s="68"/>
    </row>
    <row r="2367" spans="1:5" ht="12.75" customHeight="1">
      <c r="A2367" s="68"/>
      <c r="B2367" s="68"/>
      <c r="C2367" s="68"/>
      <c r="D2367" s="68"/>
      <c r="E2367" s="68"/>
    </row>
    <row r="2368" spans="1:5" ht="12.75" customHeight="1">
      <c r="A2368" s="68"/>
      <c r="B2368" s="68"/>
      <c r="C2368" s="68"/>
      <c r="D2368" s="68"/>
      <c r="E2368" s="68"/>
    </row>
    <row r="2369" spans="1:5" ht="12.75" customHeight="1">
      <c r="A2369" s="68"/>
      <c r="B2369" s="68"/>
      <c r="C2369" s="68"/>
      <c r="D2369" s="68"/>
      <c r="E2369" s="68"/>
    </row>
    <row r="2370" spans="1:5" ht="12.75" customHeight="1">
      <c r="A2370" s="68"/>
      <c r="B2370" s="68"/>
      <c r="C2370" s="68"/>
      <c r="D2370" s="68"/>
      <c r="E2370" s="68"/>
    </row>
    <row r="2371" spans="1:5" ht="12.75" customHeight="1">
      <c r="A2371" s="68"/>
      <c r="B2371" s="68"/>
      <c r="C2371" s="68"/>
      <c r="D2371" s="68"/>
      <c r="E2371" s="68"/>
    </row>
    <row r="2372" spans="1:5" ht="12.75" customHeight="1">
      <c r="A2372" s="68"/>
      <c r="B2372" s="68"/>
      <c r="C2372" s="68"/>
      <c r="D2372" s="68"/>
      <c r="E2372" s="68"/>
    </row>
    <row r="2373" spans="1:5" ht="12.75" customHeight="1">
      <c r="A2373" s="68"/>
      <c r="B2373" s="68"/>
      <c r="C2373" s="68"/>
      <c r="D2373" s="68"/>
      <c r="E2373" s="68"/>
    </row>
    <row r="2374" spans="1:5" ht="12.75" customHeight="1">
      <c r="A2374" s="68"/>
      <c r="B2374" s="68"/>
      <c r="C2374" s="68"/>
      <c r="D2374" s="68"/>
      <c r="E2374" s="68"/>
    </row>
    <row r="2375" spans="1:5" ht="12.75" customHeight="1">
      <c r="A2375" s="68"/>
      <c r="B2375" s="68"/>
      <c r="C2375" s="68"/>
      <c r="D2375" s="68"/>
      <c r="E2375" s="68"/>
    </row>
    <row r="2376" spans="1:5" ht="12.75" customHeight="1">
      <c r="A2376" s="68"/>
      <c r="B2376" s="68"/>
      <c r="C2376" s="68"/>
      <c r="D2376" s="68"/>
      <c r="E2376" s="68"/>
    </row>
    <row r="2377" spans="1:5" ht="12.75" customHeight="1">
      <c r="A2377" s="68"/>
      <c r="B2377" s="68"/>
      <c r="C2377" s="68"/>
      <c r="D2377" s="68"/>
      <c r="E2377" s="68"/>
    </row>
    <row r="2378" spans="1:5" ht="12.75" customHeight="1">
      <c r="A2378" s="68"/>
      <c r="B2378" s="68"/>
      <c r="C2378" s="68"/>
      <c r="D2378" s="68"/>
      <c r="E2378" s="68"/>
    </row>
    <row r="2379" spans="1:5" ht="12.75" customHeight="1">
      <c r="A2379" s="68"/>
      <c r="B2379" s="68"/>
      <c r="C2379" s="68"/>
      <c r="D2379" s="68"/>
      <c r="E2379" s="68"/>
    </row>
    <row r="2380" spans="1:5" ht="12.75" customHeight="1">
      <c r="A2380" s="68"/>
      <c r="B2380" s="68"/>
      <c r="C2380" s="68"/>
      <c r="D2380" s="68"/>
      <c r="E2380" s="68"/>
    </row>
    <row r="2381" spans="1:5" ht="12.75" customHeight="1">
      <c r="A2381" s="68"/>
      <c r="B2381" s="68"/>
      <c r="C2381" s="68"/>
      <c r="D2381" s="68"/>
      <c r="E2381" s="68"/>
    </row>
    <row r="2382" spans="1:5" ht="12.75" customHeight="1">
      <c r="A2382" s="68"/>
      <c r="B2382" s="68"/>
      <c r="C2382" s="68"/>
      <c r="D2382" s="68"/>
      <c r="E2382" s="68"/>
    </row>
    <row r="2383" spans="1:5" ht="12.75" customHeight="1">
      <c r="A2383" s="68"/>
      <c r="B2383" s="68"/>
      <c r="C2383" s="68"/>
      <c r="D2383" s="68"/>
      <c r="E2383" s="68"/>
    </row>
    <row r="2384" spans="1:5" ht="12.75" customHeight="1">
      <c r="A2384" s="68"/>
      <c r="B2384" s="68"/>
      <c r="C2384" s="68"/>
      <c r="D2384" s="68"/>
      <c r="E2384" s="68"/>
    </row>
    <row r="2385" spans="1:5" ht="12.75" customHeight="1">
      <c r="A2385" s="68"/>
      <c r="B2385" s="68"/>
      <c r="C2385" s="68"/>
      <c r="D2385" s="68"/>
      <c r="E2385" s="68"/>
    </row>
    <row r="2386" spans="1:5" ht="12.75" customHeight="1">
      <c r="A2386" s="68"/>
      <c r="B2386" s="68"/>
      <c r="C2386" s="68"/>
      <c r="D2386" s="68"/>
      <c r="E2386" s="68"/>
    </row>
    <row r="2387" spans="1:5" ht="12.75" customHeight="1">
      <c r="A2387" s="68"/>
      <c r="B2387" s="68"/>
      <c r="C2387" s="68"/>
      <c r="D2387" s="68"/>
      <c r="E2387" s="68"/>
    </row>
    <row r="2388" spans="1:5" ht="12.75" customHeight="1">
      <c r="A2388" s="68"/>
      <c r="B2388" s="68"/>
      <c r="C2388" s="68"/>
      <c r="D2388" s="68"/>
      <c r="E2388" s="68"/>
    </row>
    <row r="2389" spans="1:5" ht="12.75" customHeight="1">
      <c r="A2389" s="68"/>
      <c r="B2389" s="68"/>
      <c r="C2389" s="68"/>
      <c r="D2389" s="68"/>
      <c r="E2389" s="68"/>
    </row>
    <row r="2390" spans="1:5" ht="12.75" customHeight="1">
      <c r="A2390" s="68"/>
      <c r="B2390" s="68"/>
      <c r="C2390" s="68"/>
      <c r="D2390" s="68"/>
      <c r="E2390" s="68"/>
    </row>
    <row r="2391" spans="1:5" ht="12.75" customHeight="1">
      <c r="A2391" s="68"/>
      <c r="B2391" s="68"/>
      <c r="C2391" s="68"/>
      <c r="D2391" s="68"/>
      <c r="E2391" s="68"/>
    </row>
    <row r="2392" spans="1:5" ht="12.75" customHeight="1">
      <c r="A2392" s="68"/>
      <c r="B2392" s="68"/>
      <c r="C2392" s="68"/>
      <c r="D2392" s="68"/>
      <c r="E2392" s="68"/>
    </row>
    <row r="2393" spans="1:5" ht="12.75" customHeight="1">
      <c r="A2393" s="68"/>
      <c r="B2393" s="68"/>
      <c r="C2393" s="68"/>
      <c r="D2393" s="68"/>
      <c r="E2393" s="68"/>
    </row>
    <row r="2394" spans="1:5" ht="12.75" customHeight="1">
      <c r="A2394" s="68"/>
      <c r="B2394" s="68"/>
      <c r="C2394" s="68"/>
      <c r="D2394" s="68"/>
      <c r="E2394" s="68"/>
    </row>
    <row r="2395" spans="1:5" ht="12.75" customHeight="1">
      <c r="A2395" s="68"/>
      <c r="B2395" s="68"/>
      <c r="C2395" s="68"/>
      <c r="D2395" s="68"/>
      <c r="E2395" s="68"/>
    </row>
    <row r="2396" spans="1:5" ht="12.75" customHeight="1">
      <c r="A2396" s="68"/>
      <c r="B2396" s="68"/>
      <c r="C2396" s="68"/>
      <c r="D2396" s="68"/>
      <c r="E2396" s="68"/>
    </row>
    <row r="2397" spans="1:5" ht="12.75" customHeight="1">
      <c r="A2397" s="68"/>
      <c r="B2397" s="68"/>
      <c r="C2397" s="68"/>
      <c r="D2397" s="68"/>
      <c r="E2397" s="68"/>
    </row>
    <row r="2398" spans="1:5" ht="12.75" customHeight="1">
      <c r="A2398" s="68"/>
      <c r="B2398" s="68"/>
      <c r="C2398" s="68"/>
      <c r="D2398" s="68"/>
      <c r="E2398" s="68"/>
    </row>
    <row r="2399" spans="1:5" ht="12.75" customHeight="1">
      <c r="A2399" s="68"/>
      <c r="B2399" s="68"/>
      <c r="C2399" s="68"/>
      <c r="D2399" s="68"/>
      <c r="E2399" s="68"/>
    </row>
    <row r="2400" spans="1:5" ht="12.75" customHeight="1">
      <c r="A2400" s="68"/>
      <c r="B2400" s="68"/>
      <c r="C2400" s="68"/>
      <c r="D2400" s="68"/>
      <c r="E2400" s="68"/>
    </row>
    <row r="2401" spans="1:5" ht="12.75" customHeight="1">
      <c r="A2401" s="68"/>
      <c r="B2401" s="68"/>
      <c r="C2401" s="68"/>
      <c r="D2401" s="68"/>
      <c r="E2401" s="68"/>
    </row>
    <row r="2402" spans="1:5" ht="12.75" customHeight="1">
      <c r="A2402" s="68"/>
      <c r="B2402" s="68"/>
      <c r="C2402" s="68"/>
      <c r="D2402" s="68"/>
      <c r="E2402" s="68"/>
    </row>
    <row r="2403" spans="1:5" ht="12.75" customHeight="1">
      <c r="A2403" s="68"/>
      <c r="B2403" s="68"/>
      <c r="C2403" s="68"/>
      <c r="D2403" s="68"/>
      <c r="E2403" s="68"/>
    </row>
    <row r="2404" spans="1:5" ht="12.75" customHeight="1">
      <c r="A2404" s="68"/>
      <c r="B2404" s="68"/>
      <c r="C2404" s="68"/>
      <c r="D2404" s="68"/>
      <c r="E2404" s="68"/>
    </row>
    <row r="2405" spans="1:5" ht="12.75" customHeight="1">
      <c r="A2405" s="68"/>
      <c r="B2405" s="68"/>
      <c r="C2405" s="68"/>
      <c r="D2405" s="68"/>
      <c r="E2405" s="68"/>
    </row>
    <row r="2406" spans="1:5" ht="12.75" customHeight="1">
      <c r="A2406" s="68"/>
      <c r="B2406" s="68"/>
      <c r="C2406" s="68"/>
      <c r="D2406" s="68"/>
      <c r="E2406" s="68"/>
    </row>
    <row r="2407" spans="1:5" ht="12.75" customHeight="1">
      <c r="A2407" s="68"/>
      <c r="B2407" s="68"/>
      <c r="C2407" s="68"/>
      <c r="D2407" s="68"/>
      <c r="E2407" s="68"/>
    </row>
    <row r="2408" spans="1:5" ht="12.75" customHeight="1">
      <c r="A2408" s="68"/>
      <c r="B2408" s="68"/>
      <c r="C2408" s="68"/>
      <c r="D2408" s="68"/>
      <c r="E2408" s="68"/>
    </row>
    <row r="2409" spans="1:5" ht="12.75" customHeight="1">
      <c r="A2409" s="68"/>
      <c r="B2409" s="68"/>
      <c r="C2409" s="68"/>
      <c r="D2409" s="68"/>
      <c r="E2409" s="68"/>
    </row>
    <row r="2410" spans="1:5" ht="12.75" customHeight="1">
      <c r="A2410" s="68"/>
      <c r="B2410" s="68"/>
      <c r="C2410" s="68"/>
      <c r="D2410" s="68"/>
      <c r="E2410" s="68"/>
    </row>
    <row r="2411" spans="1:5" ht="12.75" customHeight="1">
      <c r="A2411" s="68"/>
      <c r="B2411" s="68"/>
      <c r="C2411" s="68"/>
      <c r="D2411" s="68"/>
      <c r="E2411" s="68"/>
    </row>
    <row r="2412" spans="1:5" ht="12.75" customHeight="1">
      <c r="A2412" s="68"/>
      <c r="B2412" s="68"/>
      <c r="C2412" s="68"/>
      <c r="D2412" s="68"/>
      <c r="E2412" s="68"/>
    </row>
    <row r="2413" spans="1:5" ht="12.75" customHeight="1">
      <c r="A2413" s="68"/>
      <c r="B2413" s="68"/>
      <c r="C2413" s="68"/>
      <c r="D2413" s="68"/>
      <c r="E2413" s="68"/>
    </row>
    <row r="2414" spans="1:5" ht="12.75" customHeight="1">
      <c r="A2414" s="68"/>
      <c r="B2414" s="68"/>
      <c r="C2414" s="68"/>
      <c r="D2414" s="68"/>
      <c r="E2414" s="68"/>
    </row>
    <row r="2415" spans="1:5" ht="12.75" customHeight="1">
      <c r="A2415" s="68"/>
      <c r="B2415" s="68"/>
      <c r="C2415" s="68"/>
      <c r="D2415" s="68"/>
      <c r="E2415" s="68"/>
    </row>
    <row r="2416" spans="1:5" ht="12.75" customHeight="1">
      <c r="A2416" s="68"/>
      <c r="B2416" s="68"/>
      <c r="C2416" s="68"/>
      <c r="D2416" s="68"/>
      <c r="E2416" s="68"/>
    </row>
    <row r="2417" spans="1:5" ht="12.75" customHeight="1">
      <c r="A2417" s="68"/>
      <c r="B2417" s="68"/>
      <c r="C2417" s="68"/>
      <c r="D2417" s="68"/>
      <c r="E2417" s="68"/>
    </row>
    <row r="2418" spans="1:5" ht="12.75" customHeight="1">
      <c r="A2418" s="68"/>
      <c r="B2418" s="68"/>
      <c r="C2418" s="68"/>
      <c r="D2418" s="68"/>
      <c r="E2418" s="68"/>
    </row>
    <row r="2419" spans="1:5" ht="12.75" customHeight="1">
      <c r="A2419" s="68"/>
      <c r="B2419" s="68"/>
      <c r="C2419" s="68"/>
      <c r="D2419" s="68"/>
      <c r="E2419" s="68"/>
    </row>
    <row r="2420" spans="1:5" ht="12.75" customHeight="1">
      <c r="A2420" s="68"/>
      <c r="B2420" s="68"/>
      <c r="C2420" s="68"/>
      <c r="D2420" s="68"/>
      <c r="E2420" s="68"/>
    </row>
    <row r="2421" spans="1:5" ht="12.75" customHeight="1">
      <c r="A2421" s="68"/>
      <c r="B2421" s="68"/>
      <c r="C2421" s="68"/>
      <c r="D2421" s="68"/>
      <c r="E2421" s="68"/>
    </row>
    <row r="2422" spans="1:5" ht="12.75" customHeight="1">
      <c r="A2422" s="68"/>
      <c r="B2422" s="68"/>
      <c r="C2422" s="68"/>
      <c r="D2422" s="68"/>
      <c r="E2422" s="68"/>
    </row>
    <row r="2423" spans="1:5" ht="12.75" customHeight="1">
      <c r="A2423" s="68"/>
      <c r="B2423" s="68"/>
      <c r="C2423" s="68"/>
      <c r="D2423" s="68"/>
      <c r="E2423" s="68"/>
    </row>
    <row r="2424" spans="1:5" ht="12.75" customHeight="1">
      <c r="A2424" s="68"/>
      <c r="B2424" s="68"/>
      <c r="C2424" s="68"/>
      <c r="D2424" s="68"/>
      <c r="E2424" s="68"/>
    </row>
    <row r="2425" spans="1:5" ht="12.75" customHeight="1">
      <c r="A2425" s="68"/>
      <c r="B2425" s="68"/>
      <c r="C2425" s="68"/>
      <c r="D2425" s="68"/>
      <c r="E2425" s="68"/>
    </row>
    <row r="2426" spans="1:5" ht="12.75" customHeight="1">
      <c r="A2426" s="68"/>
      <c r="B2426" s="68"/>
      <c r="C2426" s="68"/>
      <c r="D2426" s="68"/>
      <c r="E2426" s="68"/>
    </row>
    <row r="2427" spans="1:5" ht="12.75" customHeight="1">
      <c r="A2427" s="68"/>
      <c r="B2427" s="68"/>
      <c r="C2427" s="68"/>
      <c r="D2427" s="68"/>
      <c r="E2427" s="68"/>
    </row>
    <row r="2428" spans="1:5" ht="12.75" customHeight="1">
      <c r="A2428" s="68"/>
      <c r="B2428" s="68"/>
      <c r="C2428" s="68"/>
      <c r="D2428" s="68"/>
      <c r="E2428" s="68"/>
    </row>
    <row r="2429" spans="1:5" ht="12.75" customHeight="1">
      <c r="A2429" s="68"/>
      <c r="B2429" s="68"/>
      <c r="C2429" s="68"/>
      <c r="D2429" s="68"/>
      <c r="E2429" s="68"/>
    </row>
    <row r="2430" spans="1:5" ht="12.75" customHeight="1">
      <c r="A2430" s="68"/>
      <c r="B2430" s="68"/>
      <c r="C2430" s="68"/>
      <c r="D2430" s="68"/>
      <c r="E2430" s="68"/>
    </row>
    <row r="2431" spans="1:5" ht="12.75" customHeight="1">
      <c r="A2431" s="68"/>
      <c r="B2431" s="68"/>
      <c r="C2431" s="68"/>
      <c r="D2431" s="68"/>
      <c r="E2431" s="68"/>
    </row>
    <row r="2432" spans="1:5" ht="12.75" customHeight="1">
      <c r="A2432" s="68"/>
      <c r="B2432" s="68"/>
      <c r="C2432" s="68"/>
      <c r="D2432" s="68"/>
      <c r="E2432" s="68"/>
    </row>
    <row r="2433" spans="1:5" ht="12.75" customHeight="1">
      <c r="A2433" s="68"/>
      <c r="B2433" s="68"/>
      <c r="C2433" s="68"/>
      <c r="D2433" s="68"/>
      <c r="E2433" s="68"/>
    </row>
    <row r="2434" spans="1:5" ht="12.75" customHeight="1">
      <c r="A2434" s="68"/>
      <c r="B2434" s="68"/>
      <c r="C2434" s="68"/>
      <c r="D2434" s="68"/>
      <c r="E2434" s="68"/>
    </row>
    <row r="2435" spans="1:5" ht="12.75" customHeight="1">
      <c r="A2435" s="68"/>
      <c r="B2435" s="68"/>
      <c r="C2435" s="68"/>
      <c r="D2435" s="68"/>
      <c r="E2435" s="68"/>
    </row>
    <row r="2436" spans="1:5" ht="12.75" customHeight="1">
      <c r="A2436" s="68"/>
      <c r="B2436" s="68"/>
      <c r="C2436" s="68"/>
      <c r="D2436" s="68"/>
      <c r="E2436" s="68"/>
    </row>
    <row r="2437" spans="1:5" ht="12.75" customHeight="1">
      <c r="A2437" s="68"/>
      <c r="B2437" s="68"/>
      <c r="C2437" s="68"/>
      <c r="D2437" s="68"/>
      <c r="E2437" s="68"/>
    </row>
    <row r="2438" spans="1:5" ht="12.75" customHeight="1">
      <c r="A2438" s="68"/>
      <c r="B2438" s="68"/>
      <c r="C2438" s="68"/>
      <c r="D2438" s="68"/>
      <c r="E2438" s="68"/>
    </row>
    <row r="2439" spans="1:5" ht="12.75" customHeight="1">
      <c r="A2439" s="68"/>
      <c r="B2439" s="68"/>
      <c r="C2439" s="68"/>
      <c r="D2439" s="68"/>
      <c r="E2439" s="68"/>
    </row>
    <row r="2440" spans="1:5" ht="12.75" customHeight="1">
      <c r="A2440" s="68"/>
      <c r="B2440" s="68"/>
      <c r="C2440" s="68"/>
      <c r="D2440" s="68"/>
      <c r="E2440" s="68"/>
    </row>
    <row r="2441" spans="1:5" ht="12.75" customHeight="1">
      <c r="A2441" s="68"/>
      <c r="B2441" s="68"/>
      <c r="C2441" s="68"/>
      <c r="D2441" s="68"/>
      <c r="E2441" s="68"/>
    </row>
    <row r="2442" spans="1:5" ht="12.75" customHeight="1">
      <c r="A2442" s="68"/>
      <c r="B2442" s="68"/>
      <c r="C2442" s="68"/>
      <c r="D2442" s="68"/>
      <c r="E2442" s="68"/>
    </row>
    <row r="2443" spans="1:5" ht="12.75" customHeight="1">
      <c r="A2443" s="68"/>
      <c r="B2443" s="68"/>
      <c r="C2443" s="68"/>
      <c r="D2443" s="68"/>
      <c r="E2443" s="68"/>
    </row>
    <row r="2444" spans="1:5" ht="12.75" customHeight="1">
      <c r="A2444" s="68"/>
      <c r="B2444" s="68"/>
      <c r="C2444" s="68"/>
      <c r="D2444" s="68"/>
      <c r="E2444" s="68"/>
    </row>
    <row r="2445" spans="1:5" ht="12.75" customHeight="1">
      <c r="A2445" s="68"/>
      <c r="B2445" s="68"/>
      <c r="C2445" s="68"/>
      <c r="D2445" s="68"/>
      <c r="E2445" s="68"/>
    </row>
    <row r="2446" spans="1:5" ht="12.75" customHeight="1">
      <c r="A2446" s="68"/>
      <c r="B2446" s="68"/>
      <c r="C2446" s="68"/>
      <c r="D2446" s="68"/>
      <c r="E2446" s="68"/>
    </row>
    <row r="2447" spans="1:5" ht="12.75" customHeight="1">
      <c r="A2447" s="68"/>
      <c r="B2447" s="68"/>
      <c r="C2447" s="68"/>
      <c r="D2447" s="68"/>
      <c r="E2447" s="68"/>
    </row>
    <row r="2448" spans="1:5" ht="12.75" customHeight="1">
      <c r="A2448" s="68"/>
      <c r="B2448" s="68"/>
      <c r="C2448" s="68"/>
      <c r="D2448" s="68"/>
      <c r="E2448" s="68"/>
    </row>
    <row r="2449" spans="1:5" ht="12.75" customHeight="1">
      <c r="A2449" s="68"/>
      <c r="B2449" s="68"/>
      <c r="C2449" s="68"/>
      <c r="D2449" s="68"/>
      <c r="E2449" s="68"/>
    </row>
    <row r="2450" spans="1:5" ht="12.75" customHeight="1">
      <c r="A2450" s="68"/>
      <c r="B2450" s="68"/>
      <c r="C2450" s="68"/>
      <c r="D2450" s="68"/>
      <c r="E2450" s="68"/>
    </row>
    <row r="2451" spans="1:5" ht="12.75" customHeight="1">
      <c r="A2451" s="68"/>
      <c r="B2451" s="68"/>
      <c r="C2451" s="68"/>
      <c r="D2451" s="68"/>
      <c r="E2451" s="68"/>
    </row>
    <row r="2452" spans="1:5" ht="12.75" customHeight="1">
      <c r="A2452" s="68"/>
      <c r="B2452" s="68"/>
      <c r="C2452" s="68"/>
      <c r="D2452" s="68"/>
      <c r="E2452" s="68"/>
    </row>
    <row r="2453" spans="1:5" ht="12.75" customHeight="1">
      <c r="A2453" s="68"/>
      <c r="B2453" s="68"/>
      <c r="C2453" s="68"/>
      <c r="D2453" s="68"/>
      <c r="E2453" s="68"/>
    </row>
    <row r="2454" spans="1:5" ht="12.75" customHeight="1">
      <c r="A2454" s="68"/>
      <c r="B2454" s="68"/>
      <c r="C2454" s="68"/>
      <c r="D2454" s="68"/>
      <c r="E2454" s="68"/>
    </row>
    <row r="2455" spans="1:5" ht="12.75" customHeight="1">
      <c r="A2455" s="68"/>
      <c r="B2455" s="68"/>
      <c r="C2455" s="68"/>
      <c r="D2455" s="68"/>
      <c r="E2455" s="68"/>
    </row>
    <row r="2456" spans="1:5" ht="12.75" customHeight="1">
      <c r="A2456" s="68"/>
      <c r="B2456" s="68"/>
      <c r="C2456" s="68"/>
      <c r="D2456" s="68"/>
      <c r="E2456" s="68"/>
    </row>
    <row r="2457" spans="1:5" ht="12.75" customHeight="1">
      <c r="A2457" s="68"/>
      <c r="B2457" s="68"/>
      <c r="C2457" s="68"/>
      <c r="D2457" s="68"/>
      <c r="E2457" s="68"/>
    </row>
    <row r="2458" spans="1:5" ht="12.75" customHeight="1">
      <c r="A2458" s="68"/>
      <c r="B2458" s="68"/>
      <c r="C2458" s="68"/>
      <c r="D2458" s="68"/>
      <c r="E2458" s="68"/>
    </row>
    <row r="2459" spans="1:5" ht="12.75" customHeight="1">
      <c r="A2459" s="68"/>
      <c r="B2459" s="68"/>
      <c r="C2459" s="68"/>
      <c r="D2459" s="68"/>
      <c r="E2459" s="68"/>
    </row>
    <row r="2460" spans="1:5" ht="12.75" customHeight="1">
      <c r="A2460" s="68"/>
      <c r="B2460" s="68"/>
      <c r="C2460" s="68"/>
      <c r="D2460" s="68"/>
      <c r="E2460" s="68"/>
    </row>
    <row r="2461" spans="1:5" ht="12.75" customHeight="1">
      <c r="A2461" s="68"/>
      <c r="B2461" s="68"/>
      <c r="C2461" s="68"/>
      <c r="D2461" s="68"/>
      <c r="E2461" s="68"/>
    </row>
    <row r="2462" spans="1:5" ht="12.75" customHeight="1">
      <c r="A2462" s="68"/>
      <c r="B2462" s="68"/>
      <c r="C2462" s="68"/>
      <c r="D2462" s="68"/>
      <c r="E2462" s="68"/>
    </row>
    <row r="2463" spans="1:5" ht="12.75" customHeight="1">
      <c r="A2463" s="68"/>
      <c r="B2463" s="68"/>
      <c r="C2463" s="68"/>
      <c r="D2463" s="68"/>
      <c r="E2463" s="68"/>
    </row>
    <row r="2464" spans="1:5" ht="12.75" customHeight="1">
      <c r="A2464" s="68"/>
      <c r="B2464" s="68"/>
      <c r="C2464" s="68"/>
      <c r="D2464" s="68"/>
      <c r="E2464" s="68"/>
    </row>
    <row r="2465" spans="1:5" ht="12.75" customHeight="1">
      <c r="A2465" s="68"/>
      <c r="B2465" s="68"/>
      <c r="C2465" s="68"/>
      <c r="D2465" s="68"/>
      <c r="E2465" s="68"/>
    </row>
    <row r="2466" spans="1:5" ht="12.75" customHeight="1">
      <c r="A2466" s="68"/>
      <c r="B2466" s="68"/>
      <c r="C2466" s="68"/>
      <c r="D2466" s="68"/>
      <c r="E2466" s="68"/>
    </row>
    <row r="2467" spans="1:5" ht="12.75" customHeight="1">
      <c r="A2467" s="68"/>
      <c r="B2467" s="68"/>
      <c r="C2467" s="68"/>
      <c r="D2467" s="68"/>
      <c r="E2467" s="68"/>
    </row>
    <row r="2468" spans="1:5" ht="12.75" customHeight="1">
      <c r="A2468" s="68"/>
      <c r="B2468" s="68"/>
      <c r="C2468" s="68"/>
      <c r="D2468" s="68"/>
      <c r="E2468" s="68"/>
    </row>
    <row r="2469" spans="1:5" ht="12.75" customHeight="1">
      <c r="A2469" s="68"/>
      <c r="B2469" s="68"/>
      <c r="C2469" s="68"/>
      <c r="D2469" s="68"/>
      <c r="E2469" s="68"/>
    </row>
    <row r="2470" spans="1:5" ht="12.75" customHeight="1">
      <c r="A2470" s="68"/>
      <c r="B2470" s="68"/>
      <c r="C2470" s="68"/>
      <c r="D2470" s="68"/>
      <c r="E2470" s="68"/>
    </row>
    <row r="2471" spans="1:5" ht="12.75" customHeight="1">
      <c r="A2471" s="68"/>
      <c r="B2471" s="68"/>
      <c r="C2471" s="68"/>
      <c r="D2471" s="68"/>
      <c r="E2471" s="68"/>
    </row>
    <row r="2472" spans="1:5" ht="12.75" customHeight="1">
      <c r="A2472" s="68"/>
      <c r="B2472" s="68"/>
      <c r="C2472" s="68"/>
      <c r="D2472" s="68"/>
      <c r="E2472" s="68"/>
    </row>
    <row r="2473" spans="1:5" ht="12.75" customHeight="1">
      <c r="A2473" s="68"/>
      <c r="B2473" s="68"/>
      <c r="C2473" s="68"/>
      <c r="D2473" s="68"/>
      <c r="E2473" s="68"/>
    </row>
    <row r="2474" spans="1:5" ht="12.75" customHeight="1">
      <c r="A2474" s="68"/>
      <c r="B2474" s="68"/>
      <c r="C2474" s="68"/>
      <c r="D2474" s="68"/>
      <c r="E2474" s="68"/>
    </row>
    <row r="2475" spans="1:5" ht="12.75" customHeight="1">
      <c r="A2475" s="68"/>
      <c r="B2475" s="68"/>
      <c r="C2475" s="68"/>
      <c r="D2475" s="68"/>
      <c r="E2475" s="68"/>
    </row>
    <row r="2476" spans="1:5" ht="12.75" customHeight="1">
      <c r="A2476" s="68"/>
      <c r="B2476" s="68"/>
      <c r="C2476" s="68"/>
      <c r="D2476" s="68"/>
      <c r="E2476" s="68"/>
    </row>
    <row r="2477" spans="1:5" ht="12.75" customHeight="1">
      <c r="A2477" s="68"/>
      <c r="B2477" s="68"/>
      <c r="C2477" s="68"/>
      <c r="D2477" s="68"/>
      <c r="E2477" s="68"/>
    </row>
    <row r="2478" spans="1:5" ht="12.75" customHeight="1">
      <c r="A2478" s="68"/>
      <c r="B2478" s="68"/>
      <c r="C2478" s="68"/>
      <c r="D2478" s="68"/>
      <c r="E2478" s="68"/>
    </row>
    <row r="2479" spans="1:5" ht="12.75" customHeight="1">
      <c r="A2479" s="68"/>
      <c r="B2479" s="68"/>
      <c r="C2479" s="68"/>
      <c r="D2479" s="68"/>
      <c r="E2479" s="68"/>
    </row>
    <row r="2480" spans="1:5" ht="12.75" customHeight="1">
      <c r="A2480" s="68"/>
      <c r="B2480" s="68"/>
      <c r="C2480" s="68"/>
      <c r="D2480" s="68"/>
      <c r="E2480" s="68"/>
    </row>
    <row r="2481" spans="1:5" ht="12.75" customHeight="1">
      <c r="A2481" s="68"/>
      <c r="B2481" s="68"/>
      <c r="C2481" s="68"/>
      <c r="D2481" s="68"/>
      <c r="E2481" s="68"/>
    </row>
    <row r="2482" spans="1:5" ht="12.75" customHeight="1">
      <c r="A2482" s="68"/>
      <c r="B2482" s="68"/>
      <c r="C2482" s="68"/>
      <c r="D2482" s="68"/>
      <c r="E2482" s="68"/>
    </row>
    <row r="2483" spans="1:5" ht="12.75" customHeight="1">
      <c r="A2483" s="68"/>
      <c r="B2483" s="68"/>
      <c r="C2483" s="68"/>
      <c r="D2483" s="68"/>
      <c r="E2483" s="68"/>
    </row>
    <row r="2484" spans="1:5" ht="12.75" customHeight="1">
      <c r="A2484" s="68"/>
      <c r="B2484" s="68"/>
      <c r="C2484" s="68"/>
      <c r="D2484" s="68"/>
      <c r="E2484" s="68"/>
    </row>
    <row r="2485" spans="1:5" ht="12.75" customHeight="1">
      <c r="A2485" s="68"/>
      <c r="B2485" s="68"/>
      <c r="C2485" s="68"/>
      <c r="D2485" s="68"/>
      <c r="E2485" s="68"/>
    </row>
    <row r="2486" spans="1:5" ht="12.75" customHeight="1">
      <c r="A2486" s="68"/>
      <c r="B2486" s="68"/>
      <c r="C2486" s="68"/>
      <c r="D2486" s="68"/>
      <c r="E2486" s="68"/>
    </row>
    <row r="2487" spans="1:5" ht="12.75" customHeight="1">
      <c r="A2487" s="68"/>
      <c r="B2487" s="68"/>
      <c r="C2487" s="68"/>
      <c r="D2487" s="68"/>
      <c r="E2487" s="68"/>
    </row>
    <row r="2488" spans="1:5" ht="12.75" customHeight="1">
      <c r="A2488" s="68"/>
      <c r="B2488" s="68"/>
      <c r="C2488" s="68"/>
      <c r="D2488" s="68"/>
      <c r="E2488" s="68"/>
    </row>
    <row r="2489" spans="1:5" ht="12.75" customHeight="1">
      <c r="A2489" s="68"/>
      <c r="B2489" s="68"/>
      <c r="C2489" s="68"/>
      <c r="D2489" s="68"/>
      <c r="E2489" s="68"/>
    </row>
    <row r="2490" spans="1:5" ht="12.75" customHeight="1">
      <c r="A2490" s="68"/>
      <c r="B2490" s="68"/>
      <c r="C2490" s="68"/>
      <c r="D2490" s="68"/>
      <c r="E2490" s="68"/>
    </row>
    <row r="2491" spans="1:5" ht="12.75" customHeight="1">
      <c r="A2491" s="68"/>
      <c r="B2491" s="68"/>
      <c r="C2491" s="68"/>
      <c r="D2491" s="68"/>
      <c r="E2491" s="68"/>
    </row>
    <row r="2492" spans="1:5" ht="12.75" customHeight="1">
      <c r="A2492" s="68"/>
      <c r="B2492" s="68"/>
      <c r="C2492" s="68"/>
      <c r="D2492" s="68"/>
      <c r="E2492" s="68"/>
    </row>
    <row r="2493" spans="1:5" ht="12.75" customHeight="1">
      <c r="A2493" s="68"/>
      <c r="B2493" s="68"/>
      <c r="C2493" s="68"/>
      <c r="D2493" s="68"/>
      <c r="E2493" s="68"/>
    </row>
    <row r="2494" spans="1:5" ht="12.75" customHeight="1">
      <c r="A2494" s="68"/>
      <c r="B2494" s="68"/>
      <c r="C2494" s="68"/>
      <c r="D2494" s="68"/>
      <c r="E2494" s="68"/>
    </row>
    <row r="2495" spans="1:5" ht="12.75" customHeight="1">
      <c r="A2495" s="68"/>
      <c r="B2495" s="68"/>
      <c r="C2495" s="68"/>
      <c r="D2495" s="68"/>
      <c r="E2495" s="68"/>
    </row>
    <row r="2496" spans="1:5" ht="12.75" customHeight="1">
      <c r="A2496" s="68"/>
      <c r="B2496" s="68"/>
      <c r="C2496" s="68"/>
      <c r="D2496" s="68"/>
      <c r="E2496" s="68"/>
    </row>
    <row r="2497" spans="1:5" ht="12.75" customHeight="1">
      <c r="A2497" s="68"/>
      <c r="B2497" s="68"/>
      <c r="C2497" s="68"/>
      <c r="D2497" s="68"/>
      <c r="E2497" s="68"/>
    </row>
    <row r="2498" spans="1:5" ht="12.75" customHeight="1">
      <c r="A2498" s="68"/>
      <c r="B2498" s="68"/>
      <c r="C2498" s="68"/>
      <c r="D2498" s="68"/>
      <c r="E2498" s="68"/>
    </row>
    <row r="2499" spans="1:5" ht="12.75" customHeight="1">
      <c r="A2499" s="68"/>
      <c r="B2499" s="68"/>
      <c r="C2499" s="68"/>
      <c r="D2499" s="68"/>
      <c r="E2499" s="68"/>
    </row>
    <row r="2500" spans="1:5" ht="12.75" customHeight="1">
      <c r="A2500" s="68"/>
      <c r="B2500" s="68"/>
      <c r="C2500" s="68"/>
      <c r="D2500" s="68"/>
      <c r="E2500" s="68"/>
    </row>
    <row r="2501" spans="1:5" ht="12.75" customHeight="1">
      <c r="A2501" s="68"/>
      <c r="B2501" s="68"/>
      <c r="C2501" s="68"/>
      <c r="D2501" s="68"/>
      <c r="E2501" s="68"/>
    </row>
    <row r="2502" spans="1:5" ht="12.75" customHeight="1">
      <c r="A2502" s="68"/>
      <c r="B2502" s="68"/>
      <c r="C2502" s="68"/>
      <c r="D2502" s="68"/>
      <c r="E2502" s="68"/>
    </row>
    <row r="2503" spans="1:5" ht="12.75" customHeight="1">
      <c r="A2503" s="68"/>
      <c r="B2503" s="68"/>
      <c r="C2503" s="68"/>
      <c r="D2503" s="68"/>
      <c r="E2503" s="68"/>
    </row>
    <row r="2504" spans="1:5" ht="12.75" customHeight="1">
      <c r="A2504" s="68"/>
      <c r="B2504" s="68"/>
      <c r="C2504" s="68"/>
      <c r="D2504" s="68"/>
      <c r="E2504" s="68"/>
    </row>
    <row r="2505" spans="1:5" ht="12.75" customHeight="1">
      <c r="A2505" s="68"/>
      <c r="B2505" s="68"/>
      <c r="C2505" s="68"/>
      <c r="D2505" s="68"/>
      <c r="E2505" s="68"/>
    </row>
    <row r="2506" spans="1:5" ht="12.75" customHeight="1">
      <c r="A2506" s="68"/>
      <c r="B2506" s="68"/>
      <c r="C2506" s="68"/>
      <c r="D2506" s="68"/>
      <c r="E2506" s="68"/>
    </row>
    <row r="2507" spans="1:5" ht="12.75" customHeight="1">
      <c r="A2507" s="68"/>
      <c r="B2507" s="68"/>
      <c r="C2507" s="68"/>
      <c r="D2507" s="68"/>
      <c r="E2507" s="68"/>
    </row>
    <row r="2508" spans="1:5" ht="12.75" customHeight="1">
      <c r="A2508" s="68"/>
      <c r="B2508" s="68"/>
      <c r="C2508" s="68"/>
      <c r="D2508" s="68"/>
      <c r="E2508" s="68"/>
    </row>
    <row r="2509" spans="1:5" ht="12.75" customHeight="1">
      <c r="A2509" s="68"/>
      <c r="B2509" s="68"/>
      <c r="C2509" s="68"/>
      <c r="D2509" s="68"/>
      <c r="E2509" s="68"/>
    </row>
    <row r="2510" spans="1:5" ht="12.75" customHeight="1">
      <c r="A2510" s="68"/>
      <c r="B2510" s="68"/>
      <c r="C2510" s="68"/>
      <c r="D2510" s="68"/>
      <c r="E2510" s="68"/>
    </row>
    <row r="2511" spans="1:5" ht="12.75" customHeight="1">
      <c r="A2511" s="68"/>
      <c r="B2511" s="68"/>
      <c r="C2511" s="68"/>
      <c r="D2511" s="68"/>
      <c r="E2511" s="68"/>
    </row>
    <row r="2512" spans="1:5" ht="12.75" customHeight="1">
      <c r="A2512" s="68"/>
      <c r="B2512" s="68"/>
      <c r="C2512" s="68"/>
      <c r="D2512" s="68"/>
      <c r="E2512" s="68"/>
    </row>
    <row r="2513" spans="1:5" ht="12.75" customHeight="1">
      <c r="A2513" s="68"/>
      <c r="B2513" s="68"/>
      <c r="C2513" s="68"/>
      <c r="D2513" s="68"/>
      <c r="E2513" s="68"/>
    </row>
    <row r="2514" spans="1:5" ht="12.75" customHeight="1">
      <c r="A2514" s="68"/>
      <c r="B2514" s="68"/>
      <c r="C2514" s="68"/>
      <c r="D2514" s="68"/>
      <c r="E2514" s="68"/>
    </row>
    <row r="2515" spans="1:5" ht="12.75" customHeight="1">
      <c r="A2515" s="68"/>
      <c r="B2515" s="68"/>
      <c r="C2515" s="68"/>
      <c r="D2515" s="68"/>
      <c r="E2515" s="68"/>
    </row>
    <row r="2516" spans="1:5" ht="12.75" customHeight="1">
      <c r="A2516" s="68"/>
      <c r="B2516" s="68"/>
      <c r="C2516" s="68"/>
      <c r="D2516" s="68"/>
      <c r="E2516" s="68"/>
    </row>
    <row r="2517" spans="1:5" ht="12.75" customHeight="1">
      <c r="A2517" s="68"/>
      <c r="B2517" s="68"/>
      <c r="C2517" s="68"/>
      <c r="D2517" s="68"/>
      <c r="E2517" s="68"/>
    </row>
    <row r="2518" spans="1:5" ht="12.75" customHeight="1">
      <c r="A2518" s="68"/>
      <c r="B2518" s="68"/>
      <c r="C2518" s="68"/>
      <c r="D2518" s="68"/>
      <c r="E2518" s="68"/>
    </row>
    <row r="2519" spans="1:5" ht="12.75" customHeight="1">
      <c r="A2519" s="68"/>
      <c r="B2519" s="68"/>
      <c r="C2519" s="68"/>
      <c r="D2519" s="68"/>
      <c r="E2519" s="68"/>
    </row>
    <row r="2520" spans="1:5" ht="12.75" customHeight="1">
      <c r="A2520" s="68"/>
      <c r="B2520" s="68"/>
      <c r="C2520" s="68"/>
      <c r="D2520" s="68"/>
      <c r="E2520" s="68"/>
    </row>
    <row r="2521" spans="1:5" ht="12.75" customHeight="1">
      <c r="A2521" s="68"/>
      <c r="B2521" s="68"/>
      <c r="C2521" s="68"/>
      <c r="D2521" s="68"/>
      <c r="E2521" s="68"/>
    </row>
    <row r="2522" spans="1:5" ht="12.75" customHeight="1">
      <c r="A2522" s="68"/>
      <c r="B2522" s="68"/>
      <c r="C2522" s="68"/>
      <c r="D2522" s="68"/>
      <c r="E2522" s="68"/>
    </row>
    <row r="2523" spans="1:5" ht="12.75" customHeight="1">
      <c r="A2523" s="68"/>
      <c r="B2523" s="68"/>
      <c r="C2523" s="68"/>
      <c r="D2523" s="68"/>
      <c r="E2523" s="68"/>
    </row>
    <row r="2524" spans="1:5" ht="12.75" customHeight="1">
      <c r="A2524" s="68"/>
      <c r="B2524" s="68"/>
      <c r="C2524" s="68"/>
      <c r="D2524" s="68"/>
      <c r="E2524" s="68"/>
    </row>
    <row r="2525" spans="1:5" ht="12.75" customHeight="1">
      <c r="A2525" s="68"/>
      <c r="B2525" s="68"/>
      <c r="C2525" s="68"/>
      <c r="D2525" s="68"/>
      <c r="E2525" s="68"/>
    </row>
    <row r="2526" spans="1:5" ht="12.75" customHeight="1">
      <c r="A2526" s="68"/>
      <c r="B2526" s="68"/>
      <c r="C2526" s="68"/>
      <c r="D2526" s="68"/>
      <c r="E2526" s="68"/>
    </row>
    <row r="2527" spans="1:5" ht="12.75" customHeight="1">
      <c r="A2527" s="68"/>
      <c r="B2527" s="68"/>
      <c r="C2527" s="68"/>
      <c r="D2527" s="68"/>
      <c r="E2527" s="68"/>
    </row>
    <row r="2528" spans="1:5" ht="12.75" customHeight="1">
      <c r="A2528" s="68"/>
      <c r="B2528" s="68"/>
      <c r="C2528" s="68"/>
      <c r="D2528" s="68"/>
      <c r="E2528" s="68"/>
    </row>
    <row r="2529" spans="1:5" ht="12.75" customHeight="1">
      <c r="A2529" s="68"/>
      <c r="B2529" s="68"/>
      <c r="C2529" s="68"/>
      <c r="D2529" s="68"/>
      <c r="E2529" s="68"/>
    </row>
    <row r="2530" spans="1:5" ht="12.75" customHeight="1">
      <c r="A2530" s="68"/>
      <c r="B2530" s="68"/>
      <c r="C2530" s="68"/>
      <c r="D2530" s="68"/>
      <c r="E2530" s="68"/>
    </row>
    <row r="2531" spans="1:5" ht="12.75" customHeight="1">
      <c r="A2531" s="68"/>
      <c r="B2531" s="68"/>
      <c r="C2531" s="68"/>
      <c r="D2531" s="68"/>
      <c r="E2531" s="68"/>
    </row>
    <row r="2532" spans="1:5" ht="12.75" customHeight="1">
      <c r="A2532" s="68"/>
      <c r="B2532" s="68"/>
      <c r="C2532" s="68"/>
      <c r="D2532" s="68"/>
      <c r="E2532" s="68"/>
    </row>
    <row r="2533" spans="1:5" ht="12.75" customHeight="1">
      <c r="A2533" s="68"/>
      <c r="B2533" s="68"/>
      <c r="C2533" s="68"/>
      <c r="D2533" s="68"/>
      <c r="E2533" s="68"/>
    </row>
    <row r="2534" spans="1:5" ht="12.75" customHeight="1">
      <c r="A2534" s="68"/>
      <c r="B2534" s="68"/>
      <c r="C2534" s="68"/>
      <c r="D2534" s="68"/>
      <c r="E2534" s="68"/>
    </row>
    <row r="2535" spans="1:5" ht="12.75" customHeight="1">
      <c r="A2535" s="68"/>
      <c r="B2535" s="68"/>
      <c r="C2535" s="68"/>
      <c r="D2535" s="68"/>
      <c r="E2535" s="68"/>
    </row>
    <row r="2536" spans="1:5" ht="12.75" customHeight="1">
      <c r="A2536" s="68"/>
      <c r="B2536" s="68"/>
      <c r="C2536" s="68"/>
      <c r="D2536" s="68"/>
      <c r="E2536" s="68"/>
    </row>
    <row r="2537" spans="1:5" ht="12.75" customHeight="1">
      <c r="A2537" s="68"/>
      <c r="B2537" s="68"/>
      <c r="C2537" s="68"/>
      <c r="D2537" s="68"/>
      <c r="E2537" s="68"/>
    </row>
    <row r="2538" spans="1:5" ht="12.75" customHeight="1">
      <c r="A2538" s="68"/>
      <c r="B2538" s="68"/>
      <c r="C2538" s="68"/>
      <c r="D2538" s="68"/>
      <c r="E2538" s="68"/>
    </row>
    <row r="2539" spans="1:5" ht="12.75" customHeight="1">
      <c r="A2539" s="68"/>
      <c r="B2539" s="68"/>
      <c r="C2539" s="68"/>
      <c r="D2539" s="68"/>
      <c r="E2539" s="68"/>
    </row>
    <row r="2540" spans="1:5" ht="12.75" customHeight="1">
      <c r="A2540" s="68"/>
      <c r="B2540" s="68"/>
      <c r="C2540" s="68"/>
      <c r="D2540" s="68"/>
      <c r="E2540" s="68"/>
    </row>
    <row r="2541" spans="1:5" ht="12.75" customHeight="1">
      <c r="A2541" s="68"/>
      <c r="B2541" s="68"/>
      <c r="C2541" s="68"/>
      <c r="D2541" s="68"/>
      <c r="E2541" s="68"/>
    </row>
    <row r="2542" spans="1:5" ht="12.75" customHeight="1">
      <c r="A2542" s="68"/>
      <c r="B2542" s="68"/>
      <c r="C2542" s="68"/>
      <c r="D2542" s="68"/>
      <c r="E2542" s="68"/>
    </row>
    <row r="2543" spans="1:5" ht="12.75" customHeight="1">
      <c r="A2543" s="68"/>
      <c r="B2543" s="68"/>
      <c r="C2543" s="68"/>
      <c r="D2543" s="68"/>
      <c r="E2543" s="68"/>
    </row>
    <row r="2544" spans="1:5" ht="12.75" customHeight="1">
      <c r="A2544" s="68"/>
      <c r="B2544" s="68"/>
      <c r="C2544" s="68"/>
      <c r="D2544" s="68"/>
      <c r="E2544" s="68"/>
    </row>
    <row r="2545" spans="1:5" ht="12.75" customHeight="1">
      <c r="A2545" s="68"/>
      <c r="B2545" s="68"/>
      <c r="C2545" s="68"/>
      <c r="D2545" s="68"/>
      <c r="E2545" s="68"/>
    </row>
    <row r="2546" spans="1:5" ht="12.75" customHeight="1">
      <c r="A2546" s="68"/>
      <c r="B2546" s="68"/>
      <c r="C2546" s="68"/>
      <c r="D2546" s="68"/>
      <c r="E2546" s="68"/>
    </row>
    <row r="2547" spans="1:5" ht="12.75" customHeight="1">
      <c r="A2547" s="68"/>
      <c r="B2547" s="68"/>
      <c r="C2547" s="68"/>
      <c r="D2547" s="68"/>
      <c r="E2547" s="68"/>
    </row>
    <row r="2548" spans="1:5" ht="12.75" customHeight="1">
      <c r="A2548" s="68"/>
      <c r="B2548" s="68"/>
      <c r="C2548" s="68"/>
      <c r="D2548" s="68"/>
      <c r="E2548" s="68"/>
    </row>
    <row r="2549" spans="1:5" ht="12.75" customHeight="1">
      <c r="A2549" s="68"/>
      <c r="B2549" s="68"/>
      <c r="C2549" s="68"/>
      <c r="D2549" s="68"/>
      <c r="E2549" s="68"/>
    </row>
    <row r="2550" spans="1:5" ht="12.75" customHeight="1">
      <c r="A2550" s="68"/>
      <c r="B2550" s="68"/>
      <c r="C2550" s="68"/>
      <c r="D2550" s="68"/>
      <c r="E2550" s="68"/>
    </row>
    <row r="2551" spans="1:5" ht="12.75" customHeight="1">
      <c r="A2551" s="68"/>
      <c r="B2551" s="68"/>
      <c r="C2551" s="68"/>
      <c r="D2551" s="68"/>
      <c r="E2551" s="68"/>
    </row>
    <row r="2552" spans="1:5" ht="12.75" customHeight="1">
      <c r="A2552" s="68"/>
      <c r="B2552" s="68"/>
      <c r="C2552" s="68"/>
      <c r="D2552" s="68"/>
      <c r="E2552" s="68"/>
    </row>
    <row r="2553" spans="1:5" ht="12.75" customHeight="1">
      <c r="A2553" s="68"/>
      <c r="B2553" s="68"/>
      <c r="C2553" s="68"/>
      <c r="D2553" s="68"/>
      <c r="E2553" s="68"/>
    </row>
    <row r="2554" spans="1:5" ht="12.75" customHeight="1">
      <c r="A2554" s="68"/>
      <c r="B2554" s="68"/>
      <c r="C2554" s="68"/>
      <c r="D2554" s="68"/>
      <c r="E2554" s="68"/>
    </row>
    <row r="2555" spans="1:5" ht="12.75" customHeight="1">
      <c r="A2555" s="68"/>
      <c r="B2555" s="68"/>
      <c r="C2555" s="68"/>
      <c r="D2555" s="68"/>
      <c r="E2555" s="68"/>
    </row>
    <row r="2556" spans="1:5" ht="12.75" customHeight="1">
      <c r="A2556" s="68"/>
      <c r="B2556" s="68"/>
      <c r="C2556" s="68"/>
      <c r="D2556" s="68"/>
      <c r="E2556" s="68"/>
    </row>
    <row r="2557" spans="1:5" ht="12.75" customHeight="1">
      <c r="A2557" s="68"/>
      <c r="B2557" s="68"/>
      <c r="C2557" s="68"/>
      <c r="D2557" s="68"/>
      <c r="E2557" s="68"/>
    </row>
    <row r="2558" spans="1:5" ht="12.75" customHeight="1">
      <c r="A2558" s="68"/>
      <c r="B2558" s="68"/>
      <c r="C2558" s="68"/>
      <c r="D2558" s="68"/>
      <c r="E2558" s="68"/>
    </row>
    <row r="2559" spans="1:5" ht="12.75" customHeight="1">
      <c r="A2559" s="68"/>
      <c r="B2559" s="68"/>
      <c r="C2559" s="68"/>
      <c r="D2559" s="68"/>
      <c r="E2559" s="68"/>
    </row>
    <row r="2560" spans="1:5" ht="12.75" customHeight="1">
      <c r="A2560" s="68"/>
      <c r="B2560" s="68"/>
      <c r="C2560" s="68"/>
      <c r="D2560" s="68"/>
      <c r="E2560" s="68"/>
    </row>
    <row r="2561" spans="1:5" ht="12.75" customHeight="1">
      <c r="A2561" s="68"/>
      <c r="B2561" s="68"/>
      <c r="C2561" s="68"/>
      <c r="D2561" s="68"/>
      <c r="E2561" s="68"/>
    </row>
    <row r="2562" spans="1:5" ht="12.75" customHeight="1">
      <c r="A2562" s="68"/>
      <c r="B2562" s="68"/>
      <c r="C2562" s="68"/>
      <c r="D2562" s="68"/>
      <c r="E2562" s="68"/>
    </row>
    <row r="2563" spans="1:5" ht="12.75" customHeight="1">
      <c r="A2563" s="68"/>
      <c r="B2563" s="68"/>
      <c r="C2563" s="68"/>
      <c r="D2563" s="68"/>
      <c r="E2563" s="68"/>
    </row>
    <row r="2564" spans="1:5" ht="12.75" customHeight="1">
      <c r="A2564" s="68"/>
      <c r="B2564" s="68"/>
      <c r="C2564" s="68"/>
      <c r="D2564" s="68"/>
      <c r="E2564" s="68"/>
    </row>
    <row r="2565" spans="1:5" ht="12.75" customHeight="1">
      <c r="A2565" s="68"/>
      <c r="B2565" s="68"/>
      <c r="C2565" s="68"/>
      <c r="D2565" s="68"/>
      <c r="E2565" s="68"/>
    </row>
    <row r="2566" spans="1:5" ht="12.75" customHeight="1">
      <c r="A2566" s="68"/>
      <c r="B2566" s="68"/>
      <c r="C2566" s="68"/>
      <c r="D2566" s="68"/>
      <c r="E2566" s="68"/>
    </row>
    <row r="2567" spans="1:5" ht="12.75" customHeight="1">
      <c r="A2567" s="68"/>
      <c r="B2567" s="68"/>
      <c r="C2567" s="68"/>
      <c r="D2567" s="68"/>
      <c r="E2567" s="68"/>
    </row>
    <row r="2568" spans="1:5" ht="12.75" customHeight="1">
      <c r="A2568" s="68"/>
      <c r="B2568" s="68"/>
      <c r="C2568" s="68"/>
      <c r="D2568" s="68"/>
      <c r="E2568" s="68"/>
    </row>
    <row r="2569" spans="1:5" ht="12.75" customHeight="1">
      <c r="A2569" s="68"/>
      <c r="B2569" s="68"/>
      <c r="C2569" s="68"/>
      <c r="D2569" s="68"/>
      <c r="E2569" s="68"/>
    </row>
    <row r="2570" spans="1:5" ht="12.75" customHeight="1">
      <c r="A2570" s="68"/>
      <c r="B2570" s="68"/>
      <c r="C2570" s="68"/>
      <c r="D2570" s="68"/>
      <c r="E2570" s="68"/>
    </row>
    <row r="2571" spans="1:5" ht="12.75" customHeight="1">
      <c r="A2571" s="68"/>
      <c r="B2571" s="68"/>
      <c r="C2571" s="68"/>
      <c r="D2571" s="68"/>
      <c r="E2571" s="68"/>
    </row>
    <row r="2572" spans="1:5" ht="12.75" customHeight="1">
      <c r="A2572" s="68"/>
      <c r="B2572" s="68"/>
      <c r="C2572" s="68"/>
      <c r="D2572" s="68"/>
      <c r="E2572" s="68"/>
    </row>
    <row r="2573" spans="1:5" ht="12.75" customHeight="1">
      <c r="A2573" s="68"/>
      <c r="B2573" s="68"/>
      <c r="C2573" s="68"/>
      <c r="D2573" s="68"/>
      <c r="E2573" s="68"/>
    </row>
    <row r="2574" spans="1:5" ht="12.75" customHeight="1">
      <c r="A2574" s="68"/>
      <c r="B2574" s="68"/>
      <c r="C2574" s="68"/>
      <c r="D2574" s="68"/>
      <c r="E2574" s="68"/>
    </row>
    <row r="2575" spans="1:5" ht="12.75" customHeight="1">
      <c r="A2575" s="68"/>
      <c r="B2575" s="68"/>
      <c r="C2575" s="68"/>
      <c r="D2575" s="68"/>
      <c r="E2575" s="68"/>
    </row>
    <row r="2576" spans="1:5" ht="12.75" customHeight="1">
      <c r="A2576" s="68"/>
      <c r="B2576" s="68"/>
      <c r="C2576" s="68"/>
      <c r="D2576" s="68"/>
      <c r="E2576" s="68"/>
    </row>
    <row r="2577" spans="1:5" ht="12.75" customHeight="1">
      <c r="A2577" s="68"/>
      <c r="B2577" s="68"/>
      <c r="C2577" s="68"/>
      <c r="D2577" s="68"/>
      <c r="E2577" s="68"/>
    </row>
    <row r="2578" spans="1:5" ht="12.75" customHeight="1">
      <c r="A2578" s="68"/>
      <c r="B2578" s="68"/>
      <c r="C2578" s="68"/>
      <c r="D2578" s="68"/>
      <c r="E2578" s="68"/>
    </row>
    <row r="2579" spans="1:5" ht="12.75" customHeight="1">
      <c r="A2579" s="68"/>
      <c r="B2579" s="68"/>
      <c r="C2579" s="68"/>
      <c r="D2579" s="68"/>
      <c r="E2579" s="68"/>
    </row>
    <row r="2580" spans="1:5" ht="12.75" customHeight="1">
      <c r="A2580" s="68"/>
      <c r="B2580" s="68"/>
      <c r="C2580" s="68"/>
      <c r="D2580" s="68"/>
      <c r="E2580" s="68"/>
    </row>
    <row r="2581" spans="1:5" ht="12.75" customHeight="1">
      <c r="A2581" s="68"/>
      <c r="B2581" s="68"/>
      <c r="C2581" s="68"/>
      <c r="D2581" s="68"/>
      <c r="E2581" s="68"/>
    </row>
    <row r="2582" spans="1:5" ht="12.75" customHeight="1">
      <c r="A2582" s="68"/>
      <c r="B2582" s="68"/>
      <c r="C2582" s="68"/>
      <c r="D2582" s="68"/>
      <c r="E2582" s="68"/>
    </row>
    <row r="2583" spans="1:5" ht="12.75" customHeight="1">
      <c r="A2583" s="68"/>
      <c r="B2583" s="68"/>
      <c r="C2583" s="68"/>
      <c r="D2583" s="68"/>
      <c r="E2583" s="68"/>
    </row>
    <row r="2584" spans="1:5" ht="12.75" customHeight="1">
      <c r="A2584" s="68"/>
      <c r="B2584" s="68"/>
      <c r="C2584" s="68"/>
      <c r="D2584" s="68"/>
      <c r="E2584" s="68"/>
    </row>
    <row r="2585" spans="1:5" ht="12.75" customHeight="1">
      <c r="A2585" s="68"/>
      <c r="B2585" s="68"/>
      <c r="C2585" s="68"/>
      <c r="D2585" s="68"/>
      <c r="E2585" s="68"/>
    </row>
    <row r="2586" spans="1:5" ht="12.75" customHeight="1">
      <c r="A2586" s="68"/>
      <c r="B2586" s="68"/>
      <c r="C2586" s="68"/>
      <c r="D2586" s="68"/>
      <c r="E2586" s="68"/>
    </row>
    <row r="2587" spans="1:5" ht="12.75" customHeight="1">
      <c r="A2587" s="68"/>
      <c r="B2587" s="68"/>
      <c r="C2587" s="68"/>
      <c r="D2587" s="68"/>
      <c r="E2587" s="68"/>
    </row>
    <row r="2588" spans="1:5" ht="12.75" customHeight="1">
      <c r="A2588" s="68"/>
      <c r="B2588" s="68"/>
      <c r="C2588" s="68"/>
      <c r="D2588" s="68"/>
      <c r="E2588" s="68"/>
    </row>
    <row r="2589" spans="1:5" ht="12.75" customHeight="1">
      <c r="A2589" s="68"/>
      <c r="B2589" s="68"/>
      <c r="C2589" s="68"/>
      <c r="D2589" s="68"/>
      <c r="E2589" s="68"/>
    </row>
    <row r="2590" spans="1:5" ht="12.75" customHeight="1">
      <c r="A2590" s="68"/>
      <c r="B2590" s="68"/>
      <c r="C2590" s="68"/>
      <c r="D2590" s="68"/>
      <c r="E2590" s="68"/>
    </row>
    <row r="2591" spans="1:5" ht="12.75" customHeight="1">
      <c r="A2591" s="68"/>
      <c r="B2591" s="68"/>
      <c r="C2591" s="68"/>
      <c r="D2591" s="68"/>
      <c r="E2591" s="68"/>
    </row>
    <row r="2592" spans="1:5" ht="12.75" customHeight="1">
      <c r="A2592" s="68"/>
      <c r="B2592" s="68"/>
      <c r="C2592" s="68"/>
      <c r="D2592" s="68"/>
      <c r="E2592" s="68"/>
    </row>
    <row r="2593" spans="1:5" ht="12.75" customHeight="1">
      <c r="A2593" s="68"/>
      <c r="B2593" s="68"/>
      <c r="C2593" s="68"/>
      <c r="D2593" s="68"/>
      <c r="E2593" s="68"/>
    </row>
    <row r="2594" spans="1:5" ht="12.75" customHeight="1">
      <c r="A2594" s="68"/>
      <c r="B2594" s="68"/>
      <c r="C2594" s="68"/>
      <c r="D2594" s="68"/>
      <c r="E2594" s="68"/>
    </row>
    <row r="2595" spans="1:5" ht="12.75" customHeight="1">
      <c r="A2595" s="68"/>
      <c r="B2595" s="68"/>
      <c r="C2595" s="68"/>
      <c r="D2595" s="68"/>
      <c r="E2595" s="68"/>
    </row>
    <row r="2596" spans="1:5" ht="12.75" customHeight="1">
      <c r="A2596" s="68"/>
      <c r="B2596" s="68"/>
      <c r="C2596" s="68"/>
      <c r="D2596" s="68"/>
      <c r="E2596" s="68"/>
    </row>
    <row r="2597" spans="1:5" ht="12.75" customHeight="1">
      <c r="A2597" s="68"/>
      <c r="B2597" s="68"/>
      <c r="C2597" s="68"/>
      <c r="D2597" s="68"/>
      <c r="E2597" s="68"/>
    </row>
    <row r="2598" spans="1:5" ht="12.75" customHeight="1">
      <c r="A2598" s="68"/>
      <c r="B2598" s="68"/>
      <c r="C2598" s="68"/>
      <c r="D2598" s="68"/>
      <c r="E2598" s="68"/>
    </row>
    <row r="2599" spans="1:5" ht="12.75" customHeight="1">
      <c r="A2599" s="68"/>
      <c r="B2599" s="68"/>
      <c r="C2599" s="68"/>
      <c r="D2599" s="68"/>
      <c r="E2599" s="68"/>
    </row>
    <row r="2600" spans="1:5" ht="12.75" customHeight="1">
      <c r="A2600" s="68"/>
      <c r="B2600" s="68"/>
      <c r="C2600" s="68"/>
      <c r="D2600" s="68"/>
      <c r="E2600" s="68"/>
    </row>
    <row r="2601" spans="1:5" ht="12.75" customHeight="1">
      <c r="A2601" s="68"/>
      <c r="B2601" s="68"/>
      <c r="C2601" s="68"/>
      <c r="D2601" s="68"/>
      <c r="E2601" s="68"/>
    </row>
    <row r="2602" spans="1:5" ht="12.75" customHeight="1">
      <c r="A2602" s="68"/>
      <c r="B2602" s="68"/>
      <c r="C2602" s="68"/>
      <c r="D2602" s="68"/>
      <c r="E2602" s="68"/>
    </row>
    <row r="2603" spans="1:5" ht="12.75" customHeight="1">
      <c r="A2603" s="68"/>
      <c r="B2603" s="68"/>
      <c r="C2603" s="68"/>
      <c r="D2603" s="68"/>
      <c r="E2603" s="68"/>
    </row>
    <row r="2604" spans="1:5" ht="12.75" customHeight="1">
      <c r="A2604" s="68"/>
      <c r="B2604" s="68"/>
      <c r="C2604" s="68"/>
      <c r="D2604" s="68"/>
      <c r="E2604" s="68"/>
    </row>
    <row r="2605" spans="1:5" ht="12.75" customHeight="1">
      <c r="A2605" s="68"/>
      <c r="B2605" s="68"/>
      <c r="C2605" s="68"/>
      <c r="D2605" s="68"/>
      <c r="E2605" s="68"/>
    </row>
    <row r="2606" spans="1:5" ht="12.75" customHeight="1">
      <c r="A2606" s="68"/>
      <c r="B2606" s="68"/>
      <c r="C2606" s="68"/>
      <c r="D2606" s="68"/>
      <c r="E2606" s="68"/>
    </row>
    <row r="2607" spans="1:5" ht="12.75" customHeight="1">
      <c r="A2607" s="68"/>
      <c r="B2607" s="68"/>
      <c r="C2607" s="68"/>
      <c r="D2607" s="68"/>
      <c r="E2607" s="68"/>
    </row>
    <row r="2608" spans="1:5" ht="12.75" customHeight="1">
      <c r="A2608" s="68"/>
      <c r="B2608" s="68"/>
      <c r="C2608" s="68"/>
      <c r="D2608" s="68"/>
      <c r="E2608" s="68"/>
    </row>
    <row r="2609" spans="1:5" ht="12.75" customHeight="1">
      <c r="A2609" s="68"/>
      <c r="B2609" s="68"/>
      <c r="C2609" s="68"/>
      <c r="D2609" s="68"/>
      <c r="E2609" s="68"/>
    </row>
    <row r="2610" spans="1:5" ht="12.75" customHeight="1">
      <c r="A2610" s="68"/>
      <c r="B2610" s="68"/>
      <c r="C2610" s="68"/>
      <c r="D2610" s="68"/>
      <c r="E2610" s="68"/>
    </row>
    <row r="2611" spans="1:5" ht="12.75" customHeight="1">
      <c r="A2611" s="68"/>
      <c r="B2611" s="68"/>
      <c r="C2611" s="68"/>
      <c r="D2611" s="68"/>
      <c r="E2611" s="68"/>
    </row>
    <row r="2612" spans="1:5" ht="12.75" customHeight="1">
      <c r="A2612" s="68"/>
      <c r="B2612" s="68"/>
      <c r="C2612" s="68"/>
      <c r="D2612" s="68"/>
      <c r="E2612" s="68"/>
    </row>
    <row r="2613" spans="1:5" ht="12.75" customHeight="1">
      <c r="A2613" s="68"/>
      <c r="B2613" s="68"/>
      <c r="C2613" s="68"/>
      <c r="D2613" s="68"/>
      <c r="E2613" s="68"/>
    </row>
    <row r="2614" spans="1:5" ht="12.75" customHeight="1">
      <c r="A2614" s="68"/>
      <c r="B2614" s="68"/>
      <c r="C2614" s="68"/>
      <c r="D2614" s="68"/>
      <c r="E2614" s="68"/>
    </row>
    <row r="2615" spans="1:5" ht="12.75" customHeight="1">
      <c r="A2615" s="68"/>
      <c r="B2615" s="68"/>
      <c r="C2615" s="68"/>
      <c r="D2615" s="68"/>
      <c r="E2615" s="68"/>
    </row>
    <row r="2616" spans="1:5" ht="12.75" customHeight="1">
      <c r="A2616" s="68"/>
      <c r="B2616" s="68"/>
      <c r="C2616" s="68"/>
      <c r="D2616" s="68"/>
      <c r="E2616" s="68"/>
    </row>
    <row r="2617" spans="1:5" ht="12.75" customHeight="1">
      <c r="A2617" s="68"/>
      <c r="B2617" s="68"/>
      <c r="C2617" s="68"/>
      <c r="D2617" s="68"/>
      <c r="E2617" s="68"/>
    </row>
    <row r="2618" spans="1:5" ht="12.75" customHeight="1">
      <c r="A2618" s="68"/>
      <c r="B2618" s="68"/>
      <c r="C2618" s="68"/>
      <c r="D2618" s="68"/>
      <c r="E2618" s="68"/>
    </row>
    <row r="2619" spans="1:5" ht="12.75" customHeight="1">
      <c r="A2619" s="68"/>
      <c r="B2619" s="68"/>
      <c r="C2619" s="68"/>
      <c r="D2619" s="68"/>
      <c r="E2619" s="68"/>
    </row>
    <row r="2620" spans="1:5" ht="12.75" customHeight="1">
      <c r="A2620" s="68"/>
      <c r="B2620" s="68"/>
      <c r="C2620" s="68"/>
      <c r="D2620" s="68"/>
      <c r="E2620" s="68"/>
    </row>
    <row r="2621" spans="1:5" ht="12.75" customHeight="1">
      <c r="A2621" s="68"/>
      <c r="B2621" s="68"/>
      <c r="C2621" s="68"/>
      <c r="D2621" s="68"/>
      <c r="E2621" s="68"/>
    </row>
    <row r="2622" spans="1:5" ht="12.75" customHeight="1">
      <c r="A2622" s="68"/>
      <c r="B2622" s="68"/>
      <c r="C2622" s="68"/>
      <c r="D2622" s="68"/>
      <c r="E2622" s="68"/>
    </row>
    <row r="2623" spans="1:5" ht="12.75" customHeight="1">
      <c r="A2623" s="68"/>
      <c r="B2623" s="68"/>
      <c r="C2623" s="68"/>
      <c r="D2623" s="68"/>
      <c r="E2623" s="68"/>
    </row>
    <row r="2624" spans="1:5" ht="12.75" customHeight="1">
      <c r="A2624" s="68"/>
      <c r="B2624" s="68"/>
      <c r="C2624" s="68"/>
      <c r="D2624" s="68"/>
      <c r="E2624" s="68"/>
    </row>
    <row r="2625" spans="1:5" ht="12.75" customHeight="1">
      <c r="A2625" s="68"/>
      <c r="B2625" s="68"/>
      <c r="C2625" s="68"/>
      <c r="D2625" s="68"/>
      <c r="E2625" s="68"/>
    </row>
    <row r="2626" spans="1:5" ht="12.75" customHeight="1">
      <c r="A2626" s="68"/>
      <c r="B2626" s="68"/>
      <c r="C2626" s="68"/>
      <c r="D2626" s="68"/>
      <c r="E2626" s="68"/>
    </row>
    <row r="2627" spans="1:5" ht="12.75" customHeight="1">
      <c r="A2627" s="68"/>
      <c r="B2627" s="68"/>
      <c r="C2627" s="68"/>
      <c r="D2627" s="68"/>
      <c r="E2627" s="68"/>
    </row>
    <row r="2628" spans="1:5" ht="12.75" customHeight="1">
      <c r="A2628" s="68"/>
      <c r="B2628" s="68"/>
      <c r="C2628" s="68"/>
      <c r="D2628" s="68"/>
      <c r="E2628" s="68"/>
    </row>
    <row r="2629" spans="1:5" ht="12.75" customHeight="1">
      <c r="A2629" s="68"/>
      <c r="B2629" s="68"/>
      <c r="C2629" s="68"/>
      <c r="D2629" s="68"/>
      <c r="E2629" s="68"/>
    </row>
    <row r="2630" spans="1:5" ht="12.75" customHeight="1">
      <c r="A2630" s="68"/>
      <c r="B2630" s="68"/>
      <c r="C2630" s="68"/>
      <c r="D2630" s="68"/>
      <c r="E2630" s="68"/>
    </row>
    <row r="2631" spans="1:5" ht="12.75" customHeight="1">
      <c r="A2631" s="68"/>
      <c r="B2631" s="68"/>
      <c r="C2631" s="68"/>
      <c r="D2631" s="68"/>
      <c r="E2631" s="68"/>
    </row>
    <row r="2632" spans="1:5" ht="12.75" customHeight="1">
      <c r="A2632" s="68"/>
      <c r="B2632" s="68"/>
      <c r="C2632" s="68"/>
      <c r="D2632" s="68"/>
      <c r="E2632" s="68"/>
    </row>
    <row r="2633" spans="1:5" ht="12.75" customHeight="1">
      <c r="A2633" s="68"/>
      <c r="B2633" s="68"/>
      <c r="C2633" s="68"/>
      <c r="D2633" s="68"/>
      <c r="E2633" s="68"/>
    </row>
    <row r="2634" spans="1:5" ht="12.75" customHeight="1">
      <c r="A2634" s="68"/>
      <c r="B2634" s="68"/>
      <c r="C2634" s="68"/>
      <c r="D2634" s="68"/>
      <c r="E2634" s="68"/>
    </row>
    <row r="2635" spans="1:5" ht="12.75" customHeight="1">
      <c r="A2635" s="68"/>
      <c r="B2635" s="68"/>
      <c r="C2635" s="68"/>
      <c r="D2635" s="68"/>
      <c r="E2635" s="68"/>
    </row>
    <row r="2636" spans="1:5" ht="12.75" customHeight="1">
      <c r="A2636" s="68"/>
      <c r="B2636" s="68"/>
      <c r="C2636" s="68"/>
      <c r="D2636" s="68"/>
      <c r="E2636" s="68"/>
    </row>
    <row r="2637" spans="1:5" ht="12.75" customHeight="1">
      <c r="A2637" s="68"/>
      <c r="B2637" s="68"/>
      <c r="C2637" s="68"/>
      <c r="D2637" s="68"/>
      <c r="E2637" s="68"/>
    </row>
    <row r="2638" spans="1:5" ht="12.75" customHeight="1">
      <c r="A2638" s="68"/>
      <c r="B2638" s="68"/>
      <c r="C2638" s="68"/>
      <c r="D2638" s="68"/>
      <c r="E2638" s="68"/>
    </row>
    <row r="2639" spans="1:5" ht="12.75" customHeight="1">
      <c r="A2639" s="68"/>
      <c r="B2639" s="68"/>
      <c r="C2639" s="68"/>
      <c r="D2639" s="68"/>
      <c r="E2639" s="68"/>
    </row>
    <row r="2640" spans="1:5" ht="12.75" customHeight="1">
      <c r="A2640" s="68"/>
      <c r="B2640" s="68"/>
      <c r="C2640" s="68"/>
      <c r="D2640" s="68"/>
      <c r="E2640" s="68"/>
    </row>
    <row r="2641" spans="1:5" ht="12.75" customHeight="1">
      <c r="A2641" s="68"/>
      <c r="B2641" s="68"/>
      <c r="C2641" s="68"/>
      <c r="D2641" s="68"/>
      <c r="E2641" s="68"/>
    </row>
    <row r="2642" spans="1:5" ht="12.75" customHeight="1">
      <c r="A2642" s="68"/>
      <c r="B2642" s="68"/>
      <c r="C2642" s="68"/>
      <c r="D2642" s="68"/>
      <c r="E2642" s="68"/>
    </row>
    <row r="2643" spans="1:5" ht="12.75" customHeight="1">
      <c r="A2643" s="68"/>
      <c r="B2643" s="68"/>
      <c r="C2643" s="68"/>
      <c r="D2643" s="68"/>
      <c r="E2643" s="68"/>
    </row>
    <row r="2644" spans="1:5" ht="12.75" customHeight="1">
      <c r="A2644" s="68"/>
      <c r="B2644" s="68"/>
      <c r="C2644" s="68"/>
      <c r="D2644" s="68"/>
      <c r="E2644" s="68"/>
    </row>
    <row r="2645" spans="1:5" ht="12.75" customHeight="1">
      <c r="A2645" s="68"/>
      <c r="B2645" s="68"/>
      <c r="C2645" s="68"/>
      <c r="D2645" s="68"/>
      <c r="E2645" s="68"/>
    </row>
    <row r="2646" spans="1:5" ht="12.75" customHeight="1">
      <c r="A2646" s="68"/>
      <c r="B2646" s="68"/>
      <c r="C2646" s="68"/>
      <c r="D2646" s="68"/>
      <c r="E2646" s="68"/>
    </row>
    <row r="2647" spans="1:5" ht="12.75" customHeight="1">
      <c r="A2647" s="68"/>
      <c r="B2647" s="68"/>
      <c r="C2647" s="68"/>
      <c r="D2647" s="68"/>
      <c r="E2647" s="68"/>
    </row>
    <row r="2648" spans="1:5" ht="12.75" customHeight="1">
      <c r="A2648" s="68"/>
      <c r="B2648" s="68"/>
      <c r="C2648" s="68"/>
      <c r="D2648" s="68"/>
      <c r="E2648" s="68"/>
    </row>
    <row r="2649" spans="1:5" ht="12.75" customHeight="1">
      <c r="A2649" s="68"/>
      <c r="B2649" s="68"/>
      <c r="C2649" s="68"/>
      <c r="D2649" s="68"/>
      <c r="E2649" s="68"/>
    </row>
    <row r="2650" spans="1:5" ht="12.75" customHeight="1">
      <c r="A2650" s="68"/>
      <c r="B2650" s="68"/>
      <c r="C2650" s="68"/>
      <c r="D2650" s="68"/>
      <c r="E2650" s="68"/>
    </row>
    <row r="2651" spans="1:5" ht="12.75" customHeight="1">
      <c r="A2651" s="68"/>
      <c r="B2651" s="68"/>
      <c r="C2651" s="68"/>
      <c r="D2651" s="68"/>
      <c r="E2651" s="68"/>
    </row>
    <row r="2652" spans="1:5" ht="12.75" customHeight="1">
      <c r="A2652" s="68"/>
      <c r="B2652" s="68"/>
      <c r="C2652" s="68"/>
      <c r="D2652" s="68"/>
      <c r="E2652" s="68"/>
    </row>
    <row r="2653" spans="1:5" ht="12.75" customHeight="1">
      <c r="A2653" s="68"/>
      <c r="B2653" s="68"/>
      <c r="C2653" s="68"/>
      <c r="D2653" s="68"/>
      <c r="E2653" s="68"/>
    </row>
    <row r="2654" spans="1:5" ht="12.75" customHeight="1">
      <c r="A2654" s="68"/>
      <c r="B2654" s="68"/>
      <c r="C2654" s="68"/>
      <c r="D2654" s="68"/>
      <c r="E2654" s="68"/>
    </row>
    <row r="2655" spans="1:5" ht="12.75" customHeight="1">
      <c r="A2655" s="68"/>
      <c r="B2655" s="68"/>
      <c r="C2655" s="68"/>
      <c r="D2655" s="68"/>
      <c r="E2655" s="68"/>
    </row>
    <row r="2656" spans="1:5" ht="12.75" customHeight="1">
      <c r="A2656" s="68"/>
      <c r="B2656" s="68"/>
      <c r="C2656" s="68"/>
      <c r="D2656" s="68"/>
      <c r="E2656" s="68"/>
    </row>
    <row r="2657" spans="1:5" ht="12.75" customHeight="1">
      <c r="A2657" s="68"/>
      <c r="B2657" s="68"/>
      <c r="C2657" s="68"/>
      <c r="D2657" s="68"/>
      <c r="E2657" s="68"/>
    </row>
    <row r="2658" spans="1:5" ht="12.75" customHeight="1">
      <c r="A2658" s="68"/>
      <c r="B2658" s="68"/>
      <c r="C2658" s="68"/>
      <c r="D2658" s="68"/>
      <c r="E2658" s="68"/>
    </row>
    <row r="2659" spans="1:5" ht="12.75" customHeight="1">
      <c r="A2659" s="68"/>
      <c r="B2659" s="68"/>
      <c r="C2659" s="68"/>
      <c r="D2659" s="68"/>
      <c r="E2659" s="68"/>
    </row>
    <row r="2660" spans="1:5" ht="12.75" customHeight="1">
      <c r="A2660" s="68"/>
      <c r="B2660" s="68"/>
      <c r="C2660" s="68"/>
      <c r="D2660" s="68"/>
      <c r="E2660" s="68"/>
    </row>
    <row r="2661" spans="1:5" ht="12.75" customHeight="1">
      <c r="A2661" s="68"/>
      <c r="B2661" s="68"/>
      <c r="C2661" s="68"/>
      <c r="D2661" s="68"/>
      <c r="E2661" s="68"/>
    </row>
    <row r="2662" spans="1:5" ht="12.75" customHeight="1">
      <c r="A2662" s="68"/>
      <c r="B2662" s="68"/>
      <c r="C2662" s="68"/>
      <c r="D2662" s="68"/>
      <c r="E2662" s="68"/>
    </row>
    <row r="2663" spans="1:5" ht="12.75" customHeight="1">
      <c r="A2663" s="68"/>
      <c r="B2663" s="68"/>
      <c r="C2663" s="68"/>
      <c r="D2663" s="68"/>
      <c r="E2663" s="68"/>
    </row>
    <row r="2664" spans="1:5" ht="12.75" customHeight="1">
      <c r="A2664" s="68"/>
      <c r="B2664" s="68"/>
      <c r="C2664" s="68"/>
      <c r="D2664" s="68"/>
      <c r="E2664" s="68"/>
    </row>
    <row r="2665" spans="1:5" ht="12.75" customHeight="1">
      <c r="A2665" s="68"/>
      <c r="B2665" s="68"/>
      <c r="C2665" s="68"/>
      <c r="D2665" s="68"/>
      <c r="E2665" s="68"/>
    </row>
    <row r="2666" spans="1:5" ht="12.75" customHeight="1">
      <c r="A2666" s="68"/>
      <c r="B2666" s="68"/>
      <c r="C2666" s="68"/>
      <c r="D2666" s="68"/>
      <c r="E2666" s="68"/>
    </row>
    <row r="2667" spans="1:5" ht="12.75" customHeight="1">
      <c r="A2667" s="68"/>
      <c r="B2667" s="68"/>
      <c r="C2667" s="68"/>
      <c r="D2667" s="68"/>
      <c r="E2667" s="68"/>
    </row>
    <row r="2668" spans="1:5" ht="12.75" customHeight="1">
      <c r="A2668" s="68"/>
      <c r="B2668" s="68"/>
      <c r="C2668" s="68"/>
      <c r="D2668" s="68"/>
      <c r="E2668" s="68"/>
    </row>
    <row r="2669" spans="1:5" ht="12.75" customHeight="1">
      <c r="A2669" s="68"/>
      <c r="B2669" s="68"/>
      <c r="C2669" s="68"/>
      <c r="D2669" s="68"/>
      <c r="E2669" s="68"/>
    </row>
    <row r="2670" spans="1:5" ht="12.75" customHeight="1">
      <c r="A2670" s="68"/>
      <c r="B2670" s="68"/>
      <c r="C2670" s="68"/>
      <c r="D2670" s="68"/>
      <c r="E2670" s="68"/>
    </row>
    <row r="2671" spans="1:5" ht="12.75" customHeight="1">
      <c r="A2671" s="68"/>
      <c r="B2671" s="68"/>
      <c r="C2671" s="68"/>
      <c r="D2671" s="68"/>
      <c r="E2671" s="68"/>
    </row>
    <row r="2672" spans="1:5" ht="12.75" customHeight="1">
      <c r="A2672" s="68"/>
      <c r="B2672" s="68"/>
      <c r="C2672" s="68"/>
      <c r="D2672" s="68"/>
      <c r="E2672" s="68"/>
    </row>
    <row r="2673" spans="1:5" ht="12.75" customHeight="1">
      <c r="A2673" s="68"/>
      <c r="B2673" s="68"/>
      <c r="C2673" s="68"/>
      <c r="D2673" s="68"/>
      <c r="E2673" s="68"/>
    </row>
    <row r="2674" spans="1:5" ht="12.75" customHeight="1">
      <c r="A2674" s="68"/>
      <c r="B2674" s="68"/>
      <c r="C2674" s="68"/>
      <c r="D2674" s="68"/>
      <c r="E2674" s="68"/>
    </row>
    <row r="2675" spans="1:5" ht="12.75" customHeight="1">
      <c r="A2675" s="68"/>
      <c r="B2675" s="68"/>
      <c r="C2675" s="68"/>
      <c r="D2675" s="68"/>
      <c r="E2675" s="68"/>
    </row>
    <row r="2676" spans="1:5" ht="12.75" customHeight="1">
      <c r="A2676" s="68"/>
      <c r="B2676" s="68"/>
      <c r="C2676" s="68"/>
      <c r="D2676" s="68"/>
      <c r="E2676" s="68"/>
    </row>
    <row r="2677" spans="1:5" ht="12.75" customHeight="1">
      <c r="A2677" s="68"/>
      <c r="B2677" s="68"/>
      <c r="C2677" s="68"/>
      <c r="D2677" s="68"/>
      <c r="E2677" s="68"/>
    </row>
    <row r="2678" spans="1:5" ht="12.75" customHeight="1">
      <c r="A2678" s="68"/>
      <c r="B2678" s="68"/>
      <c r="C2678" s="68"/>
      <c r="D2678" s="68"/>
      <c r="E2678" s="68"/>
    </row>
    <row r="2679" spans="1:5" ht="12.75" customHeight="1">
      <c r="A2679" s="68"/>
      <c r="B2679" s="68"/>
      <c r="C2679" s="68"/>
      <c r="D2679" s="68"/>
      <c r="E2679" s="68"/>
    </row>
    <row r="2680" spans="1:5" ht="12.75" customHeight="1">
      <c r="A2680" s="68"/>
      <c r="B2680" s="68"/>
      <c r="C2680" s="68"/>
      <c r="D2680" s="68"/>
      <c r="E2680" s="68"/>
    </row>
    <row r="2681" spans="1:5" ht="12.75" customHeight="1">
      <c r="A2681" s="68"/>
      <c r="B2681" s="68"/>
      <c r="C2681" s="68"/>
      <c r="D2681" s="68"/>
      <c r="E2681" s="68"/>
    </row>
    <row r="2682" spans="1:5" ht="12.75" customHeight="1">
      <c r="A2682" s="68"/>
      <c r="B2682" s="68"/>
      <c r="C2682" s="68"/>
      <c r="D2682" s="68"/>
      <c r="E2682" s="68"/>
    </row>
    <row r="2683" spans="1:5" ht="12.75" customHeight="1">
      <c r="A2683" s="68"/>
      <c r="B2683" s="68"/>
      <c r="C2683" s="68"/>
      <c r="D2683" s="68"/>
      <c r="E2683" s="68"/>
    </row>
    <row r="2684" spans="1:5" ht="12.75" customHeight="1">
      <c r="A2684" s="68"/>
      <c r="B2684" s="68"/>
      <c r="C2684" s="68"/>
      <c r="D2684" s="68"/>
      <c r="E2684" s="68"/>
    </row>
    <row r="2685" spans="1:5" ht="12.75" customHeight="1">
      <c r="A2685" s="68"/>
      <c r="B2685" s="68"/>
      <c r="C2685" s="68"/>
      <c r="D2685" s="68"/>
      <c r="E2685" s="68"/>
    </row>
    <row r="2686" spans="1:5" ht="12.75" customHeight="1">
      <c r="A2686" s="68"/>
      <c r="B2686" s="68"/>
      <c r="C2686" s="68"/>
      <c r="D2686" s="68"/>
      <c r="E2686" s="68"/>
    </row>
    <row r="2687" spans="1:5" ht="12.75" customHeight="1">
      <c r="A2687" s="68"/>
      <c r="B2687" s="68"/>
      <c r="C2687" s="68"/>
      <c r="D2687" s="68"/>
      <c r="E2687" s="68"/>
    </row>
    <row r="2688" spans="1:5" ht="12.75" customHeight="1">
      <c r="A2688" s="68"/>
      <c r="B2688" s="68"/>
      <c r="C2688" s="68"/>
      <c r="D2688" s="68"/>
      <c r="E2688" s="68"/>
    </row>
    <row r="2689" spans="1:5" ht="12.75" customHeight="1">
      <c r="A2689" s="68"/>
      <c r="B2689" s="68"/>
      <c r="C2689" s="68"/>
      <c r="D2689" s="68"/>
      <c r="E2689" s="68"/>
    </row>
    <row r="2690" spans="1:5" ht="12.75" customHeight="1">
      <c r="A2690" s="68"/>
      <c r="B2690" s="68"/>
      <c r="C2690" s="68"/>
      <c r="D2690" s="68"/>
      <c r="E2690" s="68"/>
    </row>
    <row r="2691" spans="1:5" ht="12.75" customHeight="1">
      <c r="A2691" s="68"/>
      <c r="B2691" s="68"/>
      <c r="C2691" s="68"/>
      <c r="D2691" s="68"/>
      <c r="E2691" s="68"/>
    </row>
    <row r="2692" spans="1:5" ht="12.75" customHeight="1">
      <c r="A2692" s="68"/>
      <c r="B2692" s="68"/>
      <c r="C2692" s="68"/>
      <c r="D2692" s="68"/>
      <c r="E2692" s="68"/>
    </row>
    <row r="2693" spans="1:5" ht="12.75" customHeight="1">
      <c r="A2693" s="68"/>
      <c r="B2693" s="68"/>
      <c r="C2693" s="68"/>
      <c r="D2693" s="68"/>
      <c r="E2693" s="68"/>
    </row>
    <row r="2694" spans="1:5" ht="12.75" customHeight="1">
      <c r="A2694" s="68"/>
      <c r="B2694" s="68"/>
      <c r="C2694" s="68"/>
      <c r="D2694" s="68"/>
      <c r="E2694" s="68"/>
    </row>
    <row r="2695" spans="1:5" ht="12.75" customHeight="1">
      <c r="A2695" s="68"/>
      <c r="B2695" s="68"/>
      <c r="C2695" s="68"/>
      <c r="D2695" s="68"/>
      <c r="E2695" s="68"/>
    </row>
    <row r="2696" spans="1:5" ht="12.75" customHeight="1">
      <c r="A2696" s="68"/>
      <c r="B2696" s="68"/>
      <c r="C2696" s="68"/>
      <c r="D2696" s="68"/>
      <c r="E2696" s="68"/>
    </row>
    <row r="2697" spans="1:5" ht="12.75" customHeight="1">
      <c r="A2697" s="68"/>
      <c r="B2697" s="68"/>
      <c r="C2697" s="68"/>
      <c r="D2697" s="68"/>
      <c r="E2697" s="68"/>
    </row>
    <row r="2698" spans="1:5" ht="12.75" customHeight="1">
      <c r="A2698" s="68"/>
      <c r="B2698" s="68"/>
      <c r="C2698" s="68"/>
      <c r="D2698" s="68"/>
      <c r="E2698" s="68"/>
    </row>
    <row r="2699" spans="1:5" ht="12.75" customHeight="1">
      <c r="A2699" s="68"/>
      <c r="B2699" s="68"/>
      <c r="C2699" s="68"/>
      <c r="D2699" s="68"/>
      <c r="E2699" s="68"/>
    </row>
    <row r="2700" spans="1:5" ht="12.75" customHeight="1">
      <c r="A2700" s="68"/>
      <c r="B2700" s="68"/>
      <c r="C2700" s="68"/>
      <c r="D2700" s="68"/>
      <c r="E2700" s="68"/>
    </row>
    <row r="2701" spans="1:5" ht="12.75" customHeight="1">
      <c r="A2701" s="68"/>
      <c r="B2701" s="68"/>
      <c r="C2701" s="68"/>
      <c r="D2701" s="68"/>
      <c r="E2701" s="68"/>
    </row>
    <row r="2702" spans="1:5" ht="12.75" customHeight="1">
      <c r="A2702" s="68"/>
      <c r="B2702" s="68"/>
      <c r="C2702" s="68"/>
      <c r="D2702" s="68"/>
      <c r="E2702" s="68"/>
    </row>
    <row r="2703" spans="1:5" ht="12.75" customHeight="1">
      <c r="A2703" s="68"/>
      <c r="B2703" s="68"/>
      <c r="C2703" s="68"/>
      <c r="D2703" s="68"/>
      <c r="E2703" s="68"/>
    </row>
    <row r="2704" spans="1:5" ht="12.75" customHeight="1">
      <c r="A2704" s="68"/>
      <c r="B2704" s="68"/>
      <c r="C2704" s="68"/>
      <c r="D2704" s="68"/>
      <c r="E2704" s="68"/>
    </row>
    <row r="2705" spans="1:5" ht="12.75" customHeight="1">
      <c r="A2705" s="68"/>
      <c r="B2705" s="68"/>
      <c r="C2705" s="68"/>
      <c r="D2705" s="68"/>
      <c r="E2705" s="68"/>
    </row>
    <row r="2706" spans="1:5" ht="12.75" customHeight="1">
      <c r="A2706" s="68"/>
      <c r="B2706" s="68"/>
      <c r="C2706" s="68"/>
      <c r="D2706" s="68"/>
      <c r="E2706" s="68"/>
    </row>
    <row r="2707" spans="1:5" ht="12.75" customHeight="1">
      <c r="A2707" s="68"/>
      <c r="B2707" s="68"/>
      <c r="C2707" s="68"/>
      <c r="D2707" s="68"/>
      <c r="E2707" s="68"/>
    </row>
    <row r="2708" spans="1:5" ht="12.75" customHeight="1">
      <c r="A2708" s="68"/>
      <c r="B2708" s="68"/>
      <c r="C2708" s="68"/>
      <c r="D2708" s="68"/>
      <c r="E2708" s="68"/>
    </row>
    <row r="2709" spans="1:5" ht="12.75" customHeight="1">
      <c r="A2709" s="68"/>
      <c r="B2709" s="68"/>
      <c r="C2709" s="68"/>
      <c r="D2709" s="68"/>
      <c r="E2709" s="68"/>
    </row>
    <row r="2710" spans="1:5" ht="12.75" customHeight="1">
      <c r="A2710" s="68"/>
      <c r="B2710" s="68"/>
      <c r="C2710" s="68"/>
      <c r="D2710" s="68"/>
      <c r="E2710" s="68"/>
    </row>
    <row r="2711" spans="1:5" ht="12.75" customHeight="1">
      <c r="A2711" s="68"/>
      <c r="B2711" s="68"/>
      <c r="C2711" s="68"/>
      <c r="D2711" s="68"/>
      <c r="E2711" s="68"/>
    </row>
    <row r="2712" spans="1:5" ht="12.75" customHeight="1">
      <c r="A2712" s="68"/>
      <c r="B2712" s="68"/>
      <c r="C2712" s="68"/>
      <c r="D2712" s="68"/>
      <c r="E2712" s="68"/>
    </row>
    <row r="2713" spans="1:5" ht="12.75" customHeight="1">
      <c r="A2713" s="68"/>
      <c r="B2713" s="68"/>
      <c r="C2713" s="68"/>
      <c r="D2713" s="68"/>
      <c r="E2713" s="68"/>
    </row>
    <row r="2714" spans="1:5" ht="12.75" customHeight="1">
      <c r="A2714" s="68"/>
      <c r="B2714" s="68"/>
      <c r="C2714" s="68"/>
      <c r="D2714" s="68"/>
      <c r="E2714" s="68"/>
    </row>
    <row r="2715" spans="1:5" ht="12.75" customHeight="1">
      <c r="A2715" s="68"/>
      <c r="B2715" s="68"/>
      <c r="C2715" s="68"/>
      <c r="D2715" s="68"/>
      <c r="E2715" s="68"/>
    </row>
    <row r="2716" spans="1:5" ht="12.75" customHeight="1">
      <c r="A2716" s="68"/>
      <c r="B2716" s="68"/>
      <c r="C2716" s="68"/>
      <c r="D2716" s="68"/>
      <c r="E2716" s="68"/>
    </row>
    <row r="2717" spans="1:5" ht="12.75" customHeight="1">
      <c r="A2717" s="68"/>
      <c r="B2717" s="68"/>
      <c r="C2717" s="68"/>
      <c r="D2717" s="68"/>
      <c r="E2717" s="68"/>
    </row>
    <row r="2718" spans="1:5" ht="12.75" customHeight="1">
      <c r="A2718" s="68"/>
      <c r="B2718" s="68"/>
      <c r="C2718" s="68"/>
      <c r="D2718" s="68"/>
      <c r="E2718" s="68"/>
    </row>
    <row r="2719" spans="1:5" ht="12.75" customHeight="1">
      <c r="A2719" s="68"/>
      <c r="B2719" s="68"/>
      <c r="C2719" s="68"/>
      <c r="D2719" s="68"/>
      <c r="E2719" s="68"/>
    </row>
    <row r="2720" spans="1:5" ht="12.75" customHeight="1">
      <c r="A2720" s="68"/>
      <c r="B2720" s="68"/>
      <c r="C2720" s="68"/>
      <c r="D2720" s="68"/>
      <c r="E2720" s="68"/>
    </row>
    <row r="2721" spans="1:5" ht="12.75" customHeight="1">
      <c r="A2721" s="68"/>
      <c r="B2721" s="68"/>
      <c r="C2721" s="68"/>
      <c r="D2721" s="68"/>
      <c r="E2721" s="68"/>
    </row>
    <row r="2722" spans="1:5" ht="12.75" customHeight="1">
      <c r="A2722" s="68"/>
      <c r="B2722" s="68"/>
      <c r="C2722" s="68"/>
      <c r="D2722" s="68"/>
      <c r="E2722" s="68"/>
    </row>
    <row r="2723" spans="1:5" ht="12.75" customHeight="1">
      <c r="A2723" s="68"/>
      <c r="B2723" s="68"/>
      <c r="C2723" s="68"/>
      <c r="D2723" s="68"/>
      <c r="E2723" s="68"/>
    </row>
    <row r="2724" spans="1:5" ht="12.75" customHeight="1">
      <c r="A2724" s="68"/>
      <c r="B2724" s="68"/>
      <c r="C2724" s="68"/>
      <c r="D2724" s="68"/>
      <c r="E2724" s="68"/>
    </row>
    <row r="2725" spans="1:5" ht="12.75" customHeight="1">
      <c r="A2725" s="68"/>
      <c r="B2725" s="68"/>
      <c r="C2725" s="68"/>
      <c r="D2725" s="68"/>
      <c r="E2725" s="68"/>
    </row>
    <row r="2726" spans="1:5" ht="12.75" customHeight="1">
      <c r="A2726" s="68"/>
      <c r="B2726" s="68"/>
      <c r="C2726" s="68"/>
      <c r="D2726" s="68"/>
      <c r="E2726" s="68"/>
    </row>
    <row r="2727" spans="1:5" ht="12.75" customHeight="1">
      <c r="A2727" s="68"/>
      <c r="B2727" s="68"/>
      <c r="C2727" s="68"/>
      <c r="D2727" s="68"/>
      <c r="E2727" s="68"/>
    </row>
    <row r="2728" spans="1:5" ht="12.75" customHeight="1">
      <c r="A2728" s="68"/>
      <c r="B2728" s="68"/>
      <c r="C2728" s="68"/>
      <c r="D2728" s="68"/>
      <c r="E2728" s="68"/>
    </row>
    <row r="2729" spans="1:5" ht="12.75" customHeight="1">
      <c r="A2729" s="68"/>
      <c r="B2729" s="68"/>
      <c r="C2729" s="68"/>
      <c r="D2729" s="68"/>
      <c r="E2729" s="68"/>
    </row>
    <row r="2730" spans="1:5" ht="12.75" customHeight="1">
      <c r="A2730" s="68"/>
      <c r="B2730" s="68"/>
      <c r="C2730" s="68"/>
      <c r="D2730" s="68"/>
      <c r="E2730" s="68"/>
    </row>
    <row r="2731" spans="1:5" ht="12.75" customHeight="1">
      <c r="A2731" s="68"/>
      <c r="B2731" s="68"/>
      <c r="C2731" s="68"/>
      <c r="D2731" s="68"/>
      <c r="E2731" s="68"/>
    </row>
    <row r="2732" spans="1:5" ht="12.75" customHeight="1">
      <c r="A2732" s="68"/>
      <c r="B2732" s="68"/>
      <c r="C2732" s="68"/>
      <c r="D2732" s="68"/>
      <c r="E2732" s="68"/>
    </row>
    <row r="2733" spans="1:5" ht="12.75" customHeight="1">
      <c r="A2733" s="68"/>
      <c r="B2733" s="68"/>
      <c r="C2733" s="68"/>
      <c r="D2733" s="68"/>
      <c r="E2733" s="68"/>
    </row>
    <row r="2734" spans="1:5" ht="12.75" customHeight="1">
      <c r="A2734" s="68"/>
      <c r="B2734" s="68"/>
      <c r="C2734" s="68"/>
      <c r="D2734" s="68"/>
      <c r="E2734" s="68"/>
    </row>
    <row r="2735" spans="1:5" ht="12.75" customHeight="1">
      <c r="A2735" s="68"/>
      <c r="B2735" s="68"/>
      <c r="C2735" s="68"/>
      <c r="D2735" s="68"/>
      <c r="E2735" s="68"/>
    </row>
    <row r="2736" spans="1:5" ht="12.75" customHeight="1">
      <c r="A2736" s="68"/>
      <c r="B2736" s="68"/>
      <c r="C2736" s="68"/>
      <c r="D2736" s="68"/>
      <c r="E2736" s="68"/>
    </row>
    <row r="2737" spans="1:5" ht="12.75" customHeight="1">
      <c r="A2737" s="68"/>
      <c r="B2737" s="68"/>
      <c r="C2737" s="68"/>
      <c r="D2737" s="68"/>
      <c r="E2737" s="68"/>
    </row>
    <row r="2738" spans="1:5" ht="12.75" customHeight="1">
      <c r="A2738" s="68"/>
      <c r="B2738" s="68"/>
      <c r="C2738" s="68"/>
      <c r="D2738" s="68"/>
      <c r="E2738" s="68"/>
    </row>
    <row r="2739" spans="1:5" ht="12.75" customHeight="1">
      <c r="A2739" s="68"/>
      <c r="B2739" s="68"/>
      <c r="C2739" s="68"/>
      <c r="D2739" s="68"/>
      <c r="E2739" s="68"/>
    </row>
    <row r="2740" spans="1:5" ht="12.75" customHeight="1">
      <c r="A2740" s="68"/>
      <c r="B2740" s="68"/>
      <c r="C2740" s="68"/>
      <c r="D2740" s="68"/>
      <c r="E2740" s="68"/>
    </row>
    <row r="2741" spans="1:5" ht="12.75" customHeight="1">
      <c r="A2741" s="68"/>
      <c r="B2741" s="68"/>
      <c r="C2741" s="68"/>
      <c r="D2741" s="68"/>
      <c r="E2741" s="68"/>
    </row>
    <row r="2742" spans="1:5" ht="12.75" customHeight="1">
      <c r="A2742" s="68"/>
      <c r="B2742" s="68"/>
      <c r="C2742" s="68"/>
      <c r="D2742" s="68"/>
      <c r="E2742" s="68"/>
    </row>
    <row r="2743" spans="1:5" ht="12.75" customHeight="1">
      <c r="A2743" s="68"/>
      <c r="B2743" s="68"/>
      <c r="C2743" s="68"/>
      <c r="D2743" s="68"/>
      <c r="E2743" s="68"/>
    </row>
    <row r="2744" spans="1:5" ht="12.75" customHeight="1">
      <c r="A2744" s="68"/>
      <c r="B2744" s="68"/>
      <c r="C2744" s="68"/>
      <c r="D2744" s="68"/>
      <c r="E2744" s="68"/>
    </row>
    <row r="2745" spans="1:5" ht="12.75" customHeight="1">
      <c r="A2745" s="68"/>
      <c r="B2745" s="68"/>
      <c r="C2745" s="68"/>
      <c r="D2745" s="68"/>
      <c r="E2745" s="68"/>
    </row>
    <row r="2746" spans="1:5" ht="12.75" customHeight="1">
      <c r="A2746" s="68"/>
      <c r="B2746" s="68"/>
      <c r="C2746" s="68"/>
      <c r="D2746" s="68"/>
      <c r="E2746" s="68"/>
    </row>
    <row r="2747" spans="1:5" ht="12.75" customHeight="1">
      <c r="A2747" s="68"/>
      <c r="B2747" s="68"/>
      <c r="C2747" s="68"/>
      <c r="D2747" s="68"/>
      <c r="E2747" s="68"/>
    </row>
    <row r="2748" spans="1:5" ht="12.75" customHeight="1">
      <c r="A2748" s="68"/>
      <c r="B2748" s="68"/>
      <c r="C2748" s="68"/>
      <c r="D2748" s="68"/>
      <c r="E2748" s="68"/>
    </row>
    <row r="2749" spans="1:5" ht="12.75" customHeight="1">
      <c r="A2749" s="68"/>
      <c r="B2749" s="68"/>
      <c r="C2749" s="68"/>
      <c r="D2749" s="68"/>
      <c r="E2749" s="68"/>
    </row>
    <row r="2750" spans="1:5" ht="12.75" customHeight="1">
      <c r="A2750" s="68"/>
      <c r="B2750" s="68"/>
      <c r="C2750" s="68"/>
      <c r="D2750" s="68"/>
      <c r="E2750" s="68"/>
    </row>
    <row r="2751" spans="1:5" ht="12.75" customHeight="1">
      <c r="A2751" s="68"/>
      <c r="B2751" s="68"/>
      <c r="C2751" s="68"/>
      <c r="D2751" s="68"/>
      <c r="E2751" s="68"/>
    </row>
    <row r="2752" spans="1:5" ht="12.75" customHeight="1">
      <c r="A2752" s="68"/>
      <c r="B2752" s="68"/>
      <c r="C2752" s="68"/>
      <c r="D2752" s="68"/>
      <c r="E2752" s="68"/>
    </row>
    <row r="2753" spans="1:5" ht="12.75" customHeight="1">
      <c r="A2753" s="68"/>
      <c r="B2753" s="68"/>
      <c r="C2753" s="68"/>
      <c r="D2753" s="68"/>
      <c r="E2753" s="68"/>
    </row>
    <row r="2754" spans="1:5" ht="12.75" customHeight="1">
      <c r="A2754" s="68"/>
      <c r="B2754" s="68"/>
      <c r="C2754" s="68"/>
      <c r="D2754" s="68"/>
      <c r="E2754" s="68"/>
    </row>
    <row r="2755" spans="1:5" ht="12.75" customHeight="1">
      <c r="A2755" s="68"/>
      <c r="B2755" s="68"/>
      <c r="C2755" s="68"/>
      <c r="D2755" s="68"/>
      <c r="E2755" s="68"/>
    </row>
    <row r="2756" spans="1:5" ht="12.75" customHeight="1">
      <c r="A2756" s="68"/>
      <c r="B2756" s="68"/>
      <c r="C2756" s="68"/>
      <c r="D2756" s="68"/>
      <c r="E2756" s="68"/>
    </row>
    <row r="2757" spans="1:5" ht="12.75" customHeight="1">
      <c r="A2757" s="68"/>
      <c r="B2757" s="68"/>
      <c r="C2757" s="68"/>
      <c r="D2757" s="68"/>
      <c r="E2757" s="68"/>
    </row>
    <row r="2758" spans="1:5" ht="12.75" customHeight="1">
      <c r="A2758" s="68"/>
      <c r="B2758" s="68"/>
      <c r="C2758" s="68"/>
      <c r="D2758" s="68"/>
      <c r="E2758" s="68"/>
    </row>
    <row r="2759" spans="1:5" ht="12.75" customHeight="1">
      <c r="A2759" s="68"/>
      <c r="B2759" s="68"/>
      <c r="C2759" s="68"/>
      <c r="D2759" s="68"/>
      <c r="E2759" s="68"/>
    </row>
    <row r="2760" spans="1:5" ht="12.75" customHeight="1">
      <c r="A2760" s="68"/>
      <c r="B2760" s="68"/>
      <c r="C2760" s="68"/>
      <c r="D2760" s="68"/>
      <c r="E2760" s="68"/>
    </row>
    <row r="2761" spans="1:5" ht="12.75" customHeight="1">
      <c r="A2761" s="68"/>
      <c r="B2761" s="68"/>
      <c r="C2761" s="68"/>
      <c r="D2761" s="68"/>
      <c r="E2761" s="68"/>
    </row>
    <row r="2762" spans="1:5" ht="12.75" customHeight="1">
      <c r="A2762" s="68"/>
      <c r="B2762" s="68"/>
      <c r="C2762" s="68"/>
      <c r="D2762" s="68"/>
      <c r="E2762" s="68"/>
    </row>
    <row r="2763" spans="1:5" ht="12.75" customHeight="1">
      <c r="A2763" s="68"/>
      <c r="B2763" s="68"/>
      <c r="C2763" s="68"/>
      <c r="D2763" s="68"/>
      <c r="E2763" s="68"/>
    </row>
    <row r="2764" spans="1:5" ht="12.75" customHeight="1">
      <c r="A2764" s="68"/>
      <c r="B2764" s="68"/>
      <c r="C2764" s="68"/>
      <c r="D2764" s="68"/>
      <c r="E2764" s="68"/>
    </row>
    <row r="2765" spans="1:5" ht="12.75" customHeight="1">
      <c r="A2765" s="68"/>
      <c r="B2765" s="68"/>
      <c r="C2765" s="68"/>
      <c r="D2765" s="68"/>
      <c r="E2765" s="68"/>
    </row>
    <row r="2766" spans="1:5" ht="12.75" customHeight="1">
      <c r="A2766" s="68"/>
      <c r="B2766" s="68"/>
      <c r="C2766" s="68"/>
      <c r="D2766" s="68"/>
      <c r="E2766" s="68"/>
    </row>
    <row r="2767" spans="1:5" ht="12.75" customHeight="1">
      <c r="A2767" s="68"/>
      <c r="B2767" s="68"/>
      <c r="C2767" s="68"/>
      <c r="D2767" s="68"/>
      <c r="E2767" s="68"/>
    </row>
    <row r="2768" spans="1:5" ht="12.75" customHeight="1">
      <c r="A2768" s="68"/>
      <c r="B2768" s="68"/>
      <c r="C2768" s="68"/>
      <c r="D2768" s="68"/>
      <c r="E2768" s="68"/>
    </row>
    <row r="2769" spans="1:5" ht="12.75" customHeight="1">
      <c r="A2769" s="68"/>
      <c r="B2769" s="68"/>
      <c r="C2769" s="68"/>
      <c r="D2769" s="68"/>
      <c r="E2769" s="68"/>
    </row>
    <row r="2770" spans="1:5" ht="12.75" customHeight="1">
      <c r="A2770" s="68"/>
      <c r="B2770" s="68"/>
      <c r="C2770" s="68"/>
      <c r="D2770" s="68"/>
      <c r="E2770" s="68"/>
    </row>
    <row r="2771" spans="1:5" ht="12.75" customHeight="1">
      <c r="A2771" s="68"/>
      <c r="B2771" s="68"/>
      <c r="C2771" s="68"/>
      <c r="D2771" s="68"/>
      <c r="E2771" s="68"/>
    </row>
    <row r="2772" spans="1:5" ht="12.75" customHeight="1">
      <c r="A2772" s="68"/>
      <c r="B2772" s="68"/>
      <c r="C2772" s="68"/>
      <c r="D2772" s="68"/>
      <c r="E2772" s="68"/>
    </row>
    <row r="2773" spans="1:5" ht="12.75" customHeight="1">
      <c r="A2773" s="68"/>
      <c r="B2773" s="68"/>
      <c r="C2773" s="68"/>
      <c r="D2773" s="68"/>
      <c r="E2773" s="68"/>
    </row>
    <row r="2774" spans="1:5" ht="12.75" customHeight="1">
      <c r="A2774" s="68"/>
      <c r="B2774" s="68"/>
      <c r="C2774" s="68"/>
      <c r="D2774" s="68"/>
      <c r="E2774" s="68"/>
    </row>
    <row r="2775" spans="1:5" ht="12.75" customHeight="1">
      <c r="A2775" s="68"/>
      <c r="B2775" s="68"/>
      <c r="C2775" s="68"/>
      <c r="D2775" s="68"/>
      <c r="E2775" s="68"/>
    </row>
    <row r="2776" spans="1:5" ht="12.75" customHeight="1">
      <c r="A2776" s="68"/>
      <c r="B2776" s="68"/>
      <c r="C2776" s="68"/>
      <c r="D2776" s="68"/>
      <c r="E2776" s="68"/>
    </row>
    <row r="2777" spans="1:5" ht="12.75" customHeight="1">
      <c r="A2777" s="68"/>
      <c r="B2777" s="68"/>
      <c r="C2777" s="68"/>
      <c r="D2777" s="68"/>
      <c r="E2777" s="68"/>
    </row>
    <row r="2778" spans="1:5" ht="12.75" customHeight="1">
      <c r="A2778" s="68"/>
      <c r="B2778" s="68"/>
      <c r="C2778" s="68"/>
      <c r="D2778" s="68"/>
      <c r="E2778" s="68"/>
    </row>
    <row r="2779" spans="1:5" ht="12.75" customHeight="1">
      <c r="A2779" s="68"/>
      <c r="B2779" s="68"/>
      <c r="C2779" s="68"/>
      <c r="D2779" s="68"/>
      <c r="E2779" s="68"/>
    </row>
    <row r="2780" spans="1:5" ht="12.75" customHeight="1">
      <c r="A2780" s="68"/>
      <c r="B2780" s="68"/>
      <c r="C2780" s="68"/>
      <c r="D2780" s="68"/>
      <c r="E2780" s="68"/>
    </row>
    <row r="2781" spans="1:5" ht="12.75" customHeight="1">
      <c r="A2781" s="68"/>
      <c r="B2781" s="68"/>
      <c r="C2781" s="68"/>
      <c r="D2781" s="68"/>
      <c r="E2781" s="68"/>
    </row>
    <row r="2782" spans="1:5" ht="12.75" customHeight="1">
      <c r="A2782" s="68"/>
      <c r="B2782" s="68"/>
      <c r="C2782" s="68"/>
      <c r="D2782" s="68"/>
      <c r="E2782" s="68"/>
    </row>
    <row r="2783" spans="1:5" ht="12.75" customHeight="1">
      <c r="A2783" s="68"/>
      <c r="B2783" s="68"/>
      <c r="C2783" s="68"/>
      <c r="D2783" s="68"/>
      <c r="E2783" s="68"/>
    </row>
    <row r="2784" spans="1:5" ht="12.75" customHeight="1">
      <c r="A2784" s="68"/>
      <c r="B2784" s="68"/>
      <c r="C2784" s="68"/>
      <c r="D2784" s="68"/>
      <c r="E2784" s="68"/>
    </row>
    <row r="2785" spans="1:5" ht="12.75" customHeight="1">
      <c r="A2785" s="68"/>
      <c r="B2785" s="68"/>
      <c r="C2785" s="68"/>
      <c r="D2785" s="68"/>
      <c r="E2785" s="68"/>
    </row>
    <row r="2786" spans="1:5" ht="12.75" customHeight="1">
      <c r="A2786" s="68"/>
      <c r="B2786" s="68"/>
      <c r="C2786" s="68"/>
      <c r="D2786" s="68"/>
      <c r="E2786" s="68"/>
    </row>
    <row r="2787" spans="1:5" ht="12.75" customHeight="1">
      <c r="A2787" s="68"/>
      <c r="B2787" s="68"/>
      <c r="C2787" s="68"/>
      <c r="D2787" s="68"/>
      <c r="E2787" s="68"/>
    </row>
    <row r="2788" spans="1:5" ht="12.75" customHeight="1">
      <c r="A2788" s="68"/>
      <c r="B2788" s="68"/>
      <c r="C2788" s="68"/>
      <c r="D2788" s="68"/>
      <c r="E2788" s="68"/>
    </row>
    <row r="2789" spans="1:5" ht="12.75" customHeight="1">
      <c r="A2789" s="68"/>
      <c r="B2789" s="68"/>
      <c r="C2789" s="68"/>
      <c r="D2789" s="68"/>
      <c r="E2789" s="68"/>
    </row>
    <row r="2790" spans="1:5" ht="12.75" customHeight="1">
      <c r="A2790" s="68"/>
      <c r="B2790" s="68"/>
      <c r="C2790" s="68"/>
      <c r="D2790" s="68"/>
      <c r="E2790" s="68"/>
    </row>
    <row r="2791" spans="1:5" ht="12.75" customHeight="1">
      <c r="A2791" s="68"/>
      <c r="B2791" s="68"/>
      <c r="C2791" s="68"/>
      <c r="D2791" s="68"/>
      <c r="E2791" s="68"/>
    </row>
    <row r="2792" spans="1:5" ht="12.75" customHeight="1">
      <c r="A2792" s="68"/>
      <c r="B2792" s="68"/>
      <c r="C2792" s="68"/>
      <c r="D2792" s="68"/>
      <c r="E2792" s="68"/>
    </row>
    <row r="2793" spans="1:5" ht="12.75" customHeight="1">
      <c r="A2793" s="68"/>
      <c r="B2793" s="68"/>
      <c r="C2793" s="68"/>
      <c r="D2793" s="68"/>
      <c r="E2793" s="68"/>
    </row>
    <row r="2794" spans="1:5" ht="12.75" customHeight="1">
      <c r="A2794" s="68"/>
      <c r="B2794" s="68"/>
      <c r="C2794" s="68"/>
      <c r="D2794" s="68"/>
      <c r="E2794" s="68"/>
    </row>
    <row r="2795" spans="1:5" ht="12.75" customHeight="1">
      <c r="A2795" s="68"/>
      <c r="B2795" s="68"/>
      <c r="C2795" s="68"/>
      <c r="D2795" s="68"/>
      <c r="E2795" s="68"/>
    </row>
    <row r="2796" spans="1:5" ht="12.75" customHeight="1">
      <c r="A2796" s="68"/>
      <c r="B2796" s="68"/>
      <c r="C2796" s="68"/>
      <c r="D2796" s="68"/>
      <c r="E2796" s="68"/>
    </row>
    <row r="2797" spans="1:5" ht="12.75" customHeight="1">
      <c r="A2797" s="68"/>
      <c r="B2797" s="68"/>
      <c r="C2797" s="68"/>
      <c r="D2797" s="68"/>
      <c r="E2797" s="68"/>
    </row>
    <row r="2798" spans="1:5" ht="12.75" customHeight="1">
      <c r="A2798" s="68"/>
      <c r="B2798" s="68"/>
      <c r="C2798" s="68"/>
      <c r="D2798" s="68"/>
      <c r="E2798" s="68"/>
    </row>
    <row r="2799" spans="1:5" ht="12.75" customHeight="1">
      <c r="A2799" s="68"/>
      <c r="B2799" s="68"/>
      <c r="C2799" s="68"/>
      <c r="D2799" s="68"/>
      <c r="E2799" s="68"/>
    </row>
    <row r="2800" spans="1:5" ht="12.75" customHeight="1">
      <c r="A2800" s="68"/>
      <c r="B2800" s="68"/>
      <c r="C2800" s="68"/>
      <c r="D2800" s="68"/>
      <c r="E2800" s="68"/>
    </row>
    <row r="2801" spans="1:5" ht="12.75" customHeight="1">
      <c r="A2801" s="68"/>
      <c r="B2801" s="68"/>
      <c r="C2801" s="68"/>
      <c r="D2801" s="68"/>
      <c r="E2801" s="68"/>
    </row>
    <row r="2802" spans="1:5" ht="12.75" customHeight="1">
      <c r="A2802" s="68"/>
      <c r="B2802" s="68"/>
      <c r="C2802" s="68"/>
      <c r="D2802" s="68"/>
      <c r="E2802" s="68"/>
    </row>
    <row r="2803" spans="1:5" ht="12.75" customHeight="1">
      <c r="A2803" s="68"/>
      <c r="B2803" s="68"/>
      <c r="C2803" s="68"/>
      <c r="D2803" s="68"/>
      <c r="E2803" s="68"/>
    </row>
    <row r="2804" spans="1:5" ht="12.75" customHeight="1">
      <c r="A2804" s="68"/>
      <c r="B2804" s="68"/>
      <c r="C2804" s="68"/>
      <c r="D2804" s="68"/>
      <c r="E2804" s="68"/>
    </row>
    <row r="2805" spans="1:5" ht="12.75" customHeight="1">
      <c r="A2805" s="68"/>
      <c r="B2805" s="68"/>
      <c r="C2805" s="68"/>
      <c r="D2805" s="68"/>
      <c r="E2805" s="68"/>
    </row>
    <row r="2806" spans="1:5" ht="12.75" customHeight="1">
      <c r="A2806" s="68"/>
      <c r="B2806" s="68"/>
      <c r="C2806" s="68"/>
      <c r="D2806" s="68"/>
      <c r="E2806" s="68"/>
    </row>
    <row r="2807" spans="1:5" ht="12.75" customHeight="1">
      <c r="A2807" s="68"/>
      <c r="B2807" s="68"/>
      <c r="C2807" s="68"/>
      <c r="D2807" s="68"/>
      <c r="E2807" s="68"/>
    </row>
    <row r="2808" spans="1:5" ht="12.75" customHeight="1">
      <c r="A2808" s="68"/>
      <c r="B2808" s="68"/>
      <c r="C2808" s="68"/>
      <c r="D2808" s="68"/>
      <c r="E2808" s="68"/>
    </row>
    <row r="2809" spans="1:5" ht="12.75" customHeight="1">
      <c r="A2809" s="68"/>
      <c r="B2809" s="68"/>
      <c r="C2809" s="68"/>
      <c r="D2809" s="68"/>
      <c r="E2809" s="68"/>
    </row>
    <row r="2810" spans="1:5" ht="12.75" customHeight="1">
      <c r="A2810" s="68"/>
      <c r="B2810" s="68"/>
      <c r="C2810" s="68"/>
      <c r="D2810" s="68"/>
      <c r="E2810" s="68"/>
    </row>
    <row r="2811" spans="1:5" ht="12.75" customHeight="1">
      <c r="A2811" s="68"/>
      <c r="B2811" s="68"/>
      <c r="C2811" s="68"/>
      <c r="D2811" s="68"/>
      <c r="E2811" s="68"/>
    </row>
    <row r="2812" spans="1:5" ht="12.75" customHeight="1">
      <c r="A2812" s="68"/>
      <c r="B2812" s="68"/>
      <c r="C2812" s="68"/>
      <c r="D2812" s="68"/>
      <c r="E2812" s="68"/>
    </row>
    <row r="2813" spans="1:5" ht="12.75" customHeight="1">
      <c r="A2813" s="68"/>
      <c r="B2813" s="68"/>
      <c r="C2813" s="68"/>
      <c r="D2813" s="68"/>
      <c r="E2813" s="68"/>
    </row>
    <row r="2814" spans="1:5" ht="12.75" customHeight="1">
      <c r="A2814" s="68"/>
      <c r="B2814" s="68"/>
      <c r="C2814" s="68"/>
      <c r="D2814" s="68"/>
      <c r="E2814" s="68"/>
    </row>
    <row r="2815" spans="1:5" ht="12.75" customHeight="1">
      <c r="A2815" s="68"/>
      <c r="B2815" s="68"/>
      <c r="C2815" s="68"/>
      <c r="D2815" s="68"/>
      <c r="E2815" s="68"/>
    </row>
    <row r="2816" spans="1:5" ht="12.75" customHeight="1">
      <c r="A2816" s="68"/>
      <c r="B2816" s="68"/>
      <c r="C2816" s="68"/>
      <c r="D2816" s="68"/>
      <c r="E2816" s="68"/>
    </row>
    <row r="2817" spans="1:5" ht="12.75" customHeight="1">
      <c r="A2817" s="68"/>
      <c r="B2817" s="68"/>
      <c r="C2817" s="68"/>
      <c r="D2817" s="68"/>
      <c r="E2817" s="68"/>
    </row>
    <row r="2818" spans="1:5" ht="12.75" customHeight="1">
      <c r="A2818" s="68"/>
      <c r="B2818" s="68"/>
      <c r="C2818" s="68"/>
      <c r="D2818" s="68"/>
      <c r="E2818" s="68"/>
    </row>
    <row r="2819" spans="1:5" ht="12.75" customHeight="1">
      <c r="A2819" s="68"/>
      <c r="B2819" s="68"/>
      <c r="C2819" s="68"/>
      <c r="D2819" s="68"/>
      <c r="E2819" s="68"/>
    </row>
    <row r="2820" spans="1:5" ht="12.75" customHeight="1">
      <c r="A2820" s="68"/>
      <c r="B2820" s="68"/>
      <c r="C2820" s="68"/>
      <c r="D2820" s="68"/>
      <c r="E2820" s="68"/>
    </row>
    <row r="2821" spans="1:5" ht="12.75" customHeight="1">
      <c r="A2821" s="68"/>
      <c r="B2821" s="68"/>
      <c r="C2821" s="68"/>
      <c r="D2821" s="68"/>
      <c r="E2821" s="68"/>
    </row>
    <row r="2822" spans="1:5" ht="12.75" customHeight="1">
      <c r="A2822" s="68"/>
      <c r="B2822" s="68"/>
      <c r="C2822" s="68"/>
      <c r="D2822" s="68"/>
      <c r="E2822" s="68"/>
    </row>
    <row r="2823" spans="1:5" ht="12.75" customHeight="1">
      <c r="A2823" s="68"/>
      <c r="B2823" s="68"/>
      <c r="C2823" s="68"/>
      <c r="D2823" s="68"/>
      <c r="E2823" s="68"/>
    </row>
    <row r="2824" spans="1:5" ht="12.75" customHeight="1">
      <c r="A2824" s="68"/>
      <c r="B2824" s="68"/>
      <c r="C2824" s="68"/>
      <c r="D2824" s="68"/>
      <c r="E2824" s="68"/>
    </row>
    <row r="2825" spans="1:5" ht="12.75" customHeight="1">
      <c r="A2825" s="68"/>
      <c r="B2825" s="68"/>
      <c r="C2825" s="68"/>
      <c r="D2825" s="68"/>
      <c r="E2825" s="68"/>
    </row>
    <row r="2826" spans="1:5" ht="12.75" customHeight="1">
      <c r="A2826" s="68"/>
      <c r="B2826" s="68"/>
      <c r="C2826" s="68"/>
      <c r="D2826" s="68"/>
      <c r="E2826" s="68"/>
    </row>
    <row r="2827" spans="1:5" ht="12.75" customHeight="1">
      <c r="A2827" s="68"/>
      <c r="B2827" s="68"/>
      <c r="C2827" s="68"/>
      <c r="D2827" s="68"/>
      <c r="E2827" s="68"/>
    </row>
    <row r="2828" spans="1:5" ht="12.75" customHeight="1">
      <c r="A2828" s="68"/>
      <c r="B2828" s="68"/>
      <c r="C2828" s="68"/>
      <c r="D2828" s="68"/>
      <c r="E2828" s="68"/>
    </row>
    <row r="2829" spans="1:5" ht="12.75" customHeight="1">
      <c r="A2829" s="68"/>
      <c r="B2829" s="68"/>
      <c r="C2829" s="68"/>
      <c r="D2829" s="68"/>
      <c r="E2829" s="68"/>
    </row>
    <row r="2830" spans="1:5" ht="12.75" customHeight="1">
      <c r="A2830" s="68"/>
      <c r="B2830" s="68"/>
      <c r="C2830" s="68"/>
      <c r="D2830" s="68"/>
      <c r="E2830" s="68"/>
    </row>
    <row r="2831" spans="1:5" ht="12.75" customHeight="1">
      <c r="A2831" s="68"/>
      <c r="B2831" s="68"/>
      <c r="C2831" s="68"/>
      <c r="D2831" s="68"/>
      <c r="E2831" s="68"/>
    </row>
    <row r="2832" spans="1:5" ht="12.75" customHeight="1">
      <c r="A2832" s="68"/>
      <c r="B2832" s="68"/>
      <c r="C2832" s="68"/>
      <c r="D2832" s="68"/>
      <c r="E2832" s="68"/>
    </row>
    <row r="2833" spans="1:5" ht="12.75" customHeight="1">
      <c r="A2833" s="68"/>
      <c r="B2833" s="68"/>
      <c r="C2833" s="68"/>
      <c r="D2833" s="68"/>
      <c r="E2833" s="68"/>
    </row>
    <row r="2834" spans="1:5" ht="12.75" customHeight="1">
      <c r="A2834" s="68"/>
      <c r="B2834" s="68"/>
      <c r="C2834" s="68"/>
      <c r="D2834" s="68"/>
      <c r="E2834" s="68"/>
    </row>
    <row r="2835" spans="1:5" ht="12.75" customHeight="1">
      <c r="A2835" s="68"/>
      <c r="B2835" s="68"/>
      <c r="C2835" s="68"/>
      <c r="D2835" s="68"/>
      <c r="E2835" s="68"/>
    </row>
    <row r="2836" spans="1:5" ht="12.75" customHeight="1">
      <c r="A2836" s="68"/>
      <c r="B2836" s="68"/>
      <c r="C2836" s="68"/>
      <c r="D2836" s="68"/>
      <c r="E2836" s="68"/>
    </row>
    <row r="2837" spans="1:5" ht="12.75" customHeight="1">
      <c r="A2837" s="68"/>
      <c r="B2837" s="68"/>
      <c r="C2837" s="68"/>
      <c r="D2837" s="68"/>
      <c r="E2837" s="68"/>
    </row>
    <row r="2838" spans="1:5" ht="12.75" customHeight="1">
      <c r="A2838" s="68"/>
      <c r="B2838" s="68"/>
      <c r="C2838" s="68"/>
      <c r="D2838" s="68"/>
      <c r="E2838" s="68"/>
    </row>
    <row r="2839" spans="1:5" ht="12.75" customHeight="1">
      <c r="A2839" s="68"/>
      <c r="B2839" s="68"/>
      <c r="C2839" s="68"/>
      <c r="D2839" s="68"/>
      <c r="E2839" s="68"/>
    </row>
    <row r="2840" spans="1:5" ht="12.75" customHeight="1">
      <c r="A2840" s="68"/>
      <c r="B2840" s="68"/>
      <c r="C2840" s="68"/>
      <c r="D2840" s="68"/>
      <c r="E2840" s="68"/>
    </row>
    <row r="2841" spans="1:5" ht="12.75" customHeight="1">
      <c r="A2841" s="68"/>
      <c r="B2841" s="68"/>
      <c r="C2841" s="68"/>
      <c r="D2841" s="68"/>
      <c r="E2841" s="68"/>
    </row>
    <row r="2842" spans="1:5" ht="12.75" customHeight="1">
      <c r="A2842" s="68"/>
      <c r="B2842" s="68"/>
      <c r="C2842" s="68"/>
      <c r="D2842" s="68"/>
      <c r="E2842" s="68"/>
    </row>
    <row r="2843" spans="1:5" ht="12.75" customHeight="1">
      <c r="A2843" s="68"/>
      <c r="B2843" s="68"/>
      <c r="C2843" s="68"/>
      <c r="D2843" s="68"/>
      <c r="E2843" s="68"/>
    </row>
    <row r="2844" spans="1:5" ht="12.75" customHeight="1">
      <c r="A2844" s="68"/>
      <c r="B2844" s="68"/>
      <c r="C2844" s="68"/>
      <c r="D2844" s="68"/>
      <c r="E2844" s="68"/>
    </row>
    <row r="2845" spans="1:5" ht="12.75" customHeight="1">
      <c r="A2845" s="68"/>
      <c r="B2845" s="68"/>
      <c r="C2845" s="68"/>
      <c r="D2845" s="68"/>
      <c r="E2845" s="68"/>
    </row>
    <row r="2846" spans="1:5" ht="12.75" customHeight="1">
      <c r="A2846" s="68"/>
      <c r="B2846" s="68"/>
      <c r="C2846" s="68"/>
      <c r="D2846" s="68"/>
      <c r="E2846" s="68"/>
    </row>
    <row r="2847" spans="1:5" ht="12.75" customHeight="1">
      <c r="A2847" s="68"/>
      <c r="B2847" s="68"/>
      <c r="C2847" s="68"/>
      <c r="D2847" s="68"/>
      <c r="E2847" s="68"/>
    </row>
    <row r="2848" spans="1:5" ht="12.75" customHeight="1">
      <c r="A2848" s="68"/>
      <c r="B2848" s="68"/>
      <c r="C2848" s="68"/>
      <c r="D2848" s="68"/>
      <c r="E2848" s="68"/>
    </row>
    <row r="2849" spans="1:5" ht="12.75" customHeight="1">
      <c r="A2849" s="68"/>
      <c r="B2849" s="68"/>
      <c r="C2849" s="68"/>
      <c r="D2849" s="68"/>
      <c r="E2849" s="68"/>
    </row>
    <row r="2850" spans="1:5" ht="12.75" customHeight="1">
      <c r="A2850" s="68"/>
      <c r="B2850" s="68"/>
      <c r="C2850" s="68"/>
      <c r="D2850" s="68"/>
      <c r="E2850" s="68"/>
    </row>
    <row r="2851" spans="1:5" ht="12.75" customHeight="1">
      <c r="A2851" s="68"/>
      <c r="B2851" s="68"/>
      <c r="C2851" s="68"/>
      <c r="D2851" s="68"/>
      <c r="E2851" s="68"/>
    </row>
    <row r="2852" spans="1:5" ht="12.75" customHeight="1">
      <c r="A2852" s="68"/>
      <c r="B2852" s="68"/>
      <c r="C2852" s="68"/>
      <c r="D2852" s="68"/>
      <c r="E2852" s="68"/>
    </row>
    <row r="2853" spans="1:5" ht="12.75" customHeight="1">
      <c r="A2853" s="68"/>
      <c r="B2853" s="68"/>
      <c r="C2853" s="68"/>
      <c r="D2853" s="68"/>
      <c r="E2853" s="68"/>
    </row>
    <row r="2854" spans="1:5" ht="12.75" customHeight="1">
      <c r="A2854" s="68"/>
      <c r="B2854" s="68"/>
      <c r="C2854" s="68"/>
      <c r="D2854" s="68"/>
      <c r="E2854" s="68"/>
    </row>
    <row r="2855" spans="1:5" ht="12.75" customHeight="1">
      <c r="A2855" s="68"/>
      <c r="B2855" s="68"/>
      <c r="C2855" s="68"/>
      <c r="D2855" s="68"/>
      <c r="E2855" s="68"/>
    </row>
    <row r="2856" spans="1:5" ht="12.75" customHeight="1">
      <c r="A2856" s="68"/>
      <c r="B2856" s="68"/>
      <c r="C2856" s="68"/>
      <c r="D2856" s="68"/>
      <c r="E2856" s="68"/>
    </row>
    <row r="2857" spans="1:5" ht="12.75" customHeight="1">
      <c r="A2857" s="68"/>
      <c r="B2857" s="68"/>
      <c r="C2857" s="68"/>
      <c r="D2857" s="68"/>
      <c r="E2857" s="68"/>
    </row>
    <row r="2858" spans="1:5" ht="12.75" customHeight="1">
      <c r="A2858" s="68"/>
      <c r="B2858" s="68"/>
      <c r="C2858" s="68"/>
      <c r="D2858" s="68"/>
      <c r="E2858" s="68"/>
    </row>
    <row r="2859" spans="1:5" ht="12.75" customHeight="1">
      <c r="A2859" s="68"/>
      <c r="B2859" s="68"/>
      <c r="C2859" s="68"/>
      <c r="D2859" s="68"/>
      <c r="E2859" s="68"/>
    </row>
    <row r="2860" spans="1:5" ht="12.75" customHeight="1">
      <c r="A2860" s="68"/>
      <c r="B2860" s="68"/>
      <c r="C2860" s="68"/>
      <c r="D2860" s="68"/>
      <c r="E2860" s="68"/>
    </row>
    <row r="2861" spans="1:5" ht="12.75" customHeight="1">
      <c r="A2861" s="68"/>
      <c r="B2861" s="68"/>
      <c r="C2861" s="68"/>
      <c r="D2861" s="68"/>
      <c r="E2861" s="68"/>
    </row>
    <row r="2862" spans="1:5" ht="12.75" customHeight="1">
      <c r="A2862" s="68"/>
      <c r="B2862" s="68"/>
      <c r="C2862" s="68"/>
      <c r="D2862" s="68"/>
      <c r="E2862" s="68"/>
    </row>
    <row r="2863" spans="1:5" ht="12.75" customHeight="1">
      <c r="A2863" s="68"/>
      <c r="B2863" s="68"/>
      <c r="C2863" s="68"/>
      <c r="D2863" s="68"/>
      <c r="E2863" s="68"/>
    </row>
    <row r="2864" spans="1:5" ht="12.75" customHeight="1">
      <c r="A2864" s="68"/>
      <c r="B2864" s="68"/>
      <c r="C2864" s="68"/>
      <c r="D2864" s="68"/>
      <c r="E2864" s="68"/>
    </row>
    <row r="2865" spans="1:5" ht="12.75" customHeight="1">
      <c r="A2865" s="68"/>
      <c r="B2865" s="68"/>
      <c r="C2865" s="68"/>
      <c r="D2865" s="68"/>
      <c r="E2865" s="68"/>
    </row>
    <row r="2866" spans="1:5" ht="12.75" customHeight="1">
      <c r="A2866" s="68"/>
      <c r="B2866" s="68"/>
      <c r="C2866" s="68"/>
      <c r="D2866" s="68"/>
      <c r="E2866" s="68"/>
    </row>
    <row r="2867" spans="1:5" ht="12.75" customHeight="1">
      <c r="A2867" s="68"/>
      <c r="B2867" s="68"/>
      <c r="C2867" s="68"/>
      <c r="D2867" s="68"/>
      <c r="E2867" s="68"/>
    </row>
    <row r="2868" spans="1:5" ht="12.75" customHeight="1">
      <c r="A2868" s="68"/>
      <c r="B2868" s="68"/>
      <c r="C2868" s="68"/>
      <c r="D2868" s="68"/>
      <c r="E2868" s="68"/>
    </row>
    <row r="2869" spans="1:5" ht="12.75" customHeight="1">
      <c r="A2869" s="68"/>
      <c r="B2869" s="68"/>
      <c r="C2869" s="68"/>
      <c r="D2869" s="68"/>
      <c r="E2869" s="68"/>
    </row>
    <row r="2870" spans="1:5" ht="12.75" customHeight="1">
      <c r="A2870" s="68"/>
      <c r="B2870" s="68"/>
      <c r="C2870" s="68"/>
      <c r="D2870" s="68"/>
      <c r="E2870" s="68"/>
    </row>
    <row r="2871" spans="1:5" ht="12.75" customHeight="1">
      <c r="A2871" s="68"/>
      <c r="B2871" s="68"/>
      <c r="C2871" s="68"/>
      <c r="D2871" s="68"/>
      <c r="E2871" s="68"/>
    </row>
    <row r="2872" spans="1:5" ht="12.75" customHeight="1">
      <c r="A2872" s="68"/>
      <c r="B2872" s="68"/>
      <c r="C2872" s="68"/>
      <c r="D2872" s="68"/>
      <c r="E2872" s="68"/>
    </row>
    <row r="2873" spans="1:5" ht="12.75" customHeight="1">
      <c r="A2873" s="68"/>
      <c r="B2873" s="68"/>
      <c r="C2873" s="68"/>
      <c r="D2873" s="68"/>
      <c r="E2873" s="68"/>
    </row>
    <row r="2874" spans="1:5" ht="12.75" customHeight="1">
      <c r="A2874" s="68"/>
      <c r="B2874" s="68"/>
      <c r="C2874" s="68"/>
      <c r="D2874" s="68"/>
      <c r="E2874" s="68"/>
    </row>
    <row r="2875" spans="1:5" ht="12.75" customHeight="1">
      <c r="A2875" s="68"/>
      <c r="B2875" s="68"/>
      <c r="C2875" s="68"/>
      <c r="D2875" s="68"/>
      <c r="E2875" s="68"/>
    </row>
    <row r="2876" spans="1:5" ht="12.75" customHeight="1">
      <c r="A2876" s="68"/>
      <c r="B2876" s="68"/>
      <c r="C2876" s="68"/>
      <c r="D2876" s="68"/>
      <c r="E2876" s="68"/>
    </row>
    <row r="2877" spans="1:5" ht="12.75" customHeight="1">
      <c r="A2877" s="68"/>
      <c r="B2877" s="68"/>
      <c r="C2877" s="68"/>
      <c r="D2877" s="68"/>
      <c r="E2877" s="68"/>
    </row>
    <row r="2878" spans="1:5" ht="12.75" customHeight="1">
      <c r="A2878" s="68"/>
      <c r="B2878" s="68"/>
      <c r="C2878" s="68"/>
      <c r="D2878" s="68"/>
      <c r="E2878" s="68"/>
    </row>
    <row r="2879" spans="1:5" ht="12.75" customHeight="1">
      <c r="A2879" s="68"/>
      <c r="B2879" s="68"/>
      <c r="C2879" s="68"/>
      <c r="D2879" s="68"/>
      <c r="E2879" s="68"/>
    </row>
    <row r="2880" spans="1:5" ht="12.75" customHeight="1">
      <c r="A2880" s="68"/>
      <c r="B2880" s="68"/>
      <c r="C2880" s="68"/>
      <c r="D2880" s="68"/>
      <c r="E2880" s="68"/>
    </row>
    <row r="2881" spans="1:5" ht="12.75" customHeight="1">
      <c r="A2881" s="68"/>
      <c r="B2881" s="68"/>
      <c r="C2881" s="68"/>
      <c r="D2881" s="68"/>
      <c r="E2881" s="68"/>
    </row>
    <row r="2882" spans="1:5" ht="12.75" customHeight="1">
      <c r="A2882" s="68"/>
      <c r="B2882" s="68"/>
      <c r="C2882" s="68"/>
      <c r="D2882" s="68"/>
      <c r="E2882" s="68"/>
    </row>
    <row r="2883" spans="1:5" ht="12.75" customHeight="1">
      <c r="A2883" s="68"/>
      <c r="B2883" s="68"/>
      <c r="C2883" s="68"/>
      <c r="D2883" s="68"/>
      <c r="E2883" s="68"/>
    </row>
    <row r="2884" spans="1:5" ht="12.75" customHeight="1">
      <c r="A2884" s="68"/>
      <c r="B2884" s="68"/>
      <c r="C2884" s="68"/>
      <c r="D2884" s="68"/>
      <c r="E2884" s="68"/>
    </row>
    <row r="2885" spans="1:5" ht="12.75" customHeight="1">
      <c r="A2885" s="68"/>
      <c r="B2885" s="68"/>
      <c r="C2885" s="68"/>
      <c r="D2885" s="68"/>
      <c r="E2885" s="68"/>
    </row>
    <row r="2886" spans="1:5" ht="12.75" customHeight="1">
      <c r="A2886" s="68"/>
      <c r="B2886" s="68"/>
      <c r="C2886" s="68"/>
      <c r="D2886" s="68"/>
      <c r="E2886" s="68"/>
    </row>
    <row r="2887" spans="1:5" ht="12.75" customHeight="1">
      <c r="A2887" s="68"/>
      <c r="B2887" s="68"/>
      <c r="C2887" s="68"/>
      <c r="D2887" s="68"/>
      <c r="E2887" s="68"/>
    </row>
    <row r="2888" spans="1:5" ht="12.75" customHeight="1">
      <c r="A2888" s="68"/>
      <c r="B2888" s="68"/>
      <c r="C2888" s="68"/>
      <c r="D2888" s="68"/>
      <c r="E2888" s="68"/>
    </row>
    <row r="2889" spans="1:5" ht="12.75" customHeight="1">
      <c r="A2889" s="68"/>
      <c r="B2889" s="68"/>
      <c r="C2889" s="68"/>
      <c r="D2889" s="68"/>
      <c r="E2889" s="68"/>
    </row>
    <row r="2890" spans="1:5" ht="12.75" customHeight="1">
      <c r="A2890" s="68"/>
      <c r="B2890" s="68"/>
      <c r="C2890" s="68"/>
      <c r="D2890" s="68"/>
      <c r="E2890" s="68"/>
    </row>
    <row r="2891" spans="1:5" ht="12.75" customHeight="1">
      <c r="A2891" s="68"/>
      <c r="B2891" s="68"/>
      <c r="C2891" s="68"/>
      <c r="D2891" s="68"/>
      <c r="E2891" s="68"/>
    </row>
    <row r="2892" spans="1:5" ht="12.75" customHeight="1">
      <c r="A2892" s="68"/>
      <c r="B2892" s="68"/>
      <c r="C2892" s="68"/>
      <c r="D2892" s="68"/>
      <c r="E2892" s="68"/>
    </row>
    <row r="2893" spans="1:5" ht="12.75" customHeight="1">
      <c r="A2893" s="68"/>
      <c r="B2893" s="68"/>
      <c r="C2893" s="68"/>
      <c r="D2893" s="68"/>
      <c r="E2893" s="68"/>
    </row>
    <row r="2894" spans="1:5" ht="12.75" customHeight="1">
      <c r="A2894" s="68"/>
      <c r="B2894" s="68"/>
      <c r="C2894" s="68"/>
      <c r="D2894" s="68"/>
      <c r="E2894" s="68"/>
    </row>
    <row r="2895" spans="1:5" ht="12.75" customHeight="1">
      <c r="A2895" s="68"/>
      <c r="B2895" s="68"/>
      <c r="C2895" s="68"/>
      <c r="D2895" s="68"/>
      <c r="E2895" s="68"/>
    </row>
    <row r="2896" spans="1:5" ht="12.75" customHeight="1">
      <c r="A2896" s="68"/>
      <c r="B2896" s="68"/>
      <c r="C2896" s="68"/>
      <c r="D2896" s="68"/>
      <c r="E2896" s="68"/>
    </row>
    <row r="2897" spans="1:5" ht="12.75" customHeight="1">
      <c r="A2897" s="68"/>
      <c r="B2897" s="68"/>
      <c r="C2897" s="68"/>
      <c r="D2897" s="68"/>
      <c r="E2897" s="68"/>
    </row>
    <row r="2898" spans="1:5" ht="12.75" customHeight="1">
      <c r="A2898" s="68"/>
      <c r="B2898" s="68"/>
      <c r="C2898" s="68"/>
      <c r="D2898" s="68"/>
      <c r="E2898" s="68"/>
    </row>
    <row r="2899" spans="1:5" ht="12.75" customHeight="1">
      <c r="A2899" s="68"/>
      <c r="B2899" s="68"/>
      <c r="C2899" s="68"/>
      <c r="D2899" s="68"/>
      <c r="E2899" s="68"/>
    </row>
    <row r="2900" spans="1:5" ht="12.75" customHeight="1">
      <c r="A2900" s="68"/>
      <c r="B2900" s="68"/>
      <c r="C2900" s="68"/>
      <c r="D2900" s="68"/>
      <c r="E2900" s="68"/>
    </row>
    <row r="2901" spans="1:5" ht="12.75" customHeight="1">
      <c r="A2901" s="68"/>
      <c r="B2901" s="68"/>
      <c r="C2901" s="68"/>
      <c r="D2901" s="68"/>
      <c r="E2901" s="68"/>
    </row>
    <row r="2902" spans="1:5" ht="12.75" customHeight="1">
      <c r="A2902" s="68"/>
      <c r="B2902" s="68"/>
      <c r="C2902" s="68"/>
      <c r="D2902" s="68"/>
      <c r="E2902" s="68"/>
    </row>
    <row r="2903" spans="1:5" ht="12.75" customHeight="1">
      <c r="A2903" s="68"/>
      <c r="B2903" s="68"/>
      <c r="C2903" s="68"/>
      <c r="D2903" s="68"/>
      <c r="E2903" s="68"/>
    </row>
    <row r="2904" spans="1:5" ht="12.75" customHeight="1">
      <c r="A2904" s="68"/>
      <c r="B2904" s="68"/>
      <c r="C2904" s="68"/>
      <c r="D2904" s="68"/>
      <c r="E2904" s="68"/>
    </row>
    <row r="2905" spans="1:5" ht="12.75" customHeight="1">
      <c r="A2905" s="68"/>
      <c r="B2905" s="68"/>
      <c r="C2905" s="68"/>
      <c r="D2905" s="68"/>
      <c r="E2905" s="68"/>
    </row>
    <row r="2906" spans="1:5" ht="12.75" customHeight="1">
      <c r="A2906" s="68"/>
      <c r="B2906" s="68"/>
      <c r="C2906" s="68"/>
      <c r="D2906" s="68"/>
      <c r="E2906" s="68"/>
    </row>
    <row r="2907" spans="1:5" ht="12.75" customHeight="1">
      <c r="A2907" s="68"/>
      <c r="B2907" s="68"/>
      <c r="C2907" s="68"/>
      <c r="D2907" s="68"/>
      <c r="E2907" s="68"/>
    </row>
    <row r="2908" spans="1:5" ht="12.75" customHeight="1">
      <c r="A2908" s="68"/>
      <c r="B2908" s="68"/>
      <c r="C2908" s="68"/>
      <c r="D2908" s="68"/>
      <c r="E2908" s="68"/>
    </row>
    <row r="2909" spans="1:5" ht="12.75" customHeight="1">
      <c r="A2909" s="68"/>
      <c r="B2909" s="68"/>
      <c r="C2909" s="68"/>
      <c r="D2909" s="68"/>
      <c r="E2909" s="68"/>
    </row>
    <row r="2910" spans="1:5" ht="12.75" customHeight="1">
      <c r="A2910" s="68"/>
      <c r="B2910" s="68"/>
      <c r="C2910" s="68"/>
      <c r="D2910" s="68"/>
      <c r="E2910" s="68"/>
    </row>
    <row r="2911" spans="1:5" ht="12.75" customHeight="1">
      <c r="A2911" s="68"/>
      <c r="B2911" s="68"/>
      <c r="C2911" s="68"/>
      <c r="D2911" s="68"/>
      <c r="E2911" s="68"/>
    </row>
    <row r="2912" spans="1:5" ht="12.75" customHeight="1">
      <c r="A2912" s="68"/>
      <c r="B2912" s="68"/>
      <c r="C2912" s="68"/>
      <c r="D2912" s="68"/>
      <c r="E2912" s="68"/>
    </row>
    <row r="2913" spans="1:5" ht="12.75" customHeight="1">
      <c r="A2913" s="68"/>
      <c r="B2913" s="68"/>
      <c r="C2913" s="68"/>
      <c r="D2913" s="68"/>
      <c r="E2913" s="68"/>
    </row>
    <row r="2914" spans="1:5" ht="12.75" customHeight="1">
      <c r="A2914" s="68"/>
      <c r="B2914" s="68"/>
      <c r="C2914" s="68"/>
      <c r="D2914" s="68"/>
      <c r="E2914" s="68"/>
    </row>
    <row r="2915" spans="1:5" ht="12.75" customHeight="1">
      <c r="A2915" s="68"/>
      <c r="B2915" s="68"/>
      <c r="C2915" s="68"/>
      <c r="D2915" s="68"/>
      <c r="E2915" s="68"/>
    </row>
    <row r="2916" spans="1:5" ht="12.75" customHeight="1">
      <c r="A2916" s="68"/>
      <c r="B2916" s="68"/>
      <c r="C2916" s="68"/>
      <c r="D2916" s="68"/>
      <c r="E2916" s="68"/>
    </row>
    <row r="2917" spans="1:5" ht="12.75" customHeight="1">
      <c r="A2917" s="68"/>
      <c r="B2917" s="68"/>
      <c r="C2917" s="68"/>
      <c r="D2917" s="68"/>
      <c r="E2917" s="68"/>
    </row>
    <row r="2918" spans="1:5" ht="12.75" customHeight="1">
      <c r="A2918" s="68"/>
      <c r="B2918" s="68"/>
      <c r="C2918" s="68"/>
      <c r="D2918" s="68"/>
      <c r="E2918" s="68"/>
    </row>
    <row r="2919" spans="1:5" ht="12.75" customHeight="1">
      <c r="A2919" s="68"/>
      <c r="B2919" s="68"/>
      <c r="C2919" s="68"/>
      <c r="D2919" s="68"/>
      <c r="E2919" s="68"/>
    </row>
    <row r="2920" spans="1:5" ht="12.75" customHeight="1">
      <c r="A2920" s="68"/>
      <c r="B2920" s="68"/>
      <c r="C2920" s="68"/>
      <c r="D2920" s="68"/>
      <c r="E2920" s="68"/>
    </row>
    <row r="2921" spans="1:5" ht="12.75" customHeight="1">
      <c r="A2921" s="68"/>
      <c r="B2921" s="68"/>
      <c r="C2921" s="68"/>
      <c r="D2921" s="68"/>
      <c r="E2921" s="68"/>
    </row>
    <row r="2922" spans="1:5" ht="12.75" customHeight="1">
      <c r="A2922" s="68"/>
      <c r="B2922" s="68"/>
      <c r="C2922" s="68"/>
      <c r="D2922" s="68"/>
      <c r="E2922" s="68"/>
    </row>
    <row r="2923" spans="1:5" ht="12.75" customHeight="1">
      <c r="A2923" s="68"/>
      <c r="B2923" s="68"/>
      <c r="C2923" s="68"/>
      <c r="D2923" s="68"/>
      <c r="E2923" s="68"/>
    </row>
    <row r="2924" spans="1:5" ht="12.75" customHeight="1">
      <c r="A2924" s="68"/>
      <c r="B2924" s="68"/>
      <c r="C2924" s="68"/>
      <c r="D2924" s="68"/>
      <c r="E2924" s="68"/>
    </row>
    <row r="2925" spans="1:5" ht="12.75" customHeight="1">
      <c r="A2925" s="68"/>
      <c r="B2925" s="68"/>
      <c r="C2925" s="68"/>
      <c r="D2925" s="68"/>
      <c r="E2925" s="68"/>
    </row>
    <row r="2926" spans="1:5" ht="12.75" customHeight="1">
      <c r="A2926" s="68"/>
      <c r="B2926" s="68"/>
      <c r="C2926" s="68"/>
      <c r="D2926" s="68"/>
      <c r="E2926" s="68"/>
    </row>
    <row r="2927" spans="1:5" ht="12.75" customHeight="1">
      <c r="A2927" s="68"/>
      <c r="B2927" s="68"/>
      <c r="C2927" s="68"/>
      <c r="D2927" s="68"/>
      <c r="E2927" s="68"/>
    </row>
    <row r="2928" spans="1:5" ht="12.75" customHeight="1">
      <c r="A2928" s="68"/>
      <c r="B2928" s="68"/>
      <c r="C2928" s="68"/>
      <c r="D2928" s="68"/>
      <c r="E2928" s="68"/>
    </row>
    <row r="2929" spans="1:5" ht="12.75" customHeight="1">
      <c r="A2929" s="68"/>
      <c r="B2929" s="68"/>
      <c r="C2929" s="68"/>
      <c r="D2929" s="68"/>
      <c r="E2929" s="68"/>
    </row>
    <row r="2930" spans="1:5" ht="12.75" customHeight="1">
      <c r="A2930" s="68"/>
      <c r="B2930" s="68"/>
      <c r="C2930" s="68"/>
      <c r="D2930" s="68"/>
      <c r="E2930" s="68"/>
    </row>
    <row r="2931" spans="1:5" ht="12.75" customHeight="1">
      <c r="A2931" s="68"/>
      <c r="B2931" s="68"/>
      <c r="C2931" s="68"/>
      <c r="D2931" s="68"/>
      <c r="E2931" s="68"/>
    </row>
    <row r="2932" spans="1:5" ht="12.75" customHeight="1">
      <c r="A2932" s="68"/>
      <c r="B2932" s="68"/>
      <c r="C2932" s="68"/>
      <c r="D2932" s="68"/>
      <c r="E2932" s="68"/>
    </row>
    <row r="2933" spans="1:5" ht="12.75" customHeight="1">
      <c r="A2933" s="68"/>
      <c r="B2933" s="68"/>
      <c r="C2933" s="68"/>
      <c r="D2933" s="68"/>
      <c r="E2933" s="68"/>
    </row>
    <row r="2934" spans="1:5" ht="12.75" customHeight="1">
      <c r="A2934" s="68"/>
      <c r="B2934" s="68"/>
      <c r="C2934" s="68"/>
      <c r="D2934" s="68"/>
      <c r="E2934" s="68"/>
    </row>
    <row r="2935" spans="1:5" ht="12.75" customHeight="1">
      <c r="A2935" s="68"/>
      <c r="B2935" s="68"/>
      <c r="C2935" s="68"/>
      <c r="D2935" s="68"/>
      <c r="E2935" s="68"/>
    </row>
    <row r="2936" spans="1:5" ht="12.75" customHeight="1">
      <c r="A2936" s="68"/>
      <c r="B2936" s="68"/>
      <c r="C2936" s="68"/>
      <c r="D2936" s="68"/>
      <c r="E2936" s="68"/>
    </row>
    <row r="2937" spans="1:5" ht="12.75" customHeight="1">
      <c r="A2937" s="68"/>
      <c r="B2937" s="68"/>
      <c r="C2937" s="68"/>
      <c r="D2937" s="68"/>
      <c r="E2937" s="68"/>
    </row>
    <row r="2938" spans="1:5" ht="12.75" customHeight="1">
      <c r="A2938" s="68"/>
      <c r="B2938" s="68"/>
      <c r="C2938" s="68"/>
      <c r="D2938" s="68"/>
      <c r="E2938" s="68"/>
    </row>
    <row r="2939" spans="1:5" ht="12.75" customHeight="1">
      <c r="A2939" s="68"/>
      <c r="B2939" s="68"/>
      <c r="C2939" s="68"/>
      <c r="D2939" s="68"/>
      <c r="E2939" s="68"/>
    </row>
    <row r="2940" spans="1:5" ht="12.75" customHeight="1">
      <c r="A2940" s="68"/>
      <c r="B2940" s="68"/>
      <c r="C2940" s="68"/>
      <c r="D2940" s="68"/>
      <c r="E2940" s="68"/>
    </row>
    <row r="2941" spans="1:5" ht="12.75" customHeight="1">
      <c r="A2941" s="68"/>
      <c r="B2941" s="68"/>
      <c r="C2941" s="68"/>
      <c r="D2941" s="68"/>
      <c r="E2941" s="68"/>
    </row>
    <row r="2942" spans="1:5" ht="12.75" customHeight="1">
      <c r="A2942" s="68"/>
      <c r="B2942" s="68"/>
      <c r="C2942" s="68"/>
      <c r="D2942" s="68"/>
      <c r="E2942" s="68"/>
    </row>
    <row r="2943" spans="1:5" ht="12.75" customHeight="1">
      <c r="A2943" s="68"/>
      <c r="B2943" s="68"/>
      <c r="C2943" s="68"/>
      <c r="D2943" s="68"/>
      <c r="E2943" s="68"/>
    </row>
    <row r="2944" spans="1:5" ht="12.75" customHeight="1">
      <c r="A2944" s="68"/>
      <c r="B2944" s="68"/>
      <c r="C2944" s="68"/>
      <c r="D2944" s="68"/>
      <c r="E2944" s="68"/>
    </row>
    <row r="2945" spans="1:5" ht="12.75" customHeight="1">
      <c r="A2945" s="68"/>
      <c r="B2945" s="68"/>
      <c r="C2945" s="68"/>
      <c r="D2945" s="68"/>
      <c r="E2945" s="68"/>
    </row>
    <row r="2946" spans="1:5" ht="12.75" customHeight="1">
      <c r="A2946" s="68"/>
      <c r="B2946" s="68"/>
      <c r="C2946" s="68"/>
      <c r="D2946" s="68"/>
      <c r="E2946" s="68"/>
    </row>
    <row r="2947" spans="1:5" ht="12.75" customHeight="1">
      <c r="A2947" s="68"/>
      <c r="B2947" s="68"/>
      <c r="C2947" s="68"/>
      <c r="D2947" s="68"/>
      <c r="E2947" s="68"/>
    </row>
    <row r="2948" spans="1:5" ht="12.75" customHeight="1">
      <c r="A2948" s="68"/>
      <c r="B2948" s="68"/>
      <c r="C2948" s="68"/>
      <c r="D2948" s="68"/>
      <c r="E2948" s="68"/>
    </row>
    <row r="2949" spans="1:5" ht="12.75" customHeight="1">
      <c r="A2949" s="68"/>
      <c r="B2949" s="68"/>
      <c r="C2949" s="68"/>
      <c r="D2949" s="68"/>
      <c r="E2949" s="68"/>
    </row>
    <row r="2950" spans="1:5" ht="12.75" customHeight="1">
      <c r="A2950" s="68"/>
      <c r="B2950" s="68"/>
      <c r="C2950" s="68"/>
      <c r="D2950" s="68"/>
      <c r="E2950" s="68"/>
    </row>
    <row r="2951" spans="1:5" ht="12.75" customHeight="1">
      <c r="A2951" s="68"/>
      <c r="B2951" s="68"/>
      <c r="C2951" s="68"/>
      <c r="D2951" s="68"/>
      <c r="E2951" s="68"/>
    </row>
    <row r="2952" spans="1:5" ht="12.75" customHeight="1">
      <c r="A2952" s="68"/>
      <c r="B2952" s="68"/>
      <c r="C2952" s="68"/>
      <c r="D2952" s="68"/>
      <c r="E2952" s="68"/>
    </row>
    <row r="2953" spans="1:5" ht="12.75" customHeight="1">
      <c r="A2953" s="68"/>
      <c r="B2953" s="68"/>
      <c r="C2953" s="68"/>
      <c r="D2953" s="68"/>
      <c r="E2953" s="68"/>
    </row>
    <row r="2954" spans="1:5" ht="12.75" customHeight="1">
      <c r="A2954" s="68"/>
      <c r="B2954" s="68"/>
      <c r="C2954" s="68"/>
      <c r="D2954" s="68"/>
      <c r="E2954" s="68"/>
    </row>
    <row r="2955" spans="1:5" ht="12.75" customHeight="1">
      <c r="A2955" s="68"/>
      <c r="B2955" s="68"/>
      <c r="C2955" s="68"/>
      <c r="D2955" s="68"/>
      <c r="E2955" s="68"/>
    </row>
    <row r="2956" spans="1:5" ht="12.75" customHeight="1">
      <c r="A2956" s="68"/>
      <c r="B2956" s="68"/>
      <c r="C2956" s="68"/>
      <c r="D2956" s="68"/>
      <c r="E2956" s="68"/>
    </row>
    <row r="2957" spans="1:5" ht="12.75" customHeight="1">
      <c r="A2957" s="68"/>
      <c r="B2957" s="68"/>
      <c r="C2957" s="68"/>
      <c r="D2957" s="68"/>
      <c r="E2957" s="68"/>
    </row>
    <row r="2958" spans="1:5" ht="12.75" customHeight="1">
      <c r="A2958" s="68"/>
      <c r="B2958" s="68"/>
      <c r="C2958" s="68"/>
      <c r="D2958" s="68"/>
      <c r="E2958" s="68"/>
    </row>
    <row r="2959" spans="1:5" ht="12.75" customHeight="1">
      <c r="A2959" s="68"/>
      <c r="B2959" s="68"/>
      <c r="C2959" s="68"/>
      <c r="D2959" s="68"/>
      <c r="E2959" s="68"/>
    </row>
    <row r="2960" spans="1:5" ht="12.75" customHeight="1">
      <c r="A2960" s="68"/>
      <c r="B2960" s="68"/>
      <c r="C2960" s="68"/>
      <c r="D2960" s="68"/>
      <c r="E2960" s="68"/>
    </row>
    <row r="2961" spans="1:5" ht="12.75" customHeight="1">
      <c r="A2961" s="68"/>
      <c r="B2961" s="68"/>
      <c r="C2961" s="68"/>
      <c r="D2961" s="68"/>
      <c r="E2961" s="68"/>
    </row>
    <row r="2962" spans="1:5" ht="12.75" customHeight="1">
      <c r="A2962" s="68"/>
      <c r="B2962" s="68"/>
      <c r="C2962" s="68"/>
      <c r="D2962" s="68"/>
      <c r="E2962" s="68"/>
    </row>
    <row r="2963" spans="1:5" ht="12.75" customHeight="1">
      <c r="A2963" s="68"/>
      <c r="B2963" s="68"/>
      <c r="C2963" s="68"/>
      <c r="D2963" s="68"/>
      <c r="E2963" s="68"/>
    </row>
    <row r="2964" spans="1:5" ht="12.75" customHeight="1">
      <c r="A2964" s="68"/>
      <c r="B2964" s="68"/>
      <c r="C2964" s="68"/>
      <c r="D2964" s="68"/>
      <c r="E2964" s="68"/>
    </row>
    <row r="2965" spans="1:5" ht="12.75" customHeight="1">
      <c r="A2965" s="68"/>
      <c r="B2965" s="68"/>
      <c r="C2965" s="68"/>
      <c r="D2965" s="68"/>
      <c r="E2965" s="68"/>
    </row>
    <row r="2966" spans="1:5" ht="12.75" customHeight="1">
      <c r="A2966" s="68"/>
      <c r="B2966" s="68"/>
      <c r="C2966" s="68"/>
      <c r="D2966" s="68"/>
      <c r="E2966" s="68"/>
    </row>
    <row r="2967" spans="1:5" ht="12.75" customHeight="1">
      <c r="A2967" s="68"/>
      <c r="B2967" s="68"/>
      <c r="C2967" s="68"/>
      <c r="D2967" s="68"/>
      <c r="E2967" s="68"/>
    </row>
    <row r="2968" spans="1:5" ht="12.75" customHeight="1">
      <c r="A2968" s="68"/>
      <c r="B2968" s="68"/>
      <c r="C2968" s="68"/>
      <c r="D2968" s="68"/>
      <c r="E2968" s="68"/>
    </row>
    <row r="2969" spans="1:5" ht="12.75" customHeight="1">
      <c r="A2969" s="68"/>
      <c r="B2969" s="68"/>
      <c r="C2969" s="68"/>
      <c r="D2969" s="68"/>
      <c r="E2969" s="68"/>
    </row>
    <row r="2970" spans="1:5" ht="12.75" customHeight="1">
      <c r="A2970" s="68"/>
      <c r="B2970" s="68"/>
      <c r="C2970" s="68"/>
      <c r="D2970" s="68"/>
      <c r="E2970" s="68"/>
    </row>
    <row r="2971" spans="1:5" ht="12.75" customHeight="1">
      <c r="A2971" s="68"/>
      <c r="B2971" s="68"/>
      <c r="C2971" s="68"/>
      <c r="D2971" s="68"/>
      <c r="E2971" s="68"/>
    </row>
    <row r="2972" spans="1:5" ht="12.75" customHeight="1">
      <c r="A2972" s="68"/>
      <c r="B2972" s="68"/>
      <c r="C2972" s="68"/>
      <c r="D2972" s="68"/>
      <c r="E2972" s="68"/>
    </row>
    <row r="2973" spans="1:5" ht="12.75" customHeight="1">
      <c r="A2973" s="68"/>
      <c r="B2973" s="68"/>
      <c r="C2973" s="68"/>
      <c r="D2973" s="68"/>
      <c r="E2973" s="68"/>
    </row>
    <row r="2974" spans="1:5" ht="12.75" customHeight="1">
      <c r="A2974" s="68"/>
      <c r="B2974" s="68"/>
      <c r="C2974" s="68"/>
      <c r="D2974" s="68"/>
      <c r="E2974" s="68"/>
    </row>
    <row r="2975" spans="1:5" ht="12.75" customHeight="1">
      <c r="A2975" s="68"/>
      <c r="B2975" s="68"/>
      <c r="C2975" s="68"/>
      <c r="D2975" s="68"/>
      <c r="E2975" s="68"/>
    </row>
    <row r="2976" spans="1:5" ht="12.75" customHeight="1">
      <c r="A2976" s="68"/>
      <c r="B2976" s="68"/>
      <c r="C2976" s="68"/>
      <c r="D2976" s="68"/>
      <c r="E2976" s="68"/>
    </row>
    <row r="2977" spans="1:5" ht="12.75" customHeight="1">
      <c r="A2977" s="68"/>
      <c r="B2977" s="68"/>
      <c r="C2977" s="68"/>
      <c r="D2977" s="68"/>
      <c r="E2977" s="68"/>
    </row>
    <row r="2978" spans="1:5" ht="12.75" customHeight="1">
      <c r="A2978" s="68"/>
      <c r="B2978" s="68"/>
      <c r="C2978" s="68"/>
      <c r="D2978" s="68"/>
      <c r="E2978" s="68"/>
    </row>
    <row r="2979" spans="1:5" ht="12.75" customHeight="1">
      <c r="A2979" s="68"/>
      <c r="B2979" s="68"/>
      <c r="C2979" s="68"/>
      <c r="D2979" s="68"/>
      <c r="E2979" s="68"/>
    </row>
    <row r="2980" spans="1:5" ht="12.75" customHeight="1">
      <c r="A2980" s="68"/>
      <c r="B2980" s="68"/>
      <c r="C2980" s="68"/>
      <c r="D2980" s="68"/>
      <c r="E2980" s="68"/>
    </row>
    <row r="2981" spans="1:5" ht="12.75" customHeight="1">
      <c r="A2981" s="68"/>
      <c r="B2981" s="68"/>
      <c r="C2981" s="68"/>
      <c r="D2981" s="68"/>
      <c r="E2981" s="68"/>
    </row>
    <row r="2982" spans="1:5" ht="12.75" customHeight="1">
      <c r="A2982" s="68"/>
      <c r="B2982" s="68"/>
      <c r="C2982" s="68"/>
      <c r="D2982" s="68"/>
      <c r="E2982" s="68"/>
    </row>
    <row r="2983" spans="1:5" ht="12.75" customHeight="1">
      <c r="A2983" s="68"/>
      <c r="B2983" s="68"/>
      <c r="C2983" s="68"/>
      <c r="D2983" s="68"/>
      <c r="E2983" s="68"/>
    </row>
    <row r="2984" spans="1:5" ht="12.75" customHeight="1">
      <c r="A2984" s="68"/>
      <c r="B2984" s="68"/>
      <c r="C2984" s="68"/>
      <c r="D2984" s="68"/>
      <c r="E2984" s="68"/>
    </row>
    <row r="2985" spans="1:5" ht="12.75" customHeight="1">
      <c r="A2985" s="68"/>
      <c r="B2985" s="68"/>
      <c r="C2985" s="68"/>
      <c r="D2985" s="68"/>
      <c r="E2985" s="68"/>
    </row>
    <row r="2986" spans="1:5" ht="12.75" customHeight="1">
      <c r="A2986" s="68"/>
      <c r="B2986" s="68"/>
      <c r="C2986" s="68"/>
      <c r="D2986" s="68"/>
      <c r="E2986" s="68"/>
    </row>
    <row r="2987" spans="1:5" ht="12.75" customHeight="1">
      <c r="A2987" s="68"/>
      <c r="B2987" s="68"/>
      <c r="C2987" s="68"/>
      <c r="D2987" s="68"/>
      <c r="E2987" s="68"/>
    </row>
    <row r="2988" spans="1:5" ht="12.75" customHeight="1">
      <c r="A2988" s="68"/>
      <c r="B2988" s="68"/>
      <c r="C2988" s="68"/>
      <c r="D2988" s="68"/>
      <c r="E2988" s="68"/>
    </row>
    <row r="2989" spans="1:5" ht="12.75" customHeight="1">
      <c r="A2989" s="68"/>
      <c r="B2989" s="68"/>
      <c r="C2989" s="68"/>
      <c r="D2989" s="68"/>
      <c r="E2989" s="68"/>
    </row>
    <row r="2990" spans="1:5" ht="12.75" customHeight="1">
      <c r="A2990" s="68"/>
      <c r="B2990" s="68"/>
      <c r="C2990" s="68"/>
      <c r="D2990" s="68"/>
      <c r="E2990" s="68"/>
    </row>
    <row r="2991" spans="1:5" ht="12.75" customHeight="1">
      <c r="A2991" s="68"/>
      <c r="B2991" s="68"/>
      <c r="C2991" s="68"/>
      <c r="D2991" s="68"/>
      <c r="E2991" s="68"/>
    </row>
    <row r="2992" spans="1:5" ht="12.75" customHeight="1">
      <c r="A2992" s="68"/>
      <c r="B2992" s="68"/>
      <c r="C2992" s="68"/>
      <c r="D2992" s="68"/>
      <c r="E2992" s="68"/>
    </row>
    <row r="2993" spans="1:5" ht="12.75" customHeight="1">
      <c r="A2993" s="68"/>
      <c r="B2993" s="68"/>
      <c r="C2993" s="68"/>
      <c r="D2993" s="68"/>
      <c r="E2993" s="68"/>
    </row>
    <row r="2994" spans="1:5" ht="12.75" customHeight="1">
      <c r="A2994" s="68"/>
      <c r="B2994" s="68"/>
      <c r="C2994" s="68"/>
      <c r="D2994" s="68"/>
      <c r="E2994" s="68"/>
    </row>
    <row r="2995" spans="1:5" ht="12.75" customHeight="1">
      <c r="A2995" s="68"/>
      <c r="B2995" s="68"/>
      <c r="C2995" s="68"/>
      <c r="D2995" s="68"/>
      <c r="E2995" s="68"/>
    </row>
    <row r="2996" spans="1:5" ht="12.75" customHeight="1">
      <c r="A2996" s="68"/>
      <c r="B2996" s="68"/>
      <c r="C2996" s="68"/>
      <c r="D2996" s="68"/>
      <c r="E2996" s="68"/>
    </row>
    <row r="2997" spans="1:5" ht="12.75" customHeight="1">
      <c r="A2997" s="68"/>
      <c r="B2997" s="68"/>
      <c r="C2997" s="68"/>
      <c r="D2997" s="68"/>
      <c r="E2997" s="68"/>
    </row>
    <row r="2998" spans="1:5" ht="12.75" customHeight="1">
      <c r="A2998" s="68"/>
      <c r="B2998" s="68"/>
      <c r="C2998" s="68"/>
      <c r="D2998" s="68"/>
      <c r="E2998" s="68"/>
    </row>
    <row r="2999" spans="1:5" ht="12.75" customHeight="1">
      <c r="A2999" s="68"/>
      <c r="B2999" s="68"/>
      <c r="C2999" s="68"/>
      <c r="D2999" s="68"/>
      <c r="E2999" s="68"/>
    </row>
    <row r="3000" spans="1:5" ht="12.75" customHeight="1">
      <c r="A3000" s="68"/>
      <c r="B3000" s="68"/>
      <c r="C3000" s="68"/>
      <c r="D3000" s="68"/>
      <c r="E3000" s="68"/>
    </row>
    <row r="3001" spans="1:5" ht="12.75" customHeight="1">
      <c r="A3001" s="68"/>
      <c r="B3001" s="68"/>
      <c r="C3001" s="68"/>
      <c r="D3001" s="68"/>
      <c r="E3001" s="68"/>
    </row>
    <row r="3002" spans="1:5" ht="12.75" customHeight="1">
      <c r="A3002" s="68"/>
      <c r="B3002" s="68"/>
      <c r="C3002" s="68"/>
      <c r="D3002" s="68"/>
      <c r="E3002" s="68"/>
    </row>
    <row r="3003" spans="1:5" ht="12.75" customHeight="1">
      <c r="A3003" s="68"/>
      <c r="B3003" s="68"/>
      <c r="C3003" s="68"/>
      <c r="D3003" s="68"/>
      <c r="E3003" s="68"/>
    </row>
    <row r="3004" spans="1:5" ht="12.75" customHeight="1">
      <c r="A3004" s="68"/>
      <c r="B3004" s="68"/>
      <c r="C3004" s="68"/>
      <c r="D3004" s="68"/>
      <c r="E3004" s="68"/>
    </row>
    <row r="3005" spans="1:5" ht="12.75" customHeight="1">
      <c r="A3005" s="68"/>
      <c r="B3005" s="68"/>
      <c r="C3005" s="68"/>
      <c r="D3005" s="68"/>
      <c r="E3005" s="68"/>
    </row>
    <row r="3006" spans="1:5" ht="12.75" customHeight="1">
      <c r="A3006" s="68"/>
      <c r="B3006" s="68"/>
      <c r="C3006" s="68"/>
      <c r="D3006" s="68"/>
      <c r="E3006" s="68"/>
    </row>
    <row r="3007" spans="1:5" ht="12.75" customHeight="1">
      <c r="A3007" s="68"/>
      <c r="B3007" s="68"/>
      <c r="C3007" s="68"/>
      <c r="D3007" s="68"/>
      <c r="E3007" s="68"/>
    </row>
    <row r="3008" spans="1:5" ht="12.75" customHeight="1">
      <c r="A3008" s="68"/>
      <c r="B3008" s="68"/>
      <c r="C3008" s="68"/>
      <c r="D3008" s="68"/>
      <c r="E3008" s="68"/>
    </row>
    <row r="3009" spans="1:5" ht="12.75" customHeight="1">
      <c r="A3009" s="68"/>
      <c r="B3009" s="68"/>
      <c r="C3009" s="68"/>
      <c r="D3009" s="68"/>
      <c r="E3009" s="68"/>
    </row>
    <row r="3010" spans="1:5" ht="12.75" customHeight="1">
      <c r="A3010" s="68"/>
      <c r="B3010" s="68"/>
      <c r="C3010" s="68"/>
      <c r="D3010" s="68"/>
      <c r="E3010" s="68"/>
    </row>
    <row r="3011" spans="1:5" ht="12.75" customHeight="1">
      <c r="A3011" s="68"/>
      <c r="B3011" s="68"/>
      <c r="C3011" s="68"/>
      <c r="D3011" s="68"/>
      <c r="E3011" s="68"/>
    </row>
    <row r="3012" spans="1:5" ht="12.75" customHeight="1">
      <c r="A3012" s="68"/>
      <c r="B3012" s="68"/>
      <c r="C3012" s="68"/>
      <c r="D3012" s="68"/>
      <c r="E3012" s="68"/>
    </row>
    <row r="3013" spans="1:5" ht="12.75" customHeight="1">
      <c r="A3013" s="68"/>
      <c r="B3013" s="68"/>
      <c r="C3013" s="68"/>
      <c r="D3013" s="68"/>
      <c r="E3013" s="68"/>
    </row>
    <row r="3014" spans="1:5" ht="12.75" customHeight="1">
      <c r="A3014" s="68"/>
      <c r="B3014" s="68"/>
      <c r="C3014" s="68"/>
      <c r="D3014" s="68"/>
      <c r="E3014" s="68"/>
    </row>
    <row r="3015" spans="1:5" ht="12.75" customHeight="1">
      <c r="A3015" s="68"/>
      <c r="B3015" s="68"/>
      <c r="C3015" s="68"/>
      <c r="D3015" s="68"/>
      <c r="E3015" s="68"/>
    </row>
    <row r="3016" spans="1:5" ht="12.75" customHeight="1">
      <c r="A3016" s="68"/>
      <c r="B3016" s="68"/>
      <c r="C3016" s="68"/>
      <c r="D3016" s="68"/>
      <c r="E3016" s="68"/>
    </row>
    <row r="3017" spans="1:5" ht="12.75" customHeight="1">
      <c r="A3017" s="68"/>
      <c r="B3017" s="68"/>
      <c r="C3017" s="68"/>
      <c r="D3017" s="68"/>
      <c r="E3017" s="68"/>
    </row>
    <row r="3018" spans="1:5" ht="12.75" customHeight="1">
      <c r="A3018" s="68"/>
      <c r="B3018" s="68"/>
      <c r="C3018" s="68"/>
      <c r="D3018" s="68"/>
      <c r="E3018" s="68"/>
    </row>
    <row r="3019" spans="1:5" ht="12.75" customHeight="1">
      <c r="A3019" s="68"/>
      <c r="B3019" s="68"/>
      <c r="C3019" s="68"/>
      <c r="D3019" s="68"/>
      <c r="E3019" s="68"/>
    </row>
    <row r="3020" spans="1:5" ht="12.75" customHeight="1">
      <c r="A3020" s="68"/>
      <c r="B3020" s="68"/>
      <c r="C3020" s="68"/>
      <c r="D3020" s="68"/>
      <c r="E3020" s="68"/>
    </row>
    <row r="3021" spans="1:5" ht="12.75" customHeight="1">
      <c r="A3021" s="68"/>
      <c r="B3021" s="68"/>
      <c r="C3021" s="68"/>
      <c r="D3021" s="68"/>
      <c r="E3021" s="68"/>
    </row>
    <row r="3022" spans="1:5" ht="12.75" customHeight="1">
      <c r="A3022" s="68"/>
      <c r="B3022" s="68"/>
      <c r="C3022" s="68"/>
      <c r="D3022" s="68"/>
      <c r="E3022" s="68"/>
    </row>
    <row r="3023" spans="1:5" ht="12.75" customHeight="1">
      <c r="A3023" s="68"/>
      <c r="B3023" s="68"/>
      <c r="C3023" s="68"/>
      <c r="D3023" s="68"/>
      <c r="E3023" s="68"/>
    </row>
    <row r="3024" spans="1:5" ht="12.75" customHeight="1">
      <c r="A3024" s="68"/>
      <c r="B3024" s="68"/>
      <c r="C3024" s="68"/>
      <c r="D3024" s="68"/>
      <c r="E3024" s="68"/>
    </row>
    <row r="3025" spans="1:5" ht="12.75" customHeight="1">
      <c r="A3025" s="68"/>
      <c r="B3025" s="68"/>
      <c r="C3025" s="68"/>
      <c r="D3025" s="68"/>
      <c r="E3025" s="68"/>
    </row>
    <row r="3026" spans="1:5" ht="12.75" customHeight="1">
      <c r="A3026" s="68"/>
      <c r="B3026" s="68"/>
      <c r="C3026" s="68"/>
      <c r="D3026" s="68"/>
      <c r="E3026" s="68"/>
    </row>
    <row r="3027" spans="1:5" ht="12.75" customHeight="1">
      <c r="A3027" s="68"/>
      <c r="B3027" s="68"/>
      <c r="C3027" s="68"/>
      <c r="D3027" s="68"/>
      <c r="E3027" s="68"/>
    </row>
    <row r="3028" spans="1:5" ht="12.75" customHeight="1">
      <c r="A3028" s="68"/>
      <c r="B3028" s="68"/>
      <c r="C3028" s="68"/>
      <c r="D3028" s="68"/>
      <c r="E3028" s="68"/>
    </row>
    <row r="3029" spans="1:5" ht="12.75" customHeight="1">
      <c r="A3029" s="68"/>
      <c r="B3029" s="68"/>
      <c r="C3029" s="68"/>
      <c r="D3029" s="68"/>
      <c r="E3029" s="68"/>
    </row>
    <row r="3030" spans="1:5" ht="12.75" customHeight="1">
      <c r="A3030" s="68"/>
      <c r="B3030" s="68"/>
      <c r="C3030" s="68"/>
      <c r="D3030" s="68"/>
      <c r="E3030" s="68"/>
    </row>
    <row r="3031" spans="1:5" ht="12.75" customHeight="1">
      <c r="A3031" s="68"/>
      <c r="B3031" s="68"/>
      <c r="C3031" s="68"/>
      <c r="D3031" s="68"/>
      <c r="E3031" s="68"/>
    </row>
    <row r="3032" spans="1:5" ht="12.75" customHeight="1">
      <c r="A3032" s="68"/>
      <c r="B3032" s="68"/>
      <c r="C3032" s="68"/>
      <c r="D3032" s="68"/>
      <c r="E3032" s="68"/>
    </row>
    <row r="3033" spans="1:5" ht="12.75" customHeight="1">
      <c r="A3033" s="68"/>
      <c r="B3033" s="68"/>
      <c r="C3033" s="68"/>
      <c r="D3033" s="68"/>
      <c r="E3033" s="68"/>
    </row>
    <row r="3034" spans="1:5" ht="12.75" customHeight="1">
      <c r="A3034" s="68"/>
      <c r="B3034" s="68"/>
      <c r="C3034" s="68"/>
      <c r="D3034" s="68"/>
      <c r="E3034" s="68"/>
    </row>
    <row r="3035" spans="1:5" ht="12.75" customHeight="1">
      <c r="A3035" s="68"/>
      <c r="B3035" s="68"/>
      <c r="C3035" s="68"/>
      <c r="D3035" s="68"/>
      <c r="E3035" s="68"/>
    </row>
    <row r="3036" spans="1:5" ht="12.75" customHeight="1">
      <c r="A3036" s="68"/>
      <c r="B3036" s="68"/>
      <c r="C3036" s="68"/>
      <c r="D3036" s="68"/>
      <c r="E3036" s="68"/>
    </row>
    <row r="3037" spans="1:5" ht="12.75" customHeight="1">
      <c r="A3037" s="68"/>
      <c r="B3037" s="68"/>
      <c r="C3037" s="68"/>
      <c r="D3037" s="68"/>
      <c r="E3037" s="68"/>
    </row>
    <row r="3038" spans="1:5" ht="12.75" customHeight="1">
      <c r="A3038" s="68"/>
      <c r="B3038" s="68"/>
      <c r="C3038" s="68"/>
      <c r="D3038" s="68"/>
      <c r="E3038" s="68"/>
    </row>
    <row r="3039" spans="1:5" ht="12.75" customHeight="1">
      <c r="A3039" s="68"/>
      <c r="B3039" s="68"/>
      <c r="C3039" s="68"/>
      <c r="D3039" s="68"/>
      <c r="E3039" s="68"/>
    </row>
    <row r="3040" spans="1:5" ht="12.75" customHeight="1">
      <c r="A3040" s="68"/>
      <c r="B3040" s="68"/>
      <c r="C3040" s="68"/>
      <c r="D3040" s="68"/>
      <c r="E3040" s="68"/>
    </row>
    <row r="3041" spans="1:5" ht="12.75" customHeight="1">
      <c r="A3041" s="68"/>
      <c r="B3041" s="68"/>
      <c r="C3041" s="68"/>
      <c r="D3041" s="68"/>
      <c r="E3041" s="68"/>
    </row>
    <row r="3042" spans="1:5" ht="12.75" customHeight="1">
      <c r="A3042" s="68"/>
      <c r="B3042" s="68"/>
      <c r="C3042" s="68"/>
      <c r="D3042" s="68"/>
      <c r="E3042" s="68"/>
    </row>
    <row r="3043" spans="1:5" ht="12.75" customHeight="1">
      <c r="A3043" s="68"/>
      <c r="B3043" s="68"/>
      <c r="C3043" s="68"/>
      <c r="D3043" s="68"/>
      <c r="E3043" s="68"/>
    </row>
    <row r="3044" spans="1:5" ht="12.75" customHeight="1">
      <c r="A3044" s="68"/>
      <c r="B3044" s="68"/>
      <c r="C3044" s="68"/>
      <c r="D3044" s="68"/>
      <c r="E3044" s="68"/>
    </row>
    <row r="3045" spans="1:5" ht="12.75" customHeight="1">
      <c r="A3045" s="68"/>
      <c r="B3045" s="68"/>
      <c r="C3045" s="68"/>
      <c r="D3045" s="68"/>
      <c r="E3045" s="68"/>
    </row>
    <row r="3046" spans="1:5" ht="12.75" customHeight="1">
      <c r="A3046" s="68"/>
      <c r="B3046" s="68"/>
      <c r="C3046" s="68"/>
      <c r="D3046" s="68"/>
      <c r="E3046" s="68"/>
    </row>
    <row r="3047" spans="1:5" ht="12.75" customHeight="1">
      <c r="A3047" s="68"/>
      <c r="B3047" s="68"/>
      <c r="C3047" s="68"/>
      <c r="D3047" s="68"/>
      <c r="E3047" s="68"/>
    </row>
    <row r="3048" spans="1:5" ht="12.75" customHeight="1">
      <c r="A3048" s="68"/>
      <c r="B3048" s="68"/>
      <c r="C3048" s="68"/>
      <c r="D3048" s="68"/>
      <c r="E3048" s="68"/>
    </row>
    <row r="3049" spans="1:5" ht="12.75" customHeight="1">
      <c r="A3049" s="68"/>
      <c r="B3049" s="68"/>
      <c r="C3049" s="68"/>
      <c r="D3049" s="68"/>
      <c r="E3049" s="68"/>
    </row>
    <row r="3050" spans="1:5" ht="12.75" customHeight="1">
      <c r="A3050" s="68"/>
      <c r="B3050" s="68"/>
      <c r="C3050" s="68"/>
      <c r="D3050" s="68"/>
      <c r="E3050" s="68"/>
    </row>
    <row r="3051" spans="1:5" ht="12.75" customHeight="1">
      <c r="A3051" s="68"/>
      <c r="B3051" s="68"/>
      <c r="C3051" s="68"/>
      <c r="D3051" s="68"/>
      <c r="E3051" s="68"/>
    </row>
    <row r="3052" spans="1:5" ht="12.75" customHeight="1">
      <c r="A3052" s="68"/>
      <c r="B3052" s="68"/>
      <c r="C3052" s="68"/>
      <c r="D3052" s="68"/>
      <c r="E3052" s="68"/>
    </row>
    <row r="3053" spans="1:5" ht="12.75" customHeight="1">
      <c r="A3053" s="68"/>
      <c r="B3053" s="68"/>
      <c r="C3053" s="68"/>
      <c r="D3053" s="68"/>
      <c r="E3053" s="68"/>
    </row>
    <row r="3054" spans="1:5" ht="12.75" customHeight="1">
      <c r="A3054" s="68"/>
      <c r="B3054" s="68"/>
      <c r="C3054" s="68"/>
      <c r="D3054" s="68"/>
      <c r="E3054" s="68"/>
    </row>
    <row r="3055" spans="1:5" ht="12.75" customHeight="1">
      <c r="A3055" s="68"/>
      <c r="B3055" s="68"/>
      <c r="C3055" s="68"/>
      <c r="D3055" s="68"/>
      <c r="E3055" s="68"/>
    </row>
    <row r="3056" spans="1:5" ht="12.75" customHeight="1">
      <c r="A3056" s="68"/>
      <c r="B3056" s="68"/>
      <c r="C3056" s="68"/>
      <c r="D3056" s="68"/>
      <c r="E3056" s="68"/>
    </row>
    <row r="3057" spans="1:5" ht="12.75" customHeight="1">
      <c r="A3057" s="68"/>
      <c r="B3057" s="68"/>
      <c r="C3057" s="68"/>
      <c r="D3057" s="68"/>
      <c r="E3057" s="68"/>
    </row>
    <row r="3058" spans="1:5" ht="12.75" customHeight="1">
      <c r="A3058" s="68"/>
      <c r="B3058" s="68"/>
      <c r="C3058" s="68"/>
      <c r="D3058" s="68"/>
      <c r="E3058" s="68"/>
    </row>
    <row r="3059" spans="1:5" ht="12.75" customHeight="1">
      <c r="A3059" s="68"/>
      <c r="B3059" s="68"/>
      <c r="C3059" s="68"/>
      <c r="D3059" s="68"/>
      <c r="E3059" s="68"/>
    </row>
    <row r="3060" spans="1:5" ht="12.75" customHeight="1">
      <c r="A3060" s="68"/>
      <c r="B3060" s="68"/>
      <c r="C3060" s="68"/>
      <c r="D3060" s="68"/>
      <c r="E3060" s="68"/>
    </row>
    <row r="3061" spans="1:5" ht="12.75" customHeight="1">
      <c r="A3061" s="68"/>
      <c r="B3061" s="68"/>
      <c r="C3061" s="68"/>
      <c r="D3061" s="68"/>
      <c r="E3061" s="68"/>
    </row>
    <row r="3062" spans="1:5" ht="12.75" customHeight="1">
      <c r="A3062" s="68"/>
      <c r="B3062" s="68"/>
      <c r="C3062" s="68"/>
      <c r="D3062" s="68"/>
      <c r="E3062" s="68"/>
    </row>
    <row r="3063" spans="1:5" ht="12.75" customHeight="1">
      <c r="A3063" s="68"/>
      <c r="B3063" s="68"/>
      <c r="C3063" s="68"/>
      <c r="D3063" s="68"/>
      <c r="E3063" s="68"/>
    </row>
    <row r="3064" spans="1:5" ht="12.75" customHeight="1">
      <c r="A3064" s="68"/>
      <c r="B3064" s="68"/>
      <c r="C3064" s="68"/>
      <c r="D3064" s="68"/>
      <c r="E3064" s="68"/>
    </row>
    <row r="3065" spans="1:5" ht="12.75" customHeight="1">
      <c r="A3065" s="68"/>
      <c r="B3065" s="68"/>
      <c r="C3065" s="68"/>
      <c r="D3065" s="68"/>
      <c r="E3065" s="68"/>
    </row>
    <row r="3066" spans="1:5" ht="12.75" customHeight="1">
      <c r="A3066" s="68"/>
      <c r="B3066" s="68"/>
      <c r="C3066" s="68"/>
      <c r="D3066" s="68"/>
      <c r="E3066" s="68"/>
    </row>
    <row r="3067" spans="1:5" ht="12.75" customHeight="1">
      <c r="A3067" s="68"/>
      <c r="B3067" s="68"/>
      <c r="C3067" s="68"/>
      <c r="D3067" s="68"/>
      <c r="E3067" s="68"/>
    </row>
    <row r="3068" spans="1:5" ht="12.75" customHeight="1">
      <c r="A3068" s="68"/>
      <c r="B3068" s="68"/>
      <c r="C3068" s="68"/>
      <c r="D3068" s="68"/>
      <c r="E3068" s="68"/>
    </row>
    <row r="3069" spans="1:5" ht="12.75" customHeight="1">
      <c r="A3069" s="68"/>
      <c r="B3069" s="68"/>
      <c r="C3069" s="68"/>
      <c r="D3069" s="68"/>
      <c r="E3069" s="68"/>
    </row>
    <row r="3070" spans="1:5" ht="12.75" customHeight="1">
      <c r="A3070" s="68"/>
      <c r="B3070" s="68"/>
      <c r="C3070" s="68"/>
      <c r="D3070" s="68"/>
      <c r="E3070" s="68"/>
    </row>
    <row r="3071" spans="1:5" ht="12.75" customHeight="1">
      <c r="A3071" s="68"/>
      <c r="B3071" s="68"/>
      <c r="C3071" s="68"/>
      <c r="D3071" s="68"/>
      <c r="E3071" s="68"/>
    </row>
    <row r="3072" spans="1:5" ht="12.75" customHeight="1">
      <c r="A3072" s="68"/>
      <c r="B3072" s="68"/>
      <c r="C3072" s="68"/>
      <c r="D3072" s="68"/>
      <c r="E3072" s="68"/>
    </row>
    <row r="3073" spans="1:5" ht="12.75" customHeight="1">
      <c r="A3073" s="68"/>
      <c r="B3073" s="68"/>
      <c r="C3073" s="68"/>
      <c r="D3073" s="68"/>
      <c r="E3073" s="68"/>
    </row>
    <row r="3074" spans="1:5" ht="12.75" customHeight="1">
      <c r="A3074" s="68"/>
      <c r="B3074" s="68"/>
      <c r="C3074" s="68"/>
      <c r="D3074" s="68"/>
      <c r="E3074" s="68"/>
    </row>
    <row r="3075" spans="1:5" ht="12.75" customHeight="1">
      <c r="A3075" s="68"/>
      <c r="B3075" s="68"/>
      <c r="C3075" s="68"/>
      <c r="D3075" s="68"/>
      <c r="E3075" s="68"/>
    </row>
    <row r="3076" spans="1:5" ht="12.75" customHeight="1">
      <c r="A3076" s="68"/>
      <c r="B3076" s="68"/>
      <c r="C3076" s="68"/>
      <c r="D3076" s="68"/>
      <c r="E3076" s="68"/>
    </row>
    <row r="3077" spans="1:5" ht="12.75" customHeight="1">
      <c r="A3077" s="68"/>
      <c r="B3077" s="68"/>
      <c r="C3077" s="68"/>
      <c r="D3077" s="68"/>
      <c r="E3077" s="68"/>
    </row>
    <row r="3078" spans="1:5" ht="12.75" customHeight="1">
      <c r="A3078" s="68"/>
      <c r="B3078" s="68"/>
      <c r="C3078" s="68"/>
      <c r="D3078" s="68"/>
      <c r="E3078" s="68"/>
    </row>
    <row r="3079" spans="1:5" ht="12.75" customHeight="1">
      <c r="A3079" s="68"/>
      <c r="B3079" s="68"/>
      <c r="C3079" s="68"/>
      <c r="D3079" s="68"/>
      <c r="E3079" s="68"/>
    </row>
    <row r="3080" spans="1:5" ht="12.75" customHeight="1">
      <c r="A3080" s="68"/>
      <c r="B3080" s="68"/>
      <c r="C3080" s="68"/>
      <c r="D3080" s="68"/>
      <c r="E3080" s="68"/>
    </row>
    <row r="3081" spans="1:5" ht="12.75" customHeight="1">
      <c r="A3081" s="68"/>
      <c r="B3081" s="68"/>
      <c r="C3081" s="68"/>
      <c r="D3081" s="68"/>
      <c r="E3081" s="68"/>
    </row>
    <row r="3082" spans="1:5" ht="12.75" customHeight="1">
      <c r="A3082" s="68"/>
      <c r="B3082" s="68"/>
      <c r="C3082" s="68"/>
      <c r="D3082" s="68"/>
      <c r="E3082" s="68"/>
    </row>
    <row r="3083" spans="1:5" ht="12.75" customHeight="1">
      <c r="A3083" s="68"/>
      <c r="B3083" s="68"/>
      <c r="C3083" s="68"/>
      <c r="D3083" s="68"/>
      <c r="E3083" s="68"/>
    </row>
    <row r="3084" spans="1:5" ht="12.75" customHeight="1">
      <c r="A3084" s="68"/>
      <c r="B3084" s="68"/>
      <c r="C3084" s="68"/>
      <c r="D3084" s="68"/>
      <c r="E3084" s="68"/>
    </row>
    <row r="3085" spans="1:5" ht="12.75" customHeight="1">
      <c r="A3085" s="68"/>
      <c r="B3085" s="68"/>
      <c r="C3085" s="68"/>
      <c r="D3085" s="68"/>
      <c r="E3085" s="68"/>
    </row>
    <row r="3086" spans="1:5" ht="12.75" customHeight="1">
      <c r="A3086" s="68"/>
      <c r="B3086" s="68"/>
      <c r="C3086" s="68"/>
      <c r="D3086" s="68"/>
      <c r="E3086" s="68"/>
    </row>
    <row r="3087" spans="1:5" ht="12.75" customHeight="1">
      <c r="A3087" s="68"/>
      <c r="B3087" s="68"/>
      <c r="C3087" s="68"/>
      <c r="D3087" s="68"/>
      <c r="E3087" s="68"/>
    </row>
    <row r="3088" spans="1:5" ht="12.75" customHeight="1">
      <c r="A3088" s="68"/>
      <c r="B3088" s="68"/>
      <c r="C3088" s="68"/>
      <c r="D3088" s="68"/>
      <c r="E3088" s="68"/>
    </row>
    <row r="3089" spans="1:5" ht="12.75" customHeight="1">
      <c r="A3089" s="68"/>
      <c r="B3089" s="68"/>
      <c r="C3089" s="68"/>
      <c r="D3089" s="68"/>
      <c r="E3089" s="68"/>
    </row>
    <row r="3090" spans="1:5" ht="12.75" customHeight="1">
      <c r="A3090" s="68"/>
      <c r="B3090" s="68"/>
      <c r="C3090" s="68"/>
      <c r="D3090" s="68"/>
      <c r="E3090" s="68"/>
    </row>
    <row r="3091" spans="1:5" ht="12.75" customHeight="1">
      <c r="A3091" s="68"/>
      <c r="B3091" s="68"/>
      <c r="C3091" s="68"/>
      <c r="D3091" s="68"/>
      <c r="E3091" s="68"/>
    </row>
    <row r="3092" spans="1:5" ht="12.75" customHeight="1">
      <c r="A3092" s="68"/>
      <c r="B3092" s="68"/>
      <c r="C3092" s="68"/>
      <c r="D3092" s="68"/>
      <c r="E3092" s="68"/>
    </row>
    <row r="3093" spans="1:5" ht="12.75" customHeight="1">
      <c r="A3093" s="68"/>
      <c r="B3093" s="68"/>
      <c r="C3093" s="68"/>
      <c r="D3093" s="68"/>
      <c r="E3093" s="68"/>
    </row>
    <row r="3094" spans="1:5" ht="12.75" customHeight="1">
      <c r="A3094" s="68"/>
      <c r="B3094" s="68"/>
      <c r="C3094" s="68"/>
      <c r="D3094" s="68"/>
      <c r="E3094" s="68"/>
    </row>
    <row r="3095" spans="1:5" ht="12.75" customHeight="1">
      <c r="A3095" s="68"/>
      <c r="B3095" s="68"/>
      <c r="C3095" s="68"/>
      <c r="D3095" s="68"/>
      <c r="E3095" s="68"/>
    </row>
    <row r="3096" spans="1:5" ht="12.75" customHeight="1">
      <c r="A3096" s="68"/>
      <c r="B3096" s="68"/>
      <c r="C3096" s="68"/>
      <c r="D3096" s="68"/>
      <c r="E3096" s="68"/>
    </row>
    <row r="3097" spans="1:5" ht="12.75" customHeight="1">
      <c r="A3097" s="68"/>
      <c r="B3097" s="68"/>
      <c r="C3097" s="68"/>
      <c r="D3097" s="68"/>
      <c r="E3097" s="68"/>
    </row>
    <row r="3098" spans="1:5" ht="12.75" customHeight="1">
      <c r="A3098" s="68"/>
      <c r="B3098" s="68"/>
      <c r="C3098" s="68"/>
      <c r="D3098" s="68"/>
      <c r="E3098" s="68"/>
    </row>
    <row r="3099" spans="1:5" ht="12.75" customHeight="1">
      <c r="A3099" s="68"/>
      <c r="B3099" s="68"/>
      <c r="C3099" s="68"/>
      <c r="D3099" s="68"/>
      <c r="E3099" s="68"/>
    </row>
    <row r="3100" spans="1:5" ht="12.75" customHeight="1">
      <c r="A3100" s="68"/>
      <c r="B3100" s="68"/>
      <c r="C3100" s="68"/>
      <c r="D3100" s="68"/>
      <c r="E3100" s="68"/>
    </row>
    <row r="3101" spans="1:5" ht="12.75" customHeight="1">
      <c r="A3101" s="68"/>
      <c r="B3101" s="68"/>
      <c r="C3101" s="68"/>
      <c r="D3101" s="68"/>
      <c r="E3101" s="68"/>
    </row>
    <row r="3102" spans="1:5" ht="12.75" customHeight="1">
      <c r="A3102" s="68"/>
      <c r="B3102" s="68"/>
      <c r="C3102" s="68"/>
      <c r="D3102" s="68"/>
      <c r="E3102" s="68"/>
    </row>
    <row r="3103" spans="1:5" ht="12.75" customHeight="1">
      <c r="A3103" s="68"/>
      <c r="B3103" s="68"/>
      <c r="C3103" s="68"/>
      <c r="D3103" s="68"/>
      <c r="E3103" s="68"/>
    </row>
    <row r="3104" spans="1:5" ht="12.75" customHeight="1">
      <c r="A3104" s="68"/>
      <c r="B3104" s="68"/>
      <c r="C3104" s="68"/>
      <c r="D3104" s="68"/>
      <c r="E3104" s="68"/>
    </row>
    <row r="3105" spans="1:5" ht="12.75" customHeight="1">
      <c r="A3105" s="68"/>
      <c r="B3105" s="68"/>
      <c r="C3105" s="68"/>
      <c r="D3105" s="68"/>
      <c r="E3105" s="68"/>
    </row>
    <row r="3106" spans="1:5" ht="12.75" customHeight="1">
      <c r="A3106" s="68"/>
      <c r="B3106" s="68"/>
      <c r="C3106" s="68"/>
      <c r="D3106" s="68"/>
      <c r="E3106" s="68"/>
    </row>
    <row r="3107" spans="1:5" ht="12.75" customHeight="1">
      <c r="A3107" s="68"/>
      <c r="B3107" s="68"/>
      <c r="C3107" s="68"/>
      <c r="D3107" s="68"/>
      <c r="E3107" s="68"/>
    </row>
    <row r="3108" spans="1:5" ht="12.75" customHeight="1">
      <c r="A3108" s="68"/>
      <c r="B3108" s="68"/>
      <c r="C3108" s="68"/>
      <c r="D3108" s="68"/>
      <c r="E3108" s="68"/>
    </row>
    <row r="3109" spans="1:5" ht="12.75" customHeight="1">
      <c r="A3109" s="68"/>
      <c r="B3109" s="68"/>
      <c r="C3109" s="68"/>
      <c r="D3109" s="68"/>
      <c r="E3109" s="68"/>
    </row>
    <row r="3110" spans="1:5" ht="12.75" customHeight="1">
      <c r="A3110" s="68"/>
      <c r="B3110" s="68"/>
      <c r="C3110" s="68"/>
      <c r="D3110" s="68"/>
      <c r="E3110" s="68"/>
    </row>
    <row r="3111" spans="1:5" ht="12.75" customHeight="1">
      <c r="A3111" s="68"/>
      <c r="B3111" s="68"/>
      <c r="C3111" s="68"/>
      <c r="D3111" s="68"/>
      <c r="E3111" s="68"/>
    </row>
    <row r="3112" spans="1:5" ht="12.75" customHeight="1">
      <c r="A3112" s="68"/>
      <c r="B3112" s="68"/>
      <c r="C3112" s="68"/>
      <c r="D3112" s="68"/>
      <c r="E3112" s="68"/>
    </row>
    <row r="3113" spans="1:5" ht="12.75" customHeight="1">
      <c r="A3113" s="68"/>
      <c r="B3113" s="68"/>
      <c r="C3113" s="68"/>
      <c r="D3113" s="68"/>
      <c r="E3113" s="68"/>
    </row>
    <row r="3114" spans="1:5" ht="12.75" customHeight="1">
      <c r="A3114" s="68"/>
      <c r="B3114" s="68"/>
      <c r="C3114" s="68"/>
      <c r="D3114" s="68"/>
      <c r="E3114" s="68"/>
    </row>
    <row r="3115" spans="1:5" ht="12.75" customHeight="1">
      <c r="A3115" s="68"/>
      <c r="B3115" s="68"/>
      <c r="C3115" s="68"/>
      <c r="D3115" s="68"/>
      <c r="E3115" s="68"/>
    </row>
    <row r="3116" spans="1:5" ht="12.75" customHeight="1">
      <c r="A3116" s="68"/>
      <c r="B3116" s="68"/>
      <c r="C3116" s="68"/>
      <c r="D3116" s="68"/>
      <c r="E3116" s="68"/>
    </row>
    <row r="3117" spans="1:5" ht="12.75" customHeight="1">
      <c r="A3117" s="68"/>
      <c r="B3117" s="68"/>
      <c r="C3117" s="68"/>
      <c r="D3117" s="68"/>
      <c r="E3117" s="68"/>
    </row>
    <row r="3118" spans="1:5" ht="12.75" customHeight="1">
      <c r="A3118" s="68"/>
      <c r="B3118" s="68"/>
      <c r="C3118" s="68"/>
      <c r="D3118" s="68"/>
      <c r="E3118" s="68"/>
    </row>
    <row r="3119" spans="1:5" ht="12.75" customHeight="1">
      <c r="A3119" s="68"/>
      <c r="B3119" s="68"/>
      <c r="C3119" s="68"/>
      <c r="D3119" s="68"/>
      <c r="E3119" s="68"/>
    </row>
    <row r="3120" spans="1:5" ht="12.75" customHeight="1">
      <c r="A3120" s="68"/>
      <c r="B3120" s="68"/>
      <c r="C3120" s="68"/>
      <c r="D3120" s="68"/>
      <c r="E3120" s="68"/>
    </row>
    <row r="3121" spans="1:5" ht="12.75" customHeight="1">
      <c r="A3121" s="68"/>
      <c r="B3121" s="68"/>
      <c r="C3121" s="68"/>
      <c r="D3121" s="68"/>
      <c r="E3121" s="68"/>
    </row>
    <row r="3122" spans="1:5" ht="12.75" customHeight="1">
      <c r="A3122" s="68"/>
      <c r="B3122" s="68"/>
      <c r="C3122" s="68"/>
      <c r="D3122" s="68"/>
      <c r="E3122" s="68"/>
    </row>
    <row r="3123" spans="1:5" ht="12.75" customHeight="1">
      <c r="A3123" s="68"/>
      <c r="B3123" s="68"/>
      <c r="C3123" s="68"/>
      <c r="D3123" s="68"/>
      <c r="E3123" s="68"/>
    </row>
    <row r="3124" spans="1:5" ht="12.75" customHeight="1">
      <c r="A3124" s="68"/>
      <c r="B3124" s="68"/>
      <c r="C3124" s="68"/>
      <c r="D3124" s="68"/>
      <c r="E3124" s="68"/>
    </row>
    <row r="3125" spans="1:5" ht="12.75" customHeight="1">
      <c r="A3125" s="68"/>
      <c r="B3125" s="68"/>
      <c r="C3125" s="68"/>
      <c r="D3125" s="68"/>
      <c r="E3125" s="68"/>
    </row>
    <row r="3126" spans="1:5" ht="12.75" customHeight="1">
      <c r="A3126" s="68"/>
      <c r="B3126" s="68"/>
      <c r="C3126" s="68"/>
      <c r="D3126" s="68"/>
      <c r="E3126" s="68"/>
    </row>
    <row r="3127" spans="1:5" ht="12.75" customHeight="1">
      <c r="A3127" s="68"/>
      <c r="B3127" s="68"/>
      <c r="C3127" s="68"/>
      <c r="D3127" s="68"/>
      <c r="E3127" s="68"/>
    </row>
    <row r="3128" spans="1:5" ht="12.75" customHeight="1">
      <c r="A3128" s="68"/>
      <c r="B3128" s="68"/>
      <c r="C3128" s="68"/>
      <c r="D3128" s="68"/>
      <c r="E3128" s="68"/>
    </row>
    <row r="3129" spans="1:5" ht="12.75" customHeight="1">
      <c r="A3129" s="68"/>
      <c r="B3129" s="68"/>
      <c r="C3129" s="68"/>
      <c r="D3129" s="68"/>
      <c r="E3129" s="68"/>
    </row>
    <row r="3130" spans="1:5" ht="12.75" customHeight="1">
      <c r="A3130" s="68"/>
      <c r="B3130" s="68"/>
      <c r="C3130" s="68"/>
      <c r="D3130" s="68"/>
      <c r="E3130" s="68"/>
    </row>
    <row r="3131" spans="1:5" ht="12.75" customHeight="1">
      <c r="A3131" s="68"/>
      <c r="B3131" s="68"/>
      <c r="C3131" s="68"/>
      <c r="D3131" s="68"/>
      <c r="E3131" s="68"/>
    </row>
    <row r="3132" spans="1:5" ht="12.75" customHeight="1">
      <c r="A3132" s="68"/>
      <c r="B3132" s="68"/>
      <c r="C3132" s="68"/>
      <c r="D3132" s="68"/>
      <c r="E3132" s="68"/>
    </row>
    <row r="3133" spans="1:5" ht="12.75" customHeight="1">
      <c r="A3133" s="68"/>
      <c r="B3133" s="68"/>
      <c r="C3133" s="68"/>
      <c r="D3133" s="68"/>
      <c r="E3133" s="68"/>
    </row>
    <row r="3134" spans="1:5" ht="12.75" customHeight="1">
      <c r="A3134" s="68"/>
      <c r="B3134" s="68"/>
      <c r="C3134" s="68"/>
      <c r="D3134" s="68"/>
      <c r="E3134" s="68"/>
    </row>
    <row r="3135" spans="1:5" ht="12.75" customHeight="1">
      <c r="A3135" s="68"/>
      <c r="B3135" s="68"/>
      <c r="C3135" s="68"/>
      <c r="D3135" s="68"/>
      <c r="E3135" s="68"/>
    </row>
    <row r="3136" spans="1:5" ht="12.75" customHeight="1">
      <c r="A3136" s="68"/>
      <c r="B3136" s="68"/>
      <c r="C3136" s="68"/>
      <c r="D3136" s="68"/>
      <c r="E3136" s="68"/>
    </row>
    <row r="3137" spans="1:5" ht="12.75" customHeight="1">
      <c r="A3137" s="68"/>
      <c r="B3137" s="68"/>
      <c r="C3137" s="68"/>
      <c r="D3137" s="68"/>
      <c r="E3137" s="68"/>
    </row>
    <row r="3138" spans="1:5" ht="12.75" customHeight="1">
      <c r="A3138" s="68"/>
      <c r="B3138" s="68"/>
      <c r="C3138" s="68"/>
      <c r="D3138" s="68"/>
      <c r="E3138" s="68"/>
    </row>
    <row r="3139" spans="1:5" ht="12.75" customHeight="1">
      <c r="A3139" s="68"/>
      <c r="B3139" s="68"/>
      <c r="C3139" s="68"/>
      <c r="D3139" s="68"/>
      <c r="E3139" s="68"/>
    </row>
    <row r="3140" spans="1:5" ht="12.75" customHeight="1">
      <c r="A3140" s="68"/>
      <c r="B3140" s="68"/>
      <c r="C3140" s="68"/>
      <c r="D3140" s="68"/>
      <c r="E3140" s="68"/>
    </row>
    <row r="3141" spans="1:5" ht="12.75" customHeight="1">
      <c r="A3141" s="68"/>
      <c r="B3141" s="68"/>
      <c r="C3141" s="68"/>
      <c r="D3141" s="68"/>
      <c r="E3141" s="68"/>
    </row>
    <row r="3142" spans="1:5" ht="12.75" customHeight="1">
      <c r="A3142" s="68"/>
      <c r="B3142" s="68"/>
      <c r="C3142" s="68"/>
      <c r="D3142" s="68"/>
      <c r="E3142" s="68"/>
    </row>
    <row r="3143" spans="1:5" ht="12.75" customHeight="1">
      <c r="A3143" s="68"/>
      <c r="B3143" s="68"/>
      <c r="C3143" s="68"/>
      <c r="D3143" s="68"/>
      <c r="E3143" s="68"/>
    </row>
    <row r="3144" spans="1:5" ht="12.75" customHeight="1">
      <c r="A3144" s="68"/>
      <c r="B3144" s="68"/>
      <c r="C3144" s="68"/>
      <c r="D3144" s="68"/>
      <c r="E3144" s="68"/>
    </row>
    <row r="3145" spans="1:5" ht="12.75" customHeight="1">
      <c r="A3145" s="68"/>
      <c r="B3145" s="68"/>
      <c r="C3145" s="68"/>
      <c r="D3145" s="68"/>
      <c r="E3145" s="68"/>
    </row>
    <row r="3146" spans="1:5" ht="12.75" customHeight="1">
      <c r="A3146" s="68"/>
      <c r="B3146" s="68"/>
      <c r="C3146" s="68"/>
      <c r="D3146" s="68"/>
      <c r="E3146" s="68"/>
    </row>
    <row r="3147" spans="1:5" ht="12.75" customHeight="1">
      <c r="A3147" s="68"/>
      <c r="B3147" s="68"/>
      <c r="C3147" s="68"/>
      <c r="D3147" s="68"/>
      <c r="E3147" s="68"/>
    </row>
    <row r="3148" spans="1:5" ht="12.75" customHeight="1">
      <c r="A3148" s="68"/>
      <c r="B3148" s="68"/>
      <c r="C3148" s="68"/>
      <c r="D3148" s="68"/>
      <c r="E3148" s="68"/>
    </row>
    <row r="3149" spans="1:5" ht="12.75" customHeight="1">
      <c r="A3149" s="68"/>
      <c r="B3149" s="68"/>
      <c r="C3149" s="68"/>
      <c r="D3149" s="68"/>
      <c r="E3149" s="68"/>
    </row>
    <row r="3150" spans="1:5" ht="12.75" customHeight="1">
      <c r="A3150" s="68"/>
      <c r="B3150" s="68"/>
      <c r="C3150" s="68"/>
      <c r="D3150" s="68"/>
      <c r="E3150" s="68"/>
    </row>
    <row r="3151" spans="1:5" ht="12.75" customHeight="1">
      <c r="A3151" s="68"/>
      <c r="B3151" s="68"/>
      <c r="C3151" s="68"/>
      <c r="D3151" s="68"/>
      <c r="E3151" s="68"/>
    </row>
    <row r="3152" spans="1:5" ht="12.75" customHeight="1">
      <c r="A3152" s="68"/>
      <c r="B3152" s="68"/>
      <c r="C3152" s="68"/>
      <c r="D3152" s="68"/>
      <c r="E3152" s="68"/>
    </row>
    <row r="3153" spans="1:5" ht="12.75" customHeight="1">
      <c r="A3153" s="68"/>
      <c r="B3153" s="68"/>
      <c r="C3153" s="68"/>
      <c r="D3153" s="68"/>
      <c r="E3153" s="68"/>
    </row>
    <row r="3154" spans="1:5" ht="12.75" customHeight="1">
      <c r="A3154" s="68"/>
      <c r="B3154" s="68"/>
      <c r="C3154" s="68"/>
      <c r="D3154" s="68"/>
      <c r="E3154" s="68"/>
    </row>
    <row r="3155" spans="1:5" ht="12.75" customHeight="1">
      <c r="A3155" s="68"/>
      <c r="B3155" s="68"/>
      <c r="C3155" s="68"/>
      <c r="D3155" s="68"/>
      <c r="E3155" s="68"/>
    </row>
    <row r="3156" spans="1:5" ht="12.75" customHeight="1">
      <c r="A3156" s="68"/>
      <c r="B3156" s="68"/>
      <c r="C3156" s="68"/>
      <c r="D3156" s="68"/>
      <c r="E3156" s="68"/>
    </row>
    <row r="3157" spans="1:5" ht="12.75" customHeight="1">
      <c r="A3157" s="68"/>
      <c r="B3157" s="68"/>
      <c r="C3157" s="68"/>
      <c r="D3157" s="68"/>
      <c r="E3157" s="68"/>
    </row>
    <row r="3158" spans="1:5" ht="12.75" customHeight="1">
      <c r="A3158" s="68"/>
      <c r="B3158" s="68"/>
      <c r="C3158" s="68"/>
      <c r="D3158" s="68"/>
      <c r="E3158" s="68"/>
    </row>
    <row r="3159" spans="1:5" ht="12.75" customHeight="1">
      <c r="A3159" s="68"/>
      <c r="B3159" s="68"/>
      <c r="C3159" s="68"/>
      <c r="D3159" s="68"/>
      <c r="E3159" s="68"/>
    </row>
    <row r="3160" spans="1:5" ht="12.75" customHeight="1">
      <c r="A3160" s="68"/>
      <c r="B3160" s="68"/>
      <c r="C3160" s="68"/>
      <c r="D3160" s="68"/>
      <c r="E3160" s="68"/>
    </row>
    <row r="3161" spans="1:5" ht="12.75" customHeight="1">
      <c r="A3161" s="68"/>
      <c r="B3161" s="68"/>
      <c r="C3161" s="68"/>
      <c r="D3161" s="68"/>
      <c r="E3161" s="68"/>
    </row>
    <row r="3162" spans="1:5" ht="12.75" customHeight="1">
      <c r="A3162" s="68"/>
      <c r="B3162" s="68"/>
      <c r="C3162" s="68"/>
      <c r="D3162" s="68"/>
      <c r="E3162" s="68"/>
    </row>
    <row r="3163" spans="1:5" ht="12.75" customHeight="1">
      <c r="A3163" s="68"/>
      <c r="B3163" s="68"/>
      <c r="C3163" s="68"/>
      <c r="D3163" s="68"/>
      <c r="E3163" s="68"/>
    </row>
    <row r="3164" spans="1:5" ht="12.75" customHeight="1">
      <c r="A3164" s="68"/>
      <c r="B3164" s="68"/>
      <c r="C3164" s="68"/>
      <c r="D3164" s="68"/>
      <c r="E3164" s="68"/>
    </row>
    <row r="3165" spans="1:5" ht="12.75" customHeight="1">
      <c r="A3165" s="68"/>
      <c r="B3165" s="68"/>
      <c r="C3165" s="68"/>
      <c r="D3165" s="68"/>
      <c r="E3165" s="68"/>
    </row>
    <row r="3166" spans="1:5" ht="12.75" customHeight="1">
      <c r="A3166" s="68"/>
      <c r="B3166" s="68"/>
      <c r="C3166" s="68"/>
      <c r="D3166" s="68"/>
      <c r="E3166" s="68"/>
    </row>
    <row r="3167" spans="1:5" ht="12.75" customHeight="1">
      <c r="A3167" s="68"/>
      <c r="B3167" s="68"/>
      <c r="C3167" s="68"/>
      <c r="D3167" s="68"/>
      <c r="E3167" s="68"/>
    </row>
    <row r="3168" spans="1:5" ht="12.75" customHeight="1">
      <c r="A3168" s="68"/>
      <c r="B3168" s="68"/>
      <c r="C3168" s="68"/>
      <c r="D3168" s="68"/>
      <c r="E3168" s="68"/>
    </row>
    <row r="3169" spans="1:5" ht="12.75" customHeight="1">
      <c r="A3169" s="68"/>
      <c r="B3169" s="68"/>
      <c r="C3169" s="68"/>
      <c r="D3169" s="68"/>
      <c r="E3169" s="68"/>
    </row>
    <row r="3170" spans="1:5" ht="12.75" customHeight="1">
      <c r="A3170" s="68"/>
      <c r="B3170" s="68"/>
      <c r="C3170" s="68"/>
      <c r="D3170" s="68"/>
      <c r="E3170" s="68"/>
    </row>
    <row r="3171" spans="1:5" ht="12.75" customHeight="1">
      <c r="A3171" s="68"/>
      <c r="B3171" s="68"/>
      <c r="C3171" s="68"/>
      <c r="D3171" s="68"/>
      <c r="E3171" s="68"/>
    </row>
    <row r="3172" spans="1:5" ht="12.75" customHeight="1">
      <c r="A3172" s="68"/>
      <c r="B3172" s="68"/>
      <c r="C3172" s="68"/>
      <c r="D3172" s="68"/>
      <c r="E3172" s="68"/>
    </row>
    <row r="3173" spans="1:5" ht="12.75" customHeight="1">
      <c r="A3173" s="68"/>
      <c r="B3173" s="68"/>
      <c r="C3173" s="68"/>
      <c r="D3173" s="68"/>
      <c r="E3173" s="68"/>
    </row>
    <row r="3174" spans="1:5" ht="12.75" customHeight="1">
      <c r="A3174" s="68"/>
      <c r="B3174" s="68"/>
      <c r="C3174" s="68"/>
      <c r="D3174" s="68"/>
      <c r="E3174" s="68"/>
    </row>
    <row r="3175" spans="1:5" ht="12.75" customHeight="1">
      <c r="A3175" s="68"/>
      <c r="B3175" s="68"/>
      <c r="C3175" s="68"/>
      <c r="D3175" s="68"/>
      <c r="E3175" s="68"/>
    </row>
    <row r="3176" spans="1:5" ht="12.75" customHeight="1">
      <c r="A3176" s="68"/>
      <c r="B3176" s="68"/>
      <c r="C3176" s="68"/>
      <c r="D3176" s="68"/>
      <c r="E3176" s="68"/>
    </row>
    <row r="3177" spans="1:5" ht="12.75" customHeight="1">
      <c r="A3177" s="68"/>
      <c r="B3177" s="68"/>
      <c r="C3177" s="68"/>
      <c r="D3177" s="68"/>
      <c r="E3177" s="68"/>
    </row>
    <row r="3178" spans="1:5" ht="12.75" customHeight="1">
      <c r="A3178" s="68"/>
      <c r="B3178" s="68"/>
      <c r="C3178" s="68"/>
      <c r="D3178" s="68"/>
      <c r="E3178" s="68"/>
    </row>
    <row r="3179" spans="1:5" ht="12.75" customHeight="1">
      <c r="A3179" s="68"/>
      <c r="B3179" s="68"/>
      <c r="C3179" s="68"/>
      <c r="D3179" s="68"/>
      <c r="E3179" s="68"/>
    </row>
    <row r="3180" spans="1:5" ht="12.75" customHeight="1">
      <c r="A3180" s="68"/>
      <c r="B3180" s="68"/>
      <c r="C3180" s="68"/>
      <c r="D3180" s="68"/>
      <c r="E3180" s="68"/>
    </row>
    <row r="3181" spans="1:5" ht="12.75" customHeight="1">
      <c r="A3181" s="68"/>
      <c r="B3181" s="68"/>
      <c r="C3181" s="68"/>
      <c r="D3181" s="68"/>
      <c r="E3181" s="68"/>
    </row>
    <row r="3182" spans="1:5" ht="12.75" customHeight="1">
      <c r="A3182" s="68"/>
      <c r="B3182" s="68"/>
      <c r="C3182" s="68"/>
      <c r="D3182" s="68"/>
      <c r="E3182" s="68"/>
    </row>
    <row r="3183" spans="1:5" ht="12.75" customHeight="1">
      <c r="A3183" s="68"/>
      <c r="B3183" s="68"/>
      <c r="C3183" s="68"/>
      <c r="D3183" s="68"/>
      <c r="E3183" s="68"/>
    </row>
    <row r="3184" spans="1:5" ht="12.75" customHeight="1">
      <c r="A3184" s="68"/>
      <c r="B3184" s="68"/>
      <c r="C3184" s="68"/>
      <c r="D3184" s="68"/>
      <c r="E3184" s="68"/>
    </row>
    <row r="3185" spans="1:5" ht="12.75" customHeight="1">
      <c r="A3185" s="68"/>
      <c r="B3185" s="68"/>
      <c r="C3185" s="68"/>
      <c r="D3185" s="68"/>
      <c r="E3185" s="68"/>
    </row>
    <row r="3186" spans="1:5" ht="12.75" customHeight="1">
      <c r="A3186" s="68"/>
      <c r="B3186" s="68"/>
      <c r="C3186" s="68"/>
      <c r="D3186" s="68"/>
      <c r="E3186" s="68"/>
    </row>
    <row r="3187" spans="1:5" ht="12.75" customHeight="1">
      <c r="A3187" s="68"/>
      <c r="B3187" s="68"/>
      <c r="C3187" s="68"/>
      <c r="D3187" s="68"/>
      <c r="E3187" s="68"/>
    </row>
    <row r="3188" spans="1:5" ht="12.75" customHeight="1">
      <c r="A3188" s="68"/>
      <c r="B3188" s="68"/>
      <c r="C3188" s="68"/>
      <c r="D3188" s="68"/>
      <c r="E3188" s="68"/>
    </row>
    <row r="3189" spans="1:5" ht="12.75" customHeight="1">
      <c r="A3189" s="68"/>
      <c r="B3189" s="68"/>
      <c r="C3189" s="68"/>
      <c r="D3189" s="68"/>
      <c r="E3189" s="68"/>
    </row>
    <row r="3190" spans="1:5" ht="12.75" customHeight="1">
      <c r="A3190" s="68"/>
      <c r="B3190" s="68"/>
      <c r="C3190" s="68"/>
      <c r="D3190" s="68"/>
      <c r="E3190" s="68"/>
    </row>
    <row r="3191" spans="1:5" ht="12.75" customHeight="1">
      <c r="A3191" s="68"/>
      <c r="B3191" s="68"/>
      <c r="C3191" s="68"/>
      <c r="D3191" s="68"/>
      <c r="E3191" s="68"/>
    </row>
    <row r="3192" spans="1:5" ht="12.75" customHeight="1">
      <c r="A3192" s="68"/>
      <c r="B3192" s="68"/>
      <c r="C3192" s="68"/>
      <c r="D3192" s="68"/>
      <c r="E3192" s="68"/>
    </row>
    <row r="3193" spans="1:5" ht="12.75" customHeight="1">
      <c r="A3193" s="68"/>
      <c r="B3193" s="68"/>
      <c r="C3193" s="68"/>
      <c r="D3193" s="68"/>
      <c r="E3193" s="68"/>
    </row>
    <row r="3194" spans="1:5" ht="12.75" customHeight="1">
      <c r="A3194" s="68"/>
      <c r="B3194" s="68"/>
      <c r="C3194" s="68"/>
      <c r="D3194" s="68"/>
      <c r="E3194" s="68"/>
    </row>
    <row r="3195" spans="1:5" ht="12.75" customHeight="1">
      <c r="A3195" s="68"/>
      <c r="B3195" s="68"/>
      <c r="C3195" s="68"/>
      <c r="D3195" s="68"/>
      <c r="E3195" s="68"/>
    </row>
    <row r="3196" spans="1:5" ht="12.75" customHeight="1">
      <c r="A3196" s="68"/>
      <c r="B3196" s="68"/>
      <c r="C3196" s="68"/>
      <c r="D3196" s="68"/>
      <c r="E3196" s="68"/>
    </row>
    <row r="3197" spans="1:5" ht="12.75" customHeight="1">
      <c r="A3197" s="68"/>
      <c r="B3197" s="68"/>
      <c r="C3197" s="68"/>
      <c r="D3197" s="68"/>
      <c r="E3197" s="68"/>
    </row>
    <row r="3198" spans="1:5" ht="12.75" customHeight="1">
      <c r="A3198" s="68"/>
      <c r="B3198" s="68"/>
      <c r="C3198" s="68"/>
      <c r="D3198" s="68"/>
      <c r="E3198" s="68"/>
    </row>
    <row r="3199" spans="1:5" ht="12.75" customHeight="1">
      <c r="A3199" s="68"/>
      <c r="B3199" s="68"/>
      <c r="C3199" s="68"/>
      <c r="D3199" s="68"/>
      <c r="E3199" s="68"/>
    </row>
    <row r="3200" spans="1:5" ht="12.75" customHeight="1">
      <c r="A3200" s="68"/>
      <c r="B3200" s="68"/>
      <c r="C3200" s="68"/>
      <c r="D3200" s="68"/>
      <c r="E3200" s="68"/>
    </row>
    <row r="3201" spans="1:5" ht="12.75" customHeight="1">
      <c r="A3201" s="68"/>
      <c r="B3201" s="68"/>
      <c r="C3201" s="68"/>
      <c r="D3201" s="68"/>
      <c r="E3201" s="68"/>
    </row>
    <row r="3202" spans="1:5" ht="12.75" customHeight="1">
      <c r="A3202" s="68"/>
      <c r="B3202" s="68"/>
      <c r="C3202" s="68"/>
      <c r="D3202" s="68"/>
      <c r="E3202" s="68"/>
    </row>
    <row r="3203" spans="1:5" ht="12.75" customHeight="1">
      <c r="A3203" s="68"/>
      <c r="B3203" s="68"/>
      <c r="C3203" s="68"/>
      <c r="D3203" s="68"/>
      <c r="E3203" s="68"/>
    </row>
    <row r="3204" spans="1:5" ht="12.75" customHeight="1">
      <c r="A3204" s="68"/>
      <c r="B3204" s="68"/>
      <c r="C3204" s="68"/>
      <c r="D3204" s="68"/>
      <c r="E3204" s="68"/>
    </row>
    <row r="3205" spans="1:5" ht="12.75" customHeight="1">
      <c r="A3205" s="68"/>
      <c r="B3205" s="68"/>
      <c r="C3205" s="68"/>
      <c r="D3205" s="68"/>
      <c r="E3205" s="68"/>
    </row>
    <row r="3206" spans="1:5" ht="12.75" customHeight="1">
      <c r="A3206" s="68"/>
      <c r="B3206" s="68"/>
      <c r="C3206" s="68"/>
      <c r="D3206" s="68"/>
      <c r="E3206" s="68"/>
    </row>
    <row r="3207" spans="1:5" ht="12.75" customHeight="1">
      <c r="A3207" s="68"/>
      <c r="B3207" s="68"/>
      <c r="C3207" s="68"/>
      <c r="D3207" s="68"/>
      <c r="E3207" s="68"/>
    </row>
    <row r="3208" spans="1:5" ht="12.75" customHeight="1">
      <c r="A3208" s="68"/>
      <c r="B3208" s="68"/>
      <c r="C3208" s="68"/>
      <c r="D3208" s="68"/>
      <c r="E3208" s="68"/>
    </row>
    <row r="3209" spans="1:5" ht="12.75" customHeight="1">
      <c r="A3209" s="68"/>
      <c r="B3209" s="68"/>
      <c r="C3209" s="68"/>
      <c r="D3209" s="68"/>
      <c r="E3209" s="68"/>
    </row>
    <row r="3210" spans="1:5" ht="12.75" customHeight="1">
      <c r="A3210" s="68"/>
      <c r="B3210" s="68"/>
      <c r="C3210" s="68"/>
      <c r="D3210" s="68"/>
      <c r="E3210" s="68"/>
    </row>
    <row r="3211" spans="1:5" ht="12.75" customHeight="1">
      <c r="A3211" s="68"/>
      <c r="B3211" s="68"/>
      <c r="C3211" s="68"/>
      <c r="D3211" s="68"/>
      <c r="E3211" s="68"/>
    </row>
    <row r="3212" spans="1:5" ht="12.75" customHeight="1">
      <c r="A3212" s="68"/>
      <c r="B3212" s="68"/>
      <c r="C3212" s="68"/>
      <c r="D3212" s="68"/>
      <c r="E3212" s="68"/>
    </row>
    <row r="3213" spans="1:5" ht="12.75" customHeight="1">
      <c r="A3213" s="68"/>
      <c r="B3213" s="68"/>
      <c r="C3213" s="68"/>
      <c r="D3213" s="68"/>
      <c r="E3213" s="68"/>
    </row>
    <row r="3214" spans="1:5" ht="12.75" customHeight="1">
      <c r="A3214" s="68"/>
      <c r="B3214" s="68"/>
      <c r="C3214" s="68"/>
      <c r="D3214" s="68"/>
      <c r="E3214" s="68"/>
    </row>
    <row r="3215" spans="1:5" ht="12.75" customHeight="1">
      <c r="A3215" s="68"/>
      <c r="B3215" s="68"/>
      <c r="C3215" s="68"/>
      <c r="D3215" s="68"/>
      <c r="E3215" s="68"/>
    </row>
    <row r="3216" spans="1:5" ht="12.75" customHeight="1">
      <c r="A3216" s="68"/>
      <c r="B3216" s="68"/>
      <c r="C3216" s="68"/>
      <c r="D3216" s="68"/>
      <c r="E3216" s="68"/>
    </row>
    <row r="3217" spans="1:5" ht="12.75" customHeight="1">
      <c r="A3217" s="68"/>
      <c r="B3217" s="68"/>
      <c r="C3217" s="68"/>
      <c r="D3217" s="68"/>
      <c r="E3217" s="68"/>
    </row>
    <row r="3218" spans="1:5" ht="12.75" customHeight="1">
      <c r="A3218" s="68"/>
      <c r="B3218" s="68"/>
      <c r="C3218" s="68"/>
      <c r="D3218" s="68"/>
      <c r="E3218" s="68"/>
    </row>
    <row r="3219" spans="1:5" ht="12.75" customHeight="1">
      <c r="A3219" s="68"/>
      <c r="B3219" s="68"/>
      <c r="C3219" s="68"/>
      <c r="D3219" s="68"/>
      <c r="E3219" s="68"/>
    </row>
    <row r="3220" spans="1:5" ht="12.75" customHeight="1">
      <c r="A3220" s="68"/>
      <c r="B3220" s="68"/>
      <c r="C3220" s="68"/>
      <c r="D3220" s="68"/>
      <c r="E3220" s="68"/>
    </row>
    <row r="3221" spans="1:5" ht="12.75" customHeight="1">
      <c r="A3221" s="68"/>
      <c r="B3221" s="68"/>
      <c r="C3221" s="68"/>
      <c r="D3221" s="68"/>
      <c r="E3221" s="68"/>
    </row>
    <row r="3222" spans="1:5" ht="12.75" customHeight="1">
      <c r="A3222" s="68"/>
      <c r="B3222" s="68"/>
      <c r="C3222" s="68"/>
      <c r="D3222" s="68"/>
      <c r="E3222" s="68"/>
    </row>
    <row r="3223" spans="1:5" ht="12.75" customHeight="1">
      <c r="A3223" s="68"/>
      <c r="B3223" s="68"/>
      <c r="C3223" s="68"/>
      <c r="D3223" s="68"/>
      <c r="E3223" s="68"/>
    </row>
    <row r="3224" spans="1:5" ht="12.75" customHeight="1">
      <c r="A3224" s="68"/>
      <c r="B3224" s="68"/>
      <c r="C3224" s="68"/>
      <c r="D3224" s="68"/>
      <c r="E3224" s="68"/>
    </row>
    <row r="3225" spans="1:5" ht="12.75" customHeight="1">
      <c r="A3225" s="68"/>
      <c r="B3225" s="68"/>
      <c r="C3225" s="68"/>
      <c r="D3225" s="68"/>
      <c r="E3225" s="68"/>
    </row>
    <row r="3226" spans="1:5" ht="12.75" customHeight="1">
      <c r="A3226" s="68"/>
      <c r="B3226" s="68"/>
      <c r="C3226" s="68"/>
      <c r="D3226" s="68"/>
      <c r="E3226" s="68"/>
    </row>
    <row r="3227" spans="1:5" ht="12.75" customHeight="1">
      <c r="A3227" s="68"/>
      <c r="B3227" s="68"/>
      <c r="C3227" s="68"/>
      <c r="D3227" s="68"/>
      <c r="E3227" s="68"/>
    </row>
    <row r="3228" spans="1:5" ht="12.75" customHeight="1">
      <c r="A3228" s="68"/>
      <c r="B3228" s="68"/>
      <c r="C3228" s="68"/>
      <c r="D3228" s="68"/>
      <c r="E3228" s="68"/>
    </row>
    <row r="3229" spans="1:5" ht="12.75" customHeight="1">
      <c r="A3229" s="68"/>
      <c r="B3229" s="68"/>
      <c r="C3229" s="68"/>
      <c r="D3229" s="68"/>
      <c r="E3229" s="68"/>
    </row>
    <row r="3230" spans="1:5" ht="12.75" customHeight="1">
      <c r="A3230" s="68"/>
      <c r="B3230" s="68"/>
      <c r="C3230" s="68"/>
      <c r="D3230" s="68"/>
      <c r="E3230" s="68"/>
    </row>
    <row r="3231" spans="1:5" ht="12.75" customHeight="1">
      <c r="A3231" s="68"/>
      <c r="B3231" s="68"/>
      <c r="C3231" s="68"/>
      <c r="D3231" s="68"/>
      <c r="E3231" s="68"/>
    </row>
    <row r="3232" spans="1:5" ht="12.75" customHeight="1">
      <c r="A3232" s="68"/>
      <c r="B3232" s="68"/>
      <c r="C3232" s="68"/>
      <c r="D3232" s="68"/>
      <c r="E3232" s="68"/>
    </row>
    <row r="3233" spans="1:5" ht="12.75" customHeight="1">
      <c r="A3233" s="68"/>
      <c r="B3233" s="68"/>
      <c r="C3233" s="68"/>
      <c r="D3233" s="68"/>
      <c r="E3233" s="68"/>
    </row>
    <row r="3234" spans="1:5" ht="12.75" customHeight="1">
      <c r="A3234" s="68"/>
      <c r="B3234" s="68"/>
      <c r="C3234" s="68"/>
      <c r="D3234" s="68"/>
      <c r="E3234" s="68"/>
    </row>
    <row r="3235" spans="1:5" ht="12.75" customHeight="1">
      <c r="A3235" s="68"/>
      <c r="B3235" s="68"/>
      <c r="C3235" s="68"/>
      <c r="D3235" s="68"/>
      <c r="E3235" s="68"/>
    </row>
    <row r="3236" spans="1:5" ht="12.75" customHeight="1">
      <c r="A3236" s="68"/>
      <c r="B3236" s="68"/>
      <c r="C3236" s="68"/>
      <c r="D3236" s="68"/>
      <c r="E3236" s="68"/>
    </row>
    <row r="3237" spans="1:5" ht="12.75" customHeight="1">
      <c r="A3237" s="68"/>
      <c r="B3237" s="68"/>
      <c r="C3237" s="68"/>
      <c r="D3237" s="68"/>
      <c r="E3237" s="68"/>
    </row>
    <row r="3238" spans="1:5" ht="12.75" customHeight="1">
      <c r="A3238" s="68"/>
      <c r="B3238" s="68"/>
      <c r="C3238" s="68"/>
      <c r="D3238" s="68"/>
      <c r="E3238" s="68"/>
    </row>
    <row r="3239" spans="1:5" ht="12.75" customHeight="1">
      <c r="A3239" s="68"/>
      <c r="B3239" s="68"/>
      <c r="C3239" s="68"/>
      <c r="D3239" s="68"/>
      <c r="E3239" s="68"/>
    </row>
    <row r="3240" spans="1:5" ht="12.75" customHeight="1">
      <c r="A3240" s="68"/>
      <c r="B3240" s="68"/>
      <c r="C3240" s="68"/>
      <c r="D3240" s="68"/>
      <c r="E3240" s="68"/>
    </row>
    <row r="3241" spans="1:5" ht="12.75" customHeight="1">
      <c r="A3241" s="68"/>
      <c r="B3241" s="68"/>
      <c r="C3241" s="68"/>
      <c r="D3241" s="68"/>
      <c r="E3241" s="68"/>
    </row>
    <row r="3242" spans="1:5" ht="12.75" customHeight="1">
      <c r="A3242" s="68"/>
      <c r="B3242" s="68"/>
      <c r="C3242" s="68"/>
      <c r="D3242" s="68"/>
      <c r="E3242" s="68"/>
    </row>
    <row r="3243" spans="1:5" ht="12.75" customHeight="1">
      <c r="A3243" s="68"/>
      <c r="B3243" s="68"/>
      <c r="C3243" s="68"/>
      <c r="D3243" s="68"/>
      <c r="E3243" s="68"/>
    </row>
    <row r="3244" spans="1:5" ht="12.75" customHeight="1">
      <c r="A3244" s="68"/>
      <c r="B3244" s="68"/>
      <c r="C3244" s="68"/>
      <c r="D3244" s="68"/>
      <c r="E3244" s="68"/>
    </row>
    <row r="3245" spans="1:5" ht="12.75" customHeight="1">
      <c r="A3245" s="68"/>
      <c r="B3245" s="68"/>
      <c r="C3245" s="68"/>
      <c r="D3245" s="68"/>
      <c r="E3245" s="68"/>
    </row>
    <row r="3246" spans="1:5" ht="12.75" customHeight="1">
      <c r="A3246" s="68"/>
      <c r="B3246" s="68"/>
      <c r="C3246" s="68"/>
      <c r="D3246" s="68"/>
      <c r="E3246" s="68"/>
    </row>
    <row r="3247" spans="1:5" ht="12.75" customHeight="1">
      <c r="A3247" s="68"/>
      <c r="B3247" s="68"/>
      <c r="C3247" s="68"/>
      <c r="D3247" s="68"/>
      <c r="E3247" s="68"/>
    </row>
    <row r="3248" spans="1:5" ht="12.75" customHeight="1">
      <c r="A3248" s="68"/>
      <c r="B3248" s="68"/>
      <c r="C3248" s="68"/>
      <c r="D3248" s="68"/>
      <c r="E3248" s="68"/>
    </row>
    <row r="3249" spans="1:5" ht="12.75" customHeight="1">
      <c r="A3249" s="68"/>
      <c r="B3249" s="68"/>
      <c r="C3249" s="68"/>
      <c r="D3249" s="68"/>
      <c r="E3249" s="68"/>
    </row>
    <row r="3250" spans="1:5" ht="12.75" customHeight="1">
      <c r="A3250" s="68"/>
      <c r="B3250" s="68"/>
      <c r="C3250" s="68"/>
      <c r="D3250" s="68"/>
      <c r="E3250" s="68"/>
    </row>
    <row r="3251" spans="1:5" ht="12.75" customHeight="1">
      <c r="A3251" s="68"/>
      <c r="B3251" s="68"/>
      <c r="C3251" s="68"/>
      <c r="D3251" s="68"/>
      <c r="E3251" s="68"/>
    </row>
    <row r="3252" spans="1:5" ht="12.75" customHeight="1">
      <c r="A3252" s="68"/>
      <c r="B3252" s="68"/>
      <c r="C3252" s="68"/>
      <c r="D3252" s="68"/>
      <c r="E3252" s="68"/>
    </row>
    <row r="3253" spans="1:5" ht="12.75" customHeight="1">
      <c r="A3253" s="68"/>
      <c r="B3253" s="68"/>
      <c r="C3253" s="68"/>
      <c r="D3253" s="68"/>
      <c r="E3253" s="68"/>
    </row>
    <row r="3254" spans="1:5" ht="12.75" customHeight="1">
      <c r="A3254" s="68"/>
      <c r="B3254" s="68"/>
      <c r="C3254" s="68"/>
      <c r="D3254" s="68"/>
      <c r="E3254" s="68"/>
    </row>
    <row r="3255" spans="1:5" ht="12.75" customHeight="1">
      <c r="A3255" s="68"/>
      <c r="B3255" s="68"/>
      <c r="C3255" s="68"/>
      <c r="D3255" s="68"/>
      <c r="E3255" s="68"/>
    </row>
    <row r="3256" spans="1:5" ht="12.75" customHeight="1">
      <c r="A3256" s="68"/>
      <c r="B3256" s="68"/>
      <c r="C3256" s="68"/>
      <c r="D3256" s="68"/>
      <c r="E3256" s="68"/>
    </row>
    <row r="3257" spans="1:5" ht="12.75" customHeight="1">
      <c r="A3257" s="68"/>
      <c r="B3257" s="68"/>
      <c r="C3257" s="68"/>
      <c r="D3257" s="68"/>
      <c r="E3257" s="68"/>
    </row>
    <row r="3258" spans="1:5" ht="12.75" customHeight="1">
      <c r="A3258" s="68"/>
      <c r="B3258" s="68"/>
      <c r="C3258" s="68"/>
      <c r="D3258" s="68"/>
      <c r="E3258" s="68"/>
    </row>
    <row r="3259" spans="1:5" ht="12.75" customHeight="1">
      <c r="A3259" s="68"/>
      <c r="B3259" s="68"/>
      <c r="C3259" s="68"/>
      <c r="D3259" s="68"/>
      <c r="E3259" s="68"/>
    </row>
    <row r="3260" spans="1:5" ht="12.75" customHeight="1">
      <c r="A3260" s="68"/>
      <c r="B3260" s="68"/>
      <c r="C3260" s="68"/>
      <c r="D3260" s="68"/>
      <c r="E3260" s="68"/>
    </row>
    <row r="3261" spans="1:5" ht="12.75" customHeight="1">
      <c r="A3261" s="68"/>
      <c r="B3261" s="68"/>
      <c r="C3261" s="68"/>
      <c r="D3261" s="68"/>
      <c r="E3261" s="68"/>
    </row>
    <row r="3262" spans="1:5" ht="12.75" customHeight="1">
      <c r="A3262" s="68"/>
      <c r="B3262" s="68"/>
      <c r="C3262" s="68"/>
      <c r="D3262" s="68"/>
      <c r="E3262" s="68"/>
    </row>
    <row r="3263" spans="1:5" ht="12.75" customHeight="1">
      <c r="A3263" s="68"/>
      <c r="B3263" s="68"/>
      <c r="C3263" s="68"/>
      <c r="D3263" s="68"/>
      <c r="E3263" s="68"/>
    </row>
    <row r="3264" spans="1:5" ht="12.75" customHeight="1">
      <c r="A3264" s="68"/>
      <c r="B3264" s="68"/>
      <c r="C3264" s="68"/>
      <c r="D3264" s="68"/>
      <c r="E3264" s="68"/>
    </row>
    <row r="3265" spans="1:5" ht="12.75" customHeight="1">
      <c r="A3265" s="68"/>
      <c r="B3265" s="68"/>
      <c r="C3265" s="68"/>
      <c r="D3265" s="68"/>
      <c r="E3265" s="68"/>
    </row>
    <row r="3266" spans="1:5" ht="12.75" customHeight="1">
      <c r="A3266" s="68"/>
      <c r="B3266" s="68"/>
      <c r="C3266" s="68"/>
      <c r="D3266" s="68"/>
      <c r="E3266" s="68"/>
    </row>
    <row r="3267" spans="1:5" ht="12.75" customHeight="1">
      <c r="A3267" s="68"/>
      <c r="B3267" s="68"/>
      <c r="C3267" s="68"/>
      <c r="D3267" s="68"/>
      <c r="E3267" s="68"/>
    </row>
    <row r="3268" spans="1:5" ht="12.75" customHeight="1">
      <c r="A3268" s="68"/>
      <c r="B3268" s="68"/>
      <c r="C3268" s="68"/>
      <c r="D3268" s="68"/>
      <c r="E3268" s="68"/>
    </row>
    <row r="3269" spans="1:5" ht="12.75" customHeight="1">
      <c r="A3269" s="68"/>
      <c r="B3269" s="68"/>
      <c r="C3269" s="68"/>
      <c r="D3269" s="68"/>
      <c r="E3269" s="68"/>
    </row>
    <row r="3270" spans="1:5" ht="12.75" customHeight="1">
      <c r="A3270" s="68"/>
      <c r="B3270" s="68"/>
      <c r="C3270" s="68"/>
      <c r="D3270" s="68"/>
      <c r="E3270" s="68"/>
    </row>
    <row r="3271" spans="1:5" ht="12.75" customHeight="1">
      <c r="A3271" s="68"/>
      <c r="B3271" s="68"/>
      <c r="C3271" s="68"/>
      <c r="D3271" s="68"/>
      <c r="E3271" s="68"/>
    </row>
    <row r="3272" spans="1:5" ht="12.75" customHeight="1">
      <c r="A3272" s="68"/>
      <c r="B3272" s="68"/>
      <c r="C3272" s="68"/>
      <c r="D3272" s="68"/>
      <c r="E3272" s="68"/>
    </row>
    <row r="3273" spans="1:5" ht="12.75" customHeight="1">
      <c r="A3273" s="68"/>
      <c r="B3273" s="68"/>
      <c r="C3273" s="68"/>
      <c r="D3273" s="68"/>
      <c r="E3273" s="68"/>
    </row>
    <row r="3274" spans="1:5" ht="12.75" customHeight="1">
      <c r="A3274" s="68"/>
      <c r="B3274" s="68"/>
      <c r="C3274" s="68"/>
      <c r="D3274" s="68"/>
      <c r="E3274" s="68"/>
    </row>
    <row r="3275" spans="1:5" ht="12.75" customHeight="1">
      <c r="A3275" s="68"/>
      <c r="B3275" s="68"/>
      <c r="C3275" s="68"/>
      <c r="D3275" s="68"/>
      <c r="E3275" s="68"/>
    </row>
    <row r="3276" spans="1:5" ht="12.75" customHeight="1">
      <c r="A3276" s="68"/>
      <c r="B3276" s="68"/>
      <c r="C3276" s="68"/>
      <c r="D3276" s="68"/>
      <c r="E3276" s="68"/>
    </row>
    <row r="3277" spans="1:5" ht="12.75" customHeight="1">
      <c r="A3277" s="68"/>
      <c r="B3277" s="68"/>
      <c r="C3277" s="68"/>
      <c r="D3277" s="68"/>
      <c r="E3277" s="68"/>
    </row>
    <row r="3278" spans="1:5" ht="12.75" customHeight="1">
      <c r="A3278" s="68"/>
      <c r="B3278" s="68"/>
      <c r="C3278" s="68"/>
      <c r="D3278" s="68"/>
      <c r="E3278" s="68"/>
    </row>
    <row r="3279" spans="1:5" ht="12.75" customHeight="1">
      <c r="A3279" s="68"/>
      <c r="B3279" s="68"/>
      <c r="C3279" s="68"/>
      <c r="D3279" s="68"/>
      <c r="E3279" s="68"/>
    </row>
    <row r="3280" spans="1:5" ht="12.75" customHeight="1">
      <c r="A3280" s="68"/>
      <c r="B3280" s="68"/>
      <c r="C3280" s="68"/>
      <c r="D3280" s="68"/>
      <c r="E3280" s="68"/>
    </row>
    <row r="3281" spans="1:5" ht="12.75" customHeight="1">
      <c r="A3281" s="68"/>
      <c r="B3281" s="68"/>
      <c r="C3281" s="68"/>
      <c r="D3281" s="68"/>
      <c r="E3281" s="68"/>
    </row>
    <row r="3282" spans="1:5" ht="12.75" customHeight="1">
      <c r="A3282" s="68"/>
      <c r="B3282" s="68"/>
      <c r="C3282" s="68"/>
      <c r="D3282" s="68"/>
      <c r="E3282" s="68"/>
    </row>
    <row r="3283" spans="1:5" ht="12.75" customHeight="1">
      <c r="A3283" s="68"/>
      <c r="B3283" s="68"/>
      <c r="C3283" s="68"/>
      <c r="D3283" s="68"/>
      <c r="E3283" s="68"/>
    </row>
    <row r="3284" spans="1:5" ht="12.75" customHeight="1">
      <c r="A3284" s="68"/>
      <c r="B3284" s="68"/>
      <c r="C3284" s="68"/>
      <c r="D3284" s="68"/>
      <c r="E3284" s="68"/>
    </row>
    <row r="3285" spans="1:5" ht="12.75" customHeight="1">
      <c r="A3285" s="68"/>
      <c r="B3285" s="68"/>
      <c r="C3285" s="68"/>
      <c r="D3285" s="68"/>
      <c r="E3285" s="68"/>
    </row>
    <row r="3286" spans="1:5" ht="12.75" customHeight="1">
      <c r="A3286" s="68"/>
      <c r="B3286" s="68"/>
      <c r="C3286" s="68"/>
      <c r="D3286" s="68"/>
      <c r="E3286" s="68"/>
    </row>
    <row r="3287" spans="1:5" ht="12.75" customHeight="1">
      <c r="A3287" s="68"/>
      <c r="B3287" s="68"/>
      <c r="C3287" s="68"/>
      <c r="D3287" s="68"/>
      <c r="E3287" s="68"/>
    </row>
    <row r="3288" spans="1:5" ht="12.75" customHeight="1">
      <c r="A3288" s="68"/>
      <c r="B3288" s="68"/>
      <c r="C3288" s="68"/>
      <c r="D3288" s="68"/>
      <c r="E3288" s="68"/>
    </row>
    <row r="3289" spans="1:5" ht="12.75" customHeight="1">
      <c r="A3289" s="68"/>
      <c r="B3289" s="68"/>
      <c r="C3289" s="68"/>
      <c r="D3289" s="68"/>
      <c r="E3289" s="68"/>
    </row>
    <row r="3290" spans="1:5" ht="12.75" customHeight="1">
      <c r="A3290" s="68"/>
      <c r="B3290" s="68"/>
      <c r="C3290" s="68"/>
      <c r="D3290" s="68"/>
      <c r="E3290" s="68"/>
    </row>
    <row r="3291" spans="1:5" ht="12.75" customHeight="1">
      <c r="A3291" s="68"/>
      <c r="B3291" s="68"/>
      <c r="C3291" s="68"/>
      <c r="D3291" s="68"/>
      <c r="E3291" s="68"/>
    </row>
    <row r="3292" spans="1:5" ht="12.75" customHeight="1">
      <c r="A3292" s="68"/>
      <c r="B3292" s="68"/>
      <c r="C3292" s="68"/>
      <c r="D3292" s="68"/>
      <c r="E3292" s="68"/>
    </row>
    <row r="3293" spans="1:5" ht="12.75" customHeight="1">
      <c r="A3293" s="68"/>
      <c r="B3293" s="68"/>
      <c r="C3293" s="68"/>
      <c r="D3293" s="68"/>
      <c r="E3293" s="68"/>
    </row>
    <row r="3294" spans="1:5" ht="12.75" customHeight="1">
      <c r="A3294" s="68"/>
      <c r="B3294" s="68"/>
      <c r="C3294" s="68"/>
      <c r="D3294" s="68"/>
      <c r="E3294" s="68"/>
    </row>
    <row r="3295" spans="1:5" ht="12.75" customHeight="1">
      <c r="A3295" s="68"/>
      <c r="B3295" s="68"/>
      <c r="C3295" s="68"/>
      <c r="D3295" s="68"/>
      <c r="E3295" s="68"/>
    </row>
    <row r="3296" spans="1:5" ht="12.75" customHeight="1">
      <c r="A3296" s="68"/>
      <c r="B3296" s="68"/>
      <c r="C3296" s="68"/>
      <c r="D3296" s="68"/>
      <c r="E3296" s="68"/>
    </row>
    <row r="3297" spans="1:5" ht="12.75" customHeight="1">
      <c r="A3297" s="68"/>
      <c r="B3297" s="68"/>
      <c r="C3297" s="68"/>
      <c r="D3297" s="68"/>
      <c r="E3297" s="68"/>
    </row>
    <row r="3298" spans="1:5" ht="12.75" customHeight="1">
      <c r="A3298" s="68"/>
      <c r="B3298" s="68"/>
      <c r="C3298" s="68"/>
      <c r="D3298" s="68"/>
      <c r="E3298" s="68"/>
    </row>
    <row r="3299" spans="1:5" ht="12.75" customHeight="1">
      <c r="A3299" s="68"/>
      <c r="B3299" s="68"/>
      <c r="C3299" s="68"/>
      <c r="D3299" s="68"/>
      <c r="E3299" s="68"/>
    </row>
    <row r="3300" spans="1:5" ht="12.75" customHeight="1">
      <c r="A3300" s="68"/>
      <c r="B3300" s="68"/>
      <c r="C3300" s="68"/>
      <c r="D3300" s="68"/>
      <c r="E3300" s="68"/>
    </row>
    <row r="3301" spans="1:5" ht="12.75" customHeight="1">
      <c r="A3301" s="68"/>
      <c r="B3301" s="68"/>
      <c r="C3301" s="68"/>
      <c r="D3301" s="68"/>
      <c r="E3301" s="68"/>
    </row>
    <row r="3302" spans="1:5" ht="12.75" customHeight="1">
      <c r="A3302" s="68"/>
      <c r="B3302" s="68"/>
      <c r="C3302" s="68"/>
      <c r="D3302" s="68"/>
      <c r="E3302" s="68"/>
    </row>
    <row r="3303" spans="1:5" ht="12.75" customHeight="1">
      <c r="A3303" s="68"/>
      <c r="B3303" s="68"/>
      <c r="C3303" s="68"/>
      <c r="D3303" s="68"/>
      <c r="E3303" s="68"/>
    </row>
    <row r="3304" spans="1:5" ht="12.75" customHeight="1">
      <c r="A3304" s="68"/>
      <c r="B3304" s="68"/>
      <c r="C3304" s="68"/>
      <c r="D3304" s="68"/>
      <c r="E3304" s="68"/>
    </row>
    <row r="3305" spans="1:5" ht="12.75" customHeight="1">
      <c r="A3305" s="68"/>
      <c r="B3305" s="68"/>
      <c r="C3305" s="68"/>
      <c r="D3305" s="68"/>
      <c r="E3305" s="68"/>
    </row>
    <row r="3306" spans="1:5" ht="12.75" customHeight="1">
      <c r="A3306" s="68"/>
      <c r="B3306" s="68"/>
      <c r="C3306" s="68"/>
      <c r="D3306" s="68"/>
      <c r="E3306" s="68"/>
    </row>
    <row r="3307" spans="1:5" ht="12.75" customHeight="1">
      <c r="A3307" s="68"/>
      <c r="B3307" s="68"/>
      <c r="C3307" s="68"/>
      <c r="D3307" s="68"/>
      <c r="E3307" s="68"/>
    </row>
    <row r="3308" spans="1:5" ht="12.75" customHeight="1">
      <c r="A3308" s="68"/>
      <c r="B3308" s="68"/>
      <c r="C3308" s="68"/>
      <c r="D3308" s="68"/>
      <c r="E3308" s="68"/>
    </row>
    <row r="3309" spans="1:5" ht="12.75" customHeight="1">
      <c r="A3309" s="68"/>
      <c r="B3309" s="68"/>
      <c r="C3309" s="68"/>
      <c r="D3309" s="68"/>
      <c r="E3309" s="68"/>
    </row>
    <row r="3310" spans="1:5" ht="12.75" customHeight="1">
      <c r="A3310" s="68"/>
      <c r="B3310" s="68"/>
      <c r="C3310" s="68"/>
      <c r="D3310" s="68"/>
      <c r="E3310" s="68"/>
    </row>
    <row r="3311" spans="1:5" ht="12.75" customHeight="1">
      <c r="A3311" s="68"/>
      <c r="B3311" s="68"/>
      <c r="C3311" s="68"/>
      <c r="D3311" s="68"/>
      <c r="E3311" s="68"/>
    </row>
    <row r="3312" spans="1:5" ht="12.75" customHeight="1">
      <c r="A3312" s="68"/>
      <c r="B3312" s="68"/>
      <c r="C3312" s="68"/>
      <c r="D3312" s="68"/>
      <c r="E3312" s="68"/>
    </row>
    <row r="3313" spans="1:5" ht="12.75" customHeight="1">
      <c r="A3313" s="68"/>
      <c r="B3313" s="68"/>
      <c r="C3313" s="68"/>
      <c r="D3313" s="68"/>
      <c r="E3313" s="68"/>
    </row>
    <row r="3314" spans="1:5" ht="12.75" customHeight="1">
      <c r="A3314" s="68"/>
      <c r="B3314" s="68"/>
      <c r="C3314" s="68"/>
      <c r="D3314" s="68"/>
      <c r="E3314" s="68"/>
    </row>
    <row r="3315" spans="1:5" ht="12.75" customHeight="1">
      <c r="A3315" s="68"/>
      <c r="B3315" s="68"/>
      <c r="C3315" s="68"/>
      <c r="D3315" s="68"/>
      <c r="E3315" s="68"/>
    </row>
    <row r="3316" spans="1:5" ht="12.75" customHeight="1">
      <c r="A3316" s="68"/>
      <c r="B3316" s="68"/>
      <c r="C3316" s="68"/>
      <c r="D3316" s="68"/>
      <c r="E3316" s="68"/>
    </row>
    <row r="3317" spans="1:5" ht="12.75" customHeight="1">
      <c r="A3317" s="68"/>
      <c r="B3317" s="68"/>
      <c r="C3317" s="68"/>
      <c r="D3317" s="68"/>
      <c r="E3317" s="68"/>
    </row>
    <row r="3318" spans="1:5" ht="12.75" customHeight="1">
      <c r="A3318" s="68"/>
      <c r="B3318" s="68"/>
      <c r="C3318" s="68"/>
      <c r="D3318" s="68"/>
      <c r="E3318" s="68"/>
    </row>
    <row r="3319" spans="1:5" ht="12.75" customHeight="1">
      <c r="A3319" s="68"/>
      <c r="B3319" s="68"/>
      <c r="C3319" s="68"/>
      <c r="D3319" s="68"/>
      <c r="E3319" s="68"/>
    </row>
    <row r="3320" spans="1:5" ht="12.75" customHeight="1">
      <c r="A3320" s="68"/>
      <c r="B3320" s="68"/>
      <c r="C3320" s="68"/>
      <c r="D3320" s="68"/>
      <c r="E3320" s="68"/>
    </row>
    <row r="3321" spans="1:5" ht="12.75" customHeight="1">
      <c r="A3321" s="68"/>
      <c r="B3321" s="68"/>
      <c r="C3321" s="68"/>
      <c r="D3321" s="68"/>
      <c r="E3321" s="68"/>
    </row>
    <row r="3322" spans="1:5" ht="12.75" customHeight="1">
      <c r="A3322" s="68"/>
      <c r="B3322" s="68"/>
      <c r="C3322" s="68"/>
      <c r="D3322" s="68"/>
      <c r="E3322" s="68"/>
    </row>
    <row r="3323" spans="1:5" ht="12.75" customHeight="1">
      <c r="A3323" s="68"/>
      <c r="B3323" s="68"/>
      <c r="C3323" s="68"/>
      <c r="D3323" s="68"/>
      <c r="E3323" s="68"/>
    </row>
    <row r="3324" spans="1:5" ht="12.75" customHeight="1">
      <c r="A3324" s="68"/>
      <c r="B3324" s="68"/>
      <c r="C3324" s="68"/>
      <c r="D3324" s="68"/>
      <c r="E3324" s="68"/>
    </row>
    <row r="3325" spans="1:5" ht="12.75" customHeight="1">
      <c r="A3325" s="68"/>
      <c r="B3325" s="68"/>
      <c r="C3325" s="68"/>
      <c r="D3325" s="68"/>
      <c r="E3325" s="68"/>
    </row>
    <row r="3326" spans="1:5" ht="12.75" customHeight="1">
      <c r="A3326" s="68"/>
      <c r="B3326" s="68"/>
      <c r="C3326" s="68"/>
      <c r="D3326" s="68"/>
      <c r="E3326" s="68"/>
    </row>
    <row r="3327" spans="1:5" ht="12.75" customHeight="1">
      <c r="A3327" s="68"/>
      <c r="B3327" s="68"/>
      <c r="C3327" s="68"/>
      <c r="D3327" s="68"/>
      <c r="E3327" s="68"/>
    </row>
    <row r="3328" spans="1:5" ht="12.75" customHeight="1">
      <c r="A3328" s="68"/>
      <c r="B3328" s="68"/>
      <c r="C3328" s="68"/>
      <c r="D3328" s="68"/>
      <c r="E3328" s="68"/>
    </row>
    <row r="3329" spans="1:5" ht="12.75" customHeight="1">
      <c r="A3329" s="68"/>
      <c r="B3329" s="68"/>
      <c r="C3329" s="68"/>
      <c r="D3329" s="68"/>
      <c r="E3329" s="68"/>
    </row>
    <row r="3330" spans="1:5" ht="12.75" customHeight="1">
      <c r="A3330" s="68"/>
      <c r="B3330" s="68"/>
      <c r="C3330" s="68"/>
      <c r="D3330" s="68"/>
      <c r="E3330" s="68"/>
    </row>
    <row r="3331" spans="1:5" ht="12.75" customHeight="1">
      <c r="A3331" s="68"/>
      <c r="B3331" s="68"/>
      <c r="C3331" s="68"/>
      <c r="D3331" s="68"/>
      <c r="E3331" s="68"/>
    </row>
    <row r="3332" spans="1:5" ht="12.75" customHeight="1">
      <c r="A3332" s="68"/>
      <c r="B3332" s="68"/>
      <c r="C3332" s="68"/>
      <c r="D3332" s="68"/>
      <c r="E3332" s="68"/>
    </row>
    <row r="3333" spans="1:5" ht="12.75" customHeight="1">
      <c r="A3333" s="68"/>
      <c r="B3333" s="68"/>
      <c r="C3333" s="68"/>
      <c r="D3333" s="68"/>
      <c r="E3333" s="68"/>
    </row>
    <row r="3334" spans="1:5" ht="12.75" customHeight="1">
      <c r="A3334" s="68"/>
      <c r="B3334" s="68"/>
      <c r="C3334" s="68"/>
      <c r="D3334" s="68"/>
      <c r="E3334" s="68"/>
    </row>
    <row r="3335" spans="1:5" ht="12.75" customHeight="1">
      <c r="A3335" s="68"/>
      <c r="B3335" s="68"/>
      <c r="C3335" s="68"/>
      <c r="D3335" s="68"/>
      <c r="E3335" s="68"/>
    </row>
    <row r="3336" spans="1:5" ht="12.75" customHeight="1">
      <c r="A3336" s="68"/>
      <c r="B3336" s="68"/>
      <c r="C3336" s="68"/>
      <c r="D3336" s="68"/>
      <c r="E3336" s="68"/>
    </row>
    <row r="3337" spans="1:5" ht="12.75" customHeight="1">
      <c r="A3337" s="68"/>
      <c r="B3337" s="68"/>
      <c r="C3337" s="68"/>
      <c r="D3337" s="68"/>
      <c r="E3337" s="68"/>
    </row>
    <row r="3338" spans="1:5" ht="12.75" customHeight="1">
      <c r="A3338" s="68"/>
      <c r="B3338" s="68"/>
      <c r="C3338" s="68"/>
      <c r="D3338" s="68"/>
      <c r="E3338" s="68"/>
    </row>
    <row r="3339" spans="1:5" ht="12.75" customHeight="1">
      <c r="A3339" s="68"/>
      <c r="B3339" s="68"/>
      <c r="C3339" s="68"/>
      <c r="D3339" s="68"/>
      <c r="E3339" s="68"/>
    </row>
    <row r="3340" spans="1:5" ht="12.75" customHeight="1">
      <c r="A3340" s="68"/>
      <c r="B3340" s="68"/>
      <c r="C3340" s="68"/>
      <c r="D3340" s="68"/>
      <c r="E3340" s="68"/>
    </row>
    <row r="3341" spans="1:5" ht="12.75" customHeight="1">
      <c r="A3341" s="68"/>
      <c r="B3341" s="68"/>
      <c r="C3341" s="68"/>
      <c r="D3341" s="68"/>
      <c r="E3341" s="68"/>
    </row>
    <row r="3342" spans="1:5" ht="12.75" customHeight="1">
      <c r="A3342" s="68"/>
      <c r="B3342" s="68"/>
      <c r="C3342" s="68"/>
      <c r="D3342" s="68"/>
      <c r="E3342" s="68"/>
    </row>
    <row r="3343" spans="1:5" ht="12.75" customHeight="1">
      <c r="A3343" s="68"/>
      <c r="B3343" s="68"/>
      <c r="C3343" s="68"/>
      <c r="D3343" s="68"/>
      <c r="E3343" s="68"/>
    </row>
    <row r="3344" spans="1:5" ht="12.75" customHeight="1">
      <c r="A3344" s="68"/>
      <c r="B3344" s="68"/>
      <c r="C3344" s="68"/>
      <c r="D3344" s="68"/>
      <c r="E3344" s="68"/>
    </row>
    <row r="3345" spans="1:5" ht="12.75" customHeight="1">
      <c r="A3345" s="68"/>
      <c r="B3345" s="68"/>
      <c r="C3345" s="68"/>
      <c r="D3345" s="68"/>
      <c r="E3345" s="68"/>
    </row>
    <row r="3346" spans="1:5" ht="12.75" customHeight="1">
      <c r="A3346" s="68"/>
      <c r="B3346" s="68"/>
      <c r="C3346" s="68"/>
      <c r="D3346" s="68"/>
      <c r="E3346" s="68"/>
    </row>
    <row r="3347" spans="1:5" ht="12.75" customHeight="1">
      <c r="A3347" s="68"/>
      <c r="B3347" s="68"/>
      <c r="C3347" s="68"/>
      <c r="D3347" s="68"/>
      <c r="E3347" s="68"/>
    </row>
    <row r="3348" spans="1:5" ht="12.75" customHeight="1">
      <c r="A3348" s="68"/>
      <c r="B3348" s="68"/>
      <c r="C3348" s="68"/>
      <c r="D3348" s="68"/>
      <c r="E3348" s="68"/>
    </row>
    <row r="3349" spans="1:5" ht="12.75" customHeight="1">
      <c r="A3349" s="68"/>
      <c r="B3349" s="68"/>
      <c r="C3349" s="68"/>
      <c r="D3349" s="68"/>
      <c r="E3349" s="68"/>
    </row>
    <row r="3350" spans="1:5" ht="12.75" customHeight="1">
      <c r="A3350" s="68"/>
      <c r="B3350" s="68"/>
      <c r="C3350" s="68"/>
      <c r="D3350" s="68"/>
      <c r="E3350" s="68"/>
    </row>
    <row r="3351" spans="1:5" ht="12.75" customHeight="1">
      <c r="A3351" s="68"/>
      <c r="B3351" s="68"/>
      <c r="C3351" s="68"/>
      <c r="D3351" s="68"/>
      <c r="E3351" s="68"/>
    </row>
    <row r="3352" spans="1:5" ht="12.75" customHeight="1">
      <c r="A3352" s="68"/>
      <c r="B3352" s="68"/>
      <c r="C3352" s="68"/>
      <c r="D3352" s="68"/>
      <c r="E3352" s="68"/>
    </row>
    <row r="3353" spans="1:5" ht="12.75" customHeight="1">
      <c r="A3353" s="68"/>
      <c r="B3353" s="68"/>
      <c r="C3353" s="68"/>
      <c r="D3353" s="68"/>
      <c r="E3353" s="68"/>
    </row>
    <row r="3354" spans="1:5" ht="12.75" customHeight="1">
      <c r="A3354" s="68"/>
      <c r="B3354" s="68"/>
      <c r="C3354" s="68"/>
      <c r="D3354" s="68"/>
      <c r="E3354" s="68"/>
    </row>
    <row r="3355" spans="1:5" ht="12.75" customHeight="1">
      <c r="A3355" s="68"/>
      <c r="B3355" s="68"/>
      <c r="C3355" s="68"/>
      <c r="D3355" s="68"/>
      <c r="E3355" s="68"/>
    </row>
    <row r="3356" spans="1:5" ht="12.75" customHeight="1">
      <c r="A3356" s="68"/>
      <c r="B3356" s="68"/>
      <c r="C3356" s="68"/>
      <c r="D3356" s="68"/>
      <c r="E3356" s="68"/>
    </row>
    <row r="3357" spans="1:5" ht="12.75" customHeight="1">
      <c r="A3357" s="68"/>
      <c r="B3357" s="68"/>
      <c r="C3357" s="68"/>
      <c r="D3357" s="68"/>
      <c r="E3357" s="68"/>
    </row>
    <row r="3358" spans="1:5" ht="12.75" customHeight="1">
      <c r="A3358" s="68"/>
      <c r="B3358" s="68"/>
      <c r="C3358" s="68"/>
      <c r="D3358" s="68"/>
      <c r="E3358" s="68"/>
    </row>
    <row r="3359" spans="1:5" ht="12.75" customHeight="1">
      <c r="A3359" s="68"/>
      <c r="B3359" s="68"/>
      <c r="C3359" s="68"/>
      <c r="D3359" s="68"/>
      <c r="E3359" s="68"/>
    </row>
    <row r="3360" spans="1:5" ht="12.75" customHeight="1">
      <c r="A3360" s="68"/>
      <c r="B3360" s="68"/>
      <c r="C3360" s="68"/>
      <c r="D3360" s="68"/>
      <c r="E3360" s="68"/>
    </row>
    <row r="3361" spans="1:5" ht="12.75" customHeight="1">
      <c r="A3361" s="68"/>
      <c r="B3361" s="68"/>
      <c r="C3361" s="68"/>
      <c r="D3361" s="68"/>
      <c r="E3361" s="68"/>
    </row>
    <row r="3362" spans="1:5" ht="12.75" customHeight="1">
      <c r="A3362" s="68"/>
      <c r="B3362" s="68"/>
      <c r="C3362" s="68"/>
      <c r="D3362" s="68"/>
      <c r="E3362" s="68"/>
    </row>
    <row r="3363" spans="1:5" ht="12.75" customHeight="1">
      <c r="A3363" s="68"/>
      <c r="B3363" s="68"/>
      <c r="C3363" s="68"/>
      <c r="D3363" s="68"/>
      <c r="E3363" s="68"/>
    </row>
    <row r="3364" spans="1:5" ht="12.75" customHeight="1">
      <c r="A3364" s="68"/>
      <c r="B3364" s="68"/>
      <c r="C3364" s="68"/>
      <c r="D3364" s="68"/>
      <c r="E3364" s="68"/>
    </row>
    <row r="3365" spans="1:5" ht="12.75" customHeight="1">
      <c r="A3365" s="68"/>
      <c r="B3365" s="68"/>
      <c r="C3365" s="68"/>
      <c r="D3365" s="68"/>
      <c r="E3365" s="68"/>
    </row>
    <row r="3366" spans="1:5" ht="12.75" customHeight="1">
      <c r="A3366" s="68"/>
      <c r="B3366" s="68"/>
      <c r="C3366" s="68"/>
      <c r="D3366" s="68"/>
      <c r="E3366" s="68"/>
    </row>
    <row r="3367" spans="1:5" ht="12.75" customHeight="1">
      <c r="A3367" s="68"/>
      <c r="B3367" s="68"/>
      <c r="C3367" s="68"/>
      <c r="D3367" s="68"/>
      <c r="E3367" s="68"/>
    </row>
    <row r="3368" spans="1:5" ht="12.75" customHeight="1">
      <c r="A3368" s="68"/>
      <c r="B3368" s="68"/>
      <c r="C3368" s="68"/>
      <c r="D3368" s="68"/>
      <c r="E3368" s="68"/>
    </row>
    <row r="3369" spans="1:5" ht="12.75" customHeight="1">
      <c r="A3369" s="68"/>
      <c r="B3369" s="68"/>
      <c r="C3369" s="68"/>
      <c r="D3369" s="68"/>
      <c r="E3369" s="68"/>
    </row>
    <row r="3370" spans="1:5" ht="12.75" customHeight="1">
      <c r="A3370" s="68"/>
      <c r="B3370" s="68"/>
      <c r="C3370" s="68"/>
      <c r="D3370" s="68"/>
      <c r="E3370" s="68"/>
    </row>
    <row r="3371" spans="1:5" ht="12.75" customHeight="1">
      <c r="A3371" s="68"/>
      <c r="B3371" s="68"/>
      <c r="C3371" s="68"/>
      <c r="D3371" s="68"/>
      <c r="E3371" s="68"/>
    </row>
    <row r="3372" spans="1:5" ht="12.75" customHeight="1">
      <c r="A3372" s="68"/>
      <c r="B3372" s="68"/>
      <c r="C3372" s="68"/>
      <c r="D3372" s="68"/>
      <c r="E3372" s="68"/>
    </row>
    <row r="3373" spans="1:5" ht="12.75" customHeight="1">
      <c r="A3373" s="68"/>
      <c r="B3373" s="68"/>
      <c r="C3373" s="68"/>
      <c r="D3373" s="68"/>
      <c r="E3373" s="68"/>
    </row>
    <row r="3374" spans="1:5" ht="12.75" customHeight="1">
      <c r="A3374" s="68"/>
      <c r="B3374" s="68"/>
      <c r="C3374" s="68"/>
      <c r="D3374" s="68"/>
      <c r="E3374" s="68"/>
    </row>
    <row r="3375" spans="1:5" ht="12.75" customHeight="1">
      <c r="A3375" s="68"/>
      <c r="B3375" s="68"/>
      <c r="C3375" s="68"/>
      <c r="D3375" s="68"/>
      <c r="E3375" s="68"/>
    </row>
    <row r="3376" spans="1:5" ht="12.75" customHeight="1">
      <c r="A3376" s="68"/>
      <c r="B3376" s="68"/>
      <c r="C3376" s="68"/>
      <c r="D3376" s="68"/>
      <c r="E3376" s="68"/>
    </row>
    <row r="3377" spans="1:5" ht="12.75" customHeight="1">
      <c r="A3377" s="68"/>
      <c r="B3377" s="68"/>
      <c r="C3377" s="68"/>
      <c r="D3377" s="68"/>
      <c r="E3377" s="68"/>
    </row>
    <row r="3378" spans="1:5" ht="12.75" customHeight="1">
      <c r="A3378" s="68"/>
      <c r="B3378" s="68"/>
      <c r="C3378" s="68"/>
      <c r="D3378" s="68"/>
      <c r="E3378" s="68"/>
    </row>
    <row r="3379" spans="1:5" ht="12.75" customHeight="1">
      <c r="A3379" s="68"/>
      <c r="B3379" s="68"/>
      <c r="C3379" s="68"/>
      <c r="D3379" s="68"/>
      <c r="E3379" s="68"/>
    </row>
    <row r="3380" spans="1:5" ht="12.75" customHeight="1">
      <c r="A3380" s="68"/>
      <c r="B3380" s="68"/>
      <c r="C3380" s="68"/>
      <c r="D3380" s="68"/>
      <c r="E3380" s="68"/>
    </row>
    <row r="3381" spans="1:5" ht="12.75" customHeight="1">
      <c r="A3381" s="68"/>
      <c r="B3381" s="68"/>
      <c r="C3381" s="68"/>
      <c r="D3381" s="68"/>
      <c r="E3381" s="68"/>
    </row>
    <row r="3382" spans="1:5" ht="12.75" customHeight="1">
      <c r="A3382" s="68"/>
      <c r="B3382" s="68"/>
      <c r="C3382" s="68"/>
      <c r="D3382" s="68"/>
      <c r="E3382" s="68"/>
    </row>
    <row r="3383" spans="1:5" ht="12.75" customHeight="1">
      <c r="A3383" s="68"/>
      <c r="B3383" s="68"/>
      <c r="C3383" s="68"/>
      <c r="D3383" s="68"/>
      <c r="E3383" s="68"/>
    </row>
    <row r="3384" spans="1:5" ht="12.75" customHeight="1">
      <c r="A3384" s="68"/>
      <c r="B3384" s="68"/>
      <c r="C3384" s="68"/>
      <c r="D3384" s="68"/>
      <c r="E3384" s="68"/>
    </row>
    <row r="3385" spans="1:5" ht="12.75" customHeight="1">
      <c r="A3385" s="68"/>
      <c r="B3385" s="68"/>
      <c r="C3385" s="68"/>
      <c r="D3385" s="68"/>
      <c r="E3385" s="68"/>
    </row>
    <row r="3386" spans="1:5" ht="12.75" customHeight="1">
      <c r="A3386" s="68"/>
      <c r="B3386" s="68"/>
      <c r="C3386" s="68"/>
      <c r="D3386" s="68"/>
      <c r="E3386" s="68"/>
    </row>
    <row r="3387" spans="1:5" ht="12.75" customHeight="1">
      <c r="A3387" s="68"/>
      <c r="B3387" s="68"/>
      <c r="C3387" s="68"/>
      <c r="D3387" s="68"/>
      <c r="E3387" s="68"/>
    </row>
    <row r="3388" spans="1:5" ht="12.75" customHeight="1">
      <c r="A3388" s="68"/>
      <c r="B3388" s="68"/>
      <c r="C3388" s="68"/>
      <c r="D3388" s="68"/>
      <c r="E3388" s="68"/>
    </row>
    <row r="3389" spans="1:5" ht="12.75" customHeight="1">
      <c r="A3389" s="68"/>
      <c r="B3389" s="68"/>
      <c r="C3389" s="68"/>
      <c r="D3389" s="68"/>
      <c r="E3389" s="68"/>
    </row>
    <row r="3390" spans="1:5" ht="12.75" customHeight="1">
      <c r="A3390" s="68"/>
      <c r="B3390" s="68"/>
      <c r="C3390" s="68"/>
      <c r="D3390" s="68"/>
      <c r="E3390" s="68"/>
    </row>
    <row r="3391" spans="1:5" ht="12.75" customHeight="1">
      <c r="A3391" s="68"/>
      <c r="B3391" s="68"/>
      <c r="C3391" s="68"/>
      <c r="D3391" s="68"/>
      <c r="E3391" s="68"/>
    </row>
    <row r="3392" spans="1:5" ht="12.75" customHeight="1">
      <c r="A3392" s="68"/>
      <c r="B3392" s="68"/>
      <c r="C3392" s="68"/>
      <c r="D3392" s="68"/>
      <c r="E3392" s="68"/>
    </row>
    <row r="3393" spans="1:5" ht="12.75" customHeight="1">
      <c r="A3393" s="68"/>
      <c r="B3393" s="68"/>
      <c r="C3393" s="68"/>
      <c r="D3393" s="68"/>
      <c r="E3393" s="68"/>
    </row>
    <row r="3394" spans="1:5" ht="12.75" customHeight="1">
      <c r="A3394" s="68"/>
      <c r="B3394" s="68"/>
      <c r="C3394" s="68"/>
      <c r="D3394" s="68"/>
      <c r="E3394" s="68"/>
    </row>
    <row r="3395" spans="1:5" ht="12.75" customHeight="1">
      <c r="A3395" s="68"/>
      <c r="B3395" s="68"/>
      <c r="C3395" s="68"/>
      <c r="D3395" s="68"/>
      <c r="E3395" s="68"/>
    </row>
    <row r="3396" spans="1:5" ht="12.75" customHeight="1">
      <c r="A3396" s="68"/>
      <c r="B3396" s="68"/>
      <c r="C3396" s="68"/>
      <c r="D3396" s="68"/>
      <c r="E3396" s="68"/>
    </row>
    <row r="3397" spans="1:5" ht="12.75" customHeight="1">
      <c r="A3397" s="68"/>
      <c r="B3397" s="68"/>
      <c r="C3397" s="68"/>
      <c r="D3397" s="68"/>
      <c r="E3397" s="68"/>
    </row>
    <row r="3398" spans="1:5" ht="12.75" customHeight="1">
      <c r="A3398" s="68"/>
      <c r="B3398" s="68"/>
      <c r="C3398" s="68"/>
      <c r="D3398" s="68"/>
      <c r="E3398" s="68"/>
    </row>
    <row r="3399" spans="1:5" ht="12.75" customHeight="1">
      <c r="A3399" s="68"/>
      <c r="B3399" s="68"/>
      <c r="C3399" s="68"/>
      <c r="D3399" s="68"/>
      <c r="E3399" s="68"/>
    </row>
    <row r="3400" spans="1:5" ht="12.75" customHeight="1">
      <c r="A3400" s="68"/>
      <c r="B3400" s="68"/>
      <c r="C3400" s="68"/>
      <c r="D3400" s="68"/>
      <c r="E3400" s="68"/>
    </row>
    <row r="3401" spans="1:5" ht="12.75" customHeight="1">
      <c r="A3401" s="68"/>
      <c r="B3401" s="68"/>
      <c r="C3401" s="68"/>
      <c r="D3401" s="68"/>
      <c r="E3401" s="68"/>
    </row>
    <row r="3402" spans="1:5" ht="12.75" customHeight="1">
      <c r="A3402" s="68"/>
      <c r="B3402" s="68"/>
      <c r="C3402" s="68"/>
      <c r="D3402" s="68"/>
      <c r="E3402" s="68"/>
    </row>
    <row r="3403" spans="1:5" ht="12.75" customHeight="1">
      <c r="A3403" s="68"/>
      <c r="B3403" s="68"/>
      <c r="C3403" s="68"/>
      <c r="D3403" s="68"/>
      <c r="E3403" s="68"/>
    </row>
    <row r="3404" spans="1:5" ht="12.75" customHeight="1">
      <c r="A3404" s="68"/>
      <c r="B3404" s="68"/>
      <c r="C3404" s="68"/>
      <c r="D3404" s="68"/>
      <c r="E3404" s="68"/>
    </row>
    <row r="3405" spans="1:5" ht="12.75" customHeight="1">
      <c r="A3405" s="68"/>
      <c r="B3405" s="68"/>
      <c r="C3405" s="68"/>
      <c r="D3405" s="68"/>
      <c r="E3405" s="68"/>
    </row>
    <row r="3406" spans="1:5" ht="12.75" customHeight="1">
      <c r="A3406" s="68"/>
      <c r="B3406" s="68"/>
      <c r="C3406" s="68"/>
      <c r="D3406" s="68"/>
      <c r="E3406" s="68"/>
    </row>
    <row r="3407" spans="1:5" ht="12.75" customHeight="1">
      <c r="A3407" s="68"/>
      <c r="B3407" s="68"/>
      <c r="C3407" s="68"/>
      <c r="D3407" s="68"/>
      <c r="E3407" s="68"/>
    </row>
    <row r="3408" spans="1:5" ht="12.75" customHeight="1">
      <c r="A3408" s="68"/>
      <c r="B3408" s="68"/>
      <c r="C3408" s="68"/>
      <c r="D3408" s="68"/>
      <c r="E3408" s="68"/>
    </row>
    <row r="3409" spans="1:5" ht="12.75" customHeight="1">
      <c r="A3409" s="68"/>
      <c r="B3409" s="68"/>
      <c r="C3409" s="68"/>
      <c r="D3409" s="68"/>
      <c r="E3409" s="68"/>
    </row>
    <row r="3410" spans="1:5" ht="12.75" customHeight="1">
      <c r="A3410" s="68"/>
      <c r="B3410" s="68"/>
      <c r="C3410" s="68"/>
      <c r="D3410" s="68"/>
      <c r="E3410" s="68"/>
    </row>
    <row r="3411" spans="1:5" ht="12.75" customHeight="1">
      <c r="A3411" s="68"/>
      <c r="B3411" s="68"/>
      <c r="C3411" s="68"/>
      <c r="D3411" s="68"/>
      <c r="E3411" s="68"/>
    </row>
    <row r="3412" spans="1:5" ht="12.75" customHeight="1">
      <c r="A3412" s="68"/>
      <c r="B3412" s="68"/>
      <c r="C3412" s="68"/>
      <c r="D3412" s="68"/>
      <c r="E3412" s="68"/>
    </row>
    <row r="3413" spans="1:5" ht="12.75" customHeight="1">
      <c r="A3413" s="68"/>
      <c r="B3413" s="68"/>
      <c r="C3413" s="68"/>
      <c r="D3413" s="68"/>
      <c r="E3413" s="68"/>
    </row>
    <row r="3414" spans="1:5" ht="12.75" customHeight="1">
      <c r="A3414" s="68"/>
      <c r="B3414" s="68"/>
      <c r="C3414" s="68"/>
      <c r="D3414" s="68"/>
      <c r="E3414" s="68"/>
    </row>
    <row r="3415" spans="1:5" ht="12.75" customHeight="1">
      <c r="A3415" s="68"/>
      <c r="B3415" s="68"/>
      <c r="C3415" s="68"/>
      <c r="D3415" s="68"/>
      <c r="E3415" s="68"/>
    </row>
    <row r="3416" spans="1:5" ht="12.75" customHeight="1">
      <c r="A3416" s="68"/>
      <c r="B3416" s="68"/>
      <c r="C3416" s="68"/>
      <c r="D3416" s="68"/>
      <c r="E3416" s="68"/>
    </row>
    <row r="3417" spans="1:5" ht="12.75" customHeight="1">
      <c r="A3417" s="68"/>
      <c r="B3417" s="68"/>
      <c r="C3417" s="68"/>
      <c r="D3417" s="68"/>
      <c r="E3417" s="68"/>
    </row>
    <row r="3418" spans="1:5" ht="12.75" customHeight="1">
      <c r="A3418" s="68"/>
      <c r="B3418" s="68"/>
      <c r="C3418" s="68"/>
      <c r="D3418" s="68"/>
      <c r="E3418" s="68"/>
    </row>
    <row r="3419" spans="1:5" ht="12.75" customHeight="1">
      <c r="A3419" s="68"/>
      <c r="B3419" s="68"/>
      <c r="C3419" s="68"/>
      <c r="D3419" s="68"/>
      <c r="E3419" s="68"/>
    </row>
    <row r="3420" spans="1:5" ht="12.75" customHeight="1">
      <c r="A3420" s="68"/>
      <c r="B3420" s="68"/>
      <c r="C3420" s="68"/>
      <c r="D3420" s="68"/>
      <c r="E3420" s="68"/>
    </row>
    <row r="3421" spans="1:5" ht="12.75" customHeight="1">
      <c r="A3421" s="68"/>
      <c r="B3421" s="68"/>
      <c r="C3421" s="68"/>
      <c r="D3421" s="68"/>
      <c r="E3421" s="68"/>
    </row>
    <row r="3422" spans="1:5" ht="12.75" customHeight="1">
      <c r="A3422" s="68"/>
      <c r="B3422" s="68"/>
      <c r="C3422" s="68"/>
      <c r="D3422" s="68"/>
      <c r="E3422" s="68"/>
    </row>
    <row r="3423" spans="1:5" ht="12.75" customHeight="1">
      <c r="A3423" s="68"/>
      <c r="B3423" s="68"/>
      <c r="C3423" s="68"/>
      <c r="D3423" s="68"/>
      <c r="E3423" s="68"/>
    </row>
    <row r="3424" spans="1:5" ht="12.75" customHeight="1">
      <c r="A3424" s="68"/>
      <c r="B3424" s="68"/>
      <c r="C3424" s="68"/>
      <c r="D3424" s="68"/>
      <c r="E3424" s="68"/>
    </row>
    <row r="3425" spans="1:5" ht="12.75" customHeight="1">
      <c r="A3425" s="68"/>
      <c r="B3425" s="68"/>
      <c r="C3425" s="68"/>
      <c r="D3425" s="68"/>
      <c r="E3425" s="68"/>
    </row>
    <row r="3426" spans="1:5" ht="12.75" customHeight="1">
      <c r="A3426" s="68"/>
      <c r="B3426" s="68"/>
      <c r="C3426" s="68"/>
      <c r="D3426" s="68"/>
      <c r="E3426" s="68"/>
    </row>
    <row r="3427" spans="1:5" ht="12.75" customHeight="1">
      <c r="A3427" s="68"/>
      <c r="B3427" s="68"/>
      <c r="C3427" s="68"/>
      <c r="D3427" s="68"/>
      <c r="E3427" s="68"/>
    </row>
    <row r="3428" spans="1:5" ht="12.75" customHeight="1">
      <c r="A3428" s="68"/>
      <c r="B3428" s="68"/>
      <c r="C3428" s="68"/>
      <c r="D3428" s="68"/>
      <c r="E3428" s="68"/>
    </row>
    <row r="3429" spans="1:5" ht="12.75" customHeight="1">
      <c r="A3429" s="68"/>
      <c r="B3429" s="68"/>
      <c r="C3429" s="68"/>
      <c r="D3429" s="68"/>
      <c r="E3429" s="68"/>
    </row>
    <row r="3430" spans="1:5" ht="12.75" customHeight="1">
      <c r="A3430" s="68"/>
      <c r="B3430" s="68"/>
      <c r="C3430" s="68"/>
      <c r="D3430" s="68"/>
      <c r="E3430" s="68"/>
    </row>
    <row r="3431" spans="1:5" ht="12.75" customHeight="1">
      <c r="A3431" s="68"/>
      <c r="B3431" s="68"/>
      <c r="C3431" s="68"/>
      <c r="D3431" s="68"/>
      <c r="E3431" s="68"/>
    </row>
    <row r="3432" spans="1:5" ht="12.75" customHeight="1">
      <c r="A3432" s="68"/>
      <c r="B3432" s="68"/>
      <c r="C3432" s="68"/>
      <c r="D3432" s="68"/>
      <c r="E3432" s="68"/>
    </row>
    <row r="3433" spans="1:5" ht="12.75" customHeight="1">
      <c r="A3433" s="68"/>
      <c r="B3433" s="68"/>
      <c r="C3433" s="68"/>
      <c r="D3433" s="68"/>
      <c r="E3433" s="68"/>
    </row>
    <row r="3434" spans="1:5" ht="12.75" customHeight="1">
      <c r="A3434" s="68"/>
      <c r="B3434" s="68"/>
      <c r="C3434" s="68"/>
      <c r="D3434" s="68"/>
      <c r="E3434" s="68"/>
    </row>
    <row r="3435" spans="1:5" ht="12.75" customHeight="1">
      <c r="A3435" s="68"/>
      <c r="B3435" s="68"/>
      <c r="C3435" s="68"/>
      <c r="D3435" s="68"/>
      <c r="E3435" s="68"/>
    </row>
    <row r="3436" spans="1:5" ht="12.75" customHeight="1">
      <c r="A3436" s="68"/>
      <c r="B3436" s="68"/>
      <c r="C3436" s="68"/>
      <c r="D3436" s="68"/>
      <c r="E3436" s="68"/>
    </row>
    <row r="3437" spans="1:5" ht="12.75" customHeight="1">
      <c r="A3437" s="68"/>
      <c r="B3437" s="68"/>
      <c r="C3437" s="68"/>
      <c r="D3437" s="68"/>
      <c r="E3437" s="68"/>
    </row>
    <row r="3438" spans="1:5" ht="12.75" customHeight="1">
      <c r="A3438" s="68"/>
      <c r="B3438" s="68"/>
      <c r="C3438" s="68"/>
      <c r="D3438" s="68"/>
      <c r="E3438" s="68"/>
    </row>
    <row r="3439" spans="1:5" ht="12.75" customHeight="1">
      <c r="A3439" s="68"/>
      <c r="B3439" s="68"/>
      <c r="C3439" s="68"/>
      <c r="D3439" s="68"/>
      <c r="E3439" s="68"/>
    </row>
    <row r="3440" spans="1:5" ht="12.75" customHeight="1">
      <c r="A3440" s="68"/>
      <c r="B3440" s="68"/>
      <c r="C3440" s="68"/>
      <c r="D3440" s="68"/>
      <c r="E3440" s="68"/>
    </row>
    <row r="3441" spans="1:5" ht="12.75" customHeight="1">
      <c r="A3441" s="68"/>
      <c r="B3441" s="68"/>
      <c r="C3441" s="68"/>
      <c r="D3441" s="68"/>
      <c r="E3441" s="68"/>
    </row>
    <row r="3442" spans="1:5" ht="12.75" customHeight="1">
      <c r="A3442" s="68"/>
      <c r="B3442" s="68"/>
      <c r="C3442" s="68"/>
      <c r="D3442" s="68"/>
      <c r="E3442" s="68"/>
    </row>
    <row r="3443" spans="1:5" ht="12.75" customHeight="1">
      <c r="A3443" s="68"/>
      <c r="B3443" s="68"/>
      <c r="C3443" s="68"/>
      <c r="D3443" s="68"/>
      <c r="E3443" s="68"/>
    </row>
    <row r="3444" spans="1:5" ht="12.75" customHeight="1">
      <c r="A3444" s="68"/>
      <c r="B3444" s="68"/>
      <c r="C3444" s="68"/>
      <c r="D3444" s="68"/>
      <c r="E3444" s="68"/>
    </row>
    <row r="3445" spans="1:5" ht="12.75" customHeight="1">
      <c r="A3445" s="68"/>
      <c r="B3445" s="68"/>
      <c r="C3445" s="68"/>
      <c r="D3445" s="68"/>
      <c r="E3445" s="68"/>
    </row>
    <row r="3446" spans="1:5" ht="12.75" customHeight="1">
      <c r="A3446" s="68"/>
      <c r="B3446" s="68"/>
      <c r="C3446" s="68"/>
      <c r="D3446" s="68"/>
      <c r="E3446" s="68"/>
    </row>
    <row r="3447" spans="1:5" ht="12.75" customHeight="1">
      <c r="A3447" s="68"/>
      <c r="B3447" s="68"/>
      <c r="C3447" s="68"/>
      <c r="D3447" s="68"/>
      <c r="E3447" s="68"/>
    </row>
    <row r="3448" spans="1:5" ht="12.75" customHeight="1">
      <c r="A3448" s="68"/>
      <c r="B3448" s="68"/>
      <c r="C3448" s="68"/>
      <c r="D3448" s="68"/>
      <c r="E3448" s="68"/>
    </row>
    <row r="3449" spans="1:5" ht="12.75" customHeight="1">
      <c r="A3449" s="68"/>
      <c r="B3449" s="68"/>
      <c r="C3449" s="68"/>
      <c r="D3449" s="68"/>
      <c r="E3449" s="68"/>
    </row>
    <row r="3450" spans="1:5" ht="12.75" customHeight="1">
      <c r="A3450" s="68"/>
      <c r="B3450" s="68"/>
      <c r="C3450" s="68"/>
      <c r="D3450" s="68"/>
      <c r="E3450" s="68"/>
    </row>
    <row r="3451" spans="1:5" ht="12.75" customHeight="1">
      <c r="A3451" s="68"/>
      <c r="B3451" s="68"/>
      <c r="C3451" s="68"/>
      <c r="D3451" s="68"/>
      <c r="E3451" s="68"/>
    </row>
    <row r="3452" spans="1:5" ht="12.75" customHeight="1">
      <c r="A3452" s="68"/>
      <c r="B3452" s="68"/>
      <c r="C3452" s="68"/>
      <c r="D3452" s="68"/>
      <c r="E3452" s="68"/>
    </row>
    <row r="3453" spans="1:5" ht="12.75" customHeight="1">
      <c r="A3453" s="68"/>
      <c r="B3453" s="68"/>
      <c r="C3453" s="68"/>
      <c r="D3453" s="68"/>
      <c r="E3453" s="68"/>
    </row>
    <row r="3454" spans="1:5" ht="12.75" customHeight="1">
      <c r="A3454" s="68"/>
      <c r="B3454" s="68"/>
      <c r="C3454" s="68"/>
      <c r="D3454" s="68"/>
      <c r="E3454" s="68"/>
    </row>
    <row r="3455" spans="1:5" ht="12.75" customHeight="1">
      <c r="A3455" s="68"/>
      <c r="B3455" s="68"/>
      <c r="C3455" s="68"/>
      <c r="D3455" s="68"/>
      <c r="E3455" s="68"/>
    </row>
    <row r="3456" spans="1:5" ht="12.75" customHeight="1">
      <c r="A3456" s="68"/>
      <c r="B3456" s="68"/>
      <c r="C3456" s="68"/>
      <c r="D3456" s="68"/>
      <c r="E3456" s="68"/>
    </row>
    <row r="3457" spans="1:5" ht="12.75" customHeight="1">
      <c r="A3457" s="68"/>
      <c r="B3457" s="68"/>
      <c r="C3457" s="68"/>
      <c r="D3457" s="68"/>
      <c r="E3457" s="68"/>
    </row>
    <row r="3458" spans="1:5" ht="12.75" customHeight="1">
      <c r="A3458" s="68"/>
      <c r="B3458" s="68"/>
      <c r="C3458" s="68"/>
      <c r="D3458" s="68"/>
      <c r="E3458" s="68"/>
    </row>
    <row r="3459" spans="1:5" ht="12.75" customHeight="1">
      <c r="A3459" s="68"/>
      <c r="B3459" s="68"/>
      <c r="C3459" s="68"/>
      <c r="D3459" s="68"/>
      <c r="E3459" s="68"/>
    </row>
    <row r="3460" spans="1:5" ht="12.75" customHeight="1">
      <c r="A3460" s="68"/>
      <c r="B3460" s="68"/>
      <c r="C3460" s="68"/>
      <c r="D3460" s="68"/>
      <c r="E3460" s="68"/>
    </row>
    <row r="3461" spans="1:5" ht="12.75" customHeight="1">
      <c r="A3461" s="68"/>
      <c r="B3461" s="68"/>
      <c r="C3461" s="68"/>
      <c r="D3461" s="68"/>
      <c r="E3461" s="68"/>
    </row>
    <row r="3462" spans="1:5" ht="12.75" customHeight="1">
      <c r="A3462" s="68"/>
      <c r="B3462" s="68"/>
      <c r="C3462" s="68"/>
      <c r="D3462" s="68"/>
      <c r="E3462" s="68"/>
    </row>
    <row r="3463" spans="1:5" ht="12.75" customHeight="1">
      <c r="A3463" s="68"/>
      <c r="B3463" s="68"/>
      <c r="C3463" s="68"/>
      <c r="D3463" s="68"/>
      <c r="E3463" s="68"/>
    </row>
    <row r="3464" spans="1:5" ht="12.75" customHeight="1">
      <c r="A3464" s="68"/>
      <c r="B3464" s="68"/>
      <c r="C3464" s="68"/>
      <c r="D3464" s="68"/>
      <c r="E3464" s="68"/>
    </row>
    <row r="3465" spans="1:5" ht="12.75" customHeight="1">
      <c r="A3465" s="68"/>
      <c r="B3465" s="68"/>
      <c r="C3465" s="68"/>
      <c r="D3465" s="68"/>
      <c r="E3465" s="68"/>
    </row>
    <row r="3466" spans="1:5" ht="12.75" customHeight="1">
      <c r="A3466" s="68"/>
      <c r="B3466" s="68"/>
      <c r="C3466" s="68"/>
      <c r="D3466" s="68"/>
      <c r="E3466" s="68"/>
    </row>
    <row r="3467" spans="1:5" ht="12.75" customHeight="1">
      <c r="A3467" s="68"/>
      <c r="B3467" s="68"/>
      <c r="C3467" s="68"/>
      <c r="D3467" s="68"/>
      <c r="E3467" s="68"/>
    </row>
    <row r="3468" spans="1:5" ht="12.75" customHeight="1">
      <c r="A3468" s="68"/>
      <c r="B3468" s="68"/>
      <c r="C3468" s="68"/>
      <c r="D3468" s="68"/>
      <c r="E3468" s="68"/>
    </row>
    <row r="3469" spans="1:5" ht="12.75" customHeight="1">
      <c r="A3469" s="68"/>
      <c r="B3469" s="68"/>
      <c r="C3469" s="68"/>
      <c r="D3469" s="68"/>
      <c r="E3469" s="68"/>
    </row>
    <row r="3470" spans="1:5" ht="12.75" customHeight="1">
      <c r="A3470" s="68"/>
      <c r="B3470" s="68"/>
      <c r="C3470" s="68"/>
      <c r="D3470" s="68"/>
      <c r="E3470" s="68"/>
    </row>
    <row r="3471" spans="1:5" ht="12.75" customHeight="1">
      <c r="A3471" s="68"/>
      <c r="B3471" s="68"/>
      <c r="C3471" s="68"/>
      <c r="D3471" s="68"/>
      <c r="E3471" s="68"/>
    </row>
    <row r="3472" spans="1:5" ht="12.75" customHeight="1">
      <c r="A3472" s="68"/>
      <c r="B3472" s="68"/>
      <c r="C3472" s="68"/>
      <c r="D3472" s="68"/>
      <c r="E3472" s="68"/>
    </row>
    <row r="3473" spans="1:5" ht="12.75" customHeight="1">
      <c r="A3473" s="68"/>
      <c r="B3473" s="68"/>
      <c r="C3473" s="68"/>
      <c r="D3473" s="68"/>
      <c r="E3473" s="68"/>
    </row>
    <row r="3474" spans="1:5" ht="12.75" customHeight="1">
      <c r="A3474" s="68"/>
      <c r="B3474" s="68"/>
      <c r="C3474" s="68"/>
      <c r="D3474" s="68"/>
      <c r="E3474" s="68"/>
    </row>
    <row r="3475" spans="1:5" ht="12.75" customHeight="1">
      <c r="A3475" s="68"/>
      <c r="B3475" s="68"/>
      <c r="C3475" s="68"/>
      <c r="D3475" s="68"/>
      <c r="E3475" s="68"/>
    </row>
    <row r="3476" spans="1:5" ht="12.75" customHeight="1">
      <c r="A3476" s="68"/>
      <c r="B3476" s="68"/>
      <c r="C3476" s="68"/>
      <c r="D3476" s="68"/>
      <c r="E3476" s="68"/>
    </row>
    <row r="3477" spans="1:5" ht="12.75" customHeight="1">
      <c r="A3477" s="68"/>
      <c r="B3477" s="68"/>
      <c r="C3477" s="68"/>
      <c r="D3477" s="68"/>
      <c r="E3477" s="68"/>
    </row>
    <row r="3478" spans="1:5" ht="12.75" customHeight="1">
      <c r="A3478" s="68"/>
      <c r="B3478" s="68"/>
      <c r="C3478" s="68"/>
      <c r="D3478" s="68"/>
      <c r="E3478" s="68"/>
    </row>
    <row r="3479" spans="1:5" ht="12.75" customHeight="1">
      <c r="A3479" s="68"/>
      <c r="B3479" s="68"/>
      <c r="C3479" s="68"/>
      <c r="D3479" s="68"/>
      <c r="E3479" s="68"/>
    </row>
    <row r="3480" spans="1:5" ht="12.75" customHeight="1">
      <c r="A3480" s="68"/>
      <c r="B3480" s="68"/>
      <c r="C3480" s="68"/>
      <c r="D3480" s="68"/>
      <c r="E3480" s="68"/>
    </row>
    <row r="3481" spans="1:5" ht="12.75" customHeight="1">
      <c r="A3481" s="68"/>
      <c r="B3481" s="68"/>
      <c r="C3481" s="68"/>
      <c r="D3481" s="68"/>
      <c r="E3481" s="68"/>
    </row>
    <row r="3482" spans="1:5" ht="12.75" customHeight="1">
      <c r="A3482" s="68"/>
      <c r="B3482" s="68"/>
      <c r="C3482" s="68"/>
      <c r="D3482" s="68"/>
      <c r="E3482" s="68"/>
    </row>
    <row r="3483" spans="1:5" ht="12.75" customHeight="1">
      <c r="A3483" s="68"/>
      <c r="B3483" s="68"/>
      <c r="C3483" s="68"/>
      <c r="D3483" s="68"/>
      <c r="E3483" s="68"/>
    </row>
    <row r="3484" spans="1:5" ht="12.75" customHeight="1">
      <c r="A3484" s="68"/>
      <c r="B3484" s="68"/>
      <c r="C3484" s="68"/>
      <c r="D3484" s="68"/>
      <c r="E3484" s="68"/>
    </row>
    <row r="3485" spans="1:5" ht="12.75" customHeight="1">
      <c r="A3485" s="68"/>
      <c r="B3485" s="68"/>
      <c r="C3485" s="68"/>
      <c r="D3485" s="68"/>
      <c r="E3485" s="68"/>
    </row>
    <row r="3486" spans="1:5" ht="12.75" customHeight="1">
      <c r="A3486" s="68"/>
      <c r="B3486" s="68"/>
      <c r="C3486" s="68"/>
      <c r="D3486" s="68"/>
      <c r="E3486" s="68"/>
    </row>
    <row r="3487" spans="1:5" ht="12.75" customHeight="1">
      <c r="A3487" s="68"/>
      <c r="B3487" s="68"/>
      <c r="C3487" s="68"/>
      <c r="D3487" s="68"/>
      <c r="E3487" s="68"/>
    </row>
    <row r="3488" spans="1:5" ht="12.75" customHeight="1">
      <c r="A3488" s="68"/>
      <c r="B3488" s="68"/>
      <c r="C3488" s="68"/>
      <c r="D3488" s="68"/>
      <c r="E3488" s="68"/>
    </row>
    <row r="3489" spans="1:5" ht="12.75" customHeight="1">
      <c r="A3489" s="68"/>
      <c r="B3489" s="68"/>
      <c r="C3489" s="68"/>
      <c r="D3489" s="68"/>
      <c r="E3489" s="68"/>
    </row>
    <row r="3490" spans="1:5" ht="12.75" customHeight="1">
      <c r="A3490" s="68"/>
      <c r="B3490" s="68"/>
      <c r="C3490" s="68"/>
      <c r="D3490" s="68"/>
      <c r="E3490" s="68"/>
    </row>
    <row r="3491" spans="1:5" ht="12.75" customHeight="1">
      <c r="A3491" s="68"/>
      <c r="B3491" s="68"/>
      <c r="C3491" s="68"/>
      <c r="D3491" s="68"/>
      <c r="E3491" s="68"/>
    </row>
    <row r="3492" spans="1:5" ht="12.75" customHeight="1">
      <c r="A3492" s="68"/>
      <c r="B3492" s="68"/>
      <c r="C3492" s="68"/>
      <c r="D3492" s="68"/>
      <c r="E3492" s="68"/>
    </row>
    <row r="3493" spans="1:5" ht="12.75" customHeight="1">
      <c r="A3493" s="68"/>
      <c r="B3493" s="68"/>
      <c r="C3493" s="68"/>
      <c r="D3493" s="68"/>
      <c r="E3493" s="68"/>
    </row>
    <row r="3494" spans="1:5" ht="12.75" customHeight="1">
      <c r="A3494" s="68"/>
      <c r="B3494" s="68"/>
      <c r="C3494" s="68"/>
      <c r="D3494" s="68"/>
      <c r="E3494" s="68"/>
    </row>
    <row r="3495" spans="1:5" ht="12.75" customHeight="1">
      <c r="A3495" s="68"/>
      <c r="B3495" s="68"/>
      <c r="C3495" s="68"/>
      <c r="D3495" s="68"/>
      <c r="E3495" s="68"/>
    </row>
    <row r="3496" spans="1:5" ht="12.75" customHeight="1">
      <c r="A3496" s="68"/>
      <c r="B3496" s="68"/>
      <c r="C3496" s="68"/>
      <c r="D3496" s="68"/>
      <c r="E3496" s="68"/>
    </row>
    <row r="3497" spans="1:5" ht="12.75" customHeight="1">
      <c r="A3497" s="68"/>
      <c r="B3497" s="68"/>
      <c r="C3497" s="68"/>
      <c r="D3497" s="68"/>
      <c r="E3497" s="68"/>
    </row>
    <row r="3498" spans="1:5" ht="12.75" customHeight="1">
      <c r="A3498" s="68"/>
      <c r="B3498" s="68"/>
      <c r="C3498" s="68"/>
      <c r="D3498" s="68"/>
      <c r="E3498" s="68"/>
    </row>
    <row r="3499" spans="1:5" ht="12.75" customHeight="1">
      <c r="A3499" s="68"/>
      <c r="B3499" s="68"/>
      <c r="C3499" s="68"/>
      <c r="D3499" s="68"/>
      <c r="E3499" s="68"/>
    </row>
    <row r="3500" spans="1:5" ht="12.75" customHeight="1">
      <c r="A3500" s="68"/>
      <c r="B3500" s="68"/>
      <c r="C3500" s="68"/>
      <c r="D3500" s="68"/>
      <c r="E3500" s="68"/>
    </row>
    <row r="3501" spans="1:5" ht="12.75" customHeight="1">
      <c r="A3501" s="68"/>
      <c r="B3501" s="68"/>
      <c r="C3501" s="68"/>
      <c r="D3501" s="68"/>
      <c r="E3501" s="68"/>
    </row>
    <row r="3502" spans="1:5" ht="12.75" customHeight="1">
      <c r="A3502" s="68"/>
      <c r="B3502" s="68"/>
      <c r="C3502" s="68"/>
      <c r="D3502" s="68"/>
      <c r="E3502" s="68"/>
    </row>
    <row r="3503" spans="1:5" ht="12.75" customHeight="1">
      <c r="A3503" s="68"/>
      <c r="B3503" s="68"/>
      <c r="C3503" s="68"/>
      <c r="D3503" s="68"/>
      <c r="E3503" s="68"/>
    </row>
    <row r="3504" spans="1:5" ht="12.75" customHeight="1">
      <c r="A3504" s="68"/>
      <c r="B3504" s="68"/>
      <c r="C3504" s="68"/>
      <c r="D3504" s="68"/>
      <c r="E3504" s="68"/>
    </row>
    <row r="3505" spans="1:5" ht="12.75" customHeight="1">
      <c r="A3505" s="68"/>
      <c r="B3505" s="68"/>
      <c r="C3505" s="68"/>
      <c r="D3505" s="68"/>
      <c r="E3505" s="68"/>
    </row>
    <row r="3506" spans="1:5" ht="12.75" customHeight="1">
      <c r="A3506" s="68"/>
      <c r="B3506" s="68"/>
      <c r="C3506" s="68"/>
      <c r="D3506" s="68"/>
      <c r="E3506" s="68"/>
    </row>
    <row r="3507" spans="1:5" ht="12.75" customHeight="1">
      <c r="A3507" s="68"/>
      <c r="B3507" s="68"/>
      <c r="C3507" s="68"/>
      <c r="D3507" s="68"/>
      <c r="E3507" s="68"/>
    </row>
    <row r="3508" spans="1:5" ht="12.75" customHeight="1">
      <c r="A3508" s="68"/>
      <c r="B3508" s="68"/>
      <c r="C3508" s="68"/>
      <c r="D3508" s="68"/>
      <c r="E3508" s="68"/>
    </row>
    <row r="3509" spans="1:5" ht="12.75" customHeight="1">
      <c r="A3509" s="68"/>
      <c r="B3509" s="68"/>
      <c r="C3509" s="68"/>
      <c r="D3509" s="68"/>
      <c r="E3509" s="68"/>
    </row>
    <row r="3510" spans="1:5" ht="12.75" customHeight="1">
      <c r="A3510" s="68"/>
      <c r="B3510" s="68"/>
      <c r="C3510" s="68"/>
      <c r="D3510" s="68"/>
      <c r="E3510" s="68"/>
    </row>
    <row r="3511" spans="1:5" ht="12.75" customHeight="1">
      <c r="A3511" s="68"/>
      <c r="B3511" s="68"/>
      <c r="C3511" s="68"/>
      <c r="D3511" s="68"/>
      <c r="E3511" s="68"/>
    </row>
    <row r="3512" spans="1:5" ht="12.75" customHeight="1">
      <c r="A3512" s="68"/>
      <c r="B3512" s="68"/>
      <c r="C3512" s="68"/>
      <c r="D3512" s="68"/>
      <c r="E3512" s="68"/>
    </row>
    <row r="3513" spans="1:5" ht="12.75" customHeight="1">
      <c r="A3513" s="68"/>
      <c r="B3513" s="68"/>
      <c r="C3513" s="68"/>
      <c r="D3513" s="68"/>
      <c r="E3513" s="68"/>
    </row>
    <row r="3514" spans="1:5" ht="12.75" customHeight="1">
      <c r="A3514" s="68"/>
      <c r="B3514" s="68"/>
      <c r="C3514" s="68"/>
      <c r="D3514" s="68"/>
      <c r="E3514" s="68"/>
    </row>
    <row r="3515" spans="1:5" ht="12.75" customHeight="1">
      <c r="A3515" s="68"/>
      <c r="B3515" s="68"/>
      <c r="C3515" s="68"/>
      <c r="D3515" s="68"/>
      <c r="E3515" s="68"/>
    </row>
    <row r="3516" spans="1:5" ht="12.75" customHeight="1">
      <c r="A3516" s="68"/>
      <c r="B3516" s="68"/>
      <c r="C3516" s="68"/>
      <c r="D3516" s="68"/>
      <c r="E3516" s="68"/>
    </row>
    <row r="3517" spans="1:5" ht="12.75" customHeight="1">
      <c r="A3517" s="68"/>
      <c r="B3517" s="68"/>
      <c r="C3517" s="68"/>
      <c r="D3517" s="68"/>
      <c r="E3517" s="68"/>
    </row>
    <row r="3518" spans="1:5" ht="12.75" customHeight="1">
      <c r="A3518" s="68"/>
      <c r="B3518" s="68"/>
      <c r="C3518" s="68"/>
      <c r="D3518" s="68"/>
      <c r="E3518" s="68"/>
    </row>
    <row r="3519" spans="1:5" ht="12.75" customHeight="1">
      <c r="A3519" s="68"/>
      <c r="B3519" s="68"/>
      <c r="C3519" s="68"/>
      <c r="D3519" s="68"/>
      <c r="E3519" s="68"/>
    </row>
    <row r="3520" spans="1:5" ht="12.75" customHeight="1">
      <c r="A3520" s="68"/>
      <c r="B3520" s="68"/>
      <c r="C3520" s="68"/>
      <c r="D3520" s="68"/>
      <c r="E3520" s="68"/>
    </row>
    <row r="3521" spans="1:5" ht="12.75" customHeight="1">
      <c r="A3521" s="68"/>
      <c r="B3521" s="68"/>
      <c r="C3521" s="68"/>
      <c r="D3521" s="68"/>
      <c r="E3521" s="68"/>
    </row>
    <row r="3522" spans="1:5" ht="12.75" customHeight="1">
      <c r="A3522" s="68"/>
      <c r="B3522" s="68"/>
      <c r="C3522" s="68"/>
      <c r="D3522" s="68"/>
      <c r="E3522" s="68"/>
    </row>
    <row r="3523" spans="1:5" ht="12.75" customHeight="1">
      <c r="A3523" s="68"/>
      <c r="B3523" s="68"/>
      <c r="C3523" s="68"/>
      <c r="D3523" s="68"/>
      <c r="E3523" s="68"/>
    </row>
    <row r="3524" spans="1:5" ht="12.75" customHeight="1">
      <c r="A3524" s="68"/>
      <c r="B3524" s="68"/>
      <c r="C3524" s="68"/>
      <c r="D3524" s="68"/>
      <c r="E3524" s="68"/>
    </row>
    <row r="3525" spans="1:5" ht="12.75" customHeight="1">
      <c r="A3525" s="68"/>
      <c r="B3525" s="68"/>
      <c r="C3525" s="68"/>
      <c r="D3525" s="68"/>
      <c r="E3525" s="68"/>
    </row>
    <row r="3526" spans="1:5" ht="12.75" customHeight="1">
      <c r="A3526" s="68"/>
      <c r="B3526" s="68"/>
      <c r="C3526" s="68"/>
      <c r="D3526" s="68"/>
      <c r="E3526" s="68"/>
    </row>
    <row r="3527" spans="1:5" ht="12.75" customHeight="1">
      <c r="A3527" s="68"/>
      <c r="B3527" s="68"/>
      <c r="C3527" s="68"/>
      <c r="D3527" s="68"/>
      <c r="E3527" s="68"/>
    </row>
    <row r="3528" spans="1:5" ht="12.75" customHeight="1">
      <c r="A3528" s="68"/>
      <c r="B3528" s="68"/>
      <c r="C3528" s="68"/>
      <c r="D3528" s="68"/>
      <c r="E3528" s="68"/>
    </row>
    <row r="3529" spans="1:5" ht="12.75" customHeight="1">
      <c r="A3529" s="68"/>
      <c r="B3529" s="68"/>
      <c r="C3529" s="68"/>
      <c r="D3529" s="68"/>
      <c r="E3529" s="68"/>
    </row>
    <row r="3530" spans="1:5" ht="12.75" customHeight="1">
      <c r="A3530" s="68"/>
      <c r="B3530" s="68"/>
      <c r="C3530" s="68"/>
      <c r="D3530" s="68"/>
      <c r="E3530" s="68"/>
    </row>
    <row r="3531" spans="1:5" ht="12.75" customHeight="1">
      <c r="A3531" s="68"/>
      <c r="B3531" s="68"/>
      <c r="C3531" s="68"/>
      <c r="D3531" s="68"/>
      <c r="E3531" s="68"/>
    </row>
    <row r="3532" spans="1:5" ht="12.75" customHeight="1">
      <c r="A3532" s="68"/>
      <c r="B3532" s="68"/>
      <c r="C3532" s="68"/>
      <c r="D3532" s="68"/>
      <c r="E3532" s="68"/>
    </row>
    <row r="3533" spans="1:5" ht="12.75" customHeight="1">
      <c r="A3533" s="68"/>
      <c r="B3533" s="68"/>
      <c r="C3533" s="68"/>
      <c r="D3533" s="68"/>
      <c r="E3533" s="68"/>
    </row>
    <row r="3534" spans="1:5" ht="12.75" customHeight="1">
      <c r="A3534" s="68"/>
      <c r="B3534" s="68"/>
      <c r="C3534" s="68"/>
      <c r="D3534" s="68"/>
      <c r="E3534" s="68"/>
    </row>
    <row r="3535" spans="1:5" ht="12.75" customHeight="1">
      <c r="A3535" s="68"/>
      <c r="B3535" s="68"/>
      <c r="C3535" s="68"/>
      <c r="D3535" s="68"/>
      <c r="E3535" s="68"/>
    </row>
    <row r="3536" spans="1:5" ht="12.75" customHeight="1">
      <c r="A3536" s="68"/>
      <c r="B3536" s="68"/>
      <c r="C3536" s="68"/>
      <c r="D3536" s="68"/>
      <c r="E3536" s="68"/>
    </row>
    <row r="3537" spans="1:5" ht="12.75" customHeight="1">
      <c r="A3537" s="68"/>
      <c r="B3537" s="68"/>
      <c r="C3537" s="68"/>
      <c r="D3537" s="68"/>
      <c r="E3537" s="68"/>
    </row>
    <row r="3538" spans="1:5" ht="12.75" customHeight="1">
      <c r="A3538" s="68"/>
      <c r="B3538" s="68"/>
      <c r="C3538" s="68"/>
      <c r="D3538" s="68"/>
      <c r="E3538" s="68"/>
    </row>
    <row r="3539" spans="1:5" ht="12.75" customHeight="1">
      <c r="A3539" s="68"/>
      <c r="B3539" s="68"/>
      <c r="C3539" s="68"/>
      <c r="D3539" s="68"/>
      <c r="E3539" s="68"/>
    </row>
    <row r="3540" spans="1:5" ht="12.75" customHeight="1">
      <c r="A3540" s="68"/>
      <c r="B3540" s="68"/>
      <c r="C3540" s="68"/>
      <c r="D3540" s="68"/>
      <c r="E3540" s="68"/>
    </row>
    <row r="3541" spans="1:5" ht="12.75" customHeight="1">
      <c r="A3541" s="68"/>
      <c r="B3541" s="68"/>
      <c r="C3541" s="68"/>
      <c r="D3541" s="68"/>
      <c r="E3541" s="68"/>
    </row>
    <row r="3542" spans="1:5" ht="12.75" customHeight="1">
      <c r="A3542" s="68"/>
      <c r="B3542" s="68"/>
      <c r="C3542" s="68"/>
      <c r="D3542" s="68"/>
      <c r="E3542" s="68"/>
    </row>
    <row r="3543" spans="1:5" ht="12.75" customHeight="1">
      <c r="A3543" s="68"/>
      <c r="B3543" s="68"/>
      <c r="C3543" s="68"/>
      <c r="D3543" s="68"/>
      <c r="E3543" s="68"/>
    </row>
    <row r="3544" spans="1:5" ht="12.75" customHeight="1">
      <c r="A3544" s="68"/>
      <c r="B3544" s="68"/>
      <c r="C3544" s="68"/>
      <c r="D3544" s="68"/>
      <c r="E3544" s="68"/>
    </row>
    <row r="3545" spans="1:5" ht="12.75" customHeight="1">
      <c r="A3545" s="68"/>
      <c r="B3545" s="68"/>
      <c r="C3545" s="68"/>
      <c r="D3545" s="68"/>
      <c r="E3545" s="68"/>
    </row>
    <row r="3546" spans="1:5" ht="12.75" customHeight="1">
      <c r="A3546" s="68"/>
      <c r="B3546" s="68"/>
      <c r="C3546" s="68"/>
      <c r="D3546" s="68"/>
      <c r="E3546" s="68"/>
    </row>
    <row r="3547" spans="1:5" ht="12.75" customHeight="1">
      <c r="A3547" s="68"/>
      <c r="B3547" s="68"/>
      <c r="C3547" s="68"/>
      <c r="D3547" s="68"/>
      <c r="E3547" s="68"/>
    </row>
    <row r="3548" spans="1:5" ht="12.75" customHeight="1">
      <c r="A3548" s="68"/>
      <c r="B3548" s="68"/>
      <c r="C3548" s="68"/>
      <c r="D3548" s="68"/>
      <c r="E3548" s="68"/>
    </row>
    <row r="3549" spans="1:5" ht="12.75" customHeight="1">
      <c r="A3549" s="68"/>
      <c r="B3549" s="68"/>
      <c r="C3549" s="68"/>
      <c r="D3549" s="68"/>
      <c r="E3549" s="68"/>
    </row>
    <row r="3550" spans="1:5" ht="12.75" customHeight="1">
      <c r="A3550" s="68"/>
      <c r="B3550" s="68"/>
      <c r="C3550" s="68"/>
      <c r="D3550" s="68"/>
      <c r="E3550" s="68"/>
    </row>
    <row r="3551" spans="1:5" ht="12.75" customHeight="1">
      <c r="A3551" s="68"/>
      <c r="B3551" s="68"/>
      <c r="C3551" s="68"/>
      <c r="D3551" s="68"/>
      <c r="E3551" s="68"/>
    </row>
    <row r="3552" spans="1:5" ht="12.75" customHeight="1">
      <c r="A3552" s="68"/>
      <c r="B3552" s="68"/>
      <c r="C3552" s="68"/>
      <c r="D3552" s="68"/>
      <c r="E3552" s="68"/>
    </row>
    <row r="3553" spans="1:5" ht="12.75" customHeight="1">
      <c r="A3553" s="68"/>
      <c r="B3553" s="68"/>
      <c r="C3553" s="68"/>
      <c r="D3553" s="68"/>
      <c r="E3553" s="68"/>
    </row>
    <row r="3554" spans="1:5" ht="12.75" customHeight="1">
      <c r="A3554" s="68"/>
      <c r="B3554" s="68"/>
      <c r="C3554" s="68"/>
      <c r="D3554" s="68"/>
      <c r="E3554" s="68"/>
    </row>
    <row r="3555" spans="1:5" ht="12.75" customHeight="1">
      <c r="A3555" s="68"/>
      <c r="B3555" s="68"/>
      <c r="C3555" s="68"/>
      <c r="D3555" s="68"/>
      <c r="E3555" s="68"/>
    </row>
    <row r="3556" spans="1:5" ht="12.75" customHeight="1">
      <c r="A3556" s="68"/>
      <c r="B3556" s="68"/>
      <c r="C3556" s="68"/>
      <c r="D3556" s="68"/>
      <c r="E3556" s="68"/>
    </row>
    <row r="3557" spans="1:5" ht="12.75" customHeight="1">
      <c r="A3557" s="68"/>
      <c r="B3557" s="68"/>
      <c r="C3557" s="68"/>
      <c r="D3557" s="68"/>
      <c r="E3557" s="68"/>
    </row>
    <row r="3558" spans="1:5" ht="12.75" customHeight="1">
      <c r="A3558" s="68"/>
      <c r="B3558" s="68"/>
      <c r="C3558" s="68"/>
      <c r="D3558" s="68"/>
      <c r="E3558" s="68"/>
    </row>
    <row r="3559" spans="1:5" ht="12.75" customHeight="1">
      <c r="A3559" s="68"/>
      <c r="B3559" s="68"/>
      <c r="C3559" s="68"/>
      <c r="D3559" s="68"/>
      <c r="E3559" s="68"/>
    </row>
    <row r="3560" spans="1:5" ht="12.75" customHeight="1">
      <c r="A3560" s="68"/>
      <c r="B3560" s="68"/>
      <c r="C3560" s="68"/>
      <c r="D3560" s="68"/>
      <c r="E3560" s="68"/>
    </row>
    <row r="3561" spans="1:5" ht="12.75" customHeight="1">
      <c r="A3561" s="68"/>
      <c r="B3561" s="68"/>
      <c r="C3561" s="68"/>
      <c r="D3561" s="68"/>
      <c r="E3561" s="68"/>
    </row>
    <row r="3562" spans="1:5" ht="12.75" customHeight="1">
      <c r="A3562" s="68"/>
      <c r="B3562" s="68"/>
      <c r="C3562" s="68"/>
      <c r="D3562" s="68"/>
      <c r="E3562" s="68"/>
    </row>
    <row r="3563" spans="1:5" ht="12.75" customHeight="1">
      <c r="A3563" s="68"/>
      <c r="B3563" s="68"/>
      <c r="C3563" s="68"/>
      <c r="D3563" s="68"/>
      <c r="E3563" s="68"/>
    </row>
    <row r="3564" spans="1:5" ht="12.75" customHeight="1">
      <c r="A3564" s="68"/>
      <c r="B3564" s="68"/>
      <c r="C3564" s="68"/>
      <c r="D3564" s="68"/>
      <c r="E3564" s="68"/>
    </row>
    <row r="3565" spans="1:5" ht="12.75" customHeight="1">
      <c r="A3565" s="68"/>
      <c r="B3565" s="68"/>
      <c r="C3565" s="68"/>
      <c r="D3565" s="68"/>
      <c r="E3565" s="68"/>
    </row>
    <row r="3566" spans="1:5" ht="12.75" customHeight="1">
      <c r="A3566" s="68"/>
      <c r="B3566" s="68"/>
      <c r="C3566" s="68"/>
      <c r="D3566" s="68"/>
      <c r="E3566" s="68"/>
    </row>
    <row r="3567" spans="1:5" ht="12.75" customHeight="1">
      <c r="A3567" s="68"/>
      <c r="B3567" s="68"/>
      <c r="C3567" s="68"/>
      <c r="D3567" s="68"/>
      <c r="E3567" s="68"/>
    </row>
    <row r="3568" spans="1:5" ht="12.75" customHeight="1">
      <c r="A3568" s="68"/>
      <c r="B3568" s="68"/>
      <c r="C3568" s="68"/>
      <c r="D3568" s="68"/>
      <c r="E3568" s="68"/>
    </row>
    <row r="3569" spans="1:5" ht="12.75" customHeight="1">
      <c r="A3569" s="68"/>
      <c r="B3569" s="68"/>
      <c r="C3569" s="68"/>
      <c r="D3569" s="68"/>
      <c r="E3569" s="68"/>
    </row>
    <row r="3570" spans="1:5" ht="12.75" customHeight="1">
      <c r="A3570" s="68"/>
      <c r="B3570" s="68"/>
      <c r="C3570" s="68"/>
      <c r="D3570" s="68"/>
      <c r="E3570" s="68"/>
    </row>
    <row r="3571" spans="1:5" ht="12.75" customHeight="1">
      <c r="A3571" s="68"/>
      <c r="B3571" s="68"/>
      <c r="C3571" s="68"/>
      <c r="D3571" s="68"/>
      <c r="E3571" s="68"/>
    </row>
    <row r="3572" spans="1:5" ht="12.75" customHeight="1">
      <c r="A3572" s="68"/>
      <c r="B3572" s="68"/>
      <c r="C3572" s="68"/>
      <c r="D3572" s="68"/>
      <c r="E3572" s="68"/>
    </row>
    <row r="3573" spans="1:5" ht="12.75" customHeight="1">
      <c r="A3573" s="68"/>
      <c r="B3573" s="68"/>
      <c r="C3573" s="68"/>
      <c r="D3573" s="68"/>
      <c r="E3573" s="68"/>
    </row>
    <row r="3574" spans="1:5" ht="12.75" customHeight="1">
      <c r="A3574" s="68"/>
      <c r="B3574" s="68"/>
      <c r="C3574" s="68"/>
      <c r="D3574" s="68"/>
      <c r="E3574" s="68"/>
    </row>
    <row r="3575" spans="1:5" ht="12.75" customHeight="1">
      <c r="A3575" s="68"/>
      <c r="B3575" s="68"/>
      <c r="C3575" s="68"/>
      <c r="D3575" s="68"/>
      <c r="E3575" s="68"/>
    </row>
    <row r="3576" spans="1:5" ht="12.75" customHeight="1">
      <c r="A3576" s="68"/>
      <c r="B3576" s="68"/>
      <c r="C3576" s="68"/>
      <c r="D3576" s="68"/>
      <c r="E3576" s="68"/>
    </row>
    <row r="3577" spans="1:5" ht="12.75" customHeight="1">
      <c r="A3577" s="68"/>
      <c r="B3577" s="68"/>
      <c r="C3577" s="68"/>
      <c r="D3577" s="68"/>
      <c r="E3577" s="68"/>
    </row>
    <row r="3578" spans="1:5" ht="12.75" customHeight="1">
      <c r="A3578" s="68"/>
      <c r="B3578" s="68"/>
      <c r="C3578" s="68"/>
      <c r="D3578" s="68"/>
      <c r="E3578" s="68"/>
    </row>
    <row r="3579" spans="1:5" ht="12.75" customHeight="1">
      <c r="A3579" s="68"/>
      <c r="B3579" s="68"/>
      <c r="C3579" s="68"/>
      <c r="D3579" s="68"/>
      <c r="E3579" s="68"/>
    </row>
    <row r="3580" spans="1:5" ht="12.75" customHeight="1">
      <c r="A3580" s="68"/>
      <c r="B3580" s="68"/>
      <c r="C3580" s="68"/>
      <c r="D3580" s="68"/>
      <c r="E3580" s="68"/>
    </row>
    <row r="3581" spans="1:5" ht="12.75" customHeight="1">
      <c r="A3581" s="68"/>
      <c r="B3581" s="68"/>
      <c r="C3581" s="68"/>
      <c r="D3581" s="68"/>
      <c r="E3581" s="68"/>
    </row>
    <row r="3582" spans="1:5" ht="12.75" customHeight="1">
      <c r="A3582" s="68"/>
      <c r="B3582" s="68"/>
      <c r="C3582" s="68"/>
      <c r="D3582" s="68"/>
      <c r="E3582" s="68"/>
    </row>
    <row r="3583" spans="1:5" ht="12.75" customHeight="1">
      <c r="A3583" s="68"/>
      <c r="B3583" s="68"/>
      <c r="C3583" s="68"/>
      <c r="D3583" s="68"/>
      <c r="E3583" s="68"/>
    </row>
    <row r="3584" spans="1:5" ht="12.75" customHeight="1">
      <c r="A3584" s="68"/>
      <c r="B3584" s="68"/>
      <c r="C3584" s="68"/>
      <c r="D3584" s="68"/>
      <c r="E3584" s="68"/>
    </row>
    <row r="3585" spans="1:5" ht="12.75" customHeight="1">
      <c r="A3585" s="68"/>
      <c r="B3585" s="68"/>
      <c r="C3585" s="68"/>
      <c r="D3585" s="68"/>
      <c r="E3585" s="68"/>
    </row>
    <row r="3586" spans="1:5" ht="12.75" customHeight="1">
      <c r="A3586" s="68"/>
      <c r="B3586" s="68"/>
      <c r="C3586" s="68"/>
      <c r="D3586" s="68"/>
      <c r="E3586" s="68"/>
    </row>
    <row r="3587" spans="1:5" ht="12.75" customHeight="1">
      <c r="A3587" s="68"/>
      <c r="B3587" s="68"/>
      <c r="C3587" s="68"/>
      <c r="D3587" s="68"/>
      <c r="E3587" s="68"/>
    </row>
    <row r="3588" spans="1:5" ht="12.75" customHeight="1">
      <c r="A3588" s="68"/>
      <c r="B3588" s="68"/>
      <c r="C3588" s="68"/>
      <c r="D3588" s="68"/>
      <c r="E3588" s="68"/>
    </row>
    <row r="3589" spans="1:5" ht="12.75" customHeight="1">
      <c r="A3589" s="68"/>
      <c r="B3589" s="68"/>
      <c r="C3589" s="68"/>
      <c r="D3589" s="68"/>
      <c r="E3589" s="68"/>
    </row>
    <row r="3590" spans="1:5" ht="12.75" customHeight="1">
      <c r="A3590" s="68"/>
      <c r="B3590" s="68"/>
      <c r="C3590" s="68"/>
      <c r="D3590" s="68"/>
      <c r="E3590" s="68"/>
    </row>
    <row r="3591" spans="1:5" ht="12.75" customHeight="1">
      <c r="A3591" s="68"/>
      <c r="B3591" s="68"/>
      <c r="C3591" s="68"/>
      <c r="D3591" s="68"/>
      <c r="E3591" s="68"/>
    </row>
    <row r="3592" spans="1:5" ht="12.75" customHeight="1">
      <c r="A3592" s="68"/>
      <c r="B3592" s="68"/>
      <c r="C3592" s="68"/>
      <c r="D3592" s="68"/>
      <c r="E3592" s="68"/>
    </row>
    <row r="3593" spans="1:5" ht="12.75" customHeight="1">
      <c r="A3593" s="68"/>
      <c r="B3593" s="68"/>
      <c r="C3593" s="68"/>
      <c r="D3593" s="68"/>
      <c r="E3593" s="68"/>
    </row>
    <row r="3594" spans="1:5" ht="12.75" customHeight="1">
      <c r="A3594" s="68"/>
      <c r="B3594" s="68"/>
      <c r="C3594" s="68"/>
      <c r="D3594" s="68"/>
      <c r="E3594" s="68"/>
    </row>
    <row r="3595" spans="1:5" ht="12.75" customHeight="1">
      <c r="A3595" s="68"/>
      <c r="B3595" s="68"/>
      <c r="C3595" s="68"/>
      <c r="D3595" s="68"/>
      <c r="E3595" s="68"/>
    </row>
    <row r="3596" spans="1:5" ht="12.75" customHeight="1">
      <c r="A3596" s="68"/>
      <c r="B3596" s="68"/>
      <c r="C3596" s="68"/>
      <c r="D3596" s="68"/>
      <c r="E3596" s="68"/>
    </row>
    <row r="3597" spans="1:5" ht="12.75" customHeight="1">
      <c r="A3597" s="68"/>
      <c r="B3597" s="68"/>
      <c r="C3597" s="68"/>
      <c r="D3597" s="68"/>
      <c r="E3597" s="68"/>
    </row>
    <row r="3598" spans="1:5" ht="12.75" customHeight="1">
      <c r="A3598" s="68"/>
      <c r="B3598" s="68"/>
      <c r="C3598" s="68"/>
      <c r="D3598" s="68"/>
      <c r="E3598" s="68"/>
    </row>
    <row r="3599" spans="1:5" ht="12.75" customHeight="1">
      <c r="A3599" s="68"/>
      <c r="B3599" s="68"/>
      <c r="C3599" s="68"/>
      <c r="D3599" s="68"/>
      <c r="E3599" s="68"/>
    </row>
    <row r="3600" spans="1:5" ht="12.75" customHeight="1">
      <c r="A3600" s="68"/>
      <c r="B3600" s="68"/>
      <c r="C3600" s="68"/>
      <c r="D3600" s="68"/>
      <c r="E3600" s="68"/>
    </row>
    <row r="3601" spans="1:5" ht="12.75" customHeight="1">
      <c r="A3601" s="68"/>
      <c r="B3601" s="68"/>
      <c r="C3601" s="68"/>
      <c r="D3601" s="68"/>
      <c r="E3601" s="68"/>
    </row>
    <row r="3602" spans="1:5" ht="12.75" customHeight="1">
      <c r="A3602" s="68"/>
      <c r="B3602" s="68"/>
      <c r="C3602" s="68"/>
      <c r="D3602" s="68"/>
      <c r="E3602" s="68"/>
    </row>
    <row r="3603" spans="1:5" ht="12.75" customHeight="1">
      <c r="A3603" s="68"/>
      <c r="B3603" s="68"/>
      <c r="C3603" s="68"/>
      <c r="D3603" s="68"/>
      <c r="E3603" s="68"/>
    </row>
    <row r="3604" spans="1:5" ht="12.75" customHeight="1">
      <c r="A3604" s="68"/>
      <c r="B3604" s="68"/>
      <c r="C3604" s="68"/>
      <c r="D3604" s="68"/>
      <c r="E3604" s="68"/>
    </row>
    <row r="3605" spans="1:5" ht="12.75" customHeight="1">
      <c r="A3605" s="68"/>
      <c r="B3605" s="68"/>
      <c r="C3605" s="68"/>
      <c r="D3605" s="68"/>
      <c r="E3605" s="68"/>
    </row>
    <row r="3606" spans="1:5" ht="12.75" customHeight="1">
      <c r="A3606" s="68"/>
      <c r="B3606" s="68"/>
      <c r="C3606" s="68"/>
      <c r="D3606" s="68"/>
      <c r="E3606" s="68"/>
    </row>
    <row r="3607" spans="1:5" ht="12.75" customHeight="1">
      <c r="A3607" s="68"/>
      <c r="B3607" s="68"/>
      <c r="C3607" s="68"/>
      <c r="D3607" s="68"/>
      <c r="E3607" s="68"/>
    </row>
    <row r="3608" spans="1:5" ht="12.75" customHeight="1">
      <c r="A3608" s="68"/>
      <c r="B3608" s="68"/>
      <c r="C3608" s="68"/>
      <c r="D3608" s="68"/>
      <c r="E3608" s="68"/>
    </row>
    <row r="3609" spans="1:5" ht="12.75" customHeight="1">
      <c r="A3609" s="68"/>
      <c r="B3609" s="68"/>
      <c r="C3609" s="68"/>
      <c r="D3609" s="68"/>
      <c r="E3609" s="68"/>
    </row>
    <row r="3610" spans="1:5" ht="12.75" customHeight="1">
      <c r="A3610" s="68"/>
      <c r="B3610" s="68"/>
      <c r="C3610" s="68"/>
      <c r="D3610" s="68"/>
      <c r="E3610" s="68"/>
    </row>
    <row r="3611" spans="1:5" ht="12.75" customHeight="1">
      <c r="A3611" s="68"/>
      <c r="B3611" s="68"/>
      <c r="C3611" s="68"/>
      <c r="D3611" s="68"/>
      <c r="E3611" s="68"/>
    </row>
    <row r="3612" spans="1:5" ht="12.75" customHeight="1">
      <c r="A3612" s="68"/>
      <c r="B3612" s="68"/>
      <c r="C3612" s="68"/>
      <c r="D3612" s="68"/>
      <c r="E3612" s="68"/>
    </row>
    <row r="3613" spans="1:5" ht="12.75" customHeight="1">
      <c r="A3613" s="68"/>
      <c r="B3613" s="68"/>
      <c r="C3613" s="68"/>
      <c r="D3613" s="68"/>
      <c r="E3613" s="68"/>
    </row>
    <row r="3614" spans="1:5" ht="12.75" customHeight="1">
      <c r="A3614" s="68"/>
      <c r="B3614" s="68"/>
      <c r="C3614" s="68"/>
      <c r="D3614" s="68"/>
      <c r="E3614" s="68"/>
    </row>
    <row r="3615" spans="1:5" ht="12.75" customHeight="1">
      <c r="A3615" s="68"/>
      <c r="B3615" s="68"/>
      <c r="C3615" s="68"/>
      <c r="D3615" s="68"/>
      <c r="E3615" s="68"/>
    </row>
    <row r="3616" spans="1:5" ht="12.75" customHeight="1">
      <c r="A3616" s="68"/>
      <c r="B3616" s="68"/>
      <c r="C3616" s="68"/>
      <c r="D3616" s="68"/>
      <c r="E3616" s="68"/>
    </row>
    <row r="3617" spans="1:5" ht="12.75" customHeight="1">
      <c r="A3617" s="68"/>
      <c r="B3617" s="68"/>
      <c r="C3617" s="68"/>
      <c r="D3617" s="68"/>
      <c r="E3617" s="68"/>
    </row>
    <row r="3618" spans="1:5" ht="12.75" customHeight="1">
      <c r="A3618" s="68"/>
      <c r="B3618" s="68"/>
      <c r="C3618" s="68"/>
      <c r="D3618" s="68"/>
      <c r="E3618" s="68"/>
    </row>
    <row r="3619" spans="1:5" ht="12.75" customHeight="1">
      <c r="A3619" s="68"/>
      <c r="B3619" s="68"/>
      <c r="C3619" s="68"/>
      <c r="D3619" s="68"/>
      <c r="E3619" s="68"/>
    </row>
    <row r="3620" spans="1:5" ht="12.75" customHeight="1">
      <c r="A3620" s="68"/>
      <c r="B3620" s="68"/>
      <c r="C3620" s="68"/>
      <c r="D3620" s="68"/>
      <c r="E3620" s="68"/>
    </row>
    <row r="3621" spans="1:5" ht="12.75" customHeight="1">
      <c r="A3621" s="68"/>
      <c r="B3621" s="68"/>
      <c r="C3621" s="68"/>
      <c r="D3621" s="68"/>
      <c r="E3621" s="68"/>
    </row>
    <row r="3622" spans="1:5" ht="12.75" customHeight="1">
      <c r="A3622" s="68"/>
      <c r="B3622" s="68"/>
      <c r="C3622" s="68"/>
      <c r="D3622" s="68"/>
      <c r="E3622" s="68"/>
    </row>
    <row r="3623" spans="1:5" ht="12.75" customHeight="1">
      <c r="A3623" s="68"/>
      <c r="B3623" s="68"/>
      <c r="C3623" s="68"/>
      <c r="D3623" s="68"/>
      <c r="E3623" s="68"/>
    </row>
    <row r="3624" spans="1:5" ht="12.75" customHeight="1">
      <c r="A3624" s="68"/>
      <c r="B3624" s="68"/>
      <c r="C3624" s="68"/>
      <c r="D3624" s="68"/>
      <c r="E3624" s="68"/>
    </row>
    <row r="3625" spans="1:5" ht="12.75" customHeight="1">
      <c r="A3625" s="68"/>
      <c r="B3625" s="68"/>
      <c r="C3625" s="68"/>
      <c r="D3625" s="68"/>
      <c r="E3625" s="68"/>
    </row>
    <row r="3626" spans="1:5" ht="12.75" customHeight="1">
      <c r="A3626" s="68"/>
      <c r="B3626" s="68"/>
      <c r="C3626" s="68"/>
      <c r="D3626" s="68"/>
      <c r="E3626" s="68"/>
    </row>
    <row r="3627" spans="1:5" ht="12.75" customHeight="1">
      <c r="A3627" s="68"/>
      <c r="B3627" s="68"/>
      <c r="C3627" s="68"/>
      <c r="D3627" s="68"/>
      <c r="E3627" s="68"/>
    </row>
    <row r="3628" spans="1:5" ht="12.75" customHeight="1">
      <c r="A3628" s="68"/>
      <c r="B3628" s="68"/>
      <c r="C3628" s="68"/>
      <c r="D3628" s="68"/>
      <c r="E3628" s="68"/>
    </row>
    <row r="3629" spans="1:5" ht="12.75" customHeight="1">
      <c r="A3629" s="68"/>
      <c r="B3629" s="68"/>
      <c r="C3629" s="68"/>
      <c r="D3629" s="68"/>
      <c r="E3629" s="68"/>
    </row>
    <row r="3630" spans="1:5" ht="12.75" customHeight="1">
      <c r="A3630" s="68"/>
      <c r="B3630" s="68"/>
      <c r="C3630" s="68"/>
      <c r="D3630" s="68"/>
      <c r="E3630" s="68"/>
    </row>
    <row r="3631" spans="1:5" ht="12.75" customHeight="1">
      <c r="A3631" s="68"/>
      <c r="B3631" s="68"/>
      <c r="C3631" s="68"/>
      <c r="D3631" s="68"/>
      <c r="E3631" s="68"/>
    </row>
    <row r="3632" spans="1:5" ht="12.75" customHeight="1">
      <c r="A3632" s="68"/>
      <c r="B3632" s="68"/>
      <c r="C3632" s="68"/>
      <c r="D3632" s="68"/>
      <c r="E3632" s="68"/>
    </row>
    <row r="3633" spans="1:5" ht="12.75" customHeight="1">
      <c r="A3633" s="68"/>
      <c r="B3633" s="68"/>
      <c r="C3633" s="68"/>
      <c r="D3633" s="68"/>
      <c r="E3633" s="68"/>
    </row>
    <row r="3634" spans="1:5" ht="12.75" customHeight="1">
      <c r="A3634" s="68"/>
      <c r="B3634" s="68"/>
      <c r="C3634" s="68"/>
      <c r="D3634" s="68"/>
      <c r="E3634" s="68"/>
    </row>
    <row r="3635" spans="1:5" ht="12.75" customHeight="1">
      <c r="A3635" s="68"/>
      <c r="B3635" s="68"/>
      <c r="C3635" s="68"/>
      <c r="D3635" s="68"/>
      <c r="E3635" s="68"/>
    </row>
    <row r="3636" spans="1:5" ht="12.75" customHeight="1">
      <c r="A3636" s="68"/>
      <c r="B3636" s="68"/>
      <c r="C3636" s="68"/>
      <c r="D3636" s="68"/>
      <c r="E3636" s="68"/>
    </row>
    <row r="3637" spans="1:5" ht="12.75" customHeight="1">
      <c r="A3637" s="68"/>
      <c r="B3637" s="68"/>
      <c r="C3637" s="68"/>
      <c r="D3637" s="68"/>
      <c r="E3637" s="68"/>
    </row>
    <row r="3638" spans="1:5" ht="12.75" customHeight="1">
      <c r="A3638" s="68"/>
      <c r="B3638" s="68"/>
      <c r="C3638" s="68"/>
      <c r="D3638" s="68"/>
      <c r="E3638" s="68"/>
    </row>
    <row r="3639" spans="1:5" ht="12.75" customHeight="1">
      <c r="A3639" s="68"/>
      <c r="B3639" s="68"/>
      <c r="C3639" s="68"/>
      <c r="D3639" s="68"/>
      <c r="E3639" s="68"/>
    </row>
    <row r="3640" spans="1:5" ht="12.75" customHeight="1">
      <c r="A3640" s="68"/>
      <c r="B3640" s="68"/>
      <c r="C3640" s="68"/>
      <c r="D3640" s="68"/>
      <c r="E3640" s="68"/>
    </row>
    <row r="3641" spans="1:5" ht="12.75" customHeight="1">
      <c r="A3641" s="68"/>
      <c r="B3641" s="68"/>
      <c r="C3641" s="68"/>
      <c r="D3641" s="68"/>
      <c r="E3641" s="68"/>
    </row>
    <row r="3642" spans="1:5" ht="12.75" customHeight="1">
      <c r="A3642" s="68"/>
      <c r="B3642" s="68"/>
      <c r="C3642" s="68"/>
      <c r="D3642" s="68"/>
      <c r="E3642" s="68"/>
    </row>
    <row r="3643" spans="1:5" ht="12.75" customHeight="1">
      <c r="A3643" s="68"/>
      <c r="B3643" s="68"/>
      <c r="C3643" s="68"/>
      <c r="D3643" s="68"/>
      <c r="E3643" s="68"/>
    </row>
    <row r="3644" spans="1:5" ht="12.75" customHeight="1">
      <c r="A3644" s="68"/>
      <c r="B3644" s="68"/>
      <c r="C3644" s="68"/>
      <c r="D3644" s="68"/>
      <c r="E3644" s="68"/>
    </row>
    <row r="3645" spans="1:5" ht="12.75" customHeight="1">
      <c r="A3645" s="68"/>
      <c r="B3645" s="68"/>
      <c r="C3645" s="68"/>
      <c r="D3645" s="68"/>
      <c r="E3645" s="68"/>
    </row>
    <row r="3646" spans="1:5" ht="12.75" customHeight="1">
      <c r="A3646" s="68"/>
      <c r="B3646" s="68"/>
      <c r="C3646" s="68"/>
      <c r="D3646" s="68"/>
      <c r="E3646" s="68"/>
    </row>
    <row r="3647" spans="1:5" ht="12.75" customHeight="1">
      <c r="A3647" s="68"/>
      <c r="B3647" s="68"/>
      <c r="C3647" s="68"/>
      <c r="D3647" s="68"/>
      <c r="E3647" s="68"/>
    </row>
    <row r="3648" spans="1:5" ht="12.75" customHeight="1">
      <c r="A3648" s="68"/>
      <c r="B3648" s="68"/>
      <c r="C3648" s="68"/>
      <c r="D3648" s="68"/>
      <c r="E3648" s="68"/>
    </row>
    <row r="3649" spans="1:5" ht="12.75" customHeight="1">
      <c r="A3649" s="68"/>
      <c r="B3649" s="68"/>
      <c r="C3649" s="68"/>
      <c r="D3649" s="68"/>
      <c r="E3649" s="68"/>
    </row>
    <row r="3650" spans="1:5" ht="12.75" customHeight="1">
      <c r="A3650" s="68"/>
      <c r="B3650" s="68"/>
      <c r="C3650" s="68"/>
      <c r="D3650" s="68"/>
      <c r="E3650" s="68"/>
    </row>
    <row r="3651" spans="1:5" ht="12.75" customHeight="1">
      <c r="A3651" s="68"/>
      <c r="B3651" s="68"/>
      <c r="C3651" s="68"/>
      <c r="D3651" s="68"/>
      <c r="E3651" s="68"/>
    </row>
    <row r="3652" spans="1:5" ht="12.75" customHeight="1">
      <c r="A3652" s="68"/>
      <c r="B3652" s="68"/>
      <c r="C3652" s="68"/>
      <c r="D3652" s="68"/>
      <c r="E3652" s="68"/>
    </row>
    <row r="3653" spans="1:5" ht="12.75" customHeight="1">
      <c r="A3653" s="68"/>
      <c r="B3653" s="68"/>
      <c r="C3653" s="68"/>
      <c r="D3653" s="68"/>
      <c r="E3653" s="68"/>
    </row>
    <row r="3654" spans="1:5" ht="12.75" customHeight="1">
      <c r="A3654" s="68"/>
      <c r="B3654" s="68"/>
      <c r="C3654" s="68"/>
      <c r="D3654" s="68"/>
      <c r="E3654" s="68"/>
    </row>
    <row r="3655" spans="1:5" ht="12.75" customHeight="1">
      <c r="A3655" s="68"/>
      <c r="B3655" s="68"/>
      <c r="C3655" s="68"/>
      <c r="D3655" s="68"/>
      <c r="E3655" s="68"/>
    </row>
    <row r="3656" spans="1:5" ht="12.75" customHeight="1">
      <c r="A3656" s="68"/>
      <c r="B3656" s="68"/>
      <c r="C3656" s="68"/>
      <c r="D3656" s="68"/>
      <c r="E3656" s="68"/>
    </row>
    <row r="3657" spans="1:5" ht="12.75" customHeight="1">
      <c r="A3657" s="68"/>
      <c r="B3657" s="68"/>
      <c r="C3657" s="68"/>
      <c r="D3657" s="68"/>
      <c r="E3657" s="68"/>
    </row>
    <row r="3658" spans="1:5" ht="12.75" customHeight="1">
      <c r="A3658" s="68"/>
      <c r="B3658" s="68"/>
      <c r="C3658" s="68"/>
      <c r="D3658" s="68"/>
      <c r="E3658" s="68"/>
    </row>
    <row r="3659" spans="1:5" ht="12.75" customHeight="1">
      <c r="A3659" s="68"/>
      <c r="B3659" s="68"/>
      <c r="C3659" s="68"/>
      <c r="D3659" s="68"/>
      <c r="E3659" s="68"/>
    </row>
    <row r="3660" spans="1:5">
      <c r="A3660" s="68"/>
      <c r="B3660" s="68"/>
      <c r="C3660" s="68"/>
      <c r="D3660" s="68"/>
      <c r="E3660" s="68"/>
    </row>
  </sheetData>
  <phoneticPr fontId="0" type="noConversion"/>
  <pageMargins left="0.39370078740157483" right="0.39370078740157483" top="0.59055118110236227" bottom="0.59055118110236227" header="0" footer="0"/>
  <pageSetup paperSize="9" scale="68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P27"/>
  <sheetViews>
    <sheetView zoomScaleNormal="100" workbookViewId="0"/>
  </sheetViews>
  <sheetFormatPr baseColWidth="10" defaultRowHeight="12.75"/>
  <cols>
    <col min="1" max="1" width="18.7109375" customWidth="1"/>
    <col min="2" max="2" width="10.28515625" customWidth="1"/>
    <col min="3" max="11" width="7.5703125" customWidth="1"/>
    <col min="12" max="12" width="7.28515625" customWidth="1"/>
    <col min="13" max="13" width="7.5703125" customWidth="1"/>
  </cols>
  <sheetData>
    <row r="1" spans="1:16" ht="15.6" customHeight="1">
      <c r="A1" s="54" t="s">
        <v>746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</row>
    <row r="2" spans="1:16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3" spans="1:16" ht="15" customHeight="1">
      <c r="A3" s="29"/>
      <c r="B3" s="366" t="s">
        <v>259</v>
      </c>
      <c r="C3" s="366"/>
      <c r="D3" s="366"/>
      <c r="E3" s="366" t="s">
        <v>336</v>
      </c>
      <c r="F3" s="366"/>
      <c r="G3" s="366"/>
      <c r="H3" s="366" t="s">
        <v>337</v>
      </c>
      <c r="I3" s="366"/>
      <c r="J3" s="366"/>
      <c r="K3" s="366" t="s">
        <v>338</v>
      </c>
      <c r="L3" s="366"/>
      <c r="M3" s="366"/>
      <c r="N3" s="22"/>
      <c r="O3" s="22"/>
    </row>
    <row r="4" spans="1:16" ht="15" customHeight="1">
      <c r="A4" s="30"/>
      <c r="B4" s="308" t="s">
        <v>259</v>
      </c>
      <c r="C4" s="61" t="s">
        <v>334</v>
      </c>
      <c r="D4" s="61" t="s">
        <v>335</v>
      </c>
      <c r="E4" s="61" t="s">
        <v>259</v>
      </c>
      <c r="F4" s="61" t="s">
        <v>334</v>
      </c>
      <c r="G4" s="61" t="s">
        <v>335</v>
      </c>
      <c r="H4" s="61" t="s">
        <v>259</v>
      </c>
      <c r="I4" s="61" t="s">
        <v>334</v>
      </c>
      <c r="J4" s="61" t="s">
        <v>335</v>
      </c>
      <c r="K4" s="61" t="s">
        <v>259</v>
      </c>
      <c r="L4" s="61" t="s">
        <v>334</v>
      </c>
      <c r="M4" s="61" t="s">
        <v>335</v>
      </c>
      <c r="N4" s="22"/>
      <c r="O4" s="22"/>
    </row>
    <row r="5" spans="1:16" ht="15" customHeight="1">
      <c r="A5" s="299" t="s">
        <v>153</v>
      </c>
      <c r="B5" s="252">
        <v>27839</v>
      </c>
      <c r="C5" s="252">
        <v>9134</v>
      </c>
      <c r="D5" s="252">
        <v>18705</v>
      </c>
      <c r="E5" s="252">
        <v>4281</v>
      </c>
      <c r="F5" s="252">
        <v>3465</v>
      </c>
      <c r="G5" s="252">
        <v>816</v>
      </c>
      <c r="H5" s="252">
        <v>22478</v>
      </c>
      <c r="I5" s="252">
        <v>5560</v>
      </c>
      <c r="J5" s="252">
        <v>16918</v>
      </c>
      <c r="K5" s="252">
        <v>1080</v>
      </c>
      <c r="L5" s="252">
        <v>109</v>
      </c>
      <c r="M5" s="252">
        <v>971</v>
      </c>
      <c r="N5" s="22"/>
      <c r="O5" s="22"/>
    </row>
    <row r="6" spans="1:16" ht="15" customHeight="1">
      <c r="A6" s="131" t="s">
        <v>371</v>
      </c>
      <c r="B6" s="34">
        <v>667</v>
      </c>
      <c r="C6" s="34">
        <v>133</v>
      </c>
      <c r="D6" s="34">
        <v>534</v>
      </c>
      <c r="E6" s="34">
        <v>99</v>
      </c>
      <c r="F6" s="34">
        <v>72</v>
      </c>
      <c r="G6" s="34">
        <v>27</v>
      </c>
      <c r="H6" s="34">
        <v>568</v>
      </c>
      <c r="I6" s="34">
        <v>61</v>
      </c>
      <c r="J6" s="34">
        <v>507</v>
      </c>
      <c r="K6" s="34">
        <v>0</v>
      </c>
      <c r="L6" s="34">
        <v>0</v>
      </c>
      <c r="M6" s="34">
        <v>0</v>
      </c>
      <c r="N6" s="28"/>
      <c r="O6" s="22"/>
      <c r="P6" s="142"/>
    </row>
    <row r="7" spans="1:16" ht="15" customHeight="1">
      <c r="A7" s="130" t="s">
        <v>574</v>
      </c>
      <c r="B7" s="37">
        <v>1814</v>
      </c>
      <c r="C7" s="37">
        <v>297</v>
      </c>
      <c r="D7" s="37">
        <v>1517</v>
      </c>
      <c r="E7" s="37">
        <v>207</v>
      </c>
      <c r="F7" s="37">
        <v>150</v>
      </c>
      <c r="G7" s="37">
        <v>57</v>
      </c>
      <c r="H7" s="37">
        <v>1386</v>
      </c>
      <c r="I7" s="37">
        <v>147</v>
      </c>
      <c r="J7" s="37">
        <v>1239</v>
      </c>
      <c r="K7" s="37">
        <v>221</v>
      </c>
      <c r="L7" s="37">
        <v>0</v>
      </c>
      <c r="M7" s="37">
        <v>221</v>
      </c>
      <c r="N7" s="28"/>
      <c r="O7" s="22"/>
      <c r="P7" s="142"/>
    </row>
    <row r="8" spans="1:16" ht="15" customHeight="1">
      <c r="A8" s="131" t="s">
        <v>372</v>
      </c>
      <c r="B8" s="34">
        <v>2385</v>
      </c>
      <c r="C8" s="34">
        <v>419</v>
      </c>
      <c r="D8" s="34">
        <v>1966</v>
      </c>
      <c r="E8" s="34">
        <v>377</v>
      </c>
      <c r="F8" s="34">
        <v>217</v>
      </c>
      <c r="G8" s="34">
        <v>160</v>
      </c>
      <c r="H8" s="34">
        <v>1963</v>
      </c>
      <c r="I8" s="34">
        <v>202</v>
      </c>
      <c r="J8" s="34">
        <v>1761</v>
      </c>
      <c r="K8" s="34">
        <v>45</v>
      </c>
      <c r="L8" s="34">
        <v>0</v>
      </c>
      <c r="M8" s="34">
        <v>45</v>
      </c>
      <c r="N8" s="28"/>
      <c r="O8" s="22"/>
      <c r="P8" s="142"/>
    </row>
    <row r="9" spans="1:16" ht="15" customHeight="1">
      <c r="A9" s="130" t="s">
        <v>373</v>
      </c>
      <c r="B9" s="37">
        <v>1626</v>
      </c>
      <c r="C9" s="37">
        <v>671</v>
      </c>
      <c r="D9" s="37">
        <v>955</v>
      </c>
      <c r="E9" s="37">
        <v>139</v>
      </c>
      <c r="F9" s="37">
        <v>139</v>
      </c>
      <c r="G9" s="37">
        <v>0</v>
      </c>
      <c r="H9" s="37">
        <v>1487</v>
      </c>
      <c r="I9" s="37">
        <v>532</v>
      </c>
      <c r="J9" s="37">
        <v>955</v>
      </c>
      <c r="K9" s="37">
        <v>0</v>
      </c>
      <c r="L9" s="37">
        <v>0</v>
      </c>
      <c r="M9" s="37">
        <v>0</v>
      </c>
      <c r="N9" s="28"/>
      <c r="O9" s="22"/>
      <c r="P9" s="142"/>
    </row>
    <row r="10" spans="1:16" ht="15" customHeight="1">
      <c r="A10" s="131" t="s">
        <v>575</v>
      </c>
      <c r="B10" s="34">
        <v>2197</v>
      </c>
      <c r="C10" s="34">
        <v>452</v>
      </c>
      <c r="D10" s="34">
        <v>1745</v>
      </c>
      <c r="E10" s="34">
        <v>257</v>
      </c>
      <c r="F10" s="34">
        <v>152</v>
      </c>
      <c r="G10" s="34">
        <v>105</v>
      </c>
      <c r="H10" s="34">
        <v>1875</v>
      </c>
      <c r="I10" s="34">
        <v>300</v>
      </c>
      <c r="J10" s="34">
        <v>1575</v>
      </c>
      <c r="K10" s="34">
        <v>65</v>
      </c>
      <c r="L10" s="34">
        <v>0</v>
      </c>
      <c r="M10" s="34">
        <v>65</v>
      </c>
      <c r="N10" s="28"/>
      <c r="O10" s="22"/>
      <c r="P10" s="142"/>
    </row>
    <row r="11" spans="1:16" ht="15" customHeight="1">
      <c r="A11" s="130" t="s">
        <v>583</v>
      </c>
      <c r="B11" s="37">
        <v>1441</v>
      </c>
      <c r="C11" s="37">
        <v>273</v>
      </c>
      <c r="D11" s="37">
        <v>1168</v>
      </c>
      <c r="E11" s="37">
        <v>77</v>
      </c>
      <c r="F11" s="37">
        <v>77</v>
      </c>
      <c r="G11" s="37">
        <v>0</v>
      </c>
      <c r="H11" s="37">
        <v>1349</v>
      </c>
      <c r="I11" s="37">
        <v>196</v>
      </c>
      <c r="J11" s="37">
        <v>1153</v>
      </c>
      <c r="K11" s="37">
        <v>15</v>
      </c>
      <c r="L11" s="37">
        <v>0</v>
      </c>
      <c r="M11" s="37">
        <v>15</v>
      </c>
      <c r="N11" s="28"/>
      <c r="O11" s="22"/>
      <c r="P11" s="142"/>
    </row>
    <row r="12" spans="1:16" ht="15" customHeight="1">
      <c r="A12" s="131" t="s">
        <v>584</v>
      </c>
      <c r="B12" s="34">
        <v>1783</v>
      </c>
      <c r="C12" s="34">
        <v>595</v>
      </c>
      <c r="D12" s="34">
        <v>1188</v>
      </c>
      <c r="E12" s="34">
        <v>180</v>
      </c>
      <c r="F12" s="34">
        <v>127</v>
      </c>
      <c r="G12" s="34">
        <v>53</v>
      </c>
      <c r="H12" s="34">
        <v>1432</v>
      </c>
      <c r="I12" s="34">
        <v>468</v>
      </c>
      <c r="J12" s="34">
        <v>964</v>
      </c>
      <c r="K12" s="34">
        <v>171</v>
      </c>
      <c r="L12" s="34">
        <v>0</v>
      </c>
      <c r="M12" s="34">
        <v>171</v>
      </c>
      <c r="N12" s="28"/>
      <c r="O12" s="22"/>
      <c r="P12" s="142"/>
    </row>
    <row r="13" spans="1:16" ht="15" customHeight="1">
      <c r="A13" s="130" t="s">
        <v>374</v>
      </c>
      <c r="B13" s="37">
        <v>1645</v>
      </c>
      <c r="C13" s="37">
        <v>739</v>
      </c>
      <c r="D13" s="37">
        <v>906</v>
      </c>
      <c r="E13" s="37">
        <v>425</v>
      </c>
      <c r="F13" s="37">
        <v>272</v>
      </c>
      <c r="G13" s="37">
        <v>153</v>
      </c>
      <c r="H13" s="37">
        <v>1103</v>
      </c>
      <c r="I13" s="37">
        <v>467</v>
      </c>
      <c r="J13" s="37">
        <v>636</v>
      </c>
      <c r="K13" s="37">
        <v>117</v>
      </c>
      <c r="L13" s="37">
        <v>0</v>
      </c>
      <c r="M13" s="37">
        <v>117</v>
      </c>
      <c r="N13" s="28"/>
      <c r="O13" s="22"/>
      <c r="P13" s="142"/>
    </row>
    <row r="14" spans="1:16" ht="15" customHeight="1">
      <c r="A14" s="131" t="s">
        <v>375</v>
      </c>
      <c r="B14" s="34">
        <v>1367</v>
      </c>
      <c r="C14" s="34">
        <v>583</v>
      </c>
      <c r="D14" s="34">
        <v>784</v>
      </c>
      <c r="E14" s="34">
        <v>340</v>
      </c>
      <c r="F14" s="34">
        <v>340</v>
      </c>
      <c r="G14" s="34">
        <v>0</v>
      </c>
      <c r="H14" s="34">
        <v>984</v>
      </c>
      <c r="I14" s="34">
        <v>243</v>
      </c>
      <c r="J14" s="34">
        <v>741</v>
      </c>
      <c r="K14" s="34">
        <v>43</v>
      </c>
      <c r="L14" s="34">
        <v>0</v>
      </c>
      <c r="M14" s="34">
        <v>43</v>
      </c>
      <c r="N14" s="28"/>
      <c r="O14" s="22"/>
      <c r="P14" s="142"/>
    </row>
    <row r="15" spans="1:16" ht="15" customHeight="1">
      <c r="A15" s="130" t="s">
        <v>376</v>
      </c>
      <c r="B15" s="37">
        <v>2073</v>
      </c>
      <c r="C15" s="37">
        <v>772</v>
      </c>
      <c r="D15" s="37">
        <v>1301</v>
      </c>
      <c r="E15" s="37">
        <v>221</v>
      </c>
      <c r="F15" s="37">
        <v>221</v>
      </c>
      <c r="G15" s="37">
        <v>0</v>
      </c>
      <c r="H15" s="37">
        <v>1809</v>
      </c>
      <c r="I15" s="37">
        <v>551</v>
      </c>
      <c r="J15" s="37">
        <v>1258</v>
      </c>
      <c r="K15" s="37">
        <v>43</v>
      </c>
      <c r="L15" s="37">
        <v>0</v>
      </c>
      <c r="M15" s="37">
        <v>43</v>
      </c>
      <c r="N15" s="28"/>
      <c r="O15" s="22"/>
      <c r="P15" s="142"/>
    </row>
    <row r="16" spans="1:16" ht="15" customHeight="1">
      <c r="A16" s="131" t="s">
        <v>377</v>
      </c>
      <c r="B16" s="34">
        <v>1619</v>
      </c>
      <c r="C16" s="34">
        <v>591</v>
      </c>
      <c r="D16" s="34">
        <v>1028</v>
      </c>
      <c r="E16" s="105">
        <v>290</v>
      </c>
      <c r="F16" s="34">
        <v>164</v>
      </c>
      <c r="G16" s="34">
        <v>126</v>
      </c>
      <c r="H16" s="105">
        <v>1329</v>
      </c>
      <c r="I16" s="34">
        <v>427</v>
      </c>
      <c r="J16" s="34">
        <v>902</v>
      </c>
      <c r="K16" s="105">
        <v>0</v>
      </c>
      <c r="L16" s="34">
        <v>0</v>
      </c>
      <c r="M16" s="34">
        <v>0</v>
      </c>
      <c r="N16" s="28"/>
      <c r="O16" s="22"/>
      <c r="P16" s="142"/>
    </row>
    <row r="17" spans="1:16" ht="15" customHeight="1">
      <c r="A17" s="130" t="s">
        <v>378</v>
      </c>
      <c r="B17" s="37">
        <v>2497</v>
      </c>
      <c r="C17" s="37">
        <v>821</v>
      </c>
      <c r="D17" s="37">
        <v>1676</v>
      </c>
      <c r="E17" s="37">
        <v>482</v>
      </c>
      <c r="F17" s="37">
        <v>347</v>
      </c>
      <c r="G17" s="37">
        <v>135</v>
      </c>
      <c r="H17" s="37">
        <v>1801</v>
      </c>
      <c r="I17" s="37">
        <v>365</v>
      </c>
      <c r="J17" s="37">
        <v>1436</v>
      </c>
      <c r="K17" s="37">
        <v>214</v>
      </c>
      <c r="L17" s="37">
        <v>109</v>
      </c>
      <c r="M17" s="37">
        <v>105</v>
      </c>
      <c r="N17" s="28"/>
      <c r="O17" s="22"/>
      <c r="P17" s="142"/>
    </row>
    <row r="18" spans="1:16" ht="15" customHeight="1">
      <c r="A18" s="131" t="s">
        <v>379</v>
      </c>
      <c r="B18" s="34">
        <v>1159</v>
      </c>
      <c r="C18" s="34">
        <v>648</v>
      </c>
      <c r="D18" s="34">
        <v>511</v>
      </c>
      <c r="E18" s="34">
        <v>228</v>
      </c>
      <c r="F18" s="34">
        <v>228</v>
      </c>
      <c r="G18" s="34">
        <v>0</v>
      </c>
      <c r="H18" s="34">
        <v>891</v>
      </c>
      <c r="I18" s="34">
        <v>420</v>
      </c>
      <c r="J18" s="34">
        <v>471</v>
      </c>
      <c r="K18" s="34">
        <v>40</v>
      </c>
      <c r="L18" s="34">
        <v>0</v>
      </c>
      <c r="M18" s="34">
        <v>40</v>
      </c>
      <c r="N18" s="28"/>
      <c r="O18" s="22"/>
      <c r="P18" s="142"/>
    </row>
    <row r="19" spans="1:16" ht="15" customHeight="1">
      <c r="A19" s="130" t="s">
        <v>421</v>
      </c>
      <c r="B19" s="37">
        <v>1014</v>
      </c>
      <c r="C19" s="37">
        <v>301</v>
      </c>
      <c r="D19" s="37">
        <v>713</v>
      </c>
      <c r="E19" s="37">
        <v>200</v>
      </c>
      <c r="F19" s="37">
        <v>200</v>
      </c>
      <c r="G19" s="37">
        <v>0</v>
      </c>
      <c r="H19" s="37">
        <v>751</v>
      </c>
      <c r="I19" s="37">
        <v>101</v>
      </c>
      <c r="J19" s="37">
        <v>650</v>
      </c>
      <c r="K19" s="37">
        <v>63</v>
      </c>
      <c r="L19" s="37">
        <v>0</v>
      </c>
      <c r="M19" s="37">
        <v>63</v>
      </c>
      <c r="N19" s="28"/>
      <c r="O19" s="22"/>
      <c r="P19" s="142"/>
    </row>
    <row r="20" spans="1:16" ht="15" customHeight="1">
      <c r="A20" s="131" t="s">
        <v>422</v>
      </c>
      <c r="B20" s="34">
        <v>1701</v>
      </c>
      <c r="C20" s="34">
        <v>505</v>
      </c>
      <c r="D20" s="34">
        <v>1196</v>
      </c>
      <c r="E20" s="34">
        <v>170</v>
      </c>
      <c r="F20" s="34">
        <v>170</v>
      </c>
      <c r="G20" s="34">
        <v>0</v>
      </c>
      <c r="H20" s="34">
        <v>1516</v>
      </c>
      <c r="I20" s="34">
        <v>335</v>
      </c>
      <c r="J20" s="34">
        <v>1181</v>
      </c>
      <c r="K20" s="34">
        <v>15</v>
      </c>
      <c r="L20" s="34">
        <v>0</v>
      </c>
      <c r="M20" s="34">
        <v>15</v>
      </c>
      <c r="N20" s="28"/>
      <c r="O20" s="22"/>
      <c r="P20" s="142"/>
    </row>
    <row r="21" spans="1:16" ht="15" customHeight="1">
      <c r="A21" s="130" t="s">
        <v>423</v>
      </c>
      <c r="B21" s="37">
        <v>1591</v>
      </c>
      <c r="C21" s="37">
        <v>503</v>
      </c>
      <c r="D21" s="37">
        <v>1088</v>
      </c>
      <c r="E21" s="37">
        <v>97</v>
      </c>
      <c r="F21" s="37">
        <v>97</v>
      </c>
      <c r="G21" s="37">
        <v>0</v>
      </c>
      <c r="H21" s="37">
        <v>1494</v>
      </c>
      <c r="I21" s="37">
        <v>406</v>
      </c>
      <c r="J21" s="37">
        <v>1088</v>
      </c>
      <c r="K21" s="37">
        <v>0</v>
      </c>
      <c r="L21" s="37">
        <v>0</v>
      </c>
      <c r="M21" s="37">
        <v>0</v>
      </c>
      <c r="N21" s="28"/>
      <c r="O21" s="22"/>
      <c r="P21" s="142"/>
    </row>
    <row r="22" spans="1:16" ht="15" customHeight="1">
      <c r="A22" s="131" t="s">
        <v>424</v>
      </c>
      <c r="B22" s="34">
        <v>155</v>
      </c>
      <c r="C22" s="34">
        <v>155</v>
      </c>
      <c r="D22" s="34">
        <v>0</v>
      </c>
      <c r="E22" s="34">
        <v>62</v>
      </c>
      <c r="F22" s="34">
        <v>62</v>
      </c>
      <c r="G22" s="34">
        <v>0</v>
      </c>
      <c r="H22" s="34">
        <v>93</v>
      </c>
      <c r="I22" s="34">
        <v>93</v>
      </c>
      <c r="J22" s="34">
        <v>0</v>
      </c>
      <c r="K22" s="34">
        <v>0</v>
      </c>
      <c r="L22" s="34">
        <v>0</v>
      </c>
      <c r="M22" s="34">
        <v>0</v>
      </c>
      <c r="N22" s="28"/>
      <c r="O22" s="22"/>
      <c r="P22" s="142"/>
    </row>
    <row r="23" spans="1:16" ht="15" customHeight="1">
      <c r="A23" s="130" t="s">
        <v>425</v>
      </c>
      <c r="B23" s="37">
        <v>378</v>
      </c>
      <c r="C23" s="37">
        <v>91</v>
      </c>
      <c r="D23" s="37">
        <v>287</v>
      </c>
      <c r="E23" s="37">
        <v>46</v>
      </c>
      <c r="F23" s="37">
        <v>46</v>
      </c>
      <c r="G23" s="37">
        <v>0</v>
      </c>
      <c r="H23" s="37">
        <v>304</v>
      </c>
      <c r="I23" s="37">
        <v>45</v>
      </c>
      <c r="J23" s="37">
        <v>259</v>
      </c>
      <c r="K23" s="37">
        <v>28</v>
      </c>
      <c r="L23" s="37">
        <v>0</v>
      </c>
      <c r="M23" s="37">
        <v>28</v>
      </c>
      <c r="N23" s="28"/>
      <c r="O23" s="22"/>
      <c r="P23" s="142"/>
    </row>
    <row r="24" spans="1:16" ht="15" customHeight="1">
      <c r="A24" s="131" t="s">
        <v>426</v>
      </c>
      <c r="B24" s="34">
        <v>727</v>
      </c>
      <c r="C24" s="34">
        <v>585</v>
      </c>
      <c r="D24" s="34">
        <v>142</v>
      </c>
      <c r="E24" s="34">
        <v>384</v>
      </c>
      <c r="F24" s="34">
        <v>384</v>
      </c>
      <c r="G24" s="34">
        <v>0</v>
      </c>
      <c r="H24" s="34">
        <v>343</v>
      </c>
      <c r="I24" s="34">
        <v>201</v>
      </c>
      <c r="J24" s="34">
        <v>142</v>
      </c>
      <c r="K24" s="34">
        <v>0</v>
      </c>
      <c r="L24" s="34">
        <v>0</v>
      </c>
      <c r="M24" s="34">
        <v>0</v>
      </c>
      <c r="N24" s="28"/>
      <c r="O24" s="22"/>
      <c r="P24" s="142"/>
    </row>
    <row r="25" spans="1:16">
      <c r="A25" s="39" t="s">
        <v>61</v>
      </c>
      <c r="H25" s="22"/>
      <c r="I25" s="22"/>
      <c r="J25" s="22"/>
      <c r="K25" s="22"/>
      <c r="L25" s="22"/>
      <c r="M25" s="22"/>
      <c r="N25" s="28"/>
      <c r="O25" s="22"/>
    </row>
    <row r="26" spans="1:16">
      <c r="A26" s="39" t="s">
        <v>406</v>
      </c>
      <c r="H26" s="22"/>
      <c r="I26" s="22"/>
      <c r="J26" s="22"/>
      <c r="K26" s="22"/>
      <c r="L26" s="22"/>
      <c r="M26" s="22"/>
      <c r="N26" s="28"/>
      <c r="O26" s="22"/>
    </row>
    <row r="27" spans="1:16">
      <c r="A27" s="39" t="s">
        <v>651</v>
      </c>
      <c r="N27" s="28"/>
    </row>
  </sheetData>
  <mergeCells count="4">
    <mergeCell ref="K3:M3"/>
    <mergeCell ref="B3:D3"/>
    <mergeCell ref="H3:J3"/>
    <mergeCell ref="E3:G3"/>
  </mergeCells>
  <phoneticPr fontId="24" type="noConversion"/>
  <pageMargins left="0.39370078740157483" right="0.39370078740157483" top="0.59055118110236227" bottom="0.59055118110236227" header="0" footer="0"/>
  <pageSetup paperSize="9" scale="73" fitToHeight="0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"/>
  <sheetViews>
    <sheetView workbookViewId="0"/>
  </sheetViews>
  <sheetFormatPr baseColWidth="10" defaultRowHeight="12.75"/>
  <sheetData/>
  <phoneticPr fontId="0" type="noConversion"/>
  <pageMargins left="0.75" right="0.75" top="1" bottom="1" header="0" footer="0"/>
  <headerFooter alignWithMargins="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O27"/>
  <sheetViews>
    <sheetView zoomScaleNormal="100" workbookViewId="0"/>
  </sheetViews>
  <sheetFormatPr baseColWidth="10" defaultRowHeight="12.75"/>
  <cols>
    <col min="1" max="1" width="18.28515625" customWidth="1"/>
    <col min="2" max="2" width="10" customWidth="1"/>
    <col min="3" max="10" width="8.5703125" customWidth="1"/>
  </cols>
  <sheetData>
    <row r="1" spans="1:15" ht="15.6" customHeight="1">
      <c r="A1" s="54" t="s">
        <v>747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</row>
    <row r="2" spans="1:15">
      <c r="A2" s="22"/>
      <c r="B2" s="22"/>
      <c r="C2" s="22"/>
      <c r="D2" s="22"/>
      <c r="E2" s="22"/>
      <c r="F2" s="22"/>
      <c r="G2" s="22"/>
      <c r="H2" s="22"/>
      <c r="I2" s="22"/>
      <c r="J2" s="22"/>
    </row>
    <row r="3" spans="1:15" ht="15" customHeight="1">
      <c r="A3" s="29"/>
      <c r="B3" s="366" t="s">
        <v>259</v>
      </c>
      <c r="C3" s="366"/>
      <c r="D3" s="366"/>
      <c r="E3" s="366" t="s">
        <v>336</v>
      </c>
      <c r="F3" s="366"/>
      <c r="G3" s="366"/>
      <c r="H3" s="366" t="s">
        <v>337</v>
      </c>
      <c r="I3" s="366"/>
      <c r="J3" s="366"/>
    </row>
    <row r="4" spans="1:15" ht="15" customHeight="1">
      <c r="A4" s="30"/>
      <c r="B4" s="308" t="s">
        <v>259</v>
      </c>
      <c r="C4" s="61" t="s">
        <v>334</v>
      </c>
      <c r="D4" s="61" t="s">
        <v>335</v>
      </c>
      <c r="E4" s="61" t="s">
        <v>259</v>
      </c>
      <c r="F4" s="61" t="s">
        <v>334</v>
      </c>
      <c r="G4" s="61" t="s">
        <v>335</v>
      </c>
      <c r="H4" s="61" t="s">
        <v>259</v>
      </c>
      <c r="I4" s="61" t="s">
        <v>334</v>
      </c>
      <c r="J4" s="61" t="s">
        <v>335</v>
      </c>
    </row>
    <row r="5" spans="1:15" ht="15" customHeight="1">
      <c r="A5" s="299" t="s">
        <v>153</v>
      </c>
      <c r="B5" s="252">
        <f>SUM(B6:B24)</f>
        <v>42641</v>
      </c>
      <c r="C5" s="252">
        <f>SUM(C6:C24)</f>
        <v>18395</v>
      </c>
      <c r="D5" s="252">
        <f t="shared" ref="D5:J5" si="0">SUM(D6:D24)</f>
        <v>24246</v>
      </c>
      <c r="E5" s="252">
        <f t="shared" si="0"/>
        <v>7964</v>
      </c>
      <c r="F5" s="252">
        <f t="shared" si="0"/>
        <v>7070</v>
      </c>
      <c r="G5" s="252">
        <f t="shared" si="0"/>
        <v>894</v>
      </c>
      <c r="H5" s="252">
        <f t="shared" si="0"/>
        <v>34677</v>
      </c>
      <c r="I5" s="252">
        <f>SUM(I6:I24)</f>
        <v>11325</v>
      </c>
      <c r="J5" s="252">
        <f t="shared" si="0"/>
        <v>23352</v>
      </c>
    </row>
    <row r="6" spans="1:15" ht="15" customHeight="1">
      <c r="A6" s="131" t="s">
        <v>371</v>
      </c>
      <c r="B6" s="34">
        <f>SUM(C6:D6)</f>
        <v>1324</v>
      </c>
      <c r="C6" s="34">
        <v>289</v>
      </c>
      <c r="D6" s="34">
        <v>1035</v>
      </c>
      <c r="E6" s="34">
        <f>SUM(F6:G6)</f>
        <v>143</v>
      </c>
      <c r="F6" s="34">
        <v>143</v>
      </c>
      <c r="G6" s="34">
        <v>0</v>
      </c>
      <c r="H6" s="34">
        <f>SUM(I6:J6)</f>
        <v>1181</v>
      </c>
      <c r="I6" s="34">
        <v>146</v>
      </c>
      <c r="J6" s="34">
        <v>1035</v>
      </c>
      <c r="K6" s="142"/>
    </row>
    <row r="7" spans="1:15" ht="15" customHeight="1">
      <c r="A7" s="130" t="s">
        <v>574</v>
      </c>
      <c r="B7" s="37">
        <f t="shared" ref="B7:B24" si="1">SUM(C7:D7)</f>
        <v>2421</v>
      </c>
      <c r="C7" s="37">
        <v>482</v>
      </c>
      <c r="D7" s="37">
        <v>1939</v>
      </c>
      <c r="E7" s="37">
        <f t="shared" ref="E7:E24" si="2">SUM(F7:G7)</f>
        <v>233</v>
      </c>
      <c r="F7" s="37">
        <v>233</v>
      </c>
      <c r="G7" s="37">
        <v>0</v>
      </c>
      <c r="H7" s="37">
        <f t="shared" ref="H7:H24" si="3">SUM(I7:J7)</f>
        <v>2188</v>
      </c>
      <c r="I7" s="37">
        <v>249</v>
      </c>
      <c r="J7" s="37">
        <v>1939</v>
      </c>
      <c r="K7" s="142"/>
    </row>
    <row r="8" spans="1:15" ht="15" customHeight="1">
      <c r="A8" s="131" t="s">
        <v>372</v>
      </c>
      <c r="B8" s="34">
        <f t="shared" si="1"/>
        <v>3373</v>
      </c>
      <c r="C8" s="34">
        <v>846</v>
      </c>
      <c r="D8" s="34">
        <v>2527</v>
      </c>
      <c r="E8" s="34">
        <f t="shared" si="2"/>
        <v>368</v>
      </c>
      <c r="F8" s="34">
        <v>368</v>
      </c>
      <c r="G8" s="34">
        <v>0</v>
      </c>
      <c r="H8" s="34">
        <f t="shared" si="3"/>
        <v>3005</v>
      </c>
      <c r="I8" s="34">
        <v>478</v>
      </c>
      <c r="J8" s="34">
        <v>2527</v>
      </c>
      <c r="K8" s="142"/>
    </row>
    <row r="9" spans="1:15" ht="15" customHeight="1">
      <c r="A9" s="130" t="s">
        <v>373</v>
      </c>
      <c r="B9" s="37">
        <f t="shared" si="1"/>
        <v>2835</v>
      </c>
      <c r="C9" s="37">
        <v>825</v>
      </c>
      <c r="D9" s="37">
        <v>2010</v>
      </c>
      <c r="E9" s="37">
        <f t="shared" si="2"/>
        <v>460</v>
      </c>
      <c r="F9" s="37">
        <v>306</v>
      </c>
      <c r="G9" s="37">
        <v>154</v>
      </c>
      <c r="H9" s="37">
        <f t="shared" si="3"/>
        <v>2375</v>
      </c>
      <c r="I9" s="37">
        <v>519</v>
      </c>
      <c r="J9" s="37">
        <v>1856</v>
      </c>
      <c r="K9" s="142"/>
    </row>
    <row r="10" spans="1:15" ht="15" customHeight="1">
      <c r="A10" s="131" t="s">
        <v>575</v>
      </c>
      <c r="B10" s="34">
        <f t="shared" si="1"/>
        <v>3707</v>
      </c>
      <c r="C10" s="34">
        <v>963</v>
      </c>
      <c r="D10" s="34">
        <v>2744</v>
      </c>
      <c r="E10" s="34">
        <f t="shared" si="2"/>
        <v>330</v>
      </c>
      <c r="F10" s="34">
        <v>330</v>
      </c>
      <c r="G10" s="34">
        <v>0</v>
      </c>
      <c r="H10" s="34">
        <f t="shared" si="3"/>
        <v>3377</v>
      </c>
      <c r="I10" s="34">
        <v>633</v>
      </c>
      <c r="J10" s="34">
        <v>2744</v>
      </c>
      <c r="K10" s="142"/>
    </row>
    <row r="11" spans="1:15" ht="15" customHeight="1">
      <c r="A11" s="130" t="s">
        <v>583</v>
      </c>
      <c r="B11" s="37">
        <f t="shared" si="1"/>
        <v>2336</v>
      </c>
      <c r="C11" s="37">
        <v>568</v>
      </c>
      <c r="D11" s="37">
        <v>1768</v>
      </c>
      <c r="E11" s="37">
        <f t="shared" si="2"/>
        <v>158</v>
      </c>
      <c r="F11" s="37">
        <v>158</v>
      </c>
      <c r="G11" s="37">
        <v>0</v>
      </c>
      <c r="H11" s="37">
        <f t="shared" si="3"/>
        <v>2178</v>
      </c>
      <c r="I11" s="37">
        <v>410</v>
      </c>
      <c r="J11" s="37">
        <v>1768</v>
      </c>
      <c r="K11" s="142"/>
    </row>
    <row r="12" spans="1:15" ht="15" customHeight="1">
      <c r="A12" s="131" t="s">
        <v>584</v>
      </c>
      <c r="B12" s="34">
        <f t="shared" si="1"/>
        <v>3123</v>
      </c>
      <c r="C12" s="34">
        <v>1224</v>
      </c>
      <c r="D12" s="34">
        <v>1899</v>
      </c>
      <c r="E12" s="34">
        <f t="shared" si="2"/>
        <v>361</v>
      </c>
      <c r="F12" s="34">
        <v>266</v>
      </c>
      <c r="G12" s="34">
        <v>95</v>
      </c>
      <c r="H12" s="34">
        <f t="shared" si="3"/>
        <v>2762</v>
      </c>
      <c r="I12" s="34">
        <v>958</v>
      </c>
      <c r="J12" s="34">
        <v>1804</v>
      </c>
      <c r="K12" s="142"/>
    </row>
    <row r="13" spans="1:15" ht="15" customHeight="1">
      <c r="A13" s="130" t="s">
        <v>374</v>
      </c>
      <c r="B13" s="37">
        <f t="shared" si="1"/>
        <v>2315</v>
      </c>
      <c r="C13" s="37">
        <v>1624</v>
      </c>
      <c r="D13" s="37">
        <v>691</v>
      </c>
      <c r="E13" s="37">
        <f t="shared" si="2"/>
        <v>560</v>
      </c>
      <c r="F13" s="37">
        <v>560</v>
      </c>
      <c r="G13" s="37">
        <v>0</v>
      </c>
      <c r="H13" s="37">
        <f t="shared" si="3"/>
        <v>1755</v>
      </c>
      <c r="I13" s="37">
        <v>1064</v>
      </c>
      <c r="J13" s="37">
        <v>691</v>
      </c>
      <c r="K13" s="142"/>
    </row>
    <row r="14" spans="1:15" ht="15" customHeight="1">
      <c r="A14" s="131" t="s">
        <v>375</v>
      </c>
      <c r="B14" s="34">
        <f t="shared" si="1"/>
        <v>2390</v>
      </c>
      <c r="C14" s="34">
        <v>1464</v>
      </c>
      <c r="D14" s="34">
        <v>926</v>
      </c>
      <c r="E14" s="34">
        <f t="shared" si="2"/>
        <v>758</v>
      </c>
      <c r="F14" s="34">
        <v>758</v>
      </c>
      <c r="G14" s="34">
        <v>0</v>
      </c>
      <c r="H14" s="34">
        <f t="shared" si="3"/>
        <v>1632</v>
      </c>
      <c r="I14" s="34">
        <v>706</v>
      </c>
      <c r="J14" s="34">
        <v>926</v>
      </c>
      <c r="K14" s="142"/>
    </row>
    <row r="15" spans="1:15" ht="15" customHeight="1">
      <c r="A15" s="130" t="s">
        <v>376</v>
      </c>
      <c r="B15" s="37">
        <f t="shared" si="1"/>
        <v>3276</v>
      </c>
      <c r="C15" s="37">
        <v>1506</v>
      </c>
      <c r="D15" s="37">
        <v>1770</v>
      </c>
      <c r="E15" s="37">
        <f t="shared" si="2"/>
        <v>679</v>
      </c>
      <c r="F15" s="37">
        <v>543</v>
      </c>
      <c r="G15" s="37">
        <v>136</v>
      </c>
      <c r="H15" s="37">
        <f t="shared" si="3"/>
        <v>2597</v>
      </c>
      <c r="I15" s="37">
        <v>963</v>
      </c>
      <c r="J15" s="37">
        <v>1634</v>
      </c>
      <c r="K15" s="142"/>
    </row>
    <row r="16" spans="1:15" ht="15" customHeight="1">
      <c r="A16" s="131" t="s">
        <v>377</v>
      </c>
      <c r="B16" s="34">
        <f t="shared" si="1"/>
        <v>3188</v>
      </c>
      <c r="C16" s="34">
        <v>1525</v>
      </c>
      <c r="D16" s="34">
        <v>1663</v>
      </c>
      <c r="E16" s="105">
        <f t="shared" si="2"/>
        <v>587</v>
      </c>
      <c r="F16" s="34">
        <v>437</v>
      </c>
      <c r="G16" s="34">
        <v>150</v>
      </c>
      <c r="H16" s="105">
        <f t="shared" si="3"/>
        <v>2601</v>
      </c>
      <c r="I16" s="34">
        <v>1088</v>
      </c>
      <c r="J16" s="34">
        <v>1513</v>
      </c>
      <c r="K16" s="142"/>
    </row>
    <row r="17" spans="1:11" ht="15" customHeight="1">
      <c r="A17" s="130" t="s">
        <v>378</v>
      </c>
      <c r="B17" s="37">
        <f t="shared" si="1"/>
        <v>3616</v>
      </c>
      <c r="C17" s="37">
        <v>1724</v>
      </c>
      <c r="D17" s="37">
        <v>1892</v>
      </c>
      <c r="E17" s="37">
        <f t="shared" si="2"/>
        <v>987</v>
      </c>
      <c r="F17" s="37">
        <v>809</v>
      </c>
      <c r="G17" s="37">
        <v>178</v>
      </c>
      <c r="H17" s="37">
        <f t="shared" si="3"/>
        <v>2629</v>
      </c>
      <c r="I17" s="37">
        <v>915</v>
      </c>
      <c r="J17" s="37">
        <v>1714</v>
      </c>
      <c r="K17" s="142"/>
    </row>
    <row r="18" spans="1:11" ht="15" customHeight="1">
      <c r="A18" s="131" t="s">
        <v>379</v>
      </c>
      <c r="B18" s="34">
        <f t="shared" si="1"/>
        <v>1225</v>
      </c>
      <c r="C18" s="34">
        <v>1146</v>
      </c>
      <c r="D18" s="34">
        <v>79</v>
      </c>
      <c r="E18" s="34">
        <f t="shared" si="2"/>
        <v>385</v>
      </c>
      <c r="F18" s="34">
        <v>385</v>
      </c>
      <c r="G18" s="34">
        <v>0</v>
      </c>
      <c r="H18" s="34">
        <f t="shared" si="3"/>
        <v>840</v>
      </c>
      <c r="I18" s="34">
        <v>761</v>
      </c>
      <c r="J18" s="34">
        <v>79</v>
      </c>
      <c r="K18" s="142"/>
    </row>
    <row r="19" spans="1:11" ht="15" customHeight="1">
      <c r="A19" s="130" t="s">
        <v>421</v>
      </c>
      <c r="B19" s="37">
        <f t="shared" si="1"/>
        <v>1157</v>
      </c>
      <c r="C19" s="37">
        <v>630</v>
      </c>
      <c r="D19" s="37">
        <v>527</v>
      </c>
      <c r="E19" s="37">
        <f t="shared" si="2"/>
        <v>303</v>
      </c>
      <c r="F19" s="37">
        <v>303</v>
      </c>
      <c r="G19" s="37">
        <v>0</v>
      </c>
      <c r="H19" s="37">
        <f t="shared" si="3"/>
        <v>854</v>
      </c>
      <c r="I19" s="37">
        <v>327</v>
      </c>
      <c r="J19" s="37">
        <v>527</v>
      </c>
      <c r="K19" s="142"/>
    </row>
    <row r="20" spans="1:11" ht="15" customHeight="1">
      <c r="A20" s="131" t="s">
        <v>422</v>
      </c>
      <c r="B20" s="34">
        <f t="shared" si="1"/>
        <v>2347</v>
      </c>
      <c r="C20" s="34">
        <v>1147</v>
      </c>
      <c r="D20" s="34">
        <v>1200</v>
      </c>
      <c r="E20" s="34">
        <f t="shared" si="2"/>
        <v>552</v>
      </c>
      <c r="F20" s="34">
        <v>371</v>
      </c>
      <c r="G20" s="34">
        <v>181</v>
      </c>
      <c r="H20" s="34">
        <f t="shared" si="3"/>
        <v>1795</v>
      </c>
      <c r="I20" s="34">
        <v>776</v>
      </c>
      <c r="J20" s="34">
        <v>1019</v>
      </c>
      <c r="K20" s="142"/>
    </row>
    <row r="21" spans="1:11" ht="15" customHeight="1">
      <c r="A21" s="130" t="s">
        <v>423</v>
      </c>
      <c r="B21" s="37">
        <f t="shared" si="1"/>
        <v>1854</v>
      </c>
      <c r="C21" s="37">
        <v>783</v>
      </c>
      <c r="D21" s="37">
        <v>1071</v>
      </c>
      <c r="E21" s="37">
        <f t="shared" si="2"/>
        <v>226</v>
      </c>
      <c r="F21" s="37">
        <v>226</v>
      </c>
      <c r="G21" s="37">
        <v>0</v>
      </c>
      <c r="H21" s="37">
        <f t="shared" si="3"/>
        <v>1628</v>
      </c>
      <c r="I21" s="37">
        <v>557</v>
      </c>
      <c r="J21" s="37">
        <v>1071</v>
      </c>
      <c r="K21" s="142"/>
    </row>
    <row r="22" spans="1:11" ht="15" customHeight="1">
      <c r="A22" s="131" t="s">
        <v>424</v>
      </c>
      <c r="B22" s="34">
        <f t="shared" si="1"/>
        <v>344</v>
      </c>
      <c r="C22" s="34">
        <v>344</v>
      </c>
      <c r="D22" s="34">
        <v>0</v>
      </c>
      <c r="E22" s="34">
        <f t="shared" si="2"/>
        <v>120</v>
      </c>
      <c r="F22" s="34">
        <v>120</v>
      </c>
      <c r="G22" s="34">
        <v>0</v>
      </c>
      <c r="H22" s="34">
        <f t="shared" si="3"/>
        <v>224</v>
      </c>
      <c r="I22" s="34">
        <v>224</v>
      </c>
      <c r="J22" s="34">
        <v>0</v>
      </c>
      <c r="K22" s="142"/>
    </row>
    <row r="23" spans="1:11" ht="15" customHeight="1">
      <c r="A23" s="130" t="s">
        <v>425</v>
      </c>
      <c r="B23" s="37">
        <f t="shared" si="1"/>
        <v>563</v>
      </c>
      <c r="C23" s="37">
        <v>231</v>
      </c>
      <c r="D23" s="37">
        <v>332</v>
      </c>
      <c r="E23" s="37">
        <f t="shared" si="2"/>
        <v>119</v>
      </c>
      <c r="F23" s="37">
        <v>119</v>
      </c>
      <c r="G23" s="37">
        <v>0</v>
      </c>
      <c r="H23" s="37">
        <f t="shared" si="3"/>
        <v>444</v>
      </c>
      <c r="I23" s="37">
        <v>112</v>
      </c>
      <c r="J23" s="37">
        <v>332</v>
      </c>
      <c r="K23" s="142"/>
    </row>
    <row r="24" spans="1:11" ht="15" customHeight="1">
      <c r="A24" s="131" t="s">
        <v>426</v>
      </c>
      <c r="B24" s="34">
        <f t="shared" si="1"/>
        <v>1247</v>
      </c>
      <c r="C24" s="34">
        <v>1074</v>
      </c>
      <c r="D24" s="34">
        <v>173</v>
      </c>
      <c r="E24" s="34">
        <f t="shared" si="2"/>
        <v>635</v>
      </c>
      <c r="F24" s="34">
        <v>635</v>
      </c>
      <c r="G24" s="34">
        <v>0</v>
      </c>
      <c r="H24" s="34">
        <f t="shared" si="3"/>
        <v>612</v>
      </c>
      <c r="I24" s="34">
        <v>439</v>
      </c>
      <c r="J24" s="34">
        <v>173</v>
      </c>
      <c r="K24" s="142"/>
    </row>
    <row r="25" spans="1:11">
      <c r="A25" s="39" t="s">
        <v>61</v>
      </c>
      <c r="H25" s="22"/>
      <c r="I25" s="22"/>
      <c r="J25" s="22"/>
      <c r="K25" s="142"/>
    </row>
    <row r="26" spans="1:11">
      <c r="A26" s="39" t="s">
        <v>406</v>
      </c>
      <c r="H26" s="22"/>
      <c r="I26" s="22"/>
      <c r="J26" s="22"/>
      <c r="K26" s="142"/>
    </row>
    <row r="27" spans="1:11">
      <c r="A27" s="39" t="s">
        <v>651</v>
      </c>
      <c r="K27" s="142"/>
    </row>
  </sheetData>
  <mergeCells count="3">
    <mergeCell ref="B3:D3"/>
    <mergeCell ref="E3:G3"/>
    <mergeCell ref="H3:J3"/>
  </mergeCells>
  <phoneticPr fontId="24" type="noConversion"/>
  <pageMargins left="0.39370078740157483" right="0.39370078740157483" top="0.59055118110236227" bottom="0.59055118110236227" header="0" footer="0"/>
  <pageSetup paperSize="9" scale="68" fitToHeight="0" orientation="portrait" r:id="rId1"/>
  <headerFooter alignWithMargins="0">
    <oddHeader>&amp;L&amp;"Times New Roman,Normal"&amp;9Oficina d'Estadística&amp;R&amp;"Times New Roman,Normal"&amp;9Ajuntament de València</oddHeader>
  </headerFooter>
  <ignoredErrors>
    <ignoredError sqref="H6:H24" formulaRange="1"/>
  </ignoredError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"/>
  <sheetViews>
    <sheetView workbookViewId="0"/>
  </sheetViews>
  <sheetFormatPr baseColWidth="10" defaultRowHeight="12.75"/>
  <cols>
    <col min="1" max="1" width="5.42578125" customWidth="1"/>
    <col min="2" max="2" width="75.7109375" customWidth="1"/>
    <col min="3" max="3" width="5.5703125" customWidth="1"/>
  </cols>
  <sheetData/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O27"/>
  <sheetViews>
    <sheetView workbookViewId="0"/>
  </sheetViews>
  <sheetFormatPr baseColWidth="10" defaultRowHeight="12.75"/>
  <cols>
    <col min="1" max="1" width="18.28515625" customWidth="1"/>
    <col min="2" max="2" width="9.5703125" customWidth="1"/>
    <col min="3" max="10" width="8.5703125" customWidth="1"/>
    <col min="11" max="11" width="11.7109375" bestFit="1" customWidth="1"/>
  </cols>
  <sheetData>
    <row r="1" spans="1:15" ht="15.6" customHeight="1">
      <c r="A1" s="54" t="s">
        <v>748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</row>
    <row r="2" spans="1:15">
      <c r="A2" s="22"/>
      <c r="B2" s="22"/>
      <c r="C2" s="22"/>
      <c r="D2" s="22"/>
      <c r="E2" s="22"/>
      <c r="F2" s="22"/>
      <c r="G2" s="22"/>
      <c r="H2" s="22"/>
      <c r="I2" s="22"/>
      <c r="J2" s="22"/>
    </row>
    <row r="3" spans="1:15" ht="15" customHeight="1">
      <c r="A3" s="29"/>
      <c r="B3" s="366" t="s">
        <v>259</v>
      </c>
      <c r="C3" s="366"/>
      <c r="D3" s="366"/>
      <c r="E3" s="366" t="s">
        <v>336</v>
      </c>
      <c r="F3" s="366"/>
      <c r="G3" s="366"/>
      <c r="H3" s="366" t="s">
        <v>337</v>
      </c>
      <c r="I3" s="366"/>
      <c r="J3" s="366"/>
    </row>
    <row r="4" spans="1:15" ht="15" customHeight="1">
      <c r="A4" s="30"/>
      <c r="B4" s="308" t="s">
        <v>259</v>
      </c>
      <c r="C4" s="61" t="s">
        <v>334</v>
      </c>
      <c r="D4" s="61" t="s">
        <v>335</v>
      </c>
      <c r="E4" s="61" t="s">
        <v>259</v>
      </c>
      <c r="F4" s="61" t="s">
        <v>334</v>
      </c>
      <c r="G4" s="61" t="s">
        <v>335</v>
      </c>
      <c r="H4" s="61" t="s">
        <v>259</v>
      </c>
      <c r="I4" s="61" t="s">
        <v>334</v>
      </c>
      <c r="J4" s="61" t="s">
        <v>335</v>
      </c>
    </row>
    <row r="5" spans="1:15" ht="15" customHeight="1">
      <c r="A5" s="299" t="s">
        <v>153</v>
      </c>
      <c r="B5" s="252">
        <f>SUM(B6:B24)</f>
        <v>27924</v>
      </c>
      <c r="C5" s="252">
        <f>SUM(C6:C24)</f>
        <v>11103</v>
      </c>
      <c r="D5" s="252">
        <f t="shared" ref="D5:J5" si="0">SUM(D6:D24)</f>
        <v>16821</v>
      </c>
      <c r="E5" s="252">
        <f t="shared" si="0"/>
        <v>4817</v>
      </c>
      <c r="F5" s="252">
        <f t="shared" si="0"/>
        <v>4525</v>
      </c>
      <c r="G5" s="252">
        <f t="shared" si="0"/>
        <v>292</v>
      </c>
      <c r="H5" s="252">
        <f t="shared" si="0"/>
        <v>23107</v>
      </c>
      <c r="I5" s="252">
        <f t="shared" si="0"/>
        <v>6578</v>
      </c>
      <c r="J5" s="252">
        <f t="shared" si="0"/>
        <v>16529</v>
      </c>
      <c r="K5" s="142"/>
    </row>
    <row r="6" spans="1:15" ht="15" customHeight="1">
      <c r="A6" s="131" t="s">
        <v>371</v>
      </c>
      <c r="B6" s="34">
        <f>SUM(C6:D6)</f>
        <v>1273</v>
      </c>
      <c r="C6" s="34">
        <v>539</v>
      </c>
      <c r="D6" s="34">
        <v>734</v>
      </c>
      <c r="E6" s="34">
        <f>SUM(F6:G6)</f>
        <v>202</v>
      </c>
      <c r="F6" s="34">
        <v>202</v>
      </c>
      <c r="G6" s="34">
        <v>0</v>
      </c>
      <c r="H6" s="34">
        <f>SUM(I6:J6)</f>
        <v>1071</v>
      </c>
      <c r="I6" s="34">
        <v>337</v>
      </c>
      <c r="J6" s="34">
        <v>734</v>
      </c>
      <c r="K6" s="142"/>
    </row>
    <row r="7" spans="1:15" ht="15" customHeight="1">
      <c r="A7" s="130" t="s">
        <v>574</v>
      </c>
      <c r="B7" s="37">
        <f t="shared" ref="B7:B24" si="1">SUM(C7:D7)</f>
        <v>1833</v>
      </c>
      <c r="C7" s="37">
        <v>306</v>
      </c>
      <c r="D7" s="37">
        <v>1527</v>
      </c>
      <c r="E7" s="37">
        <f t="shared" ref="E7:E24" si="2">SUM(F7:G7)</f>
        <v>207</v>
      </c>
      <c r="F7" s="37">
        <v>207</v>
      </c>
      <c r="G7" s="37">
        <v>0</v>
      </c>
      <c r="H7" s="37">
        <f t="shared" ref="H7:H24" si="3">SUM(I7:J7)</f>
        <v>1626</v>
      </c>
      <c r="I7" s="37">
        <v>99</v>
      </c>
      <c r="J7" s="37">
        <v>1527</v>
      </c>
      <c r="K7" s="142"/>
    </row>
    <row r="8" spans="1:15" ht="15" customHeight="1">
      <c r="A8" s="131" t="s">
        <v>372</v>
      </c>
      <c r="B8" s="34">
        <f t="shared" si="1"/>
        <v>2233</v>
      </c>
      <c r="C8" s="34">
        <v>428</v>
      </c>
      <c r="D8" s="34">
        <v>1805</v>
      </c>
      <c r="E8" s="34">
        <f t="shared" si="2"/>
        <v>112</v>
      </c>
      <c r="F8" s="34">
        <v>112</v>
      </c>
      <c r="G8" s="34">
        <v>0</v>
      </c>
      <c r="H8" s="34">
        <f t="shared" si="3"/>
        <v>2121</v>
      </c>
      <c r="I8" s="34">
        <v>316</v>
      </c>
      <c r="J8" s="34">
        <v>1805</v>
      </c>
      <c r="K8" s="142"/>
    </row>
    <row r="9" spans="1:15" ht="15" customHeight="1">
      <c r="A9" s="130" t="s">
        <v>373</v>
      </c>
      <c r="B9" s="37">
        <f t="shared" si="1"/>
        <v>1991</v>
      </c>
      <c r="C9" s="37">
        <v>566</v>
      </c>
      <c r="D9" s="37">
        <v>1425</v>
      </c>
      <c r="E9" s="37">
        <f t="shared" si="2"/>
        <v>317</v>
      </c>
      <c r="F9" s="37">
        <v>224</v>
      </c>
      <c r="G9" s="37">
        <v>93</v>
      </c>
      <c r="H9" s="37">
        <f t="shared" si="3"/>
        <v>1674</v>
      </c>
      <c r="I9" s="37">
        <v>342</v>
      </c>
      <c r="J9" s="37">
        <v>1332</v>
      </c>
      <c r="K9" s="142"/>
    </row>
    <row r="10" spans="1:15" ht="15" customHeight="1">
      <c r="A10" s="131" t="s">
        <v>575</v>
      </c>
      <c r="B10" s="34">
        <f t="shared" si="1"/>
        <v>2667</v>
      </c>
      <c r="C10" s="34">
        <v>704</v>
      </c>
      <c r="D10" s="34">
        <v>1963</v>
      </c>
      <c r="E10" s="34">
        <f t="shared" si="2"/>
        <v>329</v>
      </c>
      <c r="F10" s="34">
        <v>329</v>
      </c>
      <c r="G10" s="34">
        <v>0</v>
      </c>
      <c r="H10" s="34">
        <f t="shared" si="3"/>
        <v>2338</v>
      </c>
      <c r="I10" s="34">
        <v>375</v>
      </c>
      <c r="J10" s="34">
        <v>1963</v>
      </c>
      <c r="K10" s="142"/>
    </row>
    <row r="11" spans="1:15" ht="15" customHeight="1">
      <c r="A11" s="130" t="s">
        <v>583</v>
      </c>
      <c r="B11" s="37">
        <f t="shared" si="1"/>
        <v>1581</v>
      </c>
      <c r="C11" s="37">
        <v>0</v>
      </c>
      <c r="D11" s="37">
        <v>1581</v>
      </c>
      <c r="E11" s="37">
        <f t="shared" si="2"/>
        <v>0</v>
      </c>
      <c r="F11" s="37">
        <v>0</v>
      </c>
      <c r="G11" s="37">
        <v>0</v>
      </c>
      <c r="H11" s="37">
        <f t="shared" si="3"/>
        <v>1581</v>
      </c>
      <c r="I11" s="37">
        <v>0</v>
      </c>
      <c r="J11" s="37">
        <v>1581</v>
      </c>
      <c r="K11" s="142"/>
    </row>
    <row r="12" spans="1:15" ht="15" customHeight="1">
      <c r="A12" s="131" t="s">
        <v>584</v>
      </c>
      <c r="B12" s="34">
        <f t="shared" si="1"/>
        <v>2406</v>
      </c>
      <c r="C12" s="34">
        <v>914</v>
      </c>
      <c r="D12" s="34">
        <v>1492</v>
      </c>
      <c r="E12" s="34">
        <f t="shared" si="2"/>
        <v>402</v>
      </c>
      <c r="F12" s="34">
        <v>301</v>
      </c>
      <c r="G12" s="34">
        <v>101</v>
      </c>
      <c r="H12" s="34">
        <f t="shared" si="3"/>
        <v>2004</v>
      </c>
      <c r="I12" s="34">
        <v>613</v>
      </c>
      <c r="J12" s="34">
        <v>1391</v>
      </c>
      <c r="K12" s="142"/>
    </row>
    <row r="13" spans="1:15" ht="15" customHeight="1">
      <c r="A13" s="130" t="s">
        <v>374</v>
      </c>
      <c r="B13" s="37">
        <f t="shared" si="1"/>
        <v>1415</v>
      </c>
      <c r="C13" s="37">
        <v>930</v>
      </c>
      <c r="D13" s="37">
        <v>485</v>
      </c>
      <c r="E13" s="37">
        <f t="shared" si="2"/>
        <v>312</v>
      </c>
      <c r="F13" s="37">
        <v>312</v>
      </c>
      <c r="G13" s="37">
        <v>0</v>
      </c>
      <c r="H13" s="37">
        <f t="shared" si="3"/>
        <v>1103</v>
      </c>
      <c r="I13" s="37">
        <v>618</v>
      </c>
      <c r="J13" s="37">
        <v>485</v>
      </c>
      <c r="K13" s="142"/>
    </row>
    <row r="14" spans="1:15" ht="15" customHeight="1">
      <c r="A14" s="131" t="s">
        <v>375</v>
      </c>
      <c r="B14" s="34">
        <f t="shared" si="1"/>
        <v>1285</v>
      </c>
      <c r="C14" s="34">
        <v>717</v>
      </c>
      <c r="D14" s="34">
        <v>568</v>
      </c>
      <c r="E14" s="34">
        <f t="shared" si="2"/>
        <v>350</v>
      </c>
      <c r="F14" s="34">
        <v>350</v>
      </c>
      <c r="G14" s="34">
        <v>0</v>
      </c>
      <c r="H14" s="34">
        <f t="shared" si="3"/>
        <v>935</v>
      </c>
      <c r="I14" s="34">
        <v>367</v>
      </c>
      <c r="J14" s="34">
        <v>568</v>
      </c>
      <c r="K14" s="142"/>
    </row>
    <row r="15" spans="1:15" ht="15" customHeight="1">
      <c r="A15" s="130" t="s">
        <v>376</v>
      </c>
      <c r="B15" s="37">
        <f t="shared" si="1"/>
        <v>2249</v>
      </c>
      <c r="C15" s="37">
        <v>1058</v>
      </c>
      <c r="D15" s="37">
        <v>1191</v>
      </c>
      <c r="E15" s="37">
        <f t="shared" si="2"/>
        <v>364</v>
      </c>
      <c r="F15" s="37">
        <v>364</v>
      </c>
      <c r="G15" s="37">
        <v>0</v>
      </c>
      <c r="H15" s="37">
        <f t="shared" si="3"/>
        <v>1885</v>
      </c>
      <c r="I15" s="37">
        <v>694</v>
      </c>
      <c r="J15" s="37">
        <v>1191</v>
      </c>
      <c r="K15" s="142"/>
    </row>
    <row r="16" spans="1:15" ht="15" customHeight="1">
      <c r="A16" s="131" t="s">
        <v>377</v>
      </c>
      <c r="B16" s="34">
        <f t="shared" si="1"/>
        <v>1809</v>
      </c>
      <c r="C16" s="34">
        <v>935</v>
      </c>
      <c r="D16" s="34">
        <v>874</v>
      </c>
      <c r="E16" s="105">
        <f t="shared" si="2"/>
        <v>393</v>
      </c>
      <c r="F16" s="34">
        <v>393</v>
      </c>
      <c r="G16" s="34">
        <v>0</v>
      </c>
      <c r="H16" s="105">
        <f t="shared" si="3"/>
        <v>1416</v>
      </c>
      <c r="I16" s="34">
        <v>542</v>
      </c>
      <c r="J16" s="34">
        <v>874</v>
      </c>
      <c r="K16" s="142"/>
    </row>
    <row r="17" spans="1:11" ht="15" customHeight="1">
      <c r="A17" s="130" t="s">
        <v>378</v>
      </c>
      <c r="B17" s="37">
        <f>SUM(C17:D17)</f>
        <v>2047</v>
      </c>
      <c r="C17" s="37">
        <v>802</v>
      </c>
      <c r="D17" s="37">
        <v>1245</v>
      </c>
      <c r="E17" s="37">
        <f t="shared" si="2"/>
        <v>400</v>
      </c>
      <c r="F17" s="37">
        <v>302</v>
      </c>
      <c r="G17" s="37">
        <v>98</v>
      </c>
      <c r="H17" s="37">
        <f t="shared" si="3"/>
        <v>1647</v>
      </c>
      <c r="I17" s="37">
        <v>500</v>
      </c>
      <c r="J17" s="37">
        <v>1147</v>
      </c>
      <c r="K17" s="142"/>
    </row>
    <row r="18" spans="1:11" ht="15" customHeight="1">
      <c r="A18" s="131" t="s">
        <v>379</v>
      </c>
      <c r="B18" s="34">
        <f t="shared" si="1"/>
        <v>989</v>
      </c>
      <c r="C18" s="34">
        <v>989</v>
      </c>
      <c r="D18" s="34">
        <v>0</v>
      </c>
      <c r="E18" s="34">
        <f t="shared" si="2"/>
        <v>436</v>
      </c>
      <c r="F18" s="34">
        <v>436</v>
      </c>
      <c r="G18" s="34">
        <v>0</v>
      </c>
      <c r="H18" s="34">
        <f t="shared" si="3"/>
        <v>553</v>
      </c>
      <c r="I18" s="34">
        <v>553</v>
      </c>
      <c r="J18" s="34">
        <v>0</v>
      </c>
      <c r="K18" s="142"/>
    </row>
    <row r="19" spans="1:11" ht="15" customHeight="1">
      <c r="A19" s="130" t="s">
        <v>421</v>
      </c>
      <c r="B19" s="37">
        <f t="shared" si="1"/>
        <v>623</v>
      </c>
      <c r="C19" s="37">
        <v>249</v>
      </c>
      <c r="D19" s="37">
        <v>374</v>
      </c>
      <c r="E19" s="37">
        <f t="shared" si="2"/>
        <v>153</v>
      </c>
      <c r="F19" s="37">
        <v>153</v>
      </c>
      <c r="G19" s="37">
        <v>0</v>
      </c>
      <c r="H19" s="37">
        <f t="shared" si="3"/>
        <v>470</v>
      </c>
      <c r="I19" s="37">
        <v>96</v>
      </c>
      <c r="J19" s="37">
        <v>374</v>
      </c>
      <c r="K19" s="142"/>
    </row>
    <row r="20" spans="1:11" ht="15" customHeight="1">
      <c r="A20" s="131" t="s">
        <v>422</v>
      </c>
      <c r="B20" s="34">
        <f t="shared" si="1"/>
        <v>1458</v>
      </c>
      <c r="C20" s="34">
        <v>851</v>
      </c>
      <c r="D20" s="34">
        <v>607</v>
      </c>
      <c r="E20" s="34">
        <f t="shared" si="2"/>
        <v>226</v>
      </c>
      <c r="F20" s="34">
        <v>226</v>
      </c>
      <c r="G20" s="34">
        <v>0</v>
      </c>
      <c r="H20" s="34">
        <f t="shared" si="3"/>
        <v>1232</v>
      </c>
      <c r="I20" s="34">
        <v>625</v>
      </c>
      <c r="J20" s="34">
        <v>607</v>
      </c>
      <c r="K20" s="142"/>
    </row>
    <row r="21" spans="1:11" ht="15" customHeight="1">
      <c r="A21" s="130" t="s">
        <v>423</v>
      </c>
      <c r="B21" s="37">
        <f t="shared" si="1"/>
        <v>645</v>
      </c>
      <c r="C21" s="37">
        <v>0</v>
      </c>
      <c r="D21" s="37">
        <v>645</v>
      </c>
      <c r="E21" s="37">
        <f t="shared" si="2"/>
        <v>0</v>
      </c>
      <c r="F21" s="37">
        <v>0</v>
      </c>
      <c r="G21" s="37">
        <v>0</v>
      </c>
      <c r="H21" s="37">
        <f t="shared" si="3"/>
        <v>645</v>
      </c>
      <c r="I21" s="37">
        <v>0</v>
      </c>
      <c r="J21" s="37">
        <v>645</v>
      </c>
      <c r="K21" s="142"/>
    </row>
    <row r="22" spans="1:11" ht="15" customHeight="1">
      <c r="A22" s="131" t="s">
        <v>424</v>
      </c>
      <c r="B22" s="34">
        <f t="shared" si="1"/>
        <v>0</v>
      </c>
      <c r="C22" s="34">
        <v>0</v>
      </c>
      <c r="D22" s="34">
        <v>0</v>
      </c>
      <c r="E22" s="34">
        <f t="shared" si="2"/>
        <v>0</v>
      </c>
      <c r="F22" s="34">
        <v>0</v>
      </c>
      <c r="G22" s="34">
        <v>0</v>
      </c>
      <c r="H22" s="34">
        <f t="shared" si="3"/>
        <v>0</v>
      </c>
      <c r="I22" s="34">
        <v>0</v>
      </c>
      <c r="J22" s="34">
        <v>0</v>
      </c>
      <c r="K22" s="142"/>
    </row>
    <row r="23" spans="1:11" ht="15" customHeight="1">
      <c r="A23" s="130" t="s">
        <v>425</v>
      </c>
      <c r="B23" s="37">
        <f t="shared" si="1"/>
        <v>826</v>
      </c>
      <c r="C23" s="37">
        <v>613</v>
      </c>
      <c r="D23" s="37">
        <v>213</v>
      </c>
      <c r="E23" s="37">
        <f t="shared" si="2"/>
        <v>300</v>
      </c>
      <c r="F23" s="37">
        <v>300</v>
      </c>
      <c r="G23" s="37">
        <v>0</v>
      </c>
      <c r="H23" s="37">
        <f t="shared" si="3"/>
        <v>526</v>
      </c>
      <c r="I23" s="37">
        <v>313</v>
      </c>
      <c r="J23" s="37">
        <v>213</v>
      </c>
      <c r="K23" s="142"/>
    </row>
    <row r="24" spans="1:11" ht="15" customHeight="1">
      <c r="A24" s="131" t="s">
        <v>426</v>
      </c>
      <c r="B24" s="34">
        <f t="shared" si="1"/>
        <v>594</v>
      </c>
      <c r="C24" s="34">
        <v>502</v>
      </c>
      <c r="D24" s="34">
        <v>92</v>
      </c>
      <c r="E24" s="34">
        <f t="shared" si="2"/>
        <v>314</v>
      </c>
      <c r="F24" s="34">
        <v>314</v>
      </c>
      <c r="G24" s="34">
        <v>0</v>
      </c>
      <c r="H24" s="34">
        <f t="shared" si="3"/>
        <v>280</v>
      </c>
      <c r="I24" s="34">
        <v>188</v>
      </c>
      <c r="J24" s="34">
        <v>92</v>
      </c>
      <c r="K24" s="142"/>
    </row>
    <row r="25" spans="1:11">
      <c r="A25" s="39" t="s">
        <v>61</v>
      </c>
      <c r="H25" s="22"/>
      <c r="I25" s="22"/>
      <c r="J25" s="22"/>
      <c r="K25" s="142"/>
    </row>
    <row r="26" spans="1:11">
      <c r="A26" s="39" t="s">
        <v>406</v>
      </c>
      <c r="H26" s="22"/>
      <c r="I26" s="22"/>
      <c r="J26" s="22"/>
      <c r="K26" s="142"/>
    </row>
    <row r="27" spans="1:11">
      <c r="A27" s="39" t="s">
        <v>651</v>
      </c>
      <c r="K27" s="142"/>
    </row>
  </sheetData>
  <mergeCells count="3">
    <mergeCell ref="B3:D3"/>
    <mergeCell ref="E3:G3"/>
    <mergeCell ref="H3:J3"/>
  </mergeCells>
  <phoneticPr fontId="24" type="noConversion"/>
  <pageMargins left="0.39370078740157483" right="0.39370078740157483" top="0.59055118110236227" bottom="0.59055118110236227" header="0" footer="0"/>
  <pageSetup paperSize="9" scale="82" fitToHeight="0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I2:K23"/>
  <sheetViews>
    <sheetView workbookViewId="0"/>
  </sheetViews>
  <sheetFormatPr baseColWidth="10" defaultRowHeight="12.75"/>
  <cols>
    <col min="1" max="1" width="5.42578125" customWidth="1"/>
    <col min="2" max="2" width="75.5703125" customWidth="1"/>
    <col min="3" max="3" width="6" customWidth="1"/>
  </cols>
  <sheetData>
    <row r="2" spans="9:11">
      <c r="I2" s="17"/>
      <c r="J2" s="230" t="s">
        <v>57</v>
      </c>
      <c r="K2" s="17"/>
    </row>
    <row r="3" spans="9:11">
      <c r="I3" s="230" t="s">
        <v>259</v>
      </c>
      <c r="J3" s="230" t="s">
        <v>58</v>
      </c>
      <c r="K3" s="17" t="s">
        <v>59</v>
      </c>
    </row>
    <row r="4" spans="9:11">
      <c r="I4" s="231"/>
      <c r="J4" s="231"/>
      <c r="K4" s="232"/>
    </row>
    <row r="5" spans="9:11">
      <c r="I5" s="233"/>
      <c r="J5" s="232"/>
      <c r="K5" s="232"/>
    </row>
    <row r="6" spans="9:11">
      <c r="I6" s="233"/>
      <c r="J6" s="232"/>
      <c r="K6" s="232"/>
    </row>
    <row r="7" spans="9:11">
      <c r="I7" s="233"/>
      <c r="J7" s="232"/>
      <c r="K7" s="232"/>
    </row>
    <row r="8" spans="9:11">
      <c r="I8" s="233"/>
      <c r="J8" s="232"/>
      <c r="K8" s="232"/>
    </row>
    <row r="9" spans="9:11">
      <c r="I9" s="233"/>
      <c r="J9" s="232"/>
      <c r="K9" s="232"/>
    </row>
    <row r="10" spans="9:11">
      <c r="I10" s="233"/>
      <c r="J10" s="232"/>
      <c r="K10" s="232"/>
    </row>
    <row r="11" spans="9:11">
      <c r="I11" s="233"/>
      <c r="J11" s="232"/>
      <c r="K11" s="232"/>
    </row>
    <row r="12" spans="9:11">
      <c r="I12" s="233"/>
      <c r="J12" s="232"/>
      <c r="K12" s="232"/>
    </row>
    <row r="13" spans="9:11">
      <c r="I13" s="233"/>
      <c r="J13" s="232"/>
      <c r="K13" s="232"/>
    </row>
    <row r="14" spans="9:11">
      <c r="I14" s="233"/>
      <c r="J14" s="232"/>
      <c r="K14" s="232"/>
    </row>
    <row r="15" spans="9:11">
      <c r="I15" s="233"/>
      <c r="J15" s="232"/>
      <c r="K15" s="232"/>
    </row>
    <row r="16" spans="9:11">
      <c r="I16" s="233"/>
      <c r="J16" s="232"/>
      <c r="K16" s="232"/>
    </row>
    <row r="17" spans="9:11">
      <c r="I17" s="233"/>
      <c r="J17" s="232"/>
      <c r="K17" s="232"/>
    </row>
    <row r="18" spans="9:11">
      <c r="I18" s="233"/>
      <c r="J18" s="232"/>
      <c r="K18" s="232"/>
    </row>
    <row r="19" spans="9:11">
      <c r="I19" s="233"/>
      <c r="J19" s="232"/>
      <c r="K19" s="232"/>
    </row>
    <row r="20" spans="9:11">
      <c r="I20" s="233"/>
      <c r="J20" s="232"/>
      <c r="K20" s="232"/>
    </row>
    <row r="21" spans="9:11">
      <c r="I21" s="233"/>
      <c r="J21" s="232"/>
      <c r="K21" s="232"/>
    </row>
    <row r="22" spans="9:11">
      <c r="I22" s="233"/>
      <c r="J22" s="232"/>
      <c r="K22" s="232"/>
    </row>
    <row r="23" spans="9:11">
      <c r="I23" s="233"/>
      <c r="J23" s="232"/>
      <c r="K23" s="232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pageSetUpPr fitToPage="1"/>
  </sheetPr>
  <dimension ref="A1:O27"/>
  <sheetViews>
    <sheetView workbookViewId="0"/>
  </sheetViews>
  <sheetFormatPr baseColWidth="10" defaultRowHeight="12.75"/>
  <cols>
    <col min="1" max="1" width="18.28515625" customWidth="1"/>
    <col min="2" max="2" width="10.85546875" customWidth="1"/>
    <col min="3" max="13" width="8.5703125" customWidth="1"/>
  </cols>
  <sheetData>
    <row r="1" spans="1:15" ht="15.6" customHeight="1">
      <c r="A1" s="54" t="s">
        <v>749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</row>
    <row r="2" spans="1:15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</row>
    <row r="3" spans="1:15" ht="15" customHeight="1">
      <c r="A3" s="29"/>
      <c r="B3" s="366" t="s">
        <v>259</v>
      </c>
      <c r="C3" s="366"/>
      <c r="D3" s="366"/>
      <c r="E3" s="366" t="s">
        <v>336</v>
      </c>
      <c r="F3" s="366"/>
      <c r="G3" s="366"/>
      <c r="H3" s="366" t="s">
        <v>337</v>
      </c>
      <c r="I3" s="366"/>
      <c r="J3" s="366"/>
      <c r="K3" s="366" t="s">
        <v>338</v>
      </c>
      <c r="L3" s="366"/>
      <c r="M3" s="366"/>
    </row>
    <row r="4" spans="1:15" ht="15" customHeight="1">
      <c r="A4" s="30"/>
      <c r="B4" s="308" t="s">
        <v>259</v>
      </c>
      <c r="C4" s="61" t="s">
        <v>334</v>
      </c>
      <c r="D4" s="61" t="s">
        <v>335</v>
      </c>
      <c r="E4" s="61" t="s">
        <v>259</v>
      </c>
      <c r="F4" s="61" t="s">
        <v>334</v>
      </c>
      <c r="G4" s="61" t="s">
        <v>335</v>
      </c>
      <c r="H4" s="61" t="s">
        <v>259</v>
      </c>
      <c r="I4" s="61" t="s">
        <v>334</v>
      </c>
      <c r="J4" s="61" t="s">
        <v>335</v>
      </c>
      <c r="K4" s="61" t="s">
        <v>259</v>
      </c>
      <c r="L4" s="61" t="s">
        <v>334</v>
      </c>
      <c r="M4" s="61" t="s">
        <v>335</v>
      </c>
    </row>
    <row r="5" spans="1:15" ht="15" customHeight="1">
      <c r="A5" s="299" t="s">
        <v>153</v>
      </c>
      <c r="B5" s="252">
        <f>SUM(B6:B24)</f>
        <v>11416</v>
      </c>
      <c r="C5" s="252">
        <f>SUM(C6:C24)</f>
        <v>6014</v>
      </c>
      <c r="D5" s="252">
        <f t="shared" ref="D5:M5" si="0">SUM(D6:D24)</f>
        <v>5402</v>
      </c>
      <c r="E5" s="252">
        <f t="shared" si="0"/>
        <v>1147</v>
      </c>
      <c r="F5" s="252">
        <f t="shared" si="0"/>
        <v>1147</v>
      </c>
      <c r="G5" s="252">
        <f t="shared" si="0"/>
        <v>0</v>
      </c>
      <c r="H5" s="252">
        <f t="shared" si="0"/>
        <v>10165</v>
      </c>
      <c r="I5" s="252">
        <f t="shared" si="0"/>
        <v>4867</v>
      </c>
      <c r="J5" s="252">
        <f t="shared" si="0"/>
        <v>5298</v>
      </c>
      <c r="K5" s="252">
        <f t="shared" si="0"/>
        <v>104</v>
      </c>
      <c r="L5" s="252">
        <f t="shared" si="0"/>
        <v>0</v>
      </c>
      <c r="M5" s="252">
        <f t="shared" si="0"/>
        <v>104</v>
      </c>
    </row>
    <row r="6" spans="1:15" ht="15" customHeight="1">
      <c r="A6" s="131" t="s">
        <v>371</v>
      </c>
      <c r="B6" s="34">
        <f>SUM(C6:D6)</f>
        <v>1109</v>
      </c>
      <c r="C6" s="34">
        <v>846</v>
      </c>
      <c r="D6" s="34">
        <v>263</v>
      </c>
      <c r="E6" s="34">
        <f>SUM(F6:G6)</f>
        <v>262</v>
      </c>
      <c r="F6" s="34">
        <v>262</v>
      </c>
      <c r="G6" s="34">
        <v>0</v>
      </c>
      <c r="H6" s="34">
        <f>SUM(I6:J6)</f>
        <v>847</v>
      </c>
      <c r="I6" s="34">
        <v>584</v>
      </c>
      <c r="J6" s="34">
        <v>263</v>
      </c>
      <c r="K6" s="34">
        <f>SUM(L6:M6)</f>
        <v>0</v>
      </c>
      <c r="L6" s="34">
        <v>0</v>
      </c>
      <c r="M6" s="34">
        <v>0</v>
      </c>
    </row>
    <row r="7" spans="1:15" ht="15" customHeight="1">
      <c r="A7" s="130" t="s">
        <v>574</v>
      </c>
      <c r="B7" s="37">
        <f t="shared" ref="B7:B24" si="1">SUM(C7:D7)</f>
        <v>870</v>
      </c>
      <c r="C7" s="37">
        <v>124</v>
      </c>
      <c r="D7" s="37">
        <v>746</v>
      </c>
      <c r="E7" s="37">
        <f t="shared" ref="E7:E24" si="2">SUM(F7:G7)</f>
        <v>124</v>
      </c>
      <c r="F7" s="37">
        <v>124</v>
      </c>
      <c r="G7" s="37">
        <v>0</v>
      </c>
      <c r="H7" s="37">
        <f t="shared" ref="H7:H24" si="3">SUM(I7:J7)</f>
        <v>746</v>
      </c>
      <c r="I7" s="37">
        <v>0</v>
      </c>
      <c r="J7" s="37">
        <v>746</v>
      </c>
      <c r="K7" s="37">
        <f t="shared" ref="K7:K24" si="4">SUM(L7:M7)</f>
        <v>0</v>
      </c>
      <c r="L7" s="37">
        <v>0</v>
      </c>
      <c r="M7" s="37">
        <v>0</v>
      </c>
    </row>
    <row r="8" spans="1:15" ht="15" customHeight="1">
      <c r="A8" s="131" t="s">
        <v>372</v>
      </c>
      <c r="B8" s="34">
        <f t="shared" si="1"/>
        <v>1040</v>
      </c>
      <c r="C8" s="34">
        <v>184</v>
      </c>
      <c r="D8" s="34">
        <v>856</v>
      </c>
      <c r="E8" s="34">
        <f t="shared" si="2"/>
        <v>65</v>
      </c>
      <c r="F8" s="34">
        <v>65</v>
      </c>
      <c r="G8" s="34">
        <v>0</v>
      </c>
      <c r="H8" s="34">
        <f t="shared" si="3"/>
        <v>975</v>
      </c>
      <c r="I8" s="34">
        <v>119</v>
      </c>
      <c r="J8" s="34">
        <v>856</v>
      </c>
      <c r="K8" s="34">
        <f t="shared" si="4"/>
        <v>0</v>
      </c>
      <c r="L8" s="34">
        <v>0</v>
      </c>
      <c r="M8" s="34">
        <v>0</v>
      </c>
    </row>
    <row r="9" spans="1:15" ht="15" customHeight="1">
      <c r="A9" s="130" t="s">
        <v>373</v>
      </c>
      <c r="B9" s="37">
        <f t="shared" si="1"/>
        <v>760</v>
      </c>
      <c r="C9" s="37">
        <v>355</v>
      </c>
      <c r="D9" s="37">
        <v>405</v>
      </c>
      <c r="E9" s="37">
        <f t="shared" si="2"/>
        <v>0</v>
      </c>
      <c r="F9" s="37">
        <v>0</v>
      </c>
      <c r="G9" s="37">
        <v>0</v>
      </c>
      <c r="H9" s="37">
        <f t="shared" si="3"/>
        <v>760</v>
      </c>
      <c r="I9" s="37">
        <v>355</v>
      </c>
      <c r="J9" s="37">
        <v>405</v>
      </c>
      <c r="K9" s="37">
        <f t="shared" si="4"/>
        <v>0</v>
      </c>
      <c r="L9" s="37">
        <v>0</v>
      </c>
      <c r="M9" s="37">
        <v>0</v>
      </c>
    </row>
    <row r="10" spans="1:15" ht="15" customHeight="1">
      <c r="A10" s="131" t="s">
        <v>575</v>
      </c>
      <c r="B10" s="34">
        <f t="shared" si="1"/>
        <v>1029</v>
      </c>
      <c r="C10" s="34">
        <v>480</v>
      </c>
      <c r="D10" s="34">
        <v>549</v>
      </c>
      <c r="E10" s="34">
        <f t="shared" si="2"/>
        <v>126</v>
      </c>
      <c r="F10" s="34">
        <v>126</v>
      </c>
      <c r="G10" s="34">
        <v>0</v>
      </c>
      <c r="H10" s="34">
        <f t="shared" si="3"/>
        <v>903</v>
      </c>
      <c r="I10" s="34">
        <v>354</v>
      </c>
      <c r="J10" s="34">
        <v>549</v>
      </c>
      <c r="K10" s="34">
        <f t="shared" si="4"/>
        <v>0</v>
      </c>
      <c r="L10" s="34">
        <v>0</v>
      </c>
      <c r="M10" s="34">
        <v>0</v>
      </c>
    </row>
    <row r="11" spans="1:15" ht="15" customHeight="1">
      <c r="A11" s="130" t="s">
        <v>583</v>
      </c>
      <c r="B11" s="37">
        <f t="shared" si="1"/>
        <v>1058</v>
      </c>
      <c r="C11" s="37">
        <v>0</v>
      </c>
      <c r="D11" s="37">
        <v>1058</v>
      </c>
      <c r="E11" s="37">
        <f t="shared" si="2"/>
        <v>0</v>
      </c>
      <c r="F11" s="37">
        <v>0</v>
      </c>
      <c r="G11" s="37">
        <v>0</v>
      </c>
      <c r="H11" s="37">
        <f t="shared" si="3"/>
        <v>954</v>
      </c>
      <c r="I11" s="37">
        <v>0</v>
      </c>
      <c r="J11" s="37">
        <v>954</v>
      </c>
      <c r="K11" s="37">
        <f t="shared" si="4"/>
        <v>104</v>
      </c>
      <c r="L11" s="37">
        <v>0</v>
      </c>
      <c r="M11" s="37">
        <v>104</v>
      </c>
    </row>
    <row r="12" spans="1:15" ht="15" customHeight="1">
      <c r="A12" s="131" t="s">
        <v>584</v>
      </c>
      <c r="B12" s="34">
        <f t="shared" si="1"/>
        <v>1528</v>
      </c>
      <c r="C12" s="34">
        <v>1127</v>
      </c>
      <c r="D12" s="34">
        <v>401</v>
      </c>
      <c r="E12" s="34">
        <f t="shared" si="2"/>
        <v>0</v>
      </c>
      <c r="F12" s="34">
        <v>0</v>
      </c>
      <c r="G12" s="34">
        <v>0</v>
      </c>
      <c r="H12" s="34">
        <f t="shared" si="3"/>
        <v>1528</v>
      </c>
      <c r="I12" s="34">
        <v>1127</v>
      </c>
      <c r="J12" s="34">
        <v>401</v>
      </c>
      <c r="K12" s="34">
        <f t="shared" si="4"/>
        <v>0</v>
      </c>
      <c r="L12" s="34">
        <v>0</v>
      </c>
      <c r="M12" s="34">
        <v>0</v>
      </c>
    </row>
    <row r="13" spans="1:15" ht="15" customHeight="1">
      <c r="A13" s="130" t="s">
        <v>374</v>
      </c>
      <c r="B13" s="37">
        <f t="shared" si="1"/>
        <v>436</v>
      </c>
      <c r="C13" s="37">
        <v>352</v>
      </c>
      <c r="D13" s="37">
        <v>84</v>
      </c>
      <c r="E13" s="37">
        <f t="shared" si="2"/>
        <v>0</v>
      </c>
      <c r="F13" s="37">
        <v>0</v>
      </c>
      <c r="G13" s="37">
        <v>0</v>
      </c>
      <c r="H13" s="37">
        <f t="shared" si="3"/>
        <v>436</v>
      </c>
      <c r="I13" s="37">
        <v>352</v>
      </c>
      <c r="J13" s="37">
        <v>84</v>
      </c>
      <c r="K13" s="37">
        <f t="shared" si="4"/>
        <v>0</v>
      </c>
      <c r="L13" s="37">
        <v>0</v>
      </c>
      <c r="M13" s="37">
        <v>0</v>
      </c>
    </row>
    <row r="14" spans="1:15" ht="15" customHeight="1">
      <c r="A14" s="131" t="s">
        <v>375</v>
      </c>
      <c r="B14" s="34">
        <f t="shared" si="1"/>
        <v>212</v>
      </c>
      <c r="C14" s="34">
        <v>212</v>
      </c>
      <c r="D14" s="34">
        <v>0</v>
      </c>
      <c r="E14" s="34">
        <f t="shared" si="2"/>
        <v>0</v>
      </c>
      <c r="F14" s="34">
        <v>0</v>
      </c>
      <c r="G14" s="34">
        <v>0</v>
      </c>
      <c r="H14" s="34">
        <f t="shared" si="3"/>
        <v>212</v>
      </c>
      <c r="I14" s="34">
        <v>212</v>
      </c>
      <c r="J14" s="34">
        <v>0</v>
      </c>
      <c r="K14" s="34">
        <f t="shared" si="4"/>
        <v>0</v>
      </c>
      <c r="L14" s="34">
        <v>0</v>
      </c>
      <c r="M14" s="34">
        <v>0</v>
      </c>
    </row>
    <row r="15" spans="1:15" ht="15" customHeight="1">
      <c r="A15" s="130" t="s">
        <v>376</v>
      </c>
      <c r="B15" s="37">
        <f t="shared" si="1"/>
        <v>697</v>
      </c>
      <c r="C15" s="37">
        <v>375</v>
      </c>
      <c r="D15" s="37">
        <v>322</v>
      </c>
      <c r="E15" s="37">
        <f t="shared" si="2"/>
        <v>0</v>
      </c>
      <c r="F15" s="37">
        <v>0</v>
      </c>
      <c r="G15" s="37">
        <v>0</v>
      </c>
      <c r="H15" s="37">
        <f t="shared" si="3"/>
        <v>697</v>
      </c>
      <c r="I15" s="37">
        <v>375</v>
      </c>
      <c r="J15" s="37">
        <v>322</v>
      </c>
      <c r="K15" s="37">
        <f t="shared" si="4"/>
        <v>0</v>
      </c>
      <c r="L15" s="37">
        <v>0</v>
      </c>
      <c r="M15" s="37">
        <v>0</v>
      </c>
    </row>
    <row r="16" spans="1:15" ht="15" customHeight="1">
      <c r="A16" s="131" t="s">
        <v>377</v>
      </c>
      <c r="B16" s="34">
        <f t="shared" si="1"/>
        <v>446</v>
      </c>
      <c r="C16" s="34">
        <v>348</v>
      </c>
      <c r="D16" s="34">
        <v>98</v>
      </c>
      <c r="E16" s="105">
        <f t="shared" si="2"/>
        <v>22</v>
      </c>
      <c r="F16" s="34">
        <v>22</v>
      </c>
      <c r="G16" s="34">
        <v>0</v>
      </c>
      <c r="H16" s="105">
        <f t="shared" si="3"/>
        <v>424</v>
      </c>
      <c r="I16" s="34">
        <v>326</v>
      </c>
      <c r="J16" s="34">
        <v>98</v>
      </c>
      <c r="K16" s="105">
        <f t="shared" si="4"/>
        <v>0</v>
      </c>
      <c r="L16" s="34">
        <v>0</v>
      </c>
      <c r="M16" s="34">
        <v>0</v>
      </c>
    </row>
    <row r="17" spans="1:13" ht="15" customHeight="1">
      <c r="A17" s="130" t="s">
        <v>378</v>
      </c>
      <c r="B17" s="37">
        <f t="shared" si="1"/>
        <v>545</v>
      </c>
      <c r="C17" s="37">
        <v>321</v>
      </c>
      <c r="D17" s="37">
        <v>224</v>
      </c>
      <c r="E17" s="37">
        <f t="shared" si="2"/>
        <v>116</v>
      </c>
      <c r="F17" s="37">
        <v>116</v>
      </c>
      <c r="G17" s="37">
        <v>0</v>
      </c>
      <c r="H17" s="37">
        <f t="shared" si="3"/>
        <v>429</v>
      </c>
      <c r="I17" s="37">
        <v>205</v>
      </c>
      <c r="J17" s="37">
        <v>224</v>
      </c>
      <c r="K17" s="37">
        <f t="shared" si="4"/>
        <v>0</v>
      </c>
      <c r="L17" s="37">
        <v>0</v>
      </c>
      <c r="M17" s="37">
        <v>0</v>
      </c>
    </row>
    <row r="18" spans="1:13" ht="15" customHeight="1">
      <c r="A18" s="131" t="s">
        <v>379</v>
      </c>
      <c r="B18" s="34">
        <f t="shared" si="1"/>
        <v>512</v>
      </c>
      <c r="C18" s="34">
        <v>512</v>
      </c>
      <c r="D18" s="34">
        <v>0</v>
      </c>
      <c r="E18" s="34">
        <f t="shared" si="2"/>
        <v>235</v>
      </c>
      <c r="F18" s="34">
        <v>235</v>
      </c>
      <c r="G18" s="34">
        <v>0</v>
      </c>
      <c r="H18" s="34">
        <f t="shared" si="3"/>
        <v>277</v>
      </c>
      <c r="I18" s="34">
        <v>277</v>
      </c>
      <c r="J18" s="34">
        <v>0</v>
      </c>
      <c r="K18" s="34">
        <f t="shared" si="4"/>
        <v>0</v>
      </c>
      <c r="L18" s="34">
        <v>0</v>
      </c>
      <c r="M18" s="34">
        <v>0</v>
      </c>
    </row>
    <row r="19" spans="1:13" ht="15" customHeight="1">
      <c r="A19" s="130" t="s">
        <v>421</v>
      </c>
      <c r="B19" s="37">
        <f t="shared" si="1"/>
        <v>222</v>
      </c>
      <c r="C19" s="37">
        <v>86</v>
      </c>
      <c r="D19" s="37">
        <v>136</v>
      </c>
      <c r="E19" s="37">
        <f t="shared" si="2"/>
        <v>86</v>
      </c>
      <c r="F19" s="37">
        <v>86</v>
      </c>
      <c r="G19" s="37">
        <v>0</v>
      </c>
      <c r="H19" s="37">
        <f t="shared" si="3"/>
        <v>136</v>
      </c>
      <c r="I19" s="37">
        <v>0</v>
      </c>
      <c r="J19" s="37">
        <v>136</v>
      </c>
      <c r="K19" s="37">
        <f t="shared" si="4"/>
        <v>0</v>
      </c>
      <c r="L19" s="37">
        <v>0</v>
      </c>
      <c r="M19" s="37">
        <v>0</v>
      </c>
    </row>
    <row r="20" spans="1:13" ht="15" customHeight="1">
      <c r="A20" s="131" t="s">
        <v>422</v>
      </c>
      <c r="B20" s="34">
        <f t="shared" si="1"/>
        <v>392</v>
      </c>
      <c r="C20" s="34">
        <v>259</v>
      </c>
      <c r="D20" s="34">
        <v>133</v>
      </c>
      <c r="E20" s="34">
        <f t="shared" si="2"/>
        <v>53</v>
      </c>
      <c r="F20" s="34">
        <v>53</v>
      </c>
      <c r="G20" s="34">
        <v>0</v>
      </c>
      <c r="H20" s="34">
        <f t="shared" si="3"/>
        <v>339</v>
      </c>
      <c r="I20" s="34">
        <v>206</v>
      </c>
      <c r="J20" s="34">
        <v>133</v>
      </c>
      <c r="K20" s="34">
        <f t="shared" si="4"/>
        <v>0</v>
      </c>
      <c r="L20" s="34">
        <v>0</v>
      </c>
      <c r="M20" s="34">
        <v>0</v>
      </c>
    </row>
    <row r="21" spans="1:13" ht="15" customHeight="1">
      <c r="A21" s="130" t="s">
        <v>423</v>
      </c>
      <c r="B21" s="37">
        <f t="shared" si="1"/>
        <v>127</v>
      </c>
      <c r="C21" s="37">
        <v>0</v>
      </c>
      <c r="D21" s="37">
        <v>127</v>
      </c>
      <c r="E21" s="37">
        <f t="shared" si="2"/>
        <v>0</v>
      </c>
      <c r="F21" s="37">
        <v>0</v>
      </c>
      <c r="G21" s="37">
        <v>0</v>
      </c>
      <c r="H21" s="37">
        <f t="shared" si="3"/>
        <v>127</v>
      </c>
      <c r="I21" s="37">
        <v>0</v>
      </c>
      <c r="J21" s="37">
        <v>127</v>
      </c>
      <c r="K21" s="37">
        <f t="shared" si="4"/>
        <v>0</v>
      </c>
      <c r="L21" s="37">
        <v>0</v>
      </c>
      <c r="M21" s="37">
        <v>0</v>
      </c>
    </row>
    <row r="22" spans="1:13" ht="15" customHeight="1">
      <c r="A22" s="131" t="s">
        <v>424</v>
      </c>
      <c r="B22" s="34">
        <f t="shared" si="1"/>
        <v>0</v>
      </c>
      <c r="C22" s="34">
        <v>0</v>
      </c>
      <c r="D22" s="34">
        <v>0</v>
      </c>
      <c r="E22" s="34">
        <f t="shared" si="2"/>
        <v>0</v>
      </c>
      <c r="F22" s="34">
        <v>0</v>
      </c>
      <c r="G22" s="34">
        <v>0</v>
      </c>
      <c r="H22" s="34">
        <f t="shared" si="3"/>
        <v>0</v>
      </c>
      <c r="I22" s="34">
        <v>0</v>
      </c>
      <c r="J22" s="34">
        <v>0</v>
      </c>
      <c r="K22" s="34">
        <f t="shared" si="4"/>
        <v>0</v>
      </c>
      <c r="L22" s="34">
        <v>0</v>
      </c>
      <c r="M22" s="34">
        <v>0</v>
      </c>
    </row>
    <row r="23" spans="1:13" ht="15" customHeight="1">
      <c r="A23" s="130" t="s">
        <v>425</v>
      </c>
      <c r="B23" s="37">
        <f t="shared" si="1"/>
        <v>275</v>
      </c>
      <c r="C23" s="37">
        <v>275</v>
      </c>
      <c r="D23" s="37">
        <v>0</v>
      </c>
      <c r="E23" s="37">
        <f t="shared" si="2"/>
        <v>58</v>
      </c>
      <c r="F23" s="37">
        <v>58</v>
      </c>
      <c r="G23" s="37">
        <v>0</v>
      </c>
      <c r="H23" s="37">
        <f t="shared" si="3"/>
        <v>217</v>
      </c>
      <c r="I23" s="37">
        <v>217</v>
      </c>
      <c r="J23" s="37">
        <v>0</v>
      </c>
      <c r="K23" s="37">
        <f t="shared" si="4"/>
        <v>0</v>
      </c>
      <c r="L23" s="37">
        <v>0</v>
      </c>
      <c r="M23" s="37">
        <v>0</v>
      </c>
    </row>
    <row r="24" spans="1:13" ht="15" customHeight="1">
      <c r="A24" s="131" t="s">
        <v>426</v>
      </c>
      <c r="B24" s="34">
        <f t="shared" si="1"/>
        <v>158</v>
      </c>
      <c r="C24" s="34">
        <v>158</v>
      </c>
      <c r="D24" s="34">
        <v>0</v>
      </c>
      <c r="E24" s="34">
        <f t="shared" si="2"/>
        <v>0</v>
      </c>
      <c r="F24" s="34">
        <v>0</v>
      </c>
      <c r="G24" s="34">
        <v>0</v>
      </c>
      <c r="H24" s="34">
        <f t="shared" si="3"/>
        <v>158</v>
      </c>
      <c r="I24" s="34">
        <v>158</v>
      </c>
      <c r="J24" s="34">
        <v>0</v>
      </c>
      <c r="K24" s="34">
        <f t="shared" si="4"/>
        <v>0</v>
      </c>
      <c r="L24" s="34">
        <v>0</v>
      </c>
      <c r="M24" s="34">
        <v>0</v>
      </c>
    </row>
    <row r="25" spans="1:13">
      <c r="A25" s="39" t="s">
        <v>61</v>
      </c>
      <c r="H25" s="22"/>
      <c r="I25" s="22"/>
      <c r="J25" s="22"/>
      <c r="K25" s="22"/>
      <c r="L25" s="22"/>
      <c r="M25" s="22"/>
    </row>
    <row r="26" spans="1:13">
      <c r="A26" s="39" t="s">
        <v>406</v>
      </c>
      <c r="H26" s="22"/>
      <c r="I26" s="22"/>
      <c r="J26" s="22"/>
      <c r="K26" s="22"/>
      <c r="L26" s="22"/>
      <c r="M26" s="22"/>
    </row>
    <row r="27" spans="1:13">
      <c r="A27" s="39" t="s">
        <v>651</v>
      </c>
    </row>
  </sheetData>
  <mergeCells count="4">
    <mergeCell ref="K3:M3"/>
    <mergeCell ref="B3:D3"/>
    <mergeCell ref="E3:G3"/>
    <mergeCell ref="H3:J3"/>
  </mergeCells>
  <phoneticPr fontId="24" type="noConversion"/>
  <pageMargins left="0.39370078740157483" right="0.39370078740157483" top="0.59055118110236227" bottom="0.59055118110236227" header="0" footer="0"/>
  <pageSetup paperSize="9" scale="68" fitToHeight="0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B1:FP2831"/>
  <sheetViews>
    <sheetView workbookViewId="0"/>
  </sheetViews>
  <sheetFormatPr baseColWidth="10" defaultRowHeight="12.75"/>
  <cols>
    <col min="1" max="1" width="5.42578125" customWidth="1"/>
    <col min="2" max="2" width="75.7109375" customWidth="1"/>
    <col min="3" max="3" width="5.5703125" style="17" customWidth="1"/>
    <col min="4" max="172" width="11.42578125" style="17" customWidth="1"/>
  </cols>
  <sheetData>
    <row r="1" spans="2:172">
      <c r="B1" s="17"/>
      <c r="FP1"/>
    </row>
    <row r="3" spans="2:172">
      <c r="K3" s="230" t="s">
        <v>58</v>
      </c>
      <c r="L3" s="17" t="s">
        <v>59</v>
      </c>
      <c r="M3" s="17" t="s">
        <v>60</v>
      </c>
    </row>
    <row r="4" spans="2:172">
      <c r="K4" s="231">
        <v>487</v>
      </c>
      <c r="L4" s="232">
        <v>10166</v>
      </c>
      <c r="M4" s="231">
        <v>10653</v>
      </c>
    </row>
    <row r="5" spans="2:172">
      <c r="K5" s="232">
        <v>164</v>
      </c>
      <c r="L5" s="232">
        <v>617</v>
      </c>
      <c r="M5" s="233">
        <v>781</v>
      </c>
    </row>
    <row r="6" spans="2:172">
      <c r="K6" s="232">
        <v>72</v>
      </c>
      <c r="L6" s="232">
        <v>829</v>
      </c>
      <c r="M6" s="233">
        <v>901</v>
      </c>
    </row>
    <row r="7" spans="2:172">
      <c r="K7" s="232">
        <v>53</v>
      </c>
      <c r="L7" s="232">
        <v>962</v>
      </c>
      <c r="M7" s="233">
        <v>1015</v>
      </c>
    </row>
    <row r="8" spans="2:172">
      <c r="K8" s="232">
        <v>0</v>
      </c>
      <c r="L8" s="232">
        <v>711</v>
      </c>
      <c r="M8" s="233">
        <v>711</v>
      </c>
    </row>
    <row r="9" spans="2:172">
      <c r="K9" s="232">
        <v>0</v>
      </c>
      <c r="L9" s="232">
        <v>928</v>
      </c>
      <c r="M9" s="233">
        <v>928</v>
      </c>
    </row>
    <row r="10" spans="2:172">
      <c r="K10" s="232">
        <v>0</v>
      </c>
      <c r="L10" s="232">
        <v>997</v>
      </c>
      <c r="M10" s="233">
        <v>997</v>
      </c>
    </row>
    <row r="11" spans="2:172">
      <c r="K11" s="232">
        <v>0</v>
      </c>
      <c r="L11" s="232">
        <v>1743</v>
      </c>
      <c r="M11" s="233">
        <v>1743</v>
      </c>
    </row>
    <row r="12" spans="2:172">
      <c r="K12" s="232">
        <v>12</v>
      </c>
      <c r="L12" s="232">
        <v>386</v>
      </c>
      <c r="M12" s="233">
        <v>398</v>
      </c>
    </row>
    <row r="13" spans="2:172">
      <c r="K13" s="232">
        <v>0</v>
      </c>
      <c r="L13" s="232">
        <v>148</v>
      </c>
      <c r="M13" s="233">
        <v>148</v>
      </c>
    </row>
    <row r="14" spans="2:172">
      <c r="K14" s="232">
        <v>0</v>
      </c>
      <c r="L14" s="232">
        <v>569</v>
      </c>
      <c r="M14" s="233">
        <v>569</v>
      </c>
    </row>
    <row r="15" spans="2:172">
      <c r="K15" s="232">
        <v>0</v>
      </c>
      <c r="L15" s="232">
        <v>265</v>
      </c>
      <c r="M15" s="233">
        <v>265</v>
      </c>
    </row>
    <row r="16" spans="2:172">
      <c r="K16" s="232">
        <v>0</v>
      </c>
      <c r="L16" s="232">
        <v>368</v>
      </c>
      <c r="M16" s="233">
        <v>368</v>
      </c>
    </row>
    <row r="17" spans="11:13">
      <c r="K17" s="232">
        <v>80</v>
      </c>
      <c r="L17" s="232">
        <v>669</v>
      </c>
      <c r="M17" s="233">
        <v>749</v>
      </c>
    </row>
    <row r="18" spans="11:13">
      <c r="K18" s="232">
        <v>62</v>
      </c>
      <c r="L18" s="232">
        <v>125</v>
      </c>
      <c r="M18" s="233">
        <v>187</v>
      </c>
    </row>
    <row r="19" spans="11:13">
      <c r="K19" s="232">
        <v>0</v>
      </c>
      <c r="L19" s="232">
        <v>354</v>
      </c>
      <c r="M19" s="233">
        <v>354</v>
      </c>
    </row>
    <row r="20" spans="11:13">
      <c r="K20" s="232">
        <v>0</v>
      </c>
      <c r="L20" s="232">
        <v>154</v>
      </c>
      <c r="M20" s="233">
        <v>154</v>
      </c>
    </row>
    <row r="21" spans="11:13">
      <c r="K21" s="232">
        <v>0</v>
      </c>
      <c r="L21" s="232">
        <v>0</v>
      </c>
      <c r="M21" s="233">
        <v>0</v>
      </c>
    </row>
    <row r="22" spans="11:13">
      <c r="K22" s="232">
        <v>28</v>
      </c>
      <c r="L22" s="232">
        <v>193</v>
      </c>
      <c r="M22" s="233">
        <v>221</v>
      </c>
    </row>
    <row r="23" spans="11:13" s="17" customFormat="1">
      <c r="K23" s="232">
        <v>16</v>
      </c>
      <c r="L23" s="232">
        <v>148</v>
      </c>
      <c r="M23" s="233">
        <v>164</v>
      </c>
    </row>
    <row r="24" spans="11:13" s="17" customFormat="1"/>
    <row r="25" spans="11:13" s="17" customFormat="1"/>
    <row r="26" spans="11:13" s="17" customFormat="1"/>
    <row r="27" spans="11:13" s="17" customFormat="1"/>
    <row r="28" spans="11:13" s="17" customFormat="1"/>
    <row r="29" spans="11:13" s="17" customFormat="1"/>
    <row r="30" spans="11:13" s="17" customFormat="1"/>
    <row r="31" spans="11:13" s="17" customFormat="1"/>
    <row r="32" spans="11:13" s="17" customFormat="1"/>
    <row r="33" s="17" customFormat="1"/>
    <row r="34" s="17" customFormat="1"/>
    <row r="35" s="17" customFormat="1"/>
    <row r="36" s="17" customFormat="1"/>
    <row r="37" s="17" customFormat="1"/>
    <row r="38" s="17" customFormat="1"/>
    <row r="39" s="17" customFormat="1"/>
    <row r="40" s="17" customFormat="1"/>
    <row r="41" s="17" customFormat="1"/>
    <row r="42" s="17" customFormat="1"/>
    <row r="43" s="17" customFormat="1"/>
    <row r="44" s="17" customFormat="1"/>
    <row r="45" s="17" customFormat="1"/>
    <row r="46" s="17" customFormat="1"/>
    <row r="47" s="17" customFormat="1"/>
    <row r="48" s="17" customFormat="1"/>
    <row r="49" s="17" customFormat="1"/>
    <row r="50" s="17" customFormat="1"/>
    <row r="51" s="17" customFormat="1"/>
    <row r="52" s="17" customFormat="1"/>
    <row r="53" s="17" customFormat="1"/>
    <row r="54" s="17" customFormat="1"/>
    <row r="55" s="17" customFormat="1"/>
    <row r="56" s="17" customFormat="1"/>
    <row r="57" s="17" customFormat="1"/>
    <row r="58" s="17" customFormat="1"/>
    <row r="59" s="17" customFormat="1"/>
    <row r="60" s="17" customFormat="1"/>
    <row r="61" s="17" customFormat="1"/>
    <row r="62" s="17" customFormat="1"/>
    <row r="63" s="17" customFormat="1"/>
    <row r="64" s="17" customFormat="1"/>
    <row r="65" s="17" customFormat="1"/>
    <row r="66" s="17" customFormat="1"/>
    <row r="67" s="17" customFormat="1"/>
    <row r="68" s="17" customFormat="1"/>
    <row r="69" s="17" customFormat="1"/>
    <row r="70" s="17" customFormat="1"/>
    <row r="71" s="17" customFormat="1"/>
    <row r="72" s="17" customFormat="1"/>
    <row r="73" s="17" customFormat="1"/>
    <row r="74" s="17" customFormat="1"/>
    <row r="75" s="17" customFormat="1"/>
    <row r="76" s="17" customFormat="1"/>
    <row r="77" s="17" customFormat="1"/>
    <row r="78" s="17" customFormat="1"/>
    <row r="79" s="17" customFormat="1"/>
    <row r="80" s="17" customFormat="1"/>
    <row r="81" s="17" customFormat="1"/>
    <row r="82" s="17" customFormat="1"/>
    <row r="83" s="17" customFormat="1"/>
    <row r="84" s="17" customFormat="1"/>
    <row r="85" s="17" customFormat="1"/>
    <row r="86" s="17" customFormat="1"/>
    <row r="87" s="17" customFormat="1"/>
    <row r="88" s="17" customFormat="1"/>
    <row r="89" s="17" customFormat="1"/>
    <row r="90" s="17" customFormat="1"/>
    <row r="91" s="17" customFormat="1"/>
    <row r="92" s="17" customFormat="1"/>
    <row r="93" s="17" customFormat="1"/>
    <row r="94" s="17" customFormat="1"/>
    <row r="95" s="17" customFormat="1"/>
    <row r="96" s="17" customFormat="1"/>
    <row r="97" s="17" customFormat="1"/>
    <row r="98" s="17" customFormat="1"/>
    <row r="99" s="17" customFormat="1"/>
    <row r="100" s="17" customFormat="1"/>
    <row r="101" s="17" customFormat="1"/>
    <row r="102" s="17" customFormat="1"/>
    <row r="103" s="17" customFormat="1"/>
    <row r="104" s="17" customFormat="1"/>
    <row r="105" s="17" customFormat="1"/>
    <row r="106" s="17" customFormat="1"/>
    <row r="107" s="17" customFormat="1"/>
    <row r="108" s="17" customFormat="1"/>
    <row r="109" s="17" customFormat="1"/>
    <row r="110" s="17" customFormat="1"/>
    <row r="111" s="17" customFormat="1"/>
    <row r="112" s="17" customFormat="1"/>
    <row r="113" s="17" customFormat="1"/>
    <row r="114" s="17" customFormat="1"/>
    <row r="115" s="17" customFormat="1"/>
    <row r="116" s="17" customFormat="1"/>
    <row r="117" s="17" customFormat="1"/>
    <row r="118" s="17" customFormat="1"/>
    <row r="119" s="17" customFormat="1"/>
    <row r="120" s="17" customFormat="1"/>
    <row r="121" s="17" customFormat="1"/>
    <row r="122" s="17" customFormat="1"/>
    <row r="123" s="17" customFormat="1"/>
    <row r="124" s="17" customFormat="1"/>
    <row r="125" s="17" customFormat="1"/>
    <row r="126" s="17" customFormat="1"/>
    <row r="127" s="17" customFormat="1"/>
    <row r="128" s="17" customFormat="1"/>
    <row r="129" s="17" customFormat="1"/>
    <row r="130" s="17" customFormat="1"/>
    <row r="131" s="17" customFormat="1"/>
    <row r="132" s="17" customFormat="1"/>
    <row r="133" s="17" customFormat="1"/>
    <row r="134" s="17" customFormat="1"/>
    <row r="135" s="17" customFormat="1"/>
    <row r="136" s="17" customFormat="1"/>
    <row r="137" s="17" customFormat="1"/>
    <row r="138" s="17" customFormat="1"/>
    <row r="139" s="17" customFormat="1"/>
    <row r="140" s="17" customFormat="1"/>
    <row r="141" s="17" customFormat="1"/>
    <row r="142" s="17" customFormat="1"/>
    <row r="143" s="17" customFormat="1"/>
    <row r="144" s="17" customFormat="1"/>
    <row r="145" s="17" customFormat="1"/>
    <row r="146" s="17" customFormat="1"/>
    <row r="147" s="17" customFormat="1"/>
    <row r="148" s="17" customFormat="1"/>
    <row r="149" s="17" customFormat="1"/>
    <row r="150" s="17" customFormat="1"/>
    <row r="151" s="17" customFormat="1"/>
    <row r="152" s="17" customFormat="1"/>
    <row r="153" s="17" customFormat="1"/>
    <row r="154" s="17" customFormat="1"/>
    <row r="155" s="17" customFormat="1"/>
    <row r="156" s="17" customFormat="1"/>
    <row r="157" s="17" customFormat="1"/>
    <row r="158" s="17" customFormat="1"/>
    <row r="159" s="17" customFormat="1"/>
    <row r="160" s="17" customFormat="1"/>
    <row r="161" s="17" customFormat="1"/>
    <row r="162" s="17" customFormat="1"/>
    <row r="163" s="17" customFormat="1"/>
    <row r="164" s="17" customFormat="1"/>
    <row r="165" s="17" customFormat="1"/>
    <row r="166" s="17" customFormat="1"/>
    <row r="167" s="17" customFormat="1"/>
    <row r="168" s="17" customFormat="1"/>
    <row r="169" s="17" customFormat="1"/>
    <row r="170" s="17" customFormat="1"/>
    <row r="171" s="17" customFormat="1"/>
    <row r="172" s="17" customFormat="1"/>
    <row r="173" s="17" customFormat="1"/>
    <row r="174" s="17" customFormat="1"/>
    <row r="175" s="17" customFormat="1"/>
    <row r="176" s="17" customFormat="1"/>
    <row r="177" s="17" customFormat="1"/>
    <row r="178" s="17" customFormat="1"/>
    <row r="179" s="17" customFormat="1"/>
    <row r="180" s="17" customFormat="1"/>
    <row r="181" s="17" customFormat="1"/>
    <row r="182" s="17" customFormat="1"/>
    <row r="183" s="17" customFormat="1"/>
    <row r="184" s="17" customFormat="1"/>
    <row r="185" s="17" customFormat="1"/>
    <row r="186" s="17" customFormat="1"/>
    <row r="187" s="17" customFormat="1"/>
    <row r="188" s="17" customFormat="1"/>
    <row r="189" s="17" customFormat="1"/>
    <row r="190" s="17" customFormat="1"/>
    <row r="191" s="17" customFormat="1"/>
    <row r="192" s="17" customFormat="1"/>
    <row r="193" s="17" customFormat="1"/>
    <row r="194" s="17" customFormat="1"/>
    <row r="195" s="17" customFormat="1"/>
    <row r="196" s="17" customFormat="1"/>
    <row r="197" s="17" customFormat="1"/>
    <row r="198" s="17" customFormat="1"/>
    <row r="199" s="17" customFormat="1"/>
    <row r="200" s="17" customFormat="1"/>
    <row r="201" s="17" customFormat="1"/>
    <row r="202" s="17" customFormat="1"/>
    <row r="203" s="17" customFormat="1"/>
    <row r="204" s="17" customFormat="1"/>
    <row r="205" s="17" customFormat="1"/>
    <row r="206" s="17" customFormat="1"/>
    <row r="207" s="17" customFormat="1"/>
    <row r="208" s="17" customFormat="1"/>
    <row r="209" s="17" customFormat="1"/>
    <row r="210" s="17" customFormat="1"/>
    <row r="211" s="17" customFormat="1"/>
    <row r="212" s="17" customFormat="1"/>
    <row r="213" s="17" customFormat="1"/>
    <row r="214" s="17" customFormat="1"/>
    <row r="215" s="17" customFormat="1"/>
    <row r="216" s="17" customFormat="1"/>
    <row r="217" s="17" customFormat="1"/>
    <row r="218" s="17" customFormat="1"/>
    <row r="219" s="17" customFormat="1"/>
    <row r="220" s="17" customFormat="1"/>
    <row r="221" s="17" customFormat="1"/>
    <row r="222" s="17" customFormat="1"/>
    <row r="223" s="17" customFormat="1"/>
    <row r="224" s="17" customFormat="1"/>
    <row r="225" s="17" customFormat="1"/>
    <row r="226" s="17" customFormat="1"/>
    <row r="227" s="17" customFormat="1"/>
    <row r="228" s="17" customFormat="1"/>
    <row r="229" s="17" customFormat="1"/>
    <row r="230" s="17" customFormat="1"/>
    <row r="231" s="17" customFormat="1"/>
    <row r="232" s="17" customFormat="1"/>
    <row r="233" s="17" customFormat="1"/>
    <row r="234" s="17" customFormat="1"/>
    <row r="235" s="17" customFormat="1"/>
    <row r="236" s="17" customFormat="1"/>
    <row r="237" s="17" customFormat="1"/>
    <row r="238" s="17" customFormat="1"/>
    <row r="239" s="17" customFormat="1"/>
    <row r="240" s="17" customFormat="1"/>
    <row r="241" s="17" customFormat="1"/>
    <row r="242" s="17" customFormat="1"/>
    <row r="243" s="17" customFormat="1"/>
    <row r="244" s="17" customFormat="1"/>
    <row r="245" s="17" customFormat="1"/>
    <row r="246" s="17" customFormat="1"/>
    <row r="247" s="17" customFormat="1"/>
    <row r="248" s="17" customFormat="1"/>
    <row r="249" s="17" customFormat="1"/>
    <row r="250" s="17" customFormat="1"/>
    <row r="251" s="17" customFormat="1"/>
    <row r="252" s="17" customFormat="1"/>
    <row r="253" s="17" customFormat="1"/>
    <row r="254" s="17" customFormat="1"/>
    <row r="255" s="17" customFormat="1"/>
    <row r="256" s="17" customFormat="1"/>
    <row r="257" s="17" customFormat="1"/>
    <row r="258" s="17" customFormat="1"/>
    <row r="259" s="17" customFormat="1"/>
    <row r="260" s="17" customFormat="1"/>
    <row r="261" s="17" customFormat="1"/>
    <row r="262" s="17" customFormat="1"/>
    <row r="263" s="17" customFormat="1"/>
    <row r="264" s="17" customFormat="1"/>
    <row r="265" s="17" customFormat="1"/>
    <row r="266" s="17" customFormat="1"/>
    <row r="267" s="17" customFormat="1"/>
    <row r="268" s="17" customFormat="1"/>
    <row r="269" s="17" customFormat="1"/>
    <row r="270" s="17" customFormat="1"/>
    <row r="271" s="17" customFormat="1"/>
    <row r="272" s="17" customFormat="1"/>
    <row r="273" s="17" customFormat="1"/>
    <row r="274" s="17" customFormat="1"/>
    <row r="275" s="17" customFormat="1"/>
    <row r="276" s="17" customFormat="1"/>
    <row r="277" s="17" customFormat="1"/>
    <row r="278" s="17" customFormat="1"/>
    <row r="279" s="17" customFormat="1"/>
    <row r="280" s="17" customFormat="1"/>
    <row r="281" s="17" customFormat="1"/>
    <row r="282" s="17" customFormat="1"/>
    <row r="283" s="17" customFormat="1"/>
    <row r="284" s="17" customFormat="1"/>
    <row r="285" s="17" customFormat="1"/>
    <row r="286" s="17" customFormat="1"/>
    <row r="287" s="17" customFormat="1"/>
    <row r="288" s="17" customFormat="1"/>
    <row r="289" s="17" customFormat="1"/>
    <row r="290" s="17" customFormat="1"/>
    <row r="291" s="17" customFormat="1"/>
    <row r="292" s="17" customFormat="1"/>
    <row r="293" s="17" customFormat="1"/>
    <row r="294" s="17" customFormat="1"/>
    <row r="295" s="17" customFormat="1"/>
    <row r="296" s="17" customFormat="1"/>
    <row r="297" s="17" customFormat="1"/>
    <row r="298" s="17" customFormat="1"/>
    <row r="299" s="17" customFormat="1"/>
    <row r="300" s="17" customFormat="1"/>
    <row r="301" s="17" customFormat="1"/>
    <row r="302" s="17" customFormat="1"/>
    <row r="303" s="17" customFormat="1"/>
    <row r="304" s="17" customFormat="1"/>
    <row r="305" s="17" customFormat="1"/>
    <row r="306" s="17" customFormat="1"/>
    <row r="307" s="17" customFormat="1"/>
    <row r="308" s="17" customFormat="1"/>
    <row r="309" s="17" customFormat="1"/>
    <row r="310" s="17" customFormat="1"/>
    <row r="311" s="17" customFormat="1"/>
    <row r="312" s="17" customFormat="1"/>
    <row r="313" s="17" customFormat="1"/>
    <row r="314" s="17" customFormat="1"/>
    <row r="315" s="17" customFormat="1"/>
    <row r="316" s="17" customFormat="1"/>
    <row r="317" s="17" customFormat="1"/>
    <row r="318" s="17" customFormat="1"/>
    <row r="319" s="17" customFormat="1"/>
    <row r="320" s="17" customFormat="1"/>
    <row r="321" s="17" customFormat="1"/>
    <row r="322" s="17" customFormat="1"/>
    <row r="323" s="17" customFormat="1"/>
    <row r="324" s="17" customFormat="1"/>
    <row r="325" s="17" customFormat="1"/>
    <row r="326" s="17" customFormat="1"/>
    <row r="327" s="17" customFormat="1"/>
    <row r="328" s="17" customFormat="1"/>
    <row r="329" s="17" customFormat="1"/>
    <row r="330" s="17" customFormat="1"/>
    <row r="331" s="17" customFormat="1"/>
    <row r="332" s="17" customFormat="1"/>
    <row r="333" s="17" customFormat="1"/>
    <row r="334" s="17" customFormat="1"/>
    <row r="335" s="17" customFormat="1"/>
    <row r="336" s="17" customFormat="1"/>
    <row r="337" s="17" customFormat="1"/>
    <row r="338" s="17" customFormat="1"/>
    <row r="339" s="17" customFormat="1"/>
    <row r="340" s="17" customFormat="1"/>
    <row r="341" s="17" customFormat="1"/>
    <row r="342" s="17" customFormat="1"/>
    <row r="343" s="17" customFormat="1"/>
    <row r="344" s="17" customFormat="1"/>
    <row r="345" s="17" customFormat="1"/>
    <row r="346" s="17" customFormat="1"/>
    <row r="347" s="17" customFormat="1"/>
    <row r="348" s="17" customFormat="1"/>
    <row r="349" s="17" customFormat="1"/>
    <row r="350" s="17" customFormat="1"/>
    <row r="351" s="17" customFormat="1"/>
    <row r="352" s="17" customFormat="1"/>
    <row r="353" s="17" customFormat="1"/>
    <row r="354" s="17" customFormat="1"/>
    <row r="355" s="17" customFormat="1"/>
    <row r="356" s="17" customFormat="1"/>
    <row r="357" s="17" customFormat="1"/>
    <row r="358" s="17" customFormat="1"/>
    <row r="359" s="17" customFormat="1"/>
    <row r="360" s="17" customFormat="1"/>
    <row r="361" s="17" customFormat="1"/>
    <row r="362" s="17" customFormat="1"/>
    <row r="363" s="17" customFormat="1"/>
    <row r="364" s="17" customFormat="1"/>
    <row r="365" s="17" customFormat="1"/>
    <row r="366" s="17" customFormat="1"/>
    <row r="367" s="17" customFormat="1"/>
    <row r="368" s="17" customFormat="1"/>
    <row r="369" s="17" customFormat="1"/>
    <row r="370" s="17" customFormat="1"/>
    <row r="371" s="17" customFormat="1"/>
    <row r="372" s="17" customFormat="1"/>
    <row r="373" s="17" customFormat="1"/>
    <row r="374" s="17" customFormat="1"/>
    <row r="375" s="17" customFormat="1"/>
    <row r="376" s="17" customFormat="1"/>
    <row r="377" s="17" customFormat="1"/>
    <row r="378" s="17" customFormat="1"/>
    <row r="379" s="17" customFormat="1"/>
    <row r="380" s="17" customFormat="1"/>
    <row r="381" s="17" customFormat="1"/>
    <row r="382" s="17" customFormat="1"/>
    <row r="383" s="17" customFormat="1"/>
    <row r="384" s="17" customFormat="1"/>
    <row r="385" s="17" customFormat="1"/>
    <row r="386" s="17" customFormat="1"/>
    <row r="387" s="17" customFormat="1"/>
    <row r="388" s="17" customFormat="1"/>
    <row r="389" s="17" customFormat="1"/>
    <row r="390" s="17" customFormat="1"/>
    <row r="391" s="17" customFormat="1"/>
    <row r="392" s="17" customFormat="1"/>
    <row r="393" s="17" customFormat="1"/>
    <row r="394" s="17" customFormat="1"/>
    <row r="395" s="17" customFormat="1"/>
    <row r="396" s="17" customFormat="1"/>
    <row r="397" s="17" customFormat="1"/>
    <row r="398" s="17" customFormat="1"/>
    <row r="399" s="17" customFormat="1"/>
    <row r="400" s="17" customFormat="1"/>
    <row r="401" s="17" customFormat="1"/>
    <row r="402" s="17" customFormat="1"/>
    <row r="403" s="17" customFormat="1"/>
    <row r="404" s="17" customFormat="1"/>
    <row r="405" s="17" customFormat="1"/>
    <row r="406" s="17" customFormat="1"/>
    <row r="407" s="17" customFormat="1"/>
    <row r="408" s="17" customFormat="1"/>
    <row r="409" s="17" customFormat="1"/>
    <row r="410" s="17" customFormat="1"/>
    <row r="411" s="17" customFormat="1"/>
    <row r="412" s="17" customFormat="1"/>
    <row r="413" s="17" customFormat="1"/>
    <row r="414" s="17" customFormat="1"/>
    <row r="415" s="17" customFormat="1"/>
    <row r="416" s="17" customFormat="1"/>
    <row r="417" s="17" customFormat="1"/>
    <row r="418" s="17" customFormat="1"/>
    <row r="419" s="17" customFormat="1"/>
    <row r="420" s="17" customFormat="1"/>
    <row r="421" s="17" customFormat="1"/>
    <row r="422" s="17" customFormat="1"/>
    <row r="423" s="17" customFormat="1"/>
    <row r="424" s="17" customFormat="1"/>
    <row r="425" s="17" customFormat="1"/>
    <row r="426" s="17" customFormat="1"/>
    <row r="427" s="17" customFormat="1"/>
    <row r="428" s="17" customFormat="1"/>
    <row r="429" s="17" customFormat="1"/>
    <row r="430" s="17" customFormat="1"/>
    <row r="431" s="17" customFormat="1"/>
    <row r="432" s="17" customFormat="1"/>
    <row r="433" s="17" customFormat="1"/>
    <row r="434" s="17" customFormat="1"/>
    <row r="435" s="17" customFormat="1"/>
    <row r="436" s="17" customFormat="1"/>
    <row r="437" s="17" customFormat="1"/>
    <row r="438" s="17" customFormat="1"/>
    <row r="439" s="17" customFormat="1"/>
    <row r="440" s="17" customFormat="1"/>
    <row r="441" s="17" customFormat="1"/>
    <row r="442" s="17" customFormat="1"/>
    <row r="443" s="17" customFormat="1"/>
    <row r="444" s="17" customFormat="1"/>
    <row r="445" s="17" customFormat="1"/>
    <row r="446" s="17" customFormat="1"/>
    <row r="447" s="17" customFormat="1"/>
    <row r="448" s="17" customFormat="1"/>
    <row r="449" s="17" customFormat="1"/>
    <row r="450" s="17" customFormat="1"/>
    <row r="451" s="17" customFormat="1"/>
    <row r="452" s="17" customFormat="1"/>
    <row r="453" s="17" customFormat="1"/>
    <row r="454" s="17" customFormat="1"/>
    <row r="455" s="17" customFormat="1"/>
    <row r="456" s="17" customFormat="1"/>
    <row r="457" s="17" customFormat="1"/>
    <row r="458" s="17" customFormat="1"/>
    <row r="459" s="17" customFormat="1"/>
    <row r="460" s="17" customFormat="1"/>
    <row r="461" s="17" customFormat="1"/>
    <row r="462" s="17" customFormat="1"/>
    <row r="463" s="17" customFormat="1"/>
    <row r="464" s="17" customFormat="1"/>
    <row r="465" s="17" customFormat="1"/>
    <row r="466" s="17" customFormat="1"/>
    <row r="467" s="17" customFormat="1"/>
    <row r="468" s="17" customFormat="1"/>
    <row r="469" s="17" customFormat="1"/>
    <row r="470" s="17" customFormat="1"/>
    <row r="471" s="17" customFormat="1"/>
    <row r="472" s="17" customFormat="1"/>
    <row r="473" s="17" customFormat="1"/>
    <row r="474" s="17" customFormat="1"/>
    <row r="475" s="17" customFormat="1"/>
    <row r="476" s="17" customFormat="1"/>
    <row r="477" s="17" customFormat="1"/>
    <row r="478" s="17" customFormat="1"/>
    <row r="479" s="17" customFormat="1"/>
    <row r="480" s="17" customFormat="1"/>
    <row r="481" s="17" customFormat="1"/>
    <row r="482" s="17" customFormat="1"/>
    <row r="483" s="17" customFormat="1"/>
    <row r="484" s="17" customFormat="1"/>
    <row r="485" s="17" customFormat="1"/>
    <row r="486" s="17" customFormat="1"/>
    <row r="487" s="17" customFormat="1"/>
    <row r="488" s="17" customFormat="1"/>
    <row r="489" s="17" customFormat="1"/>
    <row r="490" s="17" customFormat="1"/>
    <row r="491" s="17" customFormat="1"/>
    <row r="492" s="17" customFormat="1"/>
    <row r="493" s="17" customFormat="1"/>
    <row r="494" s="17" customFormat="1"/>
    <row r="495" s="17" customFormat="1"/>
    <row r="496" s="17" customFormat="1"/>
    <row r="497" s="17" customFormat="1"/>
    <row r="498" s="17" customFormat="1"/>
    <row r="499" s="17" customFormat="1"/>
    <row r="500" s="17" customFormat="1"/>
    <row r="501" s="17" customFormat="1"/>
    <row r="502" s="17" customFormat="1"/>
    <row r="503" s="17" customFormat="1"/>
    <row r="504" s="17" customFormat="1"/>
    <row r="505" s="17" customFormat="1"/>
    <row r="506" s="17" customFormat="1"/>
    <row r="507" s="17" customFormat="1"/>
    <row r="508" s="17" customFormat="1"/>
    <row r="509" s="17" customFormat="1"/>
    <row r="510" s="17" customFormat="1"/>
    <row r="511" s="17" customFormat="1"/>
    <row r="512" s="17" customFormat="1"/>
    <row r="513" s="17" customFormat="1"/>
    <row r="514" s="17" customFormat="1"/>
    <row r="515" s="17" customFormat="1"/>
    <row r="516" s="17" customFormat="1"/>
    <row r="517" s="17" customFormat="1"/>
    <row r="518" s="17" customFormat="1"/>
    <row r="519" s="17" customFormat="1"/>
    <row r="520" s="17" customFormat="1"/>
    <row r="521" s="17" customFormat="1"/>
    <row r="522" s="17" customFormat="1"/>
    <row r="523" s="17" customFormat="1"/>
    <row r="524" s="17" customFormat="1"/>
    <row r="525" s="17" customFormat="1"/>
    <row r="526" s="17" customFormat="1"/>
    <row r="527" s="17" customFormat="1"/>
    <row r="528" s="17" customFormat="1"/>
    <row r="529" s="17" customFormat="1"/>
    <row r="530" s="17" customFormat="1"/>
    <row r="531" s="17" customFormat="1"/>
    <row r="532" s="17" customFormat="1"/>
    <row r="533" s="17" customFormat="1"/>
    <row r="534" s="17" customFormat="1"/>
    <row r="535" s="17" customFormat="1"/>
    <row r="536" s="17" customFormat="1"/>
    <row r="537" s="17" customFormat="1"/>
    <row r="538" s="17" customFormat="1"/>
    <row r="539" s="17" customFormat="1"/>
    <row r="540" s="17" customFormat="1"/>
    <row r="541" s="17" customFormat="1"/>
    <row r="542" s="17" customFormat="1"/>
    <row r="543" s="17" customFormat="1"/>
    <row r="544" s="17" customFormat="1"/>
    <row r="545" s="17" customFormat="1"/>
    <row r="546" s="17" customFormat="1"/>
    <row r="547" s="17" customFormat="1"/>
    <row r="548" s="17" customFormat="1"/>
    <row r="549" s="17" customFormat="1"/>
    <row r="550" s="17" customFormat="1"/>
    <row r="551" s="17" customFormat="1"/>
    <row r="552" s="17" customFormat="1"/>
    <row r="553" s="17" customFormat="1"/>
    <row r="554" s="17" customFormat="1"/>
    <row r="555" s="17" customFormat="1"/>
    <row r="556" s="17" customFormat="1"/>
    <row r="557" s="17" customFormat="1"/>
    <row r="558" s="17" customFormat="1"/>
    <row r="559" s="17" customFormat="1"/>
    <row r="560" s="17" customFormat="1"/>
    <row r="561" s="17" customFormat="1"/>
    <row r="562" s="17" customFormat="1"/>
    <row r="563" s="17" customFormat="1"/>
    <row r="564" s="17" customFormat="1"/>
    <row r="565" s="17" customFormat="1"/>
    <row r="566" s="17" customFormat="1"/>
    <row r="567" s="17" customFormat="1"/>
    <row r="568" s="17" customFormat="1"/>
    <row r="569" s="17" customFormat="1"/>
    <row r="570" s="17" customFormat="1"/>
    <row r="571" s="17" customFormat="1"/>
    <row r="572" s="17" customFormat="1"/>
    <row r="573" s="17" customFormat="1"/>
    <row r="574" s="17" customFormat="1"/>
    <row r="575" s="17" customFormat="1"/>
    <row r="576" s="17" customFormat="1"/>
    <row r="577" s="17" customFormat="1"/>
    <row r="578" s="17" customFormat="1"/>
    <row r="579" s="17" customFormat="1"/>
    <row r="580" s="17" customFormat="1"/>
    <row r="581" s="17" customFormat="1"/>
    <row r="582" s="17" customFormat="1"/>
    <row r="583" s="17" customFormat="1"/>
    <row r="584" s="17" customFormat="1"/>
    <row r="585" s="17" customFormat="1"/>
    <row r="586" s="17" customFormat="1"/>
    <row r="587" s="17" customFormat="1"/>
    <row r="588" s="17" customFormat="1"/>
    <row r="589" s="17" customFormat="1"/>
    <row r="590" s="17" customFormat="1"/>
    <row r="591" s="17" customFormat="1"/>
    <row r="592" s="17" customFormat="1"/>
    <row r="593" s="17" customFormat="1"/>
    <row r="594" s="17" customFormat="1"/>
    <row r="595" s="17" customFormat="1"/>
    <row r="596" s="17" customFormat="1"/>
    <row r="597" s="17" customFormat="1"/>
    <row r="598" s="17" customFormat="1"/>
    <row r="599" s="17" customFormat="1"/>
    <row r="600" s="17" customFormat="1"/>
    <row r="601" s="17" customFormat="1"/>
    <row r="602" s="17" customFormat="1"/>
    <row r="603" s="17" customFormat="1"/>
    <row r="604" s="17" customFormat="1"/>
    <row r="605" s="17" customFormat="1"/>
    <row r="606" s="17" customFormat="1"/>
    <row r="607" s="17" customFormat="1"/>
    <row r="608" s="17" customFormat="1"/>
    <row r="609" s="17" customFormat="1"/>
    <row r="610" s="17" customFormat="1"/>
    <row r="611" s="17" customFormat="1"/>
    <row r="612" s="17" customFormat="1"/>
    <row r="613" s="17" customFormat="1"/>
    <row r="614" s="17" customFormat="1"/>
    <row r="615" s="17" customFormat="1"/>
    <row r="616" s="17" customFormat="1"/>
    <row r="617" s="17" customFormat="1"/>
    <row r="618" s="17" customFormat="1"/>
    <row r="619" s="17" customFormat="1"/>
    <row r="620" s="17" customFormat="1"/>
    <row r="621" s="17" customFormat="1"/>
    <row r="622" s="17" customFormat="1"/>
    <row r="623" s="17" customFormat="1"/>
    <row r="624" s="17" customFormat="1"/>
    <row r="625" s="17" customFormat="1"/>
    <row r="626" s="17" customFormat="1"/>
    <row r="627" s="17" customFormat="1"/>
    <row r="628" s="17" customFormat="1"/>
    <row r="629" s="17" customFormat="1"/>
    <row r="630" s="17" customFormat="1"/>
    <row r="631" s="17" customFormat="1"/>
    <row r="632" s="17" customFormat="1"/>
    <row r="633" s="17" customFormat="1"/>
    <row r="634" s="17" customFormat="1"/>
    <row r="635" s="17" customFormat="1"/>
    <row r="636" s="17" customFormat="1"/>
    <row r="637" s="17" customFormat="1"/>
    <row r="638" s="17" customFormat="1"/>
    <row r="639" s="17" customFormat="1"/>
    <row r="640" s="17" customFormat="1"/>
    <row r="641" s="17" customFormat="1"/>
    <row r="642" s="17" customFormat="1"/>
    <row r="643" s="17" customFormat="1"/>
    <row r="644" s="17" customFormat="1"/>
    <row r="645" s="17" customFormat="1"/>
    <row r="646" s="17" customFormat="1"/>
    <row r="647" s="17" customFormat="1"/>
    <row r="648" s="17" customFormat="1"/>
    <row r="649" s="17" customFormat="1"/>
    <row r="650" s="17" customFormat="1"/>
    <row r="651" s="17" customFormat="1"/>
    <row r="652" s="17" customFormat="1"/>
    <row r="653" s="17" customFormat="1"/>
    <row r="654" s="17" customFormat="1"/>
    <row r="655" s="17" customFormat="1"/>
    <row r="656" s="17" customFormat="1"/>
    <row r="657" s="17" customFormat="1"/>
    <row r="658" s="17" customFormat="1"/>
    <row r="659" s="17" customFormat="1"/>
    <row r="660" s="17" customFormat="1"/>
    <row r="661" s="17" customFormat="1"/>
    <row r="662" s="17" customFormat="1"/>
    <row r="663" s="17" customFormat="1"/>
    <row r="664" s="17" customFormat="1"/>
    <row r="665" s="17" customFormat="1"/>
    <row r="666" s="17" customFormat="1"/>
    <row r="667" s="17" customFormat="1"/>
    <row r="668" s="17" customFormat="1"/>
    <row r="669" s="17" customFormat="1"/>
    <row r="670" s="17" customFormat="1"/>
    <row r="671" s="17" customFormat="1"/>
    <row r="672" s="17" customFormat="1"/>
    <row r="673" s="17" customFormat="1"/>
    <row r="674" s="17" customFormat="1"/>
    <row r="675" s="17" customFormat="1"/>
    <row r="676" s="17" customFormat="1"/>
    <row r="677" s="17" customFormat="1"/>
    <row r="678" s="17" customFormat="1"/>
    <row r="679" s="17" customFormat="1"/>
    <row r="680" s="17" customFormat="1"/>
    <row r="681" s="17" customFormat="1"/>
    <row r="682" s="17" customFormat="1"/>
    <row r="683" s="17" customFormat="1"/>
    <row r="684" s="17" customFormat="1"/>
    <row r="685" s="17" customFormat="1"/>
    <row r="686" s="17" customFormat="1"/>
    <row r="687" s="17" customFormat="1"/>
    <row r="688" s="17" customFormat="1"/>
    <row r="689" s="17" customFormat="1"/>
    <row r="690" s="17" customFormat="1"/>
    <row r="691" s="17" customFormat="1"/>
    <row r="692" s="17" customFormat="1"/>
    <row r="693" s="17" customFormat="1"/>
    <row r="694" s="17" customFormat="1"/>
    <row r="695" s="17" customFormat="1"/>
    <row r="696" s="17" customFormat="1"/>
    <row r="697" s="17" customFormat="1"/>
    <row r="698" s="17" customFormat="1"/>
    <row r="699" s="17" customFormat="1"/>
    <row r="700" s="17" customFormat="1"/>
    <row r="701" s="17" customFormat="1"/>
    <row r="702" s="17" customFormat="1"/>
    <row r="703" s="17" customFormat="1"/>
    <row r="704" s="17" customFormat="1"/>
    <row r="705" s="17" customFormat="1"/>
    <row r="706" s="17" customFormat="1"/>
    <row r="707" s="17" customFormat="1"/>
    <row r="708" s="17" customFormat="1"/>
    <row r="709" s="17" customFormat="1"/>
    <row r="710" s="17" customFormat="1"/>
    <row r="711" s="17" customFormat="1"/>
    <row r="712" s="17" customFormat="1"/>
    <row r="713" s="17" customFormat="1"/>
    <row r="714" s="17" customFormat="1"/>
    <row r="715" s="17" customFormat="1"/>
    <row r="716" s="17" customFormat="1"/>
    <row r="717" s="17" customFormat="1"/>
    <row r="718" s="17" customFormat="1"/>
    <row r="719" s="17" customFormat="1"/>
    <row r="720" s="17" customFormat="1"/>
    <row r="721" s="17" customFormat="1"/>
    <row r="722" s="17" customFormat="1"/>
    <row r="723" s="17" customFormat="1"/>
    <row r="724" s="17" customFormat="1"/>
    <row r="725" s="17" customFormat="1"/>
    <row r="726" s="17" customFormat="1"/>
    <row r="727" s="17" customFormat="1"/>
    <row r="728" s="17" customFormat="1"/>
    <row r="729" s="17" customFormat="1"/>
    <row r="730" s="17" customFormat="1"/>
    <row r="731" s="17" customFormat="1"/>
    <row r="732" s="17" customFormat="1"/>
    <row r="733" s="17" customFormat="1"/>
    <row r="734" s="17" customFormat="1"/>
    <row r="735" s="17" customFormat="1"/>
    <row r="736" s="17" customFormat="1"/>
    <row r="737" s="17" customFormat="1"/>
    <row r="738" s="17" customFormat="1"/>
    <row r="739" s="17" customFormat="1"/>
    <row r="740" s="17" customFormat="1"/>
    <row r="741" s="17" customFormat="1"/>
    <row r="742" s="17" customFormat="1"/>
    <row r="743" s="17" customFormat="1"/>
    <row r="744" s="17" customFormat="1"/>
    <row r="745" s="17" customFormat="1"/>
    <row r="746" s="17" customFormat="1"/>
    <row r="747" s="17" customFormat="1"/>
    <row r="748" s="17" customFormat="1"/>
    <row r="749" s="17" customFormat="1"/>
    <row r="750" s="17" customFormat="1"/>
    <row r="751" s="17" customFormat="1"/>
    <row r="752" s="17" customFormat="1"/>
    <row r="753" s="17" customFormat="1"/>
    <row r="754" s="17" customFormat="1"/>
    <row r="755" s="17" customFormat="1"/>
    <row r="756" s="17" customFormat="1"/>
    <row r="757" s="17" customFormat="1"/>
    <row r="758" s="17" customFormat="1"/>
    <row r="759" s="17" customFormat="1"/>
    <row r="760" s="17" customFormat="1"/>
    <row r="761" s="17" customFormat="1"/>
    <row r="762" s="17" customFormat="1"/>
    <row r="763" s="17" customFormat="1"/>
    <row r="764" s="17" customFormat="1"/>
    <row r="765" s="17" customFormat="1"/>
    <row r="766" s="17" customFormat="1"/>
    <row r="767" s="17" customFormat="1"/>
    <row r="768" s="17" customFormat="1"/>
    <row r="769" s="17" customFormat="1"/>
    <row r="770" s="17" customFormat="1"/>
    <row r="771" s="17" customFormat="1"/>
    <row r="772" s="17" customFormat="1"/>
    <row r="773" s="17" customFormat="1"/>
    <row r="774" s="17" customFormat="1"/>
    <row r="775" s="17" customFormat="1"/>
    <row r="776" s="17" customFormat="1"/>
    <row r="777" s="17" customFormat="1"/>
    <row r="778" s="17" customFormat="1"/>
    <row r="779" s="17" customFormat="1"/>
    <row r="780" s="17" customFormat="1"/>
    <row r="781" s="17" customFormat="1"/>
    <row r="782" s="17" customFormat="1"/>
    <row r="783" s="17" customFormat="1"/>
    <row r="784" s="17" customFormat="1"/>
    <row r="785" s="17" customFormat="1"/>
    <row r="786" s="17" customFormat="1"/>
    <row r="787" s="17" customFormat="1"/>
    <row r="788" s="17" customFormat="1"/>
    <row r="789" s="17" customFormat="1"/>
    <row r="790" s="17" customFormat="1"/>
    <row r="791" s="17" customFormat="1"/>
    <row r="792" s="17" customFormat="1"/>
    <row r="793" s="17" customFormat="1"/>
    <row r="794" s="17" customFormat="1"/>
    <row r="795" s="17" customFormat="1"/>
    <row r="796" s="17" customFormat="1"/>
    <row r="797" s="17" customFormat="1"/>
    <row r="798" s="17" customFormat="1"/>
    <row r="799" s="17" customFormat="1"/>
    <row r="800" s="17" customFormat="1"/>
    <row r="801" s="17" customFormat="1"/>
    <row r="802" s="17" customFormat="1"/>
    <row r="803" s="17" customFormat="1"/>
    <row r="804" s="17" customFormat="1"/>
    <row r="805" s="17" customFormat="1"/>
    <row r="806" s="17" customFormat="1"/>
    <row r="807" s="17" customFormat="1"/>
    <row r="808" s="17" customFormat="1"/>
    <row r="809" s="17" customFormat="1"/>
    <row r="810" s="17" customFormat="1"/>
    <row r="811" s="17" customFormat="1"/>
    <row r="812" s="17" customFormat="1"/>
    <row r="813" s="17" customFormat="1"/>
    <row r="814" s="17" customFormat="1"/>
    <row r="815" s="17" customFormat="1"/>
    <row r="816" s="17" customFormat="1"/>
    <row r="817" s="17" customFormat="1"/>
    <row r="818" s="17" customFormat="1"/>
    <row r="819" s="17" customFormat="1"/>
    <row r="820" s="17" customFormat="1"/>
    <row r="821" s="17" customFormat="1"/>
    <row r="822" s="17" customFormat="1"/>
    <row r="823" s="17" customFormat="1"/>
    <row r="824" s="17" customFormat="1"/>
    <row r="825" s="17" customFormat="1"/>
    <row r="826" s="17" customFormat="1"/>
    <row r="827" s="17" customFormat="1"/>
    <row r="828" s="17" customFormat="1"/>
    <row r="829" s="17" customFormat="1"/>
    <row r="830" s="17" customFormat="1"/>
    <row r="831" s="17" customFormat="1"/>
    <row r="832" s="17" customFormat="1"/>
    <row r="833" s="17" customFormat="1"/>
    <row r="834" s="17" customFormat="1"/>
    <row r="835" s="17" customFormat="1"/>
    <row r="836" s="17" customFormat="1"/>
    <row r="837" s="17" customFormat="1"/>
    <row r="838" s="17" customFormat="1"/>
    <row r="839" s="17" customFormat="1"/>
    <row r="840" s="17" customFormat="1"/>
    <row r="841" s="17" customFormat="1"/>
    <row r="842" s="17" customFormat="1"/>
    <row r="843" s="17" customFormat="1"/>
    <row r="844" s="17" customFormat="1"/>
    <row r="845" s="17" customFormat="1"/>
    <row r="846" s="17" customFormat="1"/>
    <row r="847" s="17" customFormat="1"/>
    <row r="848" s="17" customFormat="1"/>
    <row r="849" s="17" customFormat="1"/>
    <row r="850" s="17" customFormat="1"/>
    <row r="851" s="17" customFormat="1"/>
    <row r="852" s="17" customFormat="1"/>
    <row r="853" s="17" customFormat="1"/>
    <row r="854" s="17" customFormat="1"/>
    <row r="855" s="17" customFormat="1"/>
    <row r="856" s="17" customFormat="1"/>
    <row r="857" s="17" customFormat="1"/>
    <row r="858" s="17" customFormat="1"/>
    <row r="859" s="17" customFormat="1"/>
    <row r="860" s="17" customFormat="1"/>
    <row r="861" s="17" customFormat="1"/>
    <row r="862" s="17" customFormat="1"/>
    <row r="863" s="17" customFormat="1"/>
    <row r="864" s="17" customFormat="1"/>
    <row r="865" s="17" customFormat="1"/>
    <row r="866" s="17" customFormat="1"/>
    <row r="867" s="17" customFormat="1"/>
    <row r="868" s="17" customFormat="1"/>
    <row r="869" s="17" customFormat="1"/>
    <row r="870" s="17" customFormat="1"/>
    <row r="871" s="17" customFormat="1"/>
    <row r="872" s="17" customFormat="1"/>
    <row r="873" s="17" customFormat="1"/>
    <row r="874" s="17" customFormat="1"/>
    <row r="875" s="17" customFormat="1"/>
    <row r="876" s="17" customFormat="1"/>
    <row r="877" s="17" customFormat="1"/>
    <row r="878" s="17" customFormat="1"/>
    <row r="879" s="17" customFormat="1"/>
    <row r="880" s="17" customFormat="1"/>
    <row r="881" s="17" customFormat="1"/>
    <row r="882" s="17" customFormat="1"/>
    <row r="883" s="17" customFormat="1"/>
    <row r="884" s="17" customFormat="1"/>
    <row r="885" s="17" customFormat="1"/>
    <row r="886" s="17" customFormat="1"/>
    <row r="887" s="17" customFormat="1"/>
    <row r="888" s="17" customFormat="1"/>
    <row r="889" s="17" customFormat="1"/>
    <row r="890" s="17" customFormat="1"/>
    <row r="891" s="17" customFormat="1"/>
    <row r="892" s="17" customFormat="1"/>
    <row r="893" s="17" customFormat="1"/>
    <row r="894" s="17" customFormat="1"/>
    <row r="895" s="17" customFormat="1"/>
    <row r="896" s="17" customFormat="1"/>
    <row r="897" s="17" customFormat="1"/>
    <row r="898" s="17" customFormat="1"/>
    <row r="899" s="17" customFormat="1"/>
    <row r="900" s="17" customFormat="1"/>
    <row r="901" s="17" customFormat="1"/>
    <row r="902" s="17" customFormat="1"/>
    <row r="903" s="17" customFormat="1"/>
    <row r="904" s="17" customFormat="1"/>
    <row r="905" s="17" customFormat="1"/>
    <row r="906" s="17" customFormat="1"/>
    <row r="907" s="17" customFormat="1"/>
    <row r="908" s="17" customFormat="1"/>
    <row r="909" s="17" customFormat="1"/>
    <row r="910" s="17" customFormat="1"/>
    <row r="911" s="17" customFormat="1"/>
    <row r="912" s="17" customFormat="1"/>
    <row r="913" s="17" customFormat="1"/>
    <row r="914" s="17" customFormat="1"/>
    <row r="915" s="17" customFormat="1"/>
    <row r="916" s="17" customFormat="1"/>
    <row r="917" s="17" customFormat="1"/>
    <row r="918" s="17" customFormat="1"/>
    <row r="919" s="17" customFormat="1"/>
    <row r="920" s="17" customFormat="1"/>
    <row r="921" s="17" customFormat="1"/>
    <row r="922" s="17" customFormat="1"/>
    <row r="923" s="17" customFormat="1"/>
    <row r="924" s="17" customFormat="1"/>
    <row r="925" s="17" customFormat="1"/>
    <row r="926" s="17" customFormat="1"/>
    <row r="927" s="17" customFormat="1"/>
    <row r="928" s="17" customFormat="1"/>
    <row r="929" s="17" customFormat="1"/>
    <row r="930" s="17" customFormat="1"/>
    <row r="931" s="17" customFormat="1"/>
    <row r="932" s="17" customFormat="1"/>
    <row r="933" s="17" customFormat="1"/>
    <row r="934" s="17" customFormat="1"/>
    <row r="935" s="17" customFormat="1"/>
    <row r="936" s="17" customFormat="1"/>
    <row r="937" s="17" customFormat="1"/>
    <row r="938" s="17" customFormat="1"/>
    <row r="939" s="17" customFormat="1"/>
    <row r="940" s="17" customFormat="1"/>
    <row r="941" s="17" customFormat="1"/>
    <row r="942" s="17" customFormat="1"/>
    <row r="943" s="17" customFormat="1"/>
    <row r="944" s="17" customFormat="1"/>
    <row r="945" s="17" customFormat="1"/>
    <row r="946" s="17" customFormat="1"/>
    <row r="947" s="17" customFormat="1"/>
    <row r="948" s="17" customFormat="1"/>
    <row r="949" s="17" customFormat="1"/>
    <row r="950" s="17" customFormat="1"/>
    <row r="951" s="17" customFormat="1"/>
    <row r="952" s="17" customFormat="1"/>
    <row r="953" s="17" customFormat="1"/>
    <row r="954" s="17" customFormat="1"/>
    <row r="955" s="17" customFormat="1"/>
    <row r="956" s="17" customFormat="1"/>
    <row r="957" s="17" customFormat="1"/>
    <row r="958" s="17" customFormat="1"/>
    <row r="959" s="17" customFormat="1"/>
    <row r="960" s="17" customFormat="1"/>
    <row r="961" s="17" customFormat="1"/>
    <row r="962" s="17" customFormat="1"/>
    <row r="963" s="17" customFormat="1"/>
    <row r="964" s="17" customFormat="1"/>
    <row r="965" s="17" customFormat="1"/>
    <row r="966" s="17" customFormat="1"/>
    <row r="967" s="17" customFormat="1"/>
    <row r="968" s="17" customFormat="1"/>
    <row r="969" s="17" customFormat="1"/>
    <row r="970" s="17" customFormat="1"/>
    <row r="971" s="17" customFormat="1"/>
    <row r="972" s="17" customFormat="1"/>
    <row r="973" s="17" customFormat="1"/>
    <row r="974" s="17" customFormat="1"/>
    <row r="975" s="17" customFormat="1"/>
    <row r="976" s="17" customFormat="1"/>
    <row r="977" s="17" customFormat="1"/>
    <row r="978" s="17" customFormat="1"/>
    <row r="979" s="17" customFormat="1"/>
    <row r="980" s="17" customFormat="1"/>
    <row r="981" s="17" customFormat="1"/>
    <row r="982" s="17" customFormat="1"/>
    <row r="983" s="17" customFormat="1"/>
    <row r="984" s="17" customFormat="1"/>
    <row r="985" s="17" customFormat="1"/>
    <row r="986" s="17" customFormat="1"/>
    <row r="987" s="17" customFormat="1"/>
    <row r="988" s="17" customFormat="1"/>
    <row r="989" s="17" customFormat="1"/>
    <row r="990" s="17" customFormat="1"/>
    <row r="991" s="17" customFormat="1"/>
    <row r="992" s="17" customFormat="1"/>
    <row r="993" s="17" customFormat="1"/>
    <row r="994" s="17" customFormat="1"/>
    <row r="995" s="17" customFormat="1"/>
    <row r="996" s="17" customFormat="1"/>
    <row r="997" s="17" customFormat="1"/>
    <row r="998" s="17" customFormat="1"/>
    <row r="999" s="17" customFormat="1"/>
    <row r="1000" s="17" customFormat="1"/>
    <row r="1001" s="17" customFormat="1"/>
    <row r="1002" s="17" customFormat="1"/>
    <row r="1003" s="17" customFormat="1"/>
    <row r="1004" s="17" customFormat="1"/>
    <row r="1005" s="17" customFormat="1"/>
    <row r="1006" s="17" customFormat="1"/>
    <row r="1007" s="17" customFormat="1"/>
    <row r="1008" s="17" customFormat="1"/>
    <row r="1009" s="17" customFormat="1"/>
    <row r="1010" s="17" customFormat="1"/>
    <row r="1011" s="17" customFormat="1"/>
    <row r="1012" s="17" customFormat="1"/>
    <row r="1013" s="17" customFormat="1"/>
    <row r="1014" s="17" customFormat="1"/>
    <row r="1015" s="17" customFormat="1"/>
    <row r="1016" s="17" customFormat="1"/>
    <row r="1017" s="17" customFormat="1"/>
    <row r="1018" s="17" customFormat="1"/>
    <row r="1019" s="17" customFormat="1"/>
    <row r="1020" s="17" customFormat="1"/>
    <row r="1021" s="17" customFormat="1"/>
    <row r="1022" s="17" customFormat="1"/>
    <row r="1023" s="17" customFormat="1"/>
    <row r="1024" s="17" customFormat="1"/>
    <row r="1025" s="17" customFormat="1"/>
    <row r="1026" s="17" customFormat="1"/>
    <row r="1027" s="17" customFormat="1"/>
    <row r="1028" s="17" customFormat="1"/>
    <row r="1029" s="17" customFormat="1"/>
    <row r="1030" s="17" customFormat="1"/>
    <row r="1031" s="17" customFormat="1"/>
    <row r="1032" s="17" customFormat="1"/>
    <row r="1033" s="17" customFormat="1"/>
    <row r="1034" s="17" customFormat="1"/>
    <row r="1035" s="17" customFormat="1"/>
    <row r="1036" s="17" customFormat="1"/>
    <row r="1037" s="17" customFormat="1"/>
    <row r="1038" s="17" customFormat="1"/>
    <row r="1039" s="17" customFormat="1"/>
    <row r="1040" s="17" customFormat="1"/>
    <row r="1041" s="17" customFormat="1"/>
    <row r="1042" s="17" customFormat="1"/>
    <row r="1043" s="17" customFormat="1"/>
    <row r="1044" s="17" customFormat="1"/>
    <row r="1045" s="17" customFormat="1"/>
    <row r="1046" s="17" customFormat="1"/>
    <row r="1047" s="17" customFormat="1"/>
    <row r="1048" s="17" customFormat="1"/>
    <row r="1049" s="17" customFormat="1"/>
    <row r="1050" s="17" customFormat="1"/>
    <row r="1051" s="17" customFormat="1"/>
    <row r="1052" s="17" customFormat="1"/>
    <row r="1053" s="17" customFormat="1"/>
    <row r="1054" s="17" customFormat="1"/>
    <row r="1055" s="17" customFormat="1"/>
    <row r="1056" s="17" customFormat="1"/>
    <row r="1057" s="17" customFormat="1"/>
    <row r="1058" s="17" customFormat="1"/>
    <row r="1059" s="17" customFormat="1"/>
    <row r="1060" s="17" customFormat="1"/>
    <row r="1061" s="17" customFormat="1"/>
    <row r="1062" s="17" customFormat="1"/>
    <row r="1063" s="17" customFormat="1"/>
    <row r="1064" s="17" customFormat="1"/>
    <row r="1065" s="17" customFormat="1"/>
    <row r="1066" s="17" customFormat="1"/>
    <row r="1067" s="17" customFormat="1"/>
    <row r="1068" s="17" customFormat="1"/>
    <row r="1069" s="17" customFormat="1"/>
    <row r="1070" s="17" customFormat="1"/>
    <row r="1071" s="17" customFormat="1"/>
    <row r="1072" s="17" customFormat="1"/>
    <row r="1073" s="17" customFormat="1"/>
    <row r="1074" s="17" customFormat="1"/>
    <row r="1075" s="17" customFormat="1"/>
    <row r="1076" s="17" customFormat="1"/>
    <row r="1077" s="17" customFormat="1"/>
    <row r="1078" s="17" customFormat="1"/>
    <row r="1079" s="17" customFormat="1"/>
    <row r="1080" s="17" customFormat="1"/>
    <row r="1081" s="17" customFormat="1"/>
    <row r="1082" s="17" customFormat="1"/>
    <row r="1083" s="17" customFormat="1"/>
    <row r="1084" s="17" customFormat="1"/>
    <row r="1085" s="17" customFormat="1"/>
    <row r="1086" s="17" customFormat="1"/>
    <row r="1087" s="17" customFormat="1"/>
    <row r="1088" s="17" customFormat="1"/>
    <row r="1089" s="17" customFormat="1"/>
    <row r="1090" s="17" customFormat="1"/>
    <row r="1091" s="17" customFormat="1"/>
    <row r="1092" s="17" customFormat="1"/>
    <row r="1093" s="17" customFormat="1"/>
    <row r="1094" s="17" customFormat="1"/>
    <row r="1095" s="17" customFormat="1"/>
    <row r="1096" s="17" customFormat="1"/>
    <row r="1097" s="17" customFormat="1"/>
    <row r="1098" s="17" customFormat="1"/>
    <row r="1099" s="17" customFormat="1"/>
    <row r="1100" s="17" customFormat="1"/>
    <row r="1101" s="17" customFormat="1"/>
    <row r="1102" s="17" customFormat="1"/>
    <row r="1103" s="17" customFormat="1"/>
    <row r="1104" s="17" customFormat="1"/>
    <row r="1105" s="17" customFormat="1"/>
    <row r="1106" s="17" customFormat="1"/>
    <row r="1107" s="17" customFormat="1"/>
    <row r="1108" s="17" customFormat="1"/>
    <row r="1109" s="17" customFormat="1"/>
    <row r="1110" s="17" customFormat="1"/>
    <row r="1111" s="17" customFormat="1"/>
    <row r="1112" s="17" customFormat="1"/>
    <row r="1113" s="17" customFormat="1"/>
    <row r="1114" s="17" customFormat="1"/>
    <row r="1115" s="17" customFormat="1"/>
    <row r="1116" s="17" customFormat="1"/>
    <row r="1117" s="17" customFormat="1"/>
    <row r="1118" s="17" customFormat="1"/>
    <row r="1119" s="17" customFormat="1"/>
    <row r="1120" s="17" customFormat="1"/>
    <row r="1121" s="17" customFormat="1"/>
    <row r="1122" s="17" customFormat="1"/>
    <row r="1123" s="17" customFormat="1"/>
    <row r="1124" s="17" customFormat="1"/>
    <row r="1125" s="17" customFormat="1"/>
    <row r="1126" s="17" customFormat="1"/>
    <row r="1127" s="17" customFormat="1"/>
    <row r="1128" s="17" customFormat="1"/>
    <row r="1129" s="17" customFormat="1"/>
    <row r="1130" s="17" customFormat="1"/>
    <row r="1131" s="17" customFormat="1"/>
    <row r="1132" s="17" customFormat="1"/>
    <row r="1133" s="17" customFormat="1"/>
    <row r="1134" s="17" customFormat="1"/>
    <row r="1135" s="17" customFormat="1"/>
    <row r="1136" s="17" customFormat="1"/>
    <row r="1137" s="17" customFormat="1"/>
    <row r="1138" s="17" customFormat="1"/>
    <row r="1139" s="17" customFormat="1"/>
    <row r="1140" s="17" customFormat="1"/>
    <row r="1141" s="17" customFormat="1"/>
    <row r="1142" s="17" customFormat="1"/>
    <row r="1143" s="17" customFormat="1"/>
    <row r="1144" s="17" customFormat="1"/>
    <row r="1145" s="17" customFormat="1"/>
    <row r="1146" s="17" customFormat="1"/>
    <row r="1147" s="17" customFormat="1"/>
    <row r="1148" s="17" customFormat="1"/>
    <row r="1149" s="17" customFormat="1"/>
    <row r="1150" s="17" customFormat="1"/>
    <row r="1151" s="17" customFormat="1"/>
    <row r="1152" s="17" customFormat="1"/>
    <row r="1153" s="17" customFormat="1"/>
    <row r="1154" s="17" customFormat="1"/>
    <row r="1155" s="17" customFormat="1"/>
    <row r="1156" s="17" customFormat="1"/>
    <row r="1157" s="17" customFormat="1"/>
    <row r="1158" s="17" customFormat="1"/>
    <row r="1159" s="17" customFormat="1"/>
    <row r="1160" s="17" customFormat="1"/>
    <row r="1161" s="17" customFormat="1"/>
    <row r="1162" s="17" customFormat="1"/>
    <row r="1163" s="17" customFormat="1"/>
    <row r="1164" s="17" customFormat="1"/>
    <row r="1165" s="17" customFormat="1"/>
    <row r="1166" s="17" customFormat="1"/>
    <row r="1167" s="17" customFormat="1"/>
    <row r="1168" s="17" customFormat="1"/>
    <row r="1169" s="17" customFormat="1"/>
    <row r="1170" s="17" customFormat="1"/>
    <row r="1171" s="17" customFormat="1"/>
    <row r="1172" s="17" customFormat="1"/>
    <row r="1173" s="17" customFormat="1"/>
    <row r="1174" s="17" customFormat="1"/>
    <row r="1175" s="17" customFormat="1"/>
    <row r="1176" s="17" customFormat="1"/>
    <row r="1177" s="17" customFormat="1"/>
    <row r="1178" s="17" customFormat="1"/>
    <row r="1179" s="17" customFormat="1"/>
    <row r="1180" s="17" customFormat="1"/>
    <row r="1181" s="17" customFormat="1"/>
    <row r="1182" s="17" customFormat="1"/>
    <row r="1183" s="17" customFormat="1"/>
    <row r="1184" s="17" customFormat="1"/>
    <row r="1185" s="17" customFormat="1"/>
    <row r="1186" s="17" customFormat="1"/>
    <row r="1187" s="17" customFormat="1"/>
    <row r="1188" s="17" customFormat="1"/>
    <row r="1189" s="17" customFormat="1"/>
    <row r="1190" s="17" customFormat="1"/>
    <row r="1191" s="17" customFormat="1"/>
    <row r="1192" s="17" customFormat="1"/>
    <row r="1193" s="17" customFormat="1"/>
    <row r="1194" s="17" customFormat="1"/>
    <row r="1195" s="17" customFormat="1"/>
    <row r="1196" s="17" customFormat="1"/>
    <row r="1197" s="17" customFormat="1"/>
    <row r="1198" s="17" customFormat="1"/>
    <row r="1199" s="17" customFormat="1"/>
    <row r="1200" s="17" customFormat="1"/>
    <row r="1201" s="17" customFormat="1"/>
    <row r="1202" s="17" customFormat="1"/>
    <row r="1203" s="17" customFormat="1"/>
    <row r="1204" s="17" customFormat="1"/>
    <row r="1205" s="17" customFormat="1"/>
    <row r="1206" s="17" customFormat="1"/>
    <row r="1207" s="17" customFormat="1"/>
    <row r="1208" s="17" customFormat="1"/>
    <row r="1209" s="17" customFormat="1"/>
    <row r="1210" s="17" customFormat="1"/>
    <row r="1211" s="17" customFormat="1"/>
    <row r="1212" s="17" customFormat="1"/>
    <row r="1213" s="17" customFormat="1"/>
    <row r="1214" s="17" customFormat="1"/>
    <row r="1215" s="17" customFormat="1"/>
    <row r="1216" s="17" customFormat="1"/>
    <row r="1217" s="17" customFormat="1"/>
    <row r="1218" s="17" customFormat="1"/>
    <row r="1219" s="17" customFormat="1"/>
    <row r="1220" s="17" customFormat="1"/>
    <row r="1221" s="17" customFormat="1"/>
    <row r="1222" s="17" customFormat="1"/>
    <row r="1223" s="17" customFormat="1"/>
    <row r="1224" s="17" customFormat="1"/>
    <row r="1225" s="17" customFormat="1"/>
    <row r="1226" s="17" customFormat="1"/>
    <row r="1227" s="17" customFormat="1"/>
    <row r="1228" s="17" customFormat="1"/>
    <row r="1229" s="17" customFormat="1"/>
    <row r="1230" s="17" customFormat="1"/>
    <row r="1231" s="17" customFormat="1"/>
    <row r="1232" s="17" customFormat="1"/>
    <row r="1233" s="17" customFormat="1"/>
    <row r="1234" s="17" customFormat="1"/>
    <row r="1235" s="17" customFormat="1"/>
    <row r="1236" s="17" customFormat="1"/>
    <row r="1237" s="17" customFormat="1"/>
    <row r="1238" s="17" customFormat="1"/>
    <row r="1239" s="17" customFormat="1"/>
    <row r="1240" s="17" customFormat="1"/>
    <row r="1241" s="17" customFormat="1"/>
    <row r="1242" s="17" customFormat="1"/>
    <row r="1243" s="17" customFormat="1"/>
    <row r="1244" s="17" customFormat="1"/>
    <row r="1245" s="17" customFormat="1"/>
    <row r="1246" s="17" customFormat="1"/>
    <row r="1247" s="17" customFormat="1"/>
    <row r="1248" s="17" customFormat="1"/>
    <row r="1249" s="17" customFormat="1"/>
    <row r="1250" s="17" customFormat="1"/>
    <row r="1251" s="17" customFormat="1"/>
    <row r="1252" s="17" customFormat="1"/>
    <row r="1253" s="17" customFormat="1"/>
    <row r="1254" s="17" customFormat="1"/>
    <row r="1255" s="17" customFormat="1"/>
    <row r="1256" s="17" customFormat="1"/>
    <row r="1257" s="17" customFormat="1"/>
    <row r="1258" s="17" customFormat="1"/>
    <row r="1259" s="17" customFormat="1"/>
    <row r="1260" s="17" customFormat="1"/>
    <row r="1261" s="17" customFormat="1"/>
    <row r="1262" s="17" customFormat="1"/>
    <row r="1263" s="17" customFormat="1"/>
    <row r="1264" s="17" customFormat="1"/>
    <row r="1265" s="17" customFormat="1"/>
    <row r="1266" s="17" customFormat="1"/>
    <row r="1267" s="17" customFormat="1"/>
    <row r="1268" s="17" customFormat="1"/>
    <row r="1269" s="17" customFormat="1"/>
    <row r="1270" s="17" customFormat="1"/>
    <row r="1271" s="17" customFormat="1"/>
    <row r="1272" s="17" customFormat="1"/>
    <row r="1273" s="17" customFormat="1"/>
    <row r="1274" s="17" customFormat="1"/>
    <row r="1275" s="17" customFormat="1"/>
    <row r="1276" s="17" customFormat="1"/>
    <row r="1277" s="17" customFormat="1"/>
    <row r="1278" s="17" customFormat="1"/>
    <row r="1279" s="17" customFormat="1"/>
    <row r="1280" s="17" customFormat="1"/>
    <row r="1281" s="17" customFormat="1"/>
    <row r="1282" s="17" customFormat="1"/>
    <row r="1283" s="17" customFormat="1"/>
    <row r="1284" s="17" customFormat="1"/>
    <row r="1285" s="17" customFormat="1"/>
    <row r="1286" s="17" customFormat="1"/>
    <row r="1287" s="17" customFormat="1"/>
    <row r="1288" s="17" customFormat="1"/>
    <row r="1289" s="17" customFormat="1"/>
    <row r="1290" s="17" customFormat="1"/>
    <row r="1291" s="17" customFormat="1"/>
    <row r="1292" s="17" customFormat="1"/>
    <row r="1293" s="17" customFormat="1"/>
    <row r="1294" s="17" customFormat="1"/>
    <row r="1295" s="17" customFormat="1"/>
    <row r="1296" s="17" customFormat="1"/>
    <row r="1297" s="17" customFormat="1"/>
    <row r="1298" s="17" customFormat="1"/>
    <row r="1299" s="17" customFormat="1"/>
    <row r="1300" s="17" customFormat="1"/>
    <row r="1301" s="17" customFormat="1"/>
    <row r="1302" s="17" customFormat="1"/>
    <row r="1303" s="17" customFormat="1"/>
    <row r="1304" s="17" customFormat="1"/>
    <row r="1305" s="17" customFormat="1"/>
    <row r="1306" s="17" customFormat="1"/>
    <row r="1307" s="17" customFormat="1"/>
    <row r="1308" s="17" customFormat="1"/>
    <row r="1309" s="17" customFormat="1"/>
    <row r="1310" s="17" customFormat="1"/>
    <row r="1311" s="17" customFormat="1"/>
    <row r="1312" s="17" customFormat="1"/>
    <row r="1313" s="17" customFormat="1"/>
    <row r="1314" s="17" customFormat="1"/>
    <row r="1315" s="17" customFormat="1"/>
    <row r="1316" s="17" customFormat="1"/>
    <row r="1317" s="17" customFormat="1"/>
    <row r="1318" s="17" customFormat="1"/>
    <row r="1319" s="17" customFormat="1"/>
    <row r="1320" s="17" customFormat="1"/>
    <row r="1321" s="17" customFormat="1"/>
    <row r="1322" s="17" customFormat="1"/>
    <row r="1323" s="17" customFormat="1"/>
    <row r="1324" s="17" customFormat="1"/>
    <row r="1325" s="17" customFormat="1"/>
    <row r="1326" s="17" customFormat="1"/>
    <row r="1327" s="17" customFormat="1"/>
    <row r="1328" s="17" customFormat="1"/>
    <row r="1329" s="17" customFormat="1"/>
    <row r="1330" s="17" customFormat="1"/>
    <row r="1331" s="17" customFormat="1"/>
    <row r="1332" s="17" customFormat="1"/>
    <row r="1333" s="17" customFormat="1"/>
    <row r="1334" s="17" customFormat="1"/>
    <row r="1335" s="17" customFormat="1"/>
    <row r="1336" s="17" customFormat="1"/>
    <row r="1337" s="17" customFormat="1"/>
    <row r="1338" s="17" customFormat="1"/>
    <row r="1339" s="17" customFormat="1"/>
    <row r="1340" s="17" customFormat="1"/>
    <row r="1341" s="17" customFormat="1"/>
    <row r="1342" s="17" customFormat="1"/>
    <row r="1343" s="17" customFormat="1"/>
    <row r="1344" s="17" customFormat="1"/>
    <row r="1345" s="17" customFormat="1"/>
    <row r="1346" s="17" customFormat="1"/>
    <row r="1347" s="17" customFormat="1"/>
    <row r="1348" s="17" customFormat="1"/>
    <row r="1349" s="17" customFormat="1"/>
    <row r="1350" s="17" customFormat="1"/>
    <row r="1351" s="17" customFormat="1"/>
    <row r="1352" s="17" customFormat="1"/>
    <row r="1353" s="17" customFormat="1"/>
    <row r="1354" s="17" customFormat="1"/>
    <row r="1355" s="17" customFormat="1"/>
    <row r="1356" s="17" customFormat="1"/>
    <row r="1357" s="17" customFormat="1"/>
    <row r="1358" s="17" customFormat="1"/>
    <row r="1359" s="17" customFormat="1"/>
    <row r="1360" s="17" customFormat="1"/>
    <row r="1361" s="17" customFormat="1"/>
    <row r="1362" s="17" customFormat="1"/>
    <row r="1363" s="17" customFormat="1"/>
    <row r="1364" s="17" customFormat="1"/>
    <row r="1365" s="17" customFormat="1"/>
    <row r="1366" s="17" customFormat="1"/>
    <row r="1367" s="17" customFormat="1"/>
    <row r="1368" s="17" customFormat="1"/>
    <row r="1369" s="17" customFormat="1"/>
    <row r="1370" s="17" customFormat="1"/>
    <row r="1371" s="17" customFormat="1"/>
    <row r="1372" s="17" customFormat="1"/>
    <row r="1373" s="17" customFormat="1"/>
    <row r="1374" s="17" customFormat="1"/>
    <row r="1375" s="17" customFormat="1"/>
    <row r="1376" s="17" customFormat="1"/>
    <row r="1377" s="17" customFormat="1"/>
    <row r="1378" s="17" customFormat="1"/>
    <row r="1379" s="17" customFormat="1"/>
    <row r="1380" s="17" customFormat="1"/>
    <row r="1381" s="17" customFormat="1"/>
    <row r="1382" s="17" customFormat="1"/>
    <row r="1383" s="17" customFormat="1"/>
    <row r="1384" s="17" customFormat="1"/>
    <row r="1385" s="17" customFormat="1"/>
    <row r="1386" s="17" customFormat="1"/>
    <row r="1387" s="17" customFormat="1"/>
    <row r="1388" s="17" customFormat="1"/>
    <row r="1389" s="17" customFormat="1"/>
    <row r="1390" s="17" customFormat="1"/>
    <row r="1391" s="17" customFormat="1"/>
    <row r="1392" s="17" customFormat="1"/>
    <row r="1393" s="17" customFormat="1"/>
    <row r="1394" s="17" customFormat="1"/>
    <row r="1395" s="17" customFormat="1"/>
    <row r="1396" s="17" customFormat="1"/>
    <row r="1397" s="17" customFormat="1"/>
    <row r="1398" s="17" customFormat="1"/>
    <row r="1399" s="17" customFormat="1"/>
    <row r="1400" s="17" customFormat="1"/>
    <row r="1401" s="17" customFormat="1"/>
    <row r="1402" s="17" customFormat="1"/>
    <row r="1403" s="17" customFormat="1"/>
    <row r="1404" s="17" customFormat="1"/>
    <row r="1405" s="17" customFormat="1"/>
    <row r="1406" s="17" customFormat="1"/>
    <row r="1407" s="17" customFormat="1"/>
    <row r="1408" s="17" customFormat="1"/>
    <row r="1409" s="17" customFormat="1"/>
    <row r="1410" s="17" customFormat="1"/>
    <row r="1411" s="17" customFormat="1"/>
    <row r="1412" s="17" customFormat="1"/>
    <row r="1413" s="17" customFormat="1"/>
    <row r="1414" s="17" customFormat="1"/>
    <row r="1415" s="17" customFormat="1"/>
    <row r="1416" s="17" customFormat="1"/>
    <row r="1417" s="17" customFormat="1"/>
    <row r="1418" s="17" customFormat="1"/>
    <row r="1419" s="17" customFormat="1"/>
    <row r="1420" s="17" customFormat="1"/>
    <row r="1421" s="17" customFormat="1"/>
    <row r="1422" s="17" customFormat="1"/>
    <row r="1423" s="17" customFormat="1"/>
    <row r="1424" s="17" customFormat="1"/>
    <row r="1425" s="17" customFormat="1"/>
    <row r="1426" s="17" customFormat="1"/>
    <row r="1427" s="17" customFormat="1"/>
    <row r="1428" s="17" customFormat="1"/>
    <row r="1429" s="17" customFormat="1"/>
    <row r="1430" s="17" customFormat="1"/>
    <row r="1431" s="17" customFormat="1"/>
    <row r="1432" s="17" customFormat="1"/>
    <row r="1433" s="17" customFormat="1"/>
    <row r="1434" s="17" customFormat="1"/>
    <row r="1435" s="17" customFormat="1"/>
    <row r="1436" s="17" customFormat="1"/>
    <row r="1437" s="17" customFormat="1"/>
    <row r="1438" s="17" customFormat="1"/>
    <row r="1439" s="17" customFormat="1"/>
    <row r="1440" s="17" customFormat="1"/>
    <row r="1441" s="17" customFormat="1"/>
    <row r="1442" s="17" customFormat="1"/>
    <row r="1443" s="17" customFormat="1"/>
    <row r="1444" s="17" customFormat="1"/>
    <row r="1445" s="17" customFormat="1"/>
    <row r="1446" s="17" customFormat="1"/>
    <row r="1447" s="17" customFormat="1"/>
    <row r="1448" s="17" customFormat="1"/>
    <row r="1449" s="17" customFormat="1"/>
    <row r="1450" s="17" customFormat="1"/>
    <row r="1451" s="17" customFormat="1"/>
    <row r="1452" s="17" customFormat="1"/>
    <row r="1453" s="17" customFormat="1"/>
    <row r="1454" s="17" customFormat="1"/>
    <row r="1455" s="17" customFormat="1"/>
    <row r="1456" s="17" customFormat="1"/>
    <row r="1457" s="17" customFormat="1"/>
    <row r="1458" s="17" customFormat="1"/>
    <row r="1459" s="17" customFormat="1"/>
    <row r="1460" s="17" customFormat="1"/>
    <row r="1461" s="17" customFormat="1"/>
    <row r="1462" s="17" customFormat="1"/>
    <row r="1463" s="17" customFormat="1"/>
    <row r="1464" s="17" customFormat="1"/>
    <row r="1465" s="17" customFormat="1"/>
    <row r="1466" s="17" customFormat="1"/>
    <row r="1467" s="17" customFormat="1"/>
    <row r="1468" s="17" customFormat="1"/>
    <row r="1469" s="17" customFormat="1"/>
    <row r="1470" s="17" customFormat="1"/>
    <row r="1471" s="17" customFormat="1"/>
    <row r="1472" s="17" customFormat="1"/>
    <row r="1473" s="17" customFormat="1"/>
    <row r="1474" s="17" customFormat="1"/>
    <row r="1475" s="17" customFormat="1"/>
    <row r="1476" s="17" customFormat="1"/>
    <row r="1477" s="17" customFormat="1"/>
    <row r="1478" s="17" customFormat="1"/>
    <row r="1479" s="17" customFormat="1"/>
    <row r="1480" s="17" customFormat="1"/>
    <row r="1481" s="17" customFormat="1"/>
    <row r="1482" s="17" customFormat="1"/>
    <row r="1483" s="17" customFormat="1"/>
    <row r="1484" s="17" customFormat="1"/>
    <row r="1485" s="17" customFormat="1"/>
    <row r="1486" s="17" customFormat="1"/>
    <row r="1487" s="17" customFormat="1"/>
    <row r="1488" s="17" customFormat="1"/>
    <row r="1489" s="17" customFormat="1"/>
    <row r="1490" s="17" customFormat="1"/>
    <row r="1491" s="17" customFormat="1"/>
    <row r="1492" s="17" customFormat="1"/>
    <row r="1493" s="17" customFormat="1"/>
    <row r="1494" s="17" customFormat="1"/>
    <row r="1495" s="17" customFormat="1"/>
    <row r="1496" s="17" customFormat="1"/>
    <row r="1497" s="17" customFormat="1"/>
    <row r="1498" s="17" customFormat="1"/>
    <row r="1499" s="17" customFormat="1"/>
    <row r="1500" s="17" customFormat="1"/>
    <row r="1501" s="17" customFormat="1"/>
    <row r="1502" s="17" customFormat="1"/>
    <row r="1503" s="17" customFormat="1"/>
    <row r="1504" s="17" customFormat="1"/>
    <row r="1505" s="17" customFormat="1"/>
    <row r="1506" s="17" customFormat="1"/>
    <row r="1507" s="17" customFormat="1"/>
    <row r="1508" s="17" customFormat="1"/>
    <row r="1509" s="17" customFormat="1"/>
    <row r="1510" s="17" customFormat="1"/>
    <row r="1511" s="17" customFormat="1"/>
    <row r="1512" s="17" customFormat="1"/>
    <row r="1513" s="17" customFormat="1"/>
    <row r="1514" s="17" customFormat="1"/>
    <row r="1515" s="17" customFormat="1"/>
    <row r="1516" s="17" customFormat="1"/>
    <row r="1517" s="17" customFormat="1"/>
    <row r="1518" s="17" customFormat="1"/>
    <row r="1519" s="17" customFormat="1"/>
    <row r="1520" s="17" customFormat="1"/>
    <row r="1521" s="17" customFormat="1"/>
    <row r="1522" s="17" customFormat="1"/>
    <row r="1523" s="17" customFormat="1"/>
    <row r="1524" s="17" customFormat="1"/>
    <row r="1525" s="17" customFormat="1"/>
    <row r="1526" s="17" customFormat="1"/>
    <row r="1527" s="17" customFormat="1"/>
    <row r="1528" s="17" customFormat="1"/>
    <row r="1529" s="17" customFormat="1"/>
    <row r="1530" s="17" customFormat="1"/>
    <row r="1531" s="17" customFormat="1"/>
    <row r="1532" s="17" customFormat="1"/>
    <row r="1533" s="17" customFormat="1"/>
    <row r="1534" s="17" customFormat="1"/>
    <row r="1535" s="17" customFormat="1"/>
    <row r="1536" s="17" customFormat="1"/>
    <row r="1537" s="17" customFormat="1"/>
    <row r="1538" s="17" customFormat="1"/>
    <row r="1539" s="17" customFormat="1"/>
    <row r="1540" s="17" customFormat="1"/>
    <row r="1541" s="17" customFormat="1"/>
    <row r="1542" s="17" customFormat="1"/>
    <row r="1543" s="17" customFormat="1"/>
    <row r="1544" s="17" customFormat="1"/>
    <row r="1545" s="17" customFormat="1"/>
    <row r="1546" s="17" customFormat="1"/>
    <row r="1547" s="17" customFormat="1"/>
    <row r="1548" s="17" customFormat="1"/>
    <row r="1549" s="17" customFormat="1"/>
    <row r="1550" s="17" customFormat="1"/>
    <row r="1551" s="17" customFormat="1"/>
    <row r="1552" s="17" customFormat="1"/>
    <row r="1553" s="17" customFormat="1"/>
    <row r="1554" s="17" customFormat="1"/>
    <row r="1555" s="17" customFormat="1"/>
    <row r="1556" s="17" customFormat="1"/>
    <row r="1557" s="17" customFormat="1"/>
    <row r="1558" s="17" customFormat="1"/>
    <row r="1559" s="17" customFormat="1"/>
    <row r="1560" s="17" customFormat="1"/>
    <row r="1561" s="17" customFormat="1"/>
    <row r="1562" s="17" customFormat="1"/>
    <row r="1563" s="17" customFormat="1"/>
    <row r="1564" s="17" customFormat="1"/>
    <row r="1565" s="17" customFormat="1"/>
    <row r="1566" s="17" customFormat="1"/>
    <row r="1567" s="17" customFormat="1"/>
    <row r="1568" s="17" customFormat="1"/>
    <row r="1569" s="17" customFormat="1"/>
    <row r="1570" s="17" customFormat="1"/>
    <row r="1571" s="17" customFormat="1"/>
    <row r="1572" s="17" customFormat="1"/>
    <row r="1573" s="17" customFormat="1"/>
    <row r="1574" s="17" customFormat="1"/>
    <row r="1575" s="17" customFormat="1"/>
    <row r="1576" s="17" customFormat="1"/>
    <row r="1577" s="17" customFormat="1"/>
    <row r="1578" s="17" customFormat="1"/>
    <row r="1579" s="17" customFormat="1"/>
    <row r="1580" s="17" customFormat="1"/>
    <row r="1581" s="17" customFormat="1"/>
    <row r="1582" s="17" customFormat="1"/>
    <row r="1583" s="17" customFormat="1"/>
    <row r="1584" s="17" customFormat="1"/>
    <row r="1585" s="17" customFormat="1"/>
    <row r="1586" s="17" customFormat="1"/>
    <row r="1587" s="17" customFormat="1"/>
    <row r="1588" s="17" customFormat="1"/>
    <row r="1589" s="17" customFormat="1"/>
    <row r="1590" s="17" customFormat="1"/>
    <row r="1591" s="17" customFormat="1"/>
    <row r="1592" s="17" customFormat="1"/>
    <row r="1593" s="17" customFormat="1"/>
    <row r="1594" s="17" customFormat="1"/>
    <row r="1595" s="17" customFormat="1"/>
    <row r="1596" s="17" customFormat="1"/>
    <row r="1597" s="17" customFormat="1"/>
    <row r="1598" s="17" customFormat="1"/>
    <row r="1599" s="17" customFormat="1"/>
    <row r="1600" s="17" customFormat="1"/>
    <row r="1601" s="17" customFormat="1"/>
    <row r="1602" s="17" customFormat="1"/>
    <row r="1603" s="17" customFormat="1"/>
    <row r="1604" s="17" customFormat="1"/>
    <row r="1605" s="17" customFormat="1"/>
    <row r="1606" s="17" customFormat="1"/>
    <row r="1607" s="17" customFormat="1"/>
    <row r="1608" s="17" customFormat="1"/>
    <row r="1609" s="17" customFormat="1"/>
    <row r="1610" s="17" customFormat="1"/>
    <row r="1611" s="17" customFormat="1"/>
    <row r="1612" s="17" customFormat="1"/>
    <row r="1613" s="17" customFormat="1"/>
    <row r="1614" s="17" customFormat="1"/>
    <row r="1615" s="17" customFormat="1"/>
    <row r="1616" s="17" customFormat="1"/>
    <row r="1617" s="17" customFormat="1"/>
    <row r="1618" s="17" customFormat="1"/>
    <row r="1619" s="17" customFormat="1"/>
    <row r="1620" s="17" customFormat="1"/>
    <row r="1621" s="17" customFormat="1"/>
    <row r="1622" s="17" customFormat="1"/>
    <row r="1623" s="17" customFormat="1"/>
    <row r="1624" s="17" customFormat="1"/>
    <row r="1625" s="17" customFormat="1"/>
    <row r="1626" s="17" customFormat="1"/>
    <row r="1627" s="17" customFormat="1"/>
    <row r="1628" s="17" customFormat="1"/>
    <row r="1629" s="17" customFormat="1"/>
    <row r="1630" s="17" customFormat="1"/>
    <row r="1631" s="17" customFormat="1"/>
    <row r="1632" s="17" customFormat="1"/>
    <row r="1633" s="17" customFormat="1"/>
    <row r="1634" s="17" customFormat="1"/>
    <row r="1635" s="17" customFormat="1"/>
    <row r="1636" s="17" customFormat="1"/>
    <row r="1637" s="17" customFormat="1"/>
    <row r="1638" s="17" customFormat="1"/>
    <row r="1639" s="17" customFormat="1"/>
    <row r="1640" s="17" customFormat="1"/>
    <row r="1641" s="17" customFormat="1"/>
    <row r="1642" s="17" customFormat="1"/>
    <row r="1643" s="17" customFormat="1"/>
    <row r="1644" s="17" customFormat="1"/>
    <row r="1645" s="17" customFormat="1"/>
    <row r="1646" s="17" customFormat="1"/>
    <row r="1647" s="17" customFormat="1"/>
    <row r="1648" s="17" customFormat="1"/>
    <row r="1649" s="17" customFormat="1"/>
    <row r="1650" s="17" customFormat="1"/>
    <row r="1651" s="17" customFormat="1"/>
    <row r="1652" s="17" customFormat="1"/>
    <row r="1653" s="17" customFormat="1"/>
    <row r="1654" s="17" customFormat="1"/>
    <row r="1655" s="17" customFormat="1"/>
    <row r="1656" s="17" customFormat="1"/>
    <row r="1657" s="17" customFormat="1"/>
    <row r="1658" s="17" customFormat="1"/>
    <row r="1659" s="17" customFormat="1"/>
    <row r="1660" s="17" customFormat="1"/>
    <row r="1661" s="17" customFormat="1"/>
    <row r="1662" s="17" customFormat="1"/>
    <row r="1663" s="17" customFormat="1"/>
    <row r="1664" s="17" customFormat="1"/>
    <row r="1665" s="17" customFormat="1"/>
    <row r="1666" s="17" customFormat="1"/>
    <row r="1667" s="17" customFormat="1"/>
    <row r="1668" s="17" customFormat="1"/>
    <row r="1669" s="17" customFormat="1"/>
    <row r="1670" s="17" customFormat="1"/>
    <row r="1671" s="17" customFormat="1"/>
    <row r="1672" s="17" customFormat="1"/>
    <row r="1673" s="17" customFormat="1"/>
    <row r="1674" s="17" customFormat="1"/>
    <row r="1675" s="17" customFormat="1"/>
    <row r="1676" s="17" customFormat="1"/>
    <row r="1677" s="17" customFormat="1"/>
    <row r="1678" s="17" customFormat="1"/>
    <row r="1679" s="17" customFormat="1"/>
    <row r="1680" s="17" customFormat="1"/>
    <row r="1681" s="17" customFormat="1"/>
    <row r="1682" s="17" customFormat="1"/>
    <row r="1683" s="17" customFormat="1"/>
    <row r="1684" s="17" customFormat="1"/>
    <row r="1685" s="17" customFormat="1"/>
    <row r="1686" s="17" customFormat="1"/>
    <row r="1687" s="17" customFormat="1"/>
    <row r="1688" s="17" customFormat="1"/>
    <row r="1689" s="17" customFormat="1"/>
    <row r="1690" s="17" customFormat="1"/>
    <row r="1691" s="17" customFormat="1"/>
    <row r="1692" s="17" customFormat="1"/>
    <row r="1693" s="17" customFormat="1"/>
    <row r="1694" s="17" customFormat="1"/>
    <row r="1695" s="17" customFormat="1"/>
    <row r="1696" s="17" customFormat="1"/>
    <row r="1697" s="17" customFormat="1"/>
    <row r="1698" s="17" customFormat="1"/>
    <row r="1699" s="17" customFormat="1"/>
    <row r="1700" s="17" customFormat="1"/>
    <row r="1701" s="17" customFormat="1"/>
    <row r="1702" s="17" customFormat="1"/>
    <row r="1703" s="17" customFormat="1"/>
    <row r="1704" s="17" customFormat="1"/>
    <row r="1705" s="17" customFormat="1"/>
    <row r="1706" s="17" customFormat="1"/>
    <row r="1707" s="17" customFormat="1"/>
    <row r="1708" s="17" customFormat="1"/>
    <row r="1709" s="17" customFormat="1"/>
    <row r="1710" s="17" customFormat="1"/>
    <row r="1711" s="17" customFormat="1"/>
    <row r="1712" s="17" customFormat="1"/>
    <row r="1713" s="17" customFormat="1"/>
    <row r="1714" s="17" customFormat="1"/>
    <row r="1715" s="17" customFormat="1"/>
    <row r="1716" s="17" customFormat="1"/>
    <row r="1717" s="17" customFormat="1"/>
    <row r="1718" s="17" customFormat="1"/>
    <row r="1719" s="17" customFormat="1"/>
    <row r="1720" s="17" customFormat="1"/>
    <row r="1721" s="17" customFormat="1"/>
    <row r="1722" s="17" customFormat="1"/>
    <row r="1723" s="17" customFormat="1"/>
    <row r="1724" s="17" customFormat="1"/>
    <row r="1725" s="17" customFormat="1"/>
    <row r="1726" s="17" customFormat="1"/>
    <row r="1727" s="17" customFormat="1"/>
    <row r="1728" s="17" customFormat="1"/>
    <row r="1729" s="17" customFormat="1"/>
    <row r="1730" s="17" customFormat="1"/>
    <row r="1731" s="17" customFormat="1"/>
    <row r="1732" s="17" customFormat="1"/>
    <row r="1733" s="17" customFormat="1"/>
    <row r="1734" s="17" customFormat="1"/>
    <row r="1735" s="17" customFormat="1"/>
    <row r="1736" s="17" customFormat="1"/>
    <row r="1737" s="17" customFormat="1"/>
    <row r="1738" s="17" customFormat="1"/>
    <row r="1739" s="17" customFormat="1"/>
    <row r="1740" s="17" customFormat="1"/>
    <row r="1741" s="17" customFormat="1"/>
    <row r="1742" s="17" customFormat="1"/>
    <row r="1743" s="17" customFormat="1"/>
    <row r="1744" s="17" customFormat="1"/>
    <row r="1745" s="17" customFormat="1"/>
    <row r="1746" s="17" customFormat="1"/>
    <row r="1747" s="17" customFormat="1"/>
    <row r="1748" s="17" customFormat="1"/>
    <row r="1749" s="17" customFormat="1"/>
    <row r="1750" s="17" customFormat="1"/>
    <row r="1751" s="17" customFormat="1"/>
    <row r="1752" s="17" customFormat="1"/>
    <row r="1753" s="17" customFormat="1"/>
    <row r="1754" s="17" customFormat="1"/>
    <row r="1755" s="17" customFormat="1"/>
    <row r="1756" s="17" customFormat="1"/>
    <row r="1757" s="17" customFormat="1"/>
    <row r="1758" s="17" customFormat="1"/>
    <row r="1759" s="17" customFormat="1"/>
    <row r="1760" s="17" customFormat="1"/>
    <row r="1761" s="17" customFormat="1"/>
    <row r="1762" s="17" customFormat="1"/>
    <row r="1763" s="17" customFormat="1"/>
    <row r="1764" s="17" customFormat="1"/>
    <row r="1765" s="17" customFormat="1"/>
    <row r="1766" s="17" customFormat="1"/>
    <row r="1767" s="17" customFormat="1"/>
    <row r="1768" s="17" customFormat="1"/>
    <row r="1769" s="17" customFormat="1"/>
    <row r="1770" s="17" customFormat="1"/>
    <row r="1771" s="17" customFormat="1"/>
    <row r="1772" s="17" customFormat="1"/>
    <row r="1773" s="17" customFormat="1"/>
    <row r="1774" s="17" customFormat="1"/>
    <row r="1775" s="17" customFormat="1"/>
    <row r="1776" s="17" customFormat="1"/>
    <row r="1777" s="17" customFormat="1"/>
    <row r="1778" s="17" customFormat="1"/>
    <row r="1779" s="17" customFormat="1"/>
    <row r="1780" s="17" customFormat="1"/>
    <row r="1781" s="17" customFormat="1"/>
    <row r="1782" s="17" customFormat="1"/>
    <row r="1783" s="17" customFormat="1"/>
    <row r="1784" s="17" customFormat="1"/>
    <row r="1785" s="17" customFormat="1"/>
    <row r="1786" s="17" customFormat="1"/>
    <row r="1787" s="17" customFormat="1"/>
    <row r="1788" s="17" customFormat="1"/>
    <row r="1789" s="17" customFormat="1"/>
    <row r="1790" s="17" customFormat="1"/>
    <row r="1791" s="17" customFormat="1"/>
    <row r="1792" s="17" customFormat="1"/>
    <row r="1793" s="17" customFormat="1"/>
    <row r="1794" s="17" customFormat="1"/>
    <row r="1795" s="17" customFormat="1"/>
    <row r="1796" s="17" customFormat="1"/>
    <row r="1797" s="17" customFormat="1"/>
    <row r="1798" s="17" customFormat="1"/>
    <row r="1799" s="17" customFormat="1"/>
    <row r="1800" s="17" customFormat="1"/>
    <row r="1801" s="17" customFormat="1"/>
    <row r="1802" s="17" customFormat="1"/>
    <row r="1803" s="17" customFormat="1"/>
    <row r="1804" s="17" customFormat="1"/>
    <row r="1805" s="17" customFormat="1"/>
    <row r="1806" s="17" customFormat="1"/>
    <row r="1807" s="17" customFormat="1"/>
    <row r="1808" s="17" customFormat="1"/>
    <row r="1809" s="17" customFormat="1"/>
    <row r="1810" s="17" customFormat="1"/>
    <row r="1811" s="17" customFormat="1"/>
    <row r="1812" s="17" customFormat="1"/>
    <row r="1813" s="17" customFormat="1"/>
    <row r="1814" s="17" customFormat="1"/>
    <row r="1815" s="17" customFormat="1"/>
    <row r="1816" s="17" customFormat="1"/>
    <row r="1817" s="17" customFormat="1"/>
    <row r="1818" s="17" customFormat="1"/>
    <row r="1819" s="17" customFormat="1"/>
    <row r="1820" s="17" customFormat="1"/>
    <row r="1821" s="17" customFormat="1"/>
    <row r="1822" s="17" customFormat="1"/>
    <row r="1823" s="17" customFormat="1"/>
    <row r="1824" s="17" customFormat="1"/>
    <row r="1825" s="17" customFormat="1"/>
    <row r="1826" s="17" customFormat="1"/>
    <row r="1827" s="17" customFormat="1"/>
    <row r="1828" s="17" customFormat="1"/>
    <row r="1829" s="17" customFormat="1"/>
    <row r="1830" s="17" customFormat="1"/>
    <row r="1831" s="17" customFormat="1"/>
    <row r="1832" s="17" customFormat="1"/>
    <row r="1833" s="17" customFormat="1"/>
    <row r="1834" s="17" customFormat="1"/>
    <row r="1835" s="17" customFormat="1"/>
    <row r="1836" s="17" customFormat="1"/>
    <row r="1837" s="17" customFormat="1"/>
    <row r="1838" s="17" customFormat="1"/>
    <row r="1839" s="17" customFormat="1"/>
    <row r="1840" s="17" customFormat="1"/>
    <row r="1841" s="17" customFormat="1"/>
    <row r="1842" s="17" customFormat="1"/>
    <row r="1843" s="17" customFormat="1"/>
    <row r="1844" s="17" customFormat="1"/>
    <row r="1845" s="17" customFormat="1"/>
    <row r="1846" s="17" customFormat="1"/>
    <row r="1847" s="17" customFormat="1"/>
    <row r="1848" s="17" customFormat="1"/>
    <row r="1849" s="17" customFormat="1"/>
    <row r="1850" s="17" customFormat="1"/>
    <row r="1851" s="17" customFormat="1"/>
    <row r="1852" s="17" customFormat="1"/>
    <row r="1853" s="17" customFormat="1"/>
    <row r="1854" s="17" customFormat="1"/>
    <row r="1855" s="17" customFormat="1"/>
    <row r="1856" s="17" customFormat="1"/>
    <row r="1857" s="17" customFormat="1"/>
    <row r="1858" s="17" customFormat="1"/>
    <row r="1859" s="17" customFormat="1"/>
    <row r="1860" s="17" customFormat="1"/>
    <row r="1861" s="17" customFormat="1"/>
    <row r="1862" s="17" customFormat="1"/>
    <row r="1863" s="17" customFormat="1"/>
    <row r="1864" s="17" customFormat="1"/>
    <row r="1865" s="17" customFormat="1"/>
    <row r="1866" s="17" customFormat="1"/>
    <row r="1867" s="17" customFormat="1"/>
    <row r="1868" s="17" customFormat="1"/>
    <row r="1869" s="17" customFormat="1"/>
    <row r="1870" s="17" customFormat="1"/>
    <row r="1871" s="17" customFormat="1"/>
    <row r="1872" s="17" customFormat="1"/>
    <row r="1873" s="17" customFormat="1"/>
    <row r="1874" s="17" customFormat="1"/>
    <row r="1875" s="17" customFormat="1"/>
    <row r="1876" s="17" customFormat="1"/>
    <row r="1877" s="17" customFormat="1"/>
    <row r="1878" s="17" customFormat="1"/>
    <row r="1879" s="17" customFormat="1"/>
    <row r="1880" s="17" customFormat="1"/>
    <row r="1881" s="17" customFormat="1"/>
    <row r="1882" s="17" customFormat="1"/>
    <row r="1883" s="17" customFormat="1"/>
    <row r="1884" s="17" customFormat="1"/>
    <row r="1885" s="17" customFormat="1"/>
    <row r="1886" s="17" customFormat="1"/>
    <row r="1887" s="17" customFormat="1"/>
    <row r="1888" s="17" customFormat="1"/>
    <row r="1889" s="17" customFormat="1"/>
    <row r="1890" s="17" customFormat="1"/>
    <row r="1891" s="17" customFormat="1"/>
    <row r="1892" s="17" customFormat="1"/>
    <row r="1893" s="17" customFormat="1"/>
    <row r="1894" s="17" customFormat="1"/>
    <row r="1895" s="17" customFormat="1"/>
    <row r="1896" s="17" customFormat="1"/>
    <row r="1897" s="17" customFormat="1"/>
    <row r="1898" s="17" customFormat="1"/>
    <row r="1899" s="17" customFormat="1"/>
    <row r="1900" s="17" customFormat="1"/>
    <row r="1901" s="17" customFormat="1"/>
    <row r="1902" s="17" customFormat="1"/>
    <row r="1903" s="17" customFormat="1"/>
    <row r="1904" s="17" customFormat="1"/>
    <row r="1905" s="17" customFormat="1"/>
    <row r="1906" s="17" customFormat="1"/>
    <row r="1907" s="17" customFormat="1"/>
    <row r="1908" s="17" customFormat="1"/>
    <row r="1909" s="17" customFormat="1"/>
    <row r="1910" s="17" customFormat="1"/>
    <row r="1911" s="17" customFormat="1"/>
    <row r="1912" s="17" customFormat="1"/>
    <row r="1913" s="17" customFormat="1"/>
    <row r="1914" s="17" customFormat="1"/>
    <row r="1915" s="17" customFormat="1"/>
    <row r="1916" s="17" customFormat="1"/>
    <row r="1917" s="17" customFormat="1"/>
    <row r="1918" s="17" customFormat="1"/>
    <row r="1919" s="17" customFormat="1"/>
    <row r="1920" s="17" customFormat="1"/>
    <row r="1921" s="17" customFormat="1"/>
    <row r="1922" s="17" customFormat="1"/>
    <row r="1923" s="17" customFormat="1"/>
    <row r="1924" s="17" customFormat="1"/>
    <row r="1925" s="17" customFormat="1"/>
    <row r="1926" s="17" customFormat="1"/>
    <row r="1927" s="17" customFormat="1"/>
    <row r="1928" s="17" customFormat="1"/>
    <row r="1929" s="17" customFormat="1"/>
    <row r="1930" s="17" customFormat="1"/>
    <row r="1931" s="17" customFormat="1"/>
    <row r="1932" s="17" customFormat="1"/>
    <row r="1933" s="17" customFormat="1"/>
    <row r="1934" s="17" customFormat="1"/>
    <row r="1935" s="17" customFormat="1"/>
    <row r="1936" s="17" customFormat="1"/>
    <row r="1937" s="17" customFormat="1"/>
    <row r="1938" s="17" customFormat="1"/>
    <row r="1939" s="17" customFormat="1"/>
    <row r="1940" s="17" customFormat="1"/>
    <row r="1941" s="17" customFormat="1"/>
    <row r="1942" s="17" customFormat="1"/>
    <row r="1943" s="17" customFormat="1"/>
    <row r="1944" s="17" customFormat="1"/>
    <row r="1945" s="17" customFormat="1"/>
    <row r="1946" s="17" customFormat="1"/>
    <row r="1947" s="17" customFormat="1"/>
    <row r="1948" s="17" customFormat="1"/>
    <row r="1949" s="17" customFormat="1"/>
    <row r="1950" s="17" customFormat="1"/>
    <row r="1951" s="17" customFormat="1"/>
    <row r="1952" s="17" customFormat="1"/>
    <row r="1953" s="17" customFormat="1"/>
    <row r="1954" s="17" customFormat="1"/>
    <row r="1955" s="17" customFormat="1"/>
    <row r="1956" s="17" customFormat="1"/>
    <row r="1957" s="17" customFormat="1"/>
    <row r="1958" s="17" customFormat="1"/>
    <row r="1959" s="17" customFormat="1"/>
    <row r="1960" s="17" customFormat="1"/>
    <row r="1961" s="17" customFormat="1"/>
    <row r="1962" s="17" customFormat="1"/>
    <row r="1963" s="17" customFormat="1"/>
    <row r="1964" s="17" customFormat="1"/>
    <row r="1965" s="17" customFormat="1"/>
    <row r="1966" s="17" customFormat="1"/>
    <row r="1967" s="17" customFormat="1"/>
    <row r="1968" s="17" customFormat="1"/>
    <row r="1969" s="17" customFormat="1"/>
    <row r="1970" s="17" customFormat="1"/>
    <row r="1971" s="17" customFormat="1"/>
    <row r="1972" s="17" customFormat="1"/>
    <row r="1973" s="17" customFormat="1"/>
    <row r="1974" s="17" customFormat="1"/>
    <row r="1975" s="17" customFormat="1"/>
    <row r="1976" s="17" customFormat="1"/>
    <row r="1977" s="17" customFormat="1"/>
    <row r="1978" s="17" customFormat="1"/>
    <row r="1979" s="17" customFormat="1"/>
    <row r="1980" s="17" customFormat="1"/>
    <row r="1981" s="17" customFormat="1"/>
    <row r="1982" s="17" customFormat="1"/>
    <row r="1983" s="17" customFormat="1"/>
    <row r="1984" s="17" customFormat="1"/>
    <row r="1985" s="17" customFormat="1"/>
    <row r="1986" s="17" customFormat="1"/>
    <row r="1987" s="17" customFormat="1"/>
    <row r="1988" s="17" customFormat="1"/>
    <row r="1989" s="17" customFormat="1"/>
    <row r="1990" s="17" customFormat="1"/>
    <row r="1991" s="17" customFormat="1"/>
    <row r="1992" s="17" customFormat="1"/>
    <row r="1993" s="17" customFormat="1"/>
    <row r="1994" s="17" customFormat="1"/>
    <row r="1995" s="17" customFormat="1"/>
    <row r="1996" s="17" customFormat="1"/>
    <row r="1997" s="17" customFormat="1"/>
    <row r="1998" s="17" customFormat="1"/>
    <row r="1999" s="17" customFormat="1"/>
    <row r="2000" s="17" customFormat="1"/>
    <row r="2001" s="17" customFormat="1"/>
    <row r="2002" s="17" customFormat="1"/>
    <row r="2003" s="17" customFormat="1"/>
    <row r="2004" s="17" customFormat="1"/>
    <row r="2005" s="17" customFormat="1"/>
    <row r="2006" s="17" customFormat="1"/>
    <row r="2007" s="17" customFormat="1"/>
    <row r="2008" s="17" customFormat="1"/>
    <row r="2009" s="17" customFormat="1"/>
    <row r="2010" s="17" customFormat="1"/>
    <row r="2011" s="17" customFormat="1"/>
    <row r="2012" s="17" customFormat="1"/>
    <row r="2013" s="17" customFormat="1"/>
    <row r="2014" s="17" customFormat="1"/>
    <row r="2015" s="17" customFormat="1"/>
    <row r="2016" s="17" customFormat="1"/>
    <row r="2017" s="17" customFormat="1"/>
    <row r="2018" s="17" customFormat="1"/>
    <row r="2019" s="17" customFormat="1"/>
    <row r="2020" s="17" customFormat="1"/>
    <row r="2021" s="17" customFormat="1"/>
    <row r="2022" s="17" customFormat="1"/>
    <row r="2023" s="17" customFormat="1"/>
    <row r="2024" s="17" customFormat="1"/>
    <row r="2025" s="17" customFormat="1"/>
    <row r="2026" s="17" customFormat="1"/>
    <row r="2027" s="17" customFormat="1"/>
    <row r="2028" s="17" customFormat="1"/>
    <row r="2029" s="17" customFormat="1"/>
    <row r="2030" s="17" customFormat="1"/>
    <row r="2031" s="17" customFormat="1"/>
    <row r="2032" s="17" customFormat="1"/>
    <row r="2033" s="17" customFormat="1"/>
    <row r="2034" s="17" customFormat="1"/>
    <row r="2035" s="17" customFormat="1"/>
    <row r="2036" s="17" customFormat="1"/>
    <row r="2037" s="17" customFormat="1"/>
    <row r="2038" s="17" customFormat="1"/>
    <row r="2039" s="17" customFormat="1"/>
    <row r="2040" s="17" customFormat="1"/>
    <row r="2041" s="17" customFormat="1"/>
    <row r="2042" s="17" customFormat="1"/>
    <row r="2043" s="17" customFormat="1"/>
    <row r="2044" s="17" customFormat="1"/>
    <row r="2045" s="17" customFormat="1"/>
    <row r="2046" s="17" customFormat="1"/>
    <row r="2047" s="17" customFormat="1"/>
    <row r="2048" s="17" customFormat="1"/>
    <row r="2049" s="17" customFormat="1"/>
    <row r="2050" s="17" customFormat="1"/>
    <row r="2051" s="17" customFormat="1"/>
    <row r="2052" s="17" customFormat="1"/>
    <row r="2053" s="17" customFormat="1"/>
    <row r="2054" s="17" customFormat="1"/>
    <row r="2055" s="17" customFormat="1"/>
    <row r="2056" s="17" customFormat="1"/>
    <row r="2057" s="17" customFormat="1"/>
    <row r="2058" s="17" customFormat="1"/>
    <row r="2059" s="17" customFormat="1"/>
    <row r="2060" s="17" customFormat="1"/>
    <row r="2061" s="17" customFormat="1"/>
    <row r="2062" s="17" customFormat="1"/>
    <row r="2063" s="17" customFormat="1"/>
    <row r="2064" s="17" customFormat="1"/>
    <row r="2065" s="17" customFormat="1"/>
    <row r="2066" s="17" customFormat="1"/>
    <row r="2067" s="17" customFormat="1"/>
    <row r="2068" s="17" customFormat="1"/>
    <row r="2069" s="17" customFormat="1"/>
    <row r="2070" s="17" customFormat="1"/>
    <row r="2071" s="17" customFormat="1"/>
    <row r="2072" s="17" customFormat="1"/>
    <row r="2073" s="17" customFormat="1"/>
    <row r="2074" s="17" customFormat="1"/>
    <row r="2075" s="17" customFormat="1"/>
    <row r="2076" s="17" customFormat="1"/>
    <row r="2077" s="17" customFormat="1"/>
    <row r="2078" s="17" customFormat="1"/>
    <row r="2079" s="17" customFormat="1"/>
    <row r="2080" s="17" customFormat="1"/>
    <row r="2081" s="17" customFormat="1"/>
    <row r="2082" s="17" customFormat="1"/>
    <row r="2083" s="17" customFormat="1"/>
    <row r="2084" s="17" customFormat="1"/>
    <row r="2085" s="17" customFormat="1"/>
    <row r="2086" s="17" customFormat="1"/>
    <row r="2087" s="17" customFormat="1"/>
    <row r="2088" s="17" customFormat="1"/>
    <row r="2089" s="17" customFormat="1"/>
    <row r="2090" s="17" customFormat="1"/>
    <row r="2091" s="17" customFormat="1"/>
    <row r="2092" s="17" customFormat="1"/>
    <row r="2093" s="17" customFormat="1"/>
    <row r="2094" s="17" customFormat="1"/>
    <row r="2095" s="17" customFormat="1"/>
    <row r="2096" s="17" customFormat="1"/>
    <row r="2097" s="17" customFormat="1"/>
    <row r="2098" s="17" customFormat="1"/>
    <row r="2099" s="17" customFormat="1"/>
    <row r="2100" s="17" customFormat="1"/>
    <row r="2101" s="17" customFormat="1"/>
    <row r="2102" s="17" customFormat="1"/>
    <row r="2103" s="17" customFormat="1"/>
    <row r="2104" s="17" customFormat="1"/>
    <row r="2105" s="17" customFormat="1"/>
    <row r="2106" s="17" customFormat="1"/>
    <row r="2107" s="17" customFormat="1"/>
    <row r="2108" s="17" customFormat="1"/>
    <row r="2109" s="17" customFormat="1"/>
    <row r="2110" s="17" customFormat="1"/>
    <row r="2111" s="17" customFormat="1"/>
    <row r="2112" s="17" customFormat="1"/>
    <row r="2113" s="17" customFormat="1"/>
    <row r="2114" s="17" customFormat="1"/>
    <row r="2115" s="17" customFormat="1"/>
    <row r="2116" s="17" customFormat="1"/>
    <row r="2117" s="17" customFormat="1"/>
    <row r="2118" s="17" customFormat="1"/>
    <row r="2119" s="17" customFormat="1"/>
    <row r="2120" s="17" customFormat="1"/>
    <row r="2121" s="17" customFormat="1"/>
    <row r="2122" s="17" customFormat="1"/>
    <row r="2123" s="17" customFormat="1"/>
    <row r="2124" s="17" customFormat="1"/>
    <row r="2125" s="17" customFormat="1"/>
    <row r="2126" s="17" customFormat="1"/>
    <row r="2127" s="17" customFormat="1"/>
    <row r="2128" s="17" customFormat="1"/>
    <row r="2129" s="17" customFormat="1"/>
    <row r="2130" s="17" customFormat="1"/>
    <row r="2131" s="17" customFormat="1"/>
    <row r="2132" s="17" customFormat="1"/>
    <row r="2133" s="17" customFormat="1"/>
    <row r="2134" s="17" customFormat="1"/>
    <row r="2135" s="17" customFormat="1"/>
    <row r="2136" s="17" customFormat="1"/>
    <row r="2137" s="17" customFormat="1"/>
    <row r="2138" s="17" customFormat="1"/>
    <row r="2139" s="17" customFormat="1"/>
    <row r="2140" s="17" customFormat="1"/>
    <row r="2141" s="17" customFormat="1"/>
    <row r="2142" s="17" customFormat="1"/>
    <row r="2143" s="17" customFormat="1"/>
    <row r="2144" s="17" customFormat="1"/>
    <row r="2145" s="17" customFormat="1"/>
    <row r="2146" s="17" customFormat="1"/>
    <row r="2147" s="17" customFormat="1"/>
    <row r="2148" s="17" customFormat="1"/>
    <row r="2149" s="17" customFormat="1"/>
    <row r="2150" s="17" customFormat="1"/>
    <row r="2151" s="17" customFormat="1"/>
    <row r="2152" s="17" customFormat="1"/>
    <row r="2153" s="17" customFormat="1"/>
    <row r="2154" s="17" customFormat="1"/>
    <row r="2155" s="17" customFormat="1"/>
    <row r="2156" s="17" customFormat="1"/>
    <row r="2157" s="17" customFormat="1"/>
    <row r="2158" s="17" customFormat="1"/>
    <row r="2159" s="17" customFormat="1"/>
    <row r="2160" s="17" customFormat="1"/>
    <row r="2161" s="17" customFormat="1"/>
    <row r="2162" s="17" customFormat="1"/>
    <row r="2163" s="17" customFormat="1"/>
    <row r="2164" s="17" customFormat="1"/>
    <row r="2165" s="17" customFormat="1"/>
    <row r="2166" s="17" customFormat="1"/>
    <row r="2167" s="17" customFormat="1"/>
    <row r="2168" s="17" customFormat="1"/>
    <row r="2169" s="17" customFormat="1"/>
    <row r="2170" s="17" customFormat="1"/>
    <row r="2171" s="17" customFormat="1"/>
    <row r="2172" s="17" customFormat="1"/>
    <row r="2173" s="17" customFormat="1"/>
    <row r="2174" s="17" customFormat="1"/>
    <row r="2175" s="17" customFormat="1"/>
    <row r="2176" s="17" customFormat="1"/>
    <row r="2177" s="17" customFormat="1"/>
    <row r="2178" s="17" customFormat="1"/>
    <row r="2179" s="17" customFormat="1"/>
    <row r="2180" s="17" customFormat="1"/>
    <row r="2181" s="17" customFormat="1"/>
    <row r="2182" s="17" customFormat="1"/>
    <row r="2183" s="17" customFormat="1"/>
    <row r="2184" s="17" customFormat="1"/>
    <row r="2185" s="17" customFormat="1"/>
    <row r="2186" s="17" customFormat="1"/>
    <row r="2187" s="17" customFormat="1"/>
    <row r="2188" s="17" customFormat="1"/>
    <row r="2189" s="17" customFormat="1"/>
    <row r="2190" s="17" customFormat="1"/>
    <row r="2191" s="17" customFormat="1"/>
    <row r="2192" s="17" customFormat="1"/>
    <row r="2193" s="17" customFormat="1"/>
    <row r="2194" s="17" customFormat="1"/>
    <row r="2195" s="17" customFormat="1"/>
    <row r="2196" s="17" customFormat="1"/>
    <row r="2197" s="17" customFormat="1"/>
    <row r="2198" s="17" customFormat="1"/>
    <row r="2199" s="17" customFormat="1"/>
    <row r="2200" s="17" customFormat="1"/>
    <row r="2201" s="17" customFormat="1"/>
    <row r="2202" s="17" customFormat="1"/>
    <row r="2203" s="17" customFormat="1"/>
    <row r="2204" s="17" customFormat="1"/>
    <row r="2205" s="17" customFormat="1"/>
    <row r="2206" s="17" customFormat="1"/>
    <row r="2207" s="17" customFormat="1"/>
    <row r="2208" s="17" customFormat="1"/>
    <row r="2209" s="17" customFormat="1"/>
    <row r="2210" s="17" customFormat="1"/>
    <row r="2211" s="17" customFormat="1"/>
    <row r="2212" s="17" customFormat="1"/>
    <row r="2213" s="17" customFormat="1"/>
    <row r="2214" s="17" customFormat="1"/>
    <row r="2215" s="17" customFormat="1"/>
    <row r="2216" s="17" customFormat="1"/>
    <row r="2217" s="17" customFormat="1"/>
    <row r="2218" s="17" customFormat="1"/>
    <row r="2219" s="17" customFormat="1"/>
    <row r="2220" s="17" customFormat="1"/>
    <row r="2221" s="17" customFormat="1"/>
    <row r="2222" s="17" customFormat="1"/>
    <row r="2223" s="17" customFormat="1"/>
    <row r="2224" s="17" customFormat="1"/>
    <row r="2225" s="17" customFormat="1"/>
    <row r="2226" s="17" customFormat="1"/>
    <row r="2227" s="17" customFormat="1"/>
    <row r="2228" s="17" customFormat="1"/>
    <row r="2229" s="17" customFormat="1"/>
    <row r="2230" s="17" customFormat="1"/>
    <row r="2231" s="17" customFormat="1"/>
    <row r="2232" s="17" customFormat="1"/>
    <row r="2233" s="17" customFormat="1"/>
    <row r="2234" s="17" customFormat="1"/>
    <row r="2235" s="17" customFormat="1"/>
    <row r="2236" s="17" customFormat="1"/>
    <row r="2237" s="17" customFormat="1"/>
    <row r="2238" s="17" customFormat="1"/>
    <row r="2239" s="17" customFormat="1"/>
    <row r="2240" s="17" customFormat="1"/>
    <row r="2241" s="17" customFormat="1"/>
    <row r="2242" s="17" customFormat="1"/>
    <row r="2243" s="17" customFormat="1"/>
    <row r="2244" s="17" customFormat="1"/>
    <row r="2245" s="17" customFormat="1"/>
    <row r="2246" s="17" customFormat="1"/>
    <row r="2247" s="17" customFormat="1"/>
    <row r="2248" s="17" customFormat="1"/>
    <row r="2249" s="17" customFormat="1"/>
    <row r="2250" s="17" customFormat="1"/>
    <row r="2251" s="17" customFormat="1"/>
    <row r="2252" s="17" customFormat="1"/>
    <row r="2253" s="17" customFormat="1"/>
    <row r="2254" s="17" customFormat="1"/>
    <row r="2255" s="17" customFormat="1"/>
    <row r="2256" s="17" customFormat="1"/>
    <row r="2257" s="17" customFormat="1"/>
    <row r="2258" s="17" customFormat="1"/>
    <row r="2259" s="17" customFormat="1"/>
    <row r="2260" s="17" customFormat="1"/>
    <row r="2261" s="17" customFormat="1"/>
    <row r="2262" s="17" customFormat="1"/>
    <row r="2263" s="17" customFormat="1"/>
    <row r="2264" s="17" customFormat="1"/>
    <row r="2265" s="17" customFormat="1"/>
    <row r="2266" s="17" customFormat="1"/>
    <row r="2267" s="17" customFormat="1"/>
    <row r="2268" s="17" customFormat="1"/>
    <row r="2269" s="17" customFormat="1"/>
    <row r="2270" s="17" customFormat="1"/>
    <row r="2271" s="17" customFormat="1"/>
    <row r="2272" s="17" customFormat="1"/>
    <row r="2273" s="17" customFormat="1"/>
    <row r="2274" s="17" customFormat="1"/>
    <row r="2275" s="17" customFormat="1"/>
    <row r="2276" s="17" customFormat="1"/>
    <row r="2277" s="17" customFormat="1"/>
    <row r="2278" s="17" customFormat="1"/>
    <row r="2279" s="17" customFormat="1"/>
    <row r="2280" s="17" customFormat="1"/>
    <row r="2281" s="17" customFormat="1"/>
    <row r="2282" s="17" customFormat="1"/>
    <row r="2283" s="17" customFormat="1"/>
    <row r="2284" s="17" customFormat="1"/>
    <row r="2285" s="17" customFormat="1"/>
    <row r="2286" s="17" customFormat="1"/>
    <row r="2287" s="17" customFormat="1"/>
    <row r="2288" s="17" customFormat="1"/>
    <row r="2289" s="17" customFormat="1"/>
    <row r="2290" s="17" customFormat="1"/>
    <row r="2291" s="17" customFormat="1"/>
    <row r="2292" s="17" customFormat="1"/>
    <row r="2293" s="17" customFormat="1"/>
    <row r="2294" s="17" customFormat="1"/>
    <row r="2295" s="17" customFormat="1"/>
    <row r="2296" s="17" customFormat="1"/>
    <row r="2297" s="17" customFormat="1"/>
    <row r="2298" s="17" customFormat="1"/>
    <row r="2299" s="17" customFormat="1"/>
    <row r="2300" s="17" customFormat="1"/>
    <row r="2301" s="17" customFormat="1"/>
    <row r="2302" s="17" customFormat="1"/>
    <row r="2303" s="17" customFormat="1"/>
    <row r="2304" s="17" customFormat="1"/>
    <row r="2305" s="17" customFormat="1"/>
    <row r="2306" s="17" customFormat="1"/>
    <row r="2307" s="17" customFormat="1"/>
    <row r="2308" s="17" customFormat="1"/>
    <row r="2309" s="17" customFormat="1"/>
    <row r="2310" s="17" customFormat="1"/>
    <row r="2311" s="17" customFormat="1"/>
    <row r="2312" s="17" customFormat="1"/>
    <row r="2313" s="17" customFormat="1"/>
    <row r="2314" s="17" customFormat="1"/>
    <row r="2315" s="17" customFormat="1"/>
    <row r="2316" s="17" customFormat="1"/>
    <row r="2317" s="17" customFormat="1"/>
    <row r="2318" s="17" customFormat="1"/>
    <row r="2319" s="17" customFormat="1"/>
    <row r="2320" s="17" customFormat="1"/>
    <row r="2321" s="17" customFormat="1"/>
    <row r="2322" s="17" customFormat="1"/>
    <row r="2323" s="17" customFormat="1"/>
    <row r="2324" s="17" customFormat="1"/>
    <row r="2325" s="17" customFormat="1"/>
    <row r="2326" s="17" customFormat="1"/>
    <row r="2327" s="17" customFormat="1"/>
    <row r="2328" s="17" customFormat="1"/>
    <row r="2329" s="17" customFormat="1"/>
    <row r="2330" s="17" customFormat="1"/>
    <row r="2331" s="17" customFormat="1"/>
    <row r="2332" s="17" customFormat="1"/>
    <row r="2333" s="17" customFormat="1"/>
    <row r="2334" s="17" customFormat="1"/>
    <row r="2335" s="17" customFormat="1"/>
    <row r="2336" s="17" customFormat="1"/>
    <row r="2337" s="17" customFormat="1"/>
    <row r="2338" s="17" customFormat="1"/>
    <row r="2339" s="17" customFormat="1"/>
    <row r="2340" s="17" customFormat="1"/>
    <row r="2341" s="17" customFormat="1"/>
    <row r="2342" s="17" customFormat="1"/>
    <row r="2343" s="17" customFormat="1"/>
    <row r="2344" s="17" customFormat="1"/>
    <row r="2345" s="17" customFormat="1"/>
    <row r="2346" s="17" customFormat="1"/>
    <row r="2347" s="17" customFormat="1"/>
    <row r="2348" s="17" customFormat="1"/>
    <row r="2349" s="17" customFormat="1"/>
    <row r="2350" s="17" customFormat="1"/>
    <row r="2351" s="17" customFormat="1"/>
    <row r="2352" s="17" customFormat="1"/>
    <row r="2353" s="17" customFormat="1"/>
    <row r="2354" s="17" customFormat="1"/>
    <row r="2355" s="17" customFormat="1"/>
    <row r="2356" s="17" customFormat="1"/>
    <row r="2357" s="17" customFormat="1"/>
    <row r="2358" s="17" customFormat="1"/>
    <row r="2359" s="17" customFormat="1"/>
    <row r="2360" s="17" customFormat="1"/>
    <row r="2361" s="17" customFormat="1"/>
    <row r="2362" s="17" customFormat="1"/>
    <row r="2363" s="17" customFormat="1"/>
    <row r="2364" s="17" customFormat="1"/>
    <row r="2365" s="17" customFormat="1"/>
    <row r="2366" s="17" customFormat="1"/>
    <row r="2367" s="17" customFormat="1"/>
    <row r="2368" s="17" customFormat="1"/>
    <row r="2369" s="17" customFormat="1"/>
    <row r="2370" s="17" customFormat="1"/>
    <row r="2371" s="17" customFormat="1"/>
    <row r="2372" s="17" customFormat="1"/>
    <row r="2373" s="17" customFormat="1"/>
    <row r="2374" s="17" customFormat="1"/>
    <row r="2375" s="17" customFormat="1"/>
    <row r="2376" s="17" customFormat="1"/>
    <row r="2377" s="17" customFormat="1"/>
    <row r="2378" s="17" customFormat="1"/>
    <row r="2379" s="17" customFormat="1"/>
    <row r="2380" s="17" customFormat="1"/>
    <row r="2381" s="17" customFormat="1"/>
    <row r="2382" s="17" customFormat="1"/>
    <row r="2383" s="17" customFormat="1"/>
    <row r="2384" s="17" customFormat="1"/>
    <row r="2385" s="17" customFormat="1"/>
    <row r="2386" s="17" customFormat="1"/>
    <row r="2387" s="17" customFormat="1"/>
    <row r="2388" s="17" customFormat="1"/>
    <row r="2389" s="17" customFormat="1"/>
    <row r="2390" s="17" customFormat="1"/>
    <row r="2391" s="17" customFormat="1"/>
    <row r="2392" s="17" customFormat="1"/>
    <row r="2393" s="17" customFormat="1"/>
    <row r="2394" s="17" customFormat="1"/>
    <row r="2395" s="17" customFormat="1"/>
    <row r="2396" s="17" customFormat="1"/>
    <row r="2397" s="17" customFormat="1"/>
    <row r="2398" s="17" customFormat="1"/>
    <row r="2399" s="17" customFormat="1"/>
    <row r="2400" s="17" customFormat="1"/>
    <row r="2401" s="17" customFormat="1"/>
    <row r="2402" s="17" customFormat="1"/>
    <row r="2403" s="17" customFormat="1"/>
    <row r="2404" s="17" customFormat="1"/>
    <row r="2405" s="17" customFormat="1"/>
    <row r="2406" s="17" customFormat="1"/>
    <row r="2407" s="17" customFormat="1"/>
    <row r="2408" s="17" customFormat="1"/>
    <row r="2409" s="17" customFormat="1"/>
    <row r="2410" s="17" customFormat="1"/>
    <row r="2411" s="17" customFormat="1"/>
    <row r="2412" s="17" customFormat="1"/>
    <row r="2413" s="17" customFormat="1"/>
    <row r="2414" s="17" customFormat="1"/>
    <row r="2415" s="17" customFormat="1"/>
    <row r="2416" s="17" customFormat="1"/>
    <row r="2417" s="17" customFormat="1"/>
    <row r="2418" s="17" customFormat="1"/>
    <row r="2419" s="17" customFormat="1"/>
    <row r="2420" s="17" customFormat="1"/>
    <row r="2421" s="17" customFormat="1"/>
    <row r="2422" s="17" customFormat="1"/>
    <row r="2423" s="17" customFormat="1"/>
    <row r="2424" s="17" customFormat="1"/>
    <row r="2425" s="17" customFormat="1"/>
    <row r="2426" s="17" customFormat="1"/>
    <row r="2427" s="17" customFormat="1"/>
    <row r="2428" s="17" customFormat="1"/>
    <row r="2429" s="17" customFormat="1"/>
    <row r="2430" s="17" customFormat="1"/>
    <row r="2431" s="17" customFormat="1"/>
    <row r="2432" s="17" customFormat="1"/>
    <row r="2433" s="17" customFormat="1"/>
    <row r="2434" s="17" customFormat="1"/>
    <row r="2435" s="17" customFormat="1"/>
    <row r="2436" s="17" customFormat="1"/>
    <row r="2437" s="17" customFormat="1"/>
    <row r="2438" s="17" customFormat="1"/>
    <row r="2439" s="17" customFormat="1"/>
    <row r="2440" s="17" customFormat="1"/>
    <row r="2441" s="17" customFormat="1"/>
    <row r="2442" s="17" customFormat="1"/>
    <row r="2443" s="17" customFormat="1"/>
    <row r="2444" s="17" customFormat="1"/>
    <row r="2445" s="17" customFormat="1"/>
    <row r="2446" s="17" customFormat="1"/>
    <row r="2447" s="17" customFormat="1"/>
    <row r="2448" s="17" customFormat="1"/>
    <row r="2449" s="17" customFormat="1"/>
    <row r="2450" s="17" customFormat="1"/>
    <row r="2451" s="17" customFormat="1"/>
    <row r="2452" s="17" customFormat="1"/>
    <row r="2453" s="17" customFormat="1"/>
    <row r="2454" s="17" customFormat="1"/>
    <row r="2455" s="17" customFormat="1"/>
    <row r="2456" s="17" customFormat="1"/>
    <row r="2457" s="17" customFormat="1"/>
    <row r="2458" s="17" customFormat="1"/>
    <row r="2459" s="17" customFormat="1"/>
    <row r="2460" s="17" customFormat="1"/>
    <row r="2461" s="17" customFormat="1"/>
    <row r="2462" s="17" customFormat="1"/>
    <row r="2463" s="17" customFormat="1"/>
    <row r="2464" s="17" customFormat="1"/>
    <row r="2465" s="17" customFormat="1"/>
    <row r="2466" s="17" customFormat="1"/>
    <row r="2467" s="17" customFormat="1"/>
    <row r="2468" s="17" customFormat="1"/>
    <row r="2469" s="17" customFormat="1"/>
    <row r="2470" s="17" customFormat="1"/>
    <row r="2471" s="17" customFormat="1"/>
    <row r="2472" s="17" customFormat="1"/>
    <row r="2473" s="17" customFormat="1"/>
    <row r="2474" s="17" customFormat="1"/>
    <row r="2475" s="17" customFormat="1"/>
    <row r="2476" s="17" customFormat="1"/>
    <row r="2477" s="17" customFormat="1"/>
    <row r="2478" s="17" customFormat="1"/>
    <row r="2479" s="17" customFormat="1"/>
    <row r="2480" s="17" customFormat="1"/>
    <row r="2481" s="17" customFormat="1"/>
    <row r="2482" s="17" customFormat="1"/>
    <row r="2483" s="17" customFormat="1"/>
    <row r="2484" s="17" customFormat="1"/>
    <row r="2485" s="17" customFormat="1"/>
    <row r="2486" s="17" customFormat="1"/>
    <row r="2487" s="17" customFormat="1"/>
    <row r="2488" s="17" customFormat="1"/>
    <row r="2489" s="17" customFormat="1"/>
    <row r="2490" s="17" customFormat="1"/>
    <row r="2491" s="17" customFormat="1"/>
    <row r="2492" s="17" customFormat="1"/>
    <row r="2493" s="17" customFormat="1"/>
    <row r="2494" s="17" customFormat="1"/>
    <row r="2495" s="17" customFormat="1"/>
    <row r="2496" s="17" customFormat="1"/>
    <row r="2497" s="17" customFormat="1"/>
    <row r="2498" s="17" customFormat="1"/>
    <row r="2499" s="17" customFormat="1"/>
    <row r="2500" s="17" customFormat="1"/>
    <row r="2501" s="17" customFormat="1"/>
    <row r="2502" s="17" customFormat="1"/>
    <row r="2503" s="17" customFormat="1"/>
    <row r="2504" s="17" customFormat="1"/>
    <row r="2505" s="17" customFormat="1"/>
    <row r="2506" s="17" customFormat="1"/>
    <row r="2507" s="17" customFormat="1"/>
    <row r="2508" s="17" customFormat="1"/>
    <row r="2509" s="17" customFormat="1"/>
    <row r="2510" s="17" customFormat="1"/>
    <row r="2511" s="17" customFormat="1"/>
    <row r="2512" s="17" customFormat="1"/>
    <row r="2513" s="17" customFormat="1"/>
    <row r="2514" s="17" customFormat="1"/>
    <row r="2515" s="17" customFormat="1"/>
    <row r="2516" s="17" customFormat="1"/>
    <row r="2517" s="17" customFormat="1"/>
    <row r="2518" s="17" customFormat="1"/>
    <row r="2519" s="17" customFormat="1"/>
    <row r="2520" s="17" customFormat="1"/>
    <row r="2521" s="17" customFormat="1"/>
    <row r="2522" s="17" customFormat="1"/>
    <row r="2523" s="17" customFormat="1"/>
    <row r="2524" s="17" customFormat="1"/>
    <row r="2525" s="17" customFormat="1"/>
    <row r="2526" s="17" customFormat="1"/>
    <row r="2527" s="17" customFormat="1"/>
    <row r="2528" s="17" customFormat="1"/>
    <row r="2529" s="17" customFormat="1"/>
    <row r="2530" s="17" customFormat="1"/>
    <row r="2531" s="17" customFormat="1"/>
    <row r="2532" s="17" customFormat="1"/>
    <row r="2533" s="17" customFormat="1"/>
    <row r="2534" s="17" customFormat="1"/>
    <row r="2535" s="17" customFormat="1"/>
    <row r="2536" s="17" customFormat="1"/>
    <row r="2537" s="17" customFormat="1"/>
    <row r="2538" s="17" customFormat="1"/>
    <row r="2539" s="17" customFormat="1"/>
    <row r="2540" s="17" customFormat="1"/>
    <row r="2541" s="17" customFormat="1"/>
    <row r="2542" s="17" customFormat="1"/>
    <row r="2543" s="17" customFormat="1"/>
    <row r="2544" s="17" customFormat="1"/>
    <row r="2545" s="17" customFormat="1"/>
    <row r="2546" s="17" customFormat="1"/>
    <row r="2547" s="17" customFormat="1"/>
    <row r="2548" s="17" customFormat="1"/>
    <row r="2549" s="17" customFormat="1"/>
    <row r="2550" s="17" customFormat="1"/>
    <row r="2551" s="17" customFormat="1"/>
    <row r="2552" s="17" customFormat="1"/>
    <row r="2553" s="17" customFormat="1"/>
    <row r="2554" s="17" customFormat="1"/>
    <row r="2555" s="17" customFormat="1"/>
    <row r="2556" s="17" customFormat="1"/>
    <row r="2557" s="17" customFormat="1"/>
    <row r="2558" s="17" customFormat="1"/>
    <row r="2559" s="17" customFormat="1"/>
    <row r="2560" s="17" customFormat="1"/>
    <row r="2561" s="17" customFormat="1"/>
    <row r="2562" s="17" customFormat="1"/>
    <row r="2563" s="17" customFormat="1"/>
    <row r="2564" s="17" customFormat="1"/>
    <row r="2565" s="17" customFormat="1"/>
    <row r="2566" s="17" customFormat="1"/>
    <row r="2567" s="17" customFormat="1"/>
    <row r="2568" s="17" customFormat="1"/>
    <row r="2569" s="17" customFormat="1"/>
    <row r="2570" s="17" customFormat="1"/>
    <row r="2571" s="17" customFormat="1"/>
    <row r="2572" s="17" customFormat="1"/>
    <row r="2573" s="17" customFormat="1"/>
    <row r="2574" s="17" customFormat="1"/>
    <row r="2575" s="17" customFormat="1"/>
    <row r="2576" s="17" customFormat="1"/>
    <row r="2577" s="17" customFormat="1"/>
    <row r="2578" s="17" customFormat="1"/>
    <row r="2579" s="17" customFormat="1"/>
    <row r="2580" s="17" customFormat="1"/>
    <row r="2581" s="17" customFormat="1"/>
    <row r="2582" s="17" customFormat="1"/>
    <row r="2583" s="17" customFormat="1"/>
    <row r="2584" s="17" customFormat="1"/>
    <row r="2585" s="17" customFormat="1"/>
    <row r="2586" s="17" customFormat="1"/>
    <row r="2587" s="17" customFormat="1"/>
    <row r="2588" s="17" customFormat="1"/>
    <row r="2589" s="17" customFormat="1"/>
    <row r="2590" s="17" customFormat="1"/>
    <row r="2591" s="17" customFormat="1"/>
    <row r="2592" s="17" customFormat="1"/>
    <row r="2593" s="17" customFormat="1"/>
    <row r="2594" s="17" customFormat="1"/>
    <row r="2595" s="17" customFormat="1"/>
    <row r="2596" s="17" customFormat="1"/>
    <row r="2597" s="17" customFormat="1"/>
    <row r="2598" s="17" customFormat="1"/>
    <row r="2599" s="17" customFormat="1"/>
    <row r="2600" s="17" customFormat="1"/>
    <row r="2601" s="17" customFormat="1"/>
    <row r="2602" s="17" customFormat="1"/>
    <row r="2603" s="17" customFormat="1"/>
    <row r="2604" s="17" customFormat="1"/>
    <row r="2605" s="17" customFormat="1"/>
    <row r="2606" s="17" customFormat="1"/>
    <row r="2607" s="17" customFormat="1"/>
    <row r="2608" s="17" customFormat="1"/>
    <row r="2609" s="17" customFormat="1"/>
    <row r="2610" s="17" customFormat="1"/>
    <row r="2611" s="17" customFormat="1"/>
    <row r="2612" s="17" customFormat="1"/>
    <row r="2613" s="17" customFormat="1"/>
    <row r="2614" s="17" customFormat="1"/>
    <row r="2615" s="17" customFormat="1"/>
    <row r="2616" s="17" customFormat="1"/>
    <row r="2617" s="17" customFormat="1"/>
    <row r="2618" s="17" customFormat="1"/>
    <row r="2619" s="17" customFormat="1"/>
    <row r="2620" s="17" customFormat="1"/>
    <row r="2621" s="17" customFormat="1"/>
    <row r="2622" s="17" customFormat="1"/>
    <row r="2623" s="17" customFormat="1"/>
    <row r="2624" s="17" customFormat="1"/>
    <row r="2625" s="17" customFormat="1"/>
    <row r="2626" s="17" customFormat="1"/>
    <row r="2627" s="17" customFormat="1"/>
    <row r="2628" s="17" customFormat="1"/>
    <row r="2629" s="17" customFormat="1"/>
    <row r="2630" s="17" customFormat="1"/>
    <row r="2631" s="17" customFormat="1"/>
    <row r="2632" s="17" customFormat="1"/>
    <row r="2633" s="17" customFormat="1"/>
    <row r="2634" s="17" customFormat="1"/>
    <row r="2635" s="17" customFormat="1"/>
    <row r="2636" s="17" customFormat="1"/>
    <row r="2637" s="17" customFormat="1"/>
    <row r="2638" s="17" customFormat="1"/>
    <row r="2639" s="17" customFormat="1"/>
    <row r="2640" s="17" customFormat="1"/>
    <row r="2641" s="17" customFormat="1"/>
    <row r="2642" s="17" customFormat="1"/>
    <row r="2643" s="17" customFormat="1"/>
    <row r="2644" s="17" customFormat="1"/>
    <row r="2645" s="17" customFormat="1"/>
    <row r="2646" s="17" customFormat="1"/>
    <row r="2647" s="17" customFormat="1"/>
    <row r="2648" s="17" customFormat="1"/>
    <row r="2649" s="17" customFormat="1"/>
    <row r="2650" s="17" customFormat="1"/>
    <row r="2651" s="17" customFormat="1"/>
    <row r="2652" s="17" customFormat="1"/>
    <row r="2653" s="17" customFormat="1"/>
    <row r="2654" s="17" customFormat="1"/>
    <row r="2655" s="17" customFormat="1"/>
    <row r="2656" s="17" customFormat="1"/>
    <row r="2657" s="17" customFormat="1"/>
    <row r="2658" s="17" customFormat="1"/>
    <row r="2659" s="17" customFormat="1"/>
    <row r="2660" s="17" customFormat="1"/>
    <row r="2661" s="17" customFormat="1"/>
    <row r="2662" s="17" customFormat="1"/>
    <row r="2663" s="17" customFormat="1"/>
    <row r="2664" s="17" customFormat="1"/>
    <row r="2665" s="17" customFormat="1"/>
    <row r="2666" s="17" customFormat="1"/>
    <row r="2667" s="17" customFormat="1"/>
    <row r="2668" s="17" customFormat="1"/>
    <row r="2669" s="17" customFormat="1"/>
    <row r="2670" s="17" customFormat="1"/>
    <row r="2671" s="17" customFormat="1"/>
    <row r="2672" s="17" customFormat="1"/>
    <row r="2673" s="17" customFormat="1"/>
    <row r="2674" s="17" customFormat="1"/>
    <row r="2675" s="17" customFormat="1"/>
    <row r="2676" s="17" customFormat="1"/>
    <row r="2677" s="17" customFormat="1"/>
    <row r="2678" s="17" customFormat="1"/>
    <row r="2679" s="17" customFormat="1"/>
    <row r="2680" s="17" customFormat="1"/>
    <row r="2681" s="17" customFormat="1"/>
    <row r="2682" s="17" customFormat="1"/>
    <row r="2683" s="17" customFormat="1"/>
    <row r="2684" s="17" customFormat="1"/>
    <row r="2685" s="17" customFormat="1"/>
    <row r="2686" s="17" customFormat="1"/>
    <row r="2687" s="17" customFormat="1"/>
    <row r="2688" s="17" customFormat="1"/>
    <row r="2689" s="17" customFormat="1"/>
    <row r="2690" s="17" customFormat="1"/>
    <row r="2691" s="17" customFormat="1"/>
    <row r="2692" s="17" customFormat="1"/>
    <row r="2693" s="17" customFormat="1"/>
    <row r="2694" s="17" customFormat="1"/>
    <row r="2695" s="17" customFormat="1"/>
    <row r="2696" s="17" customFormat="1"/>
    <row r="2697" s="17" customFormat="1"/>
    <row r="2698" s="17" customFormat="1"/>
    <row r="2699" s="17" customFormat="1"/>
    <row r="2700" s="17" customFormat="1"/>
    <row r="2701" s="17" customFormat="1"/>
    <row r="2702" s="17" customFormat="1"/>
    <row r="2703" s="17" customFormat="1"/>
    <row r="2704" s="17" customFormat="1"/>
    <row r="2705" s="17" customFormat="1"/>
    <row r="2706" s="17" customFormat="1"/>
    <row r="2707" s="17" customFormat="1"/>
    <row r="2708" s="17" customFormat="1"/>
    <row r="2709" s="17" customFormat="1"/>
    <row r="2710" s="17" customFormat="1"/>
    <row r="2711" s="17" customFormat="1"/>
    <row r="2712" s="17" customFormat="1"/>
    <row r="2713" s="17" customFormat="1"/>
    <row r="2714" s="17" customFormat="1"/>
    <row r="2715" s="17" customFormat="1"/>
    <row r="2716" s="17" customFormat="1"/>
    <row r="2717" s="17" customFormat="1"/>
    <row r="2718" s="17" customFormat="1"/>
    <row r="2719" s="17" customFormat="1"/>
    <row r="2720" s="17" customFormat="1"/>
    <row r="2721" s="17" customFormat="1"/>
    <row r="2722" s="17" customFormat="1"/>
    <row r="2723" s="17" customFormat="1"/>
    <row r="2724" s="17" customFormat="1"/>
    <row r="2725" s="17" customFormat="1"/>
    <row r="2726" s="17" customFormat="1"/>
    <row r="2727" s="17" customFormat="1"/>
    <row r="2728" s="17" customFormat="1"/>
    <row r="2729" s="17" customFormat="1"/>
    <row r="2730" s="17" customFormat="1"/>
    <row r="2731" s="17" customFormat="1"/>
    <row r="2732" s="17" customFormat="1"/>
    <row r="2733" s="17" customFormat="1"/>
    <row r="2734" s="17" customFormat="1"/>
    <row r="2735" s="17" customFormat="1"/>
    <row r="2736" s="17" customFormat="1"/>
    <row r="2737" s="17" customFormat="1"/>
    <row r="2738" s="17" customFormat="1"/>
    <row r="2739" s="17" customFormat="1"/>
    <row r="2740" s="17" customFormat="1"/>
    <row r="2741" s="17" customFormat="1"/>
    <row r="2742" s="17" customFormat="1"/>
    <row r="2743" s="17" customFormat="1"/>
    <row r="2744" s="17" customFormat="1"/>
    <row r="2745" s="17" customFormat="1"/>
    <row r="2746" s="17" customFormat="1"/>
    <row r="2747" s="17" customFormat="1"/>
    <row r="2748" s="17" customFormat="1"/>
    <row r="2749" s="17" customFormat="1"/>
    <row r="2750" s="17" customFormat="1"/>
    <row r="2751" s="17" customFormat="1"/>
    <row r="2752" s="17" customFormat="1"/>
    <row r="2753" s="17" customFormat="1"/>
    <row r="2754" s="17" customFormat="1"/>
    <row r="2755" s="17" customFormat="1"/>
    <row r="2756" s="17" customFormat="1"/>
    <row r="2757" s="17" customFormat="1"/>
    <row r="2758" s="17" customFormat="1"/>
    <row r="2759" s="17" customFormat="1"/>
    <row r="2760" s="17" customFormat="1"/>
    <row r="2761" s="17" customFormat="1"/>
    <row r="2762" s="17" customFormat="1"/>
    <row r="2763" s="17" customFormat="1"/>
    <row r="2764" s="17" customFormat="1"/>
    <row r="2765" s="17" customFormat="1"/>
    <row r="2766" s="17" customFormat="1"/>
    <row r="2767" s="17" customFormat="1"/>
    <row r="2768" s="17" customFormat="1"/>
    <row r="2769" s="17" customFormat="1"/>
    <row r="2770" s="17" customFormat="1"/>
    <row r="2771" s="17" customFormat="1"/>
    <row r="2772" s="17" customFormat="1"/>
    <row r="2773" s="17" customFormat="1"/>
    <row r="2774" s="17" customFormat="1"/>
    <row r="2775" s="17" customFormat="1"/>
    <row r="2776" s="17" customFormat="1"/>
    <row r="2777" s="17" customFormat="1"/>
    <row r="2778" s="17" customFormat="1"/>
    <row r="2779" s="17" customFormat="1"/>
    <row r="2780" s="17" customFormat="1"/>
    <row r="2781" s="17" customFormat="1"/>
    <row r="2782" s="17" customFormat="1"/>
    <row r="2783" s="17" customFormat="1"/>
    <row r="2784" s="17" customFormat="1"/>
    <row r="2785" s="17" customFormat="1"/>
    <row r="2786" s="17" customFormat="1"/>
    <row r="2787" s="17" customFormat="1"/>
    <row r="2788" s="17" customFormat="1"/>
    <row r="2789" s="17" customFormat="1"/>
    <row r="2790" s="17" customFormat="1"/>
    <row r="2791" s="17" customFormat="1"/>
    <row r="2792" s="17" customFormat="1"/>
    <row r="2793" s="17" customFormat="1"/>
    <row r="2794" s="17" customFormat="1"/>
    <row r="2795" s="17" customFormat="1"/>
    <row r="2796" s="17" customFormat="1"/>
    <row r="2797" s="17" customFormat="1"/>
    <row r="2798" s="17" customFormat="1"/>
    <row r="2799" s="17" customFormat="1"/>
    <row r="2800" s="17" customFormat="1"/>
    <row r="2801" s="17" customFormat="1"/>
    <row r="2802" s="17" customFormat="1"/>
    <row r="2803" s="17" customFormat="1"/>
    <row r="2804" s="17" customFormat="1"/>
    <row r="2805" s="17" customFormat="1"/>
    <row r="2806" s="17" customFormat="1"/>
    <row r="2807" s="17" customFormat="1"/>
    <row r="2808" s="17" customFormat="1"/>
    <row r="2809" s="17" customFormat="1"/>
    <row r="2810" s="17" customFormat="1"/>
    <row r="2811" s="17" customFormat="1"/>
    <row r="2812" s="17" customFormat="1"/>
    <row r="2813" s="17" customFormat="1"/>
    <row r="2814" s="17" customFormat="1"/>
    <row r="2815" s="17" customFormat="1"/>
    <row r="2816" s="17" customFormat="1"/>
    <row r="2817" s="17" customFormat="1"/>
    <row r="2818" s="17" customFormat="1"/>
    <row r="2819" s="17" customFormat="1"/>
    <row r="2820" s="17" customFormat="1"/>
    <row r="2821" s="17" customFormat="1"/>
    <row r="2822" s="17" customFormat="1"/>
    <row r="2823" s="17" customFormat="1"/>
    <row r="2824" s="17" customFormat="1"/>
    <row r="2825" s="17" customFormat="1"/>
    <row r="2826" s="17" customFormat="1"/>
    <row r="2827" s="17" customFormat="1"/>
    <row r="2828" s="17" customFormat="1"/>
    <row r="2829" s="17" customFormat="1"/>
    <row r="2830" s="17" customFormat="1"/>
    <row r="2831" s="17" customFormat="1"/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H27"/>
  <sheetViews>
    <sheetView workbookViewId="0"/>
  </sheetViews>
  <sheetFormatPr baseColWidth="10" defaultColWidth="11.42578125" defaultRowHeight="12.75"/>
  <cols>
    <col min="1" max="1" width="12.7109375" style="11" customWidth="1"/>
    <col min="2" max="2" width="17.5703125" style="11" customWidth="1"/>
    <col min="3" max="8" width="8.85546875" style="11" customWidth="1"/>
    <col min="9" max="16384" width="11.42578125" style="11"/>
  </cols>
  <sheetData>
    <row r="1" spans="1:8" ht="15.75" customHeight="1">
      <c r="A1" s="54" t="s">
        <v>750</v>
      </c>
      <c r="B1" s="53"/>
      <c r="C1" s="53"/>
      <c r="D1" s="53"/>
      <c r="E1" s="53"/>
      <c r="F1" s="53"/>
      <c r="G1" s="53"/>
      <c r="H1" s="53"/>
    </row>
    <row r="2" spans="1:8">
      <c r="A2" s="53"/>
      <c r="B2" s="53"/>
      <c r="C2" s="53"/>
      <c r="D2" s="53"/>
      <c r="E2" s="53"/>
      <c r="F2" s="53"/>
      <c r="G2" s="53"/>
      <c r="H2" s="53"/>
    </row>
    <row r="3" spans="1:8" ht="16.5" customHeight="1">
      <c r="A3" s="60"/>
      <c r="B3" s="60"/>
      <c r="C3" s="366" t="s">
        <v>93</v>
      </c>
      <c r="D3" s="366"/>
      <c r="E3" s="368"/>
      <c r="F3" s="366" t="s">
        <v>457</v>
      </c>
      <c r="G3" s="366"/>
      <c r="H3" s="366"/>
    </row>
    <row r="4" spans="1:8" ht="16.5" customHeight="1">
      <c r="A4" s="60"/>
      <c r="B4" s="60"/>
      <c r="C4" s="61" t="s">
        <v>259</v>
      </c>
      <c r="D4" s="61" t="s">
        <v>288</v>
      </c>
      <c r="E4" s="177" t="s">
        <v>333</v>
      </c>
      <c r="F4" s="61" t="s">
        <v>259</v>
      </c>
      <c r="G4" s="61" t="s">
        <v>288</v>
      </c>
      <c r="H4" s="61" t="s">
        <v>333</v>
      </c>
    </row>
    <row r="5" spans="1:8" ht="15" customHeight="1">
      <c r="A5" s="66" t="s">
        <v>507</v>
      </c>
      <c r="B5" s="66" t="s">
        <v>259</v>
      </c>
      <c r="C5" s="57">
        <f>SUM(D5:E5)</f>
        <v>6499</v>
      </c>
      <c r="D5" s="57">
        <f>SUM(D6:D7)</f>
        <v>3211</v>
      </c>
      <c r="E5" s="57">
        <f>SUM(E6:E7)</f>
        <v>3288</v>
      </c>
      <c r="F5" s="239">
        <v>84.613017387290355</v>
      </c>
      <c r="G5" s="239">
        <v>82.404235440672693</v>
      </c>
      <c r="H5" s="239">
        <v>86.770072992700733</v>
      </c>
    </row>
    <row r="6" spans="1:8" ht="15" customHeight="1">
      <c r="A6" s="62"/>
      <c r="B6" s="62" t="s">
        <v>419</v>
      </c>
      <c r="C6" s="64">
        <f t="shared" ref="C6:C16" si="0">SUM(D6:E6)</f>
        <v>2495</v>
      </c>
      <c r="D6" s="64">
        <v>1252</v>
      </c>
      <c r="E6" s="64">
        <v>1243</v>
      </c>
      <c r="F6" s="240">
        <v>79.519038076152299</v>
      </c>
      <c r="G6" s="240">
        <v>75.95846645367412</v>
      </c>
      <c r="H6" s="240">
        <v>83.1053901850362</v>
      </c>
    </row>
    <row r="7" spans="1:8" ht="15" customHeight="1">
      <c r="A7" s="53"/>
      <c r="B7" s="53" t="s">
        <v>62</v>
      </c>
      <c r="C7" s="57">
        <f>SUM(D7:E7)</f>
        <v>4004</v>
      </c>
      <c r="D7" s="57">
        <v>1959</v>
      </c>
      <c r="E7" s="57">
        <v>2045</v>
      </c>
      <c r="F7" s="239">
        <v>87.787212787212781</v>
      </c>
      <c r="G7" s="239">
        <v>86.523736600306279</v>
      </c>
      <c r="H7" s="239">
        <v>88.997555012224936</v>
      </c>
    </row>
    <row r="8" spans="1:8" ht="15" customHeight="1">
      <c r="A8" s="69" t="s">
        <v>183</v>
      </c>
      <c r="B8" s="69" t="s">
        <v>259</v>
      </c>
      <c r="C8" s="64">
        <f t="shared" si="0"/>
        <v>5519</v>
      </c>
      <c r="D8" s="64">
        <f>D9+D10</f>
        <v>2556</v>
      </c>
      <c r="E8" s="64">
        <f>E9+E10</f>
        <v>2963</v>
      </c>
      <c r="F8" s="240">
        <v>76.608081174125758</v>
      </c>
      <c r="G8" s="240">
        <v>74.100156494522693</v>
      </c>
      <c r="H8" s="240">
        <v>78.771515356058046</v>
      </c>
    </row>
    <row r="9" spans="1:8" ht="15" customHeight="1">
      <c r="A9" s="53"/>
      <c r="B9" s="53" t="s">
        <v>419</v>
      </c>
      <c r="C9" s="57">
        <f t="shared" si="0"/>
        <v>2958</v>
      </c>
      <c r="D9" s="57">
        <v>1380</v>
      </c>
      <c r="E9" s="57">
        <v>1578</v>
      </c>
      <c r="F9" s="239">
        <v>62.981744421906697</v>
      </c>
      <c r="G9" s="239">
        <v>60.144927536231883</v>
      </c>
      <c r="H9" s="239">
        <v>65.462610899873255</v>
      </c>
    </row>
    <row r="10" spans="1:8" ht="15" customHeight="1">
      <c r="A10" s="62"/>
      <c r="B10" s="62" t="s">
        <v>62</v>
      </c>
      <c r="C10" s="64">
        <f t="shared" si="0"/>
        <v>2561</v>
      </c>
      <c r="D10" s="64">
        <v>1176</v>
      </c>
      <c r="E10" s="64">
        <v>1385</v>
      </c>
      <c r="F10" s="240">
        <v>92.346739554861372</v>
      </c>
      <c r="G10" s="240">
        <v>90.476190476190482</v>
      </c>
      <c r="H10" s="240">
        <v>93.935018050541515</v>
      </c>
    </row>
    <row r="11" spans="1:8" ht="15" customHeight="1">
      <c r="A11" s="66" t="s">
        <v>184</v>
      </c>
      <c r="B11" s="66" t="s">
        <v>259</v>
      </c>
      <c r="C11" s="57">
        <f t="shared" si="0"/>
        <v>1169</v>
      </c>
      <c r="D11" s="57">
        <f>D12+D13</f>
        <v>414</v>
      </c>
      <c r="E11" s="57">
        <f>E12+E13</f>
        <v>755</v>
      </c>
      <c r="F11" s="239">
        <v>92.643284858853718</v>
      </c>
      <c r="G11" s="239">
        <v>90.579710144927532</v>
      </c>
      <c r="H11" s="239">
        <v>93.774834437086099</v>
      </c>
    </row>
    <row r="12" spans="1:8" ht="15" customHeight="1">
      <c r="A12" s="62"/>
      <c r="B12" s="62" t="s">
        <v>419</v>
      </c>
      <c r="C12" s="64">
        <f t="shared" si="0"/>
        <v>477</v>
      </c>
      <c r="D12" s="64">
        <v>210</v>
      </c>
      <c r="E12" s="64">
        <v>267</v>
      </c>
      <c r="F12" s="240">
        <v>89.098532494758913</v>
      </c>
      <c r="G12" s="240">
        <v>85.238095238095241</v>
      </c>
      <c r="H12" s="240">
        <v>92.134831460674164</v>
      </c>
    </row>
    <row r="13" spans="1:8" ht="15" customHeight="1">
      <c r="A13" s="53"/>
      <c r="B13" s="53" t="s">
        <v>62</v>
      </c>
      <c r="C13" s="57">
        <f t="shared" si="0"/>
        <v>692</v>
      </c>
      <c r="D13" s="57">
        <v>204</v>
      </c>
      <c r="E13" s="57">
        <v>488</v>
      </c>
      <c r="F13" s="239">
        <v>95.086705202312132</v>
      </c>
      <c r="G13" s="239">
        <v>96.078431372549019</v>
      </c>
      <c r="H13" s="239">
        <v>94.672131147540981</v>
      </c>
    </row>
    <row r="14" spans="1:8" ht="15" customHeight="1">
      <c r="A14" s="69" t="s">
        <v>402</v>
      </c>
      <c r="B14" s="69" t="s">
        <v>259</v>
      </c>
      <c r="C14" s="64">
        <f>SUM(D14:E14)</f>
        <v>2621</v>
      </c>
      <c r="D14" s="64">
        <f>D15+D16</f>
        <v>1543</v>
      </c>
      <c r="E14" s="64">
        <f>E15+E16</f>
        <v>1078</v>
      </c>
      <c r="F14" s="240">
        <v>68.065623807706984</v>
      </c>
      <c r="G14" s="240">
        <v>64.419961114711597</v>
      </c>
      <c r="H14" s="240">
        <v>73.283858998144709</v>
      </c>
    </row>
    <row r="15" spans="1:8" ht="15" customHeight="1">
      <c r="A15" s="53"/>
      <c r="B15" s="53" t="s">
        <v>419</v>
      </c>
      <c r="C15" s="57">
        <f>SUM(D15:E15)</f>
        <v>1504</v>
      </c>
      <c r="D15" s="57">
        <v>968</v>
      </c>
      <c r="E15" s="57">
        <v>536</v>
      </c>
      <c r="F15" s="239">
        <v>62.433510638297875</v>
      </c>
      <c r="G15" s="239">
        <v>59.090909090909093</v>
      </c>
      <c r="H15" s="239">
        <v>68.470149253731336</v>
      </c>
    </row>
    <row r="16" spans="1:8" ht="15" customHeight="1">
      <c r="A16" s="62"/>
      <c r="B16" s="62" t="s">
        <v>62</v>
      </c>
      <c r="C16" s="64">
        <f t="shared" si="0"/>
        <v>1117</v>
      </c>
      <c r="D16" s="64">
        <v>575</v>
      </c>
      <c r="E16" s="64">
        <v>542</v>
      </c>
      <c r="F16" s="240">
        <v>75.649059982094897</v>
      </c>
      <c r="G16" s="240">
        <v>73.391304347826093</v>
      </c>
      <c r="H16" s="240">
        <v>78.044280442804421</v>
      </c>
    </row>
    <row r="17" spans="1:8" ht="15" customHeight="1">
      <c r="A17" s="66" t="s">
        <v>185</v>
      </c>
      <c r="B17" s="66" t="s">
        <v>259</v>
      </c>
      <c r="C17" s="57">
        <f>SUM(C18:C19)</f>
        <v>1986</v>
      </c>
      <c r="D17" s="57">
        <f t="shared" ref="D17:E17" si="1">SUM(D18:D19)</f>
        <v>604</v>
      </c>
      <c r="E17" s="57">
        <f t="shared" si="1"/>
        <v>1382</v>
      </c>
      <c r="F17" s="239">
        <v>86.606243705941594</v>
      </c>
      <c r="G17" s="239">
        <v>82.78145695364239</v>
      </c>
      <c r="H17" s="239">
        <v>88.277858176555711</v>
      </c>
    </row>
    <row r="18" spans="1:8" ht="15" customHeight="1">
      <c r="A18" s="62"/>
      <c r="B18" s="62" t="s">
        <v>419</v>
      </c>
      <c r="C18" s="64">
        <f>SUM(D18:E18)</f>
        <v>1174</v>
      </c>
      <c r="D18" s="64">
        <v>394</v>
      </c>
      <c r="E18" s="64">
        <v>780</v>
      </c>
      <c r="F18" s="240">
        <v>82.112436115843266</v>
      </c>
      <c r="G18" s="240">
        <v>78.680203045685289</v>
      </c>
      <c r="H18" s="240">
        <v>83.846153846153854</v>
      </c>
    </row>
    <row r="19" spans="1:8" ht="15" customHeight="1">
      <c r="A19" s="53"/>
      <c r="B19" s="53" t="s">
        <v>62</v>
      </c>
      <c r="C19" s="57">
        <f>SUM(D19:E19)</f>
        <v>812</v>
      </c>
      <c r="D19" s="57">
        <v>210</v>
      </c>
      <c r="E19" s="57">
        <v>602</v>
      </c>
      <c r="F19" s="239">
        <v>93.103448275862064</v>
      </c>
      <c r="G19" s="239">
        <v>90.476190476190482</v>
      </c>
      <c r="H19" s="239">
        <v>94.019933554817285</v>
      </c>
    </row>
    <row r="20" spans="1:8" ht="15" customHeight="1">
      <c r="A20" s="69" t="s">
        <v>617</v>
      </c>
      <c r="B20" s="69" t="s">
        <v>259</v>
      </c>
      <c r="C20" s="64">
        <f>SUM(C21:C22)</f>
        <v>4067</v>
      </c>
      <c r="D20" s="64">
        <f>SUM(D21:D22)</f>
        <v>2047</v>
      </c>
      <c r="E20" s="64">
        <f>SUM(E21:E22)</f>
        <v>2020</v>
      </c>
      <c r="F20" s="240">
        <v>59.995082370297517</v>
      </c>
      <c r="G20" s="240">
        <v>54.811919882755255</v>
      </c>
      <c r="H20" s="240">
        <v>65.247524752475243</v>
      </c>
    </row>
    <row r="21" spans="1:8" ht="15" customHeight="1">
      <c r="A21" s="53"/>
      <c r="B21" s="53" t="s">
        <v>419</v>
      </c>
      <c r="C21" s="57">
        <f>SUM(D21:E21)</f>
        <v>3102</v>
      </c>
      <c r="D21" s="57">
        <v>1583</v>
      </c>
      <c r="E21" s="57">
        <v>1519</v>
      </c>
      <c r="F21" s="239">
        <v>54.513217279174732</v>
      </c>
      <c r="G21" s="239">
        <v>49.084017687934299</v>
      </c>
      <c r="H21" s="239">
        <v>60.17116524028966</v>
      </c>
    </row>
    <row r="22" spans="1:8" ht="15" customHeight="1">
      <c r="A22" s="62"/>
      <c r="B22" s="62" t="s">
        <v>62</v>
      </c>
      <c r="C22" s="64">
        <f>SUM(D22:E22)</f>
        <v>965</v>
      </c>
      <c r="D22" s="64">
        <v>464</v>
      </c>
      <c r="E22" s="64">
        <v>501</v>
      </c>
      <c r="F22" s="240">
        <v>77.616580310880835</v>
      </c>
      <c r="G22" s="240">
        <v>74.353448275862064</v>
      </c>
      <c r="H22" s="240">
        <v>80.638722554890222</v>
      </c>
    </row>
    <row r="23" spans="1:8">
      <c r="A23" s="66" t="s">
        <v>819</v>
      </c>
      <c r="B23" s="66" t="s">
        <v>259</v>
      </c>
      <c r="C23" s="57">
        <f>SUM(D23:E23)</f>
        <v>294</v>
      </c>
      <c r="D23" s="57">
        <f>D24+D25</f>
        <v>176</v>
      </c>
      <c r="E23" s="57">
        <f>E24+E25</f>
        <v>118</v>
      </c>
      <c r="F23" s="239">
        <v>72.448979591836732</v>
      </c>
      <c r="G23" s="239">
        <v>69.318181818181827</v>
      </c>
      <c r="H23" s="239">
        <v>77.118644067796609</v>
      </c>
    </row>
    <row r="24" spans="1:8">
      <c r="A24" s="62"/>
      <c r="B24" s="62" t="s">
        <v>419</v>
      </c>
      <c r="C24" s="64">
        <f>SUM(D24:E24)</f>
        <v>185</v>
      </c>
      <c r="D24" s="64">
        <v>118</v>
      </c>
      <c r="E24" s="64">
        <v>67</v>
      </c>
      <c r="F24" s="240">
        <v>76.21621621621621</v>
      </c>
      <c r="G24" s="240">
        <v>71.186440677966104</v>
      </c>
      <c r="H24" s="240">
        <v>85.074626865671647</v>
      </c>
    </row>
    <row r="25" spans="1:8">
      <c r="A25" s="53"/>
      <c r="B25" s="53" t="s">
        <v>62</v>
      </c>
      <c r="C25" s="57">
        <f t="shared" ref="C25" si="2">SUM(D25:E25)</f>
        <v>109</v>
      </c>
      <c r="D25" s="57">
        <v>58</v>
      </c>
      <c r="E25" s="57">
        <v>51</v>
      </c>
      <c r="F25" s="239">
        <v>66.055045871559642</v>
      </c>
      <c r="G25" s="239">
        <v>65.517241379310349</v>
      </c>
      <c r="H25" s="239">
        <v>66.666666666666657</v>
      </c>
    </row>
    <row r="26" spans="1:8">
      <c r="A26" s="39" t="s">
        <v>370</v>
      </c>
    </row>
    <row r="27" spans="1:8">
      <c r="A27" s="39" t="s">
        <v>651</v>
      </c>
    </row>
  </sheetData>
  <mergeCells count="2">
    <mergeCell ref="C3:E3"/>
    <mergeCell ref="F3:H3"/>
  </mergeCells>
  <phoneticPr fontId="0" type="noConversion"/>
  <pageMargins left="0.39370078740157483" right="0.39370078740157483" top="0.59055118110236227" bottom="0.59055118110236227" header="0" footer="0"/>
  <pageSetup paperSize="9" scale="83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6:C13 C15:C16 C24:C25 C21:C22" formulaRange="1"/>
    <ignoredError sqref="C17 C20" formula="1"/>
    <ignoredError sqref="C18:C19" formula="1" formulaRange="1"/>
  </ignoredError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L40"/>
  <sheetViews>
    <sheetView workbookViewId="0"/>
  </sheetViews>
  <sheetFormatPr baseColWidth="10" defaultColWidth="11.42578125" defaultRowHeight="12.75"/>
  <cols>
    <col min="1" max="1" width="34.7109375" style="8" bestFit="1" customWidth="1"/>
    <col min="2" max="6" width="10" style="9" customWidth="1"/>
    <col min="7" max="16384" width="11.42578125" style="19"/>
  </cols>
  <sheetData>
    <row r="1" spans="1:12" ht="15.75" customHeight="1">
      <c r="A1" s="54" t="s">
        <v>751</v>
      </c>
      <c r="B1" s="55"/>
      <c r="C1" s="55"/>
      <c r="D1" s="55"/>
      <c r="E1" s="55"/>
      <c r="F1" s="55"/>
    </row>
    <row r="2" spans="1:12">
      <c r="A2" s="53"/>
      <c r="B2" s="59"/>
      <c r="C2" s="55"/>
      <c r="D2" s="55"/>
      <c r="E2" s="55"/>
      <c r="F2" s="55"/>
    </row>
    <row r="3" spans="1:12" ht="29.25" customHeight="1">
      <c r="A3" s="60"/>
      <c r="B3" s="74" t="s">
        <v>259</v>
      </c>
      <c r="C3" s="204" t="s">
        <v>288</v>
      </c>
      <c r="D3" s="74" t="s">
        <v>333</v>
      </c>
      <c r="E3" s="212" t="s">
        <v>475</v>
      </c>
      <c r="F3" s="74" t="s">
        <v>476</v>
      </c>
    </row>
    <row r="4" spans="1:12" ht="15" customHeight="1">
      <c r="A4" s="172" t="s">
        <v>66</v>
      </c>
      <c r="B4" s="171">
        <f>B5+B13+B17</f>
        <v>6122</v>
      </c>
      <c r="C4" s="171">
        <f>C5+C13+C17</f>
        <v>1673</v>
      </c>
      <c r="D4" s="171">
        <f>D5+D13+D17</f>
        <v>4449</v>
      </c>
      <c r="E4" s="171">
        <f>E5+E13+E17</f>
        <v>578</v>
      </c>
      <c r="F4" s="171">
        <f>F5+F13+F17</f>
        <v>5544</v>
      </c>
    </row>
    <row r="5" spans="1:12" ht="15" customHeight="1">
      <c r="A5" s="63" t="s">
        <v>67</v>
      </c>
      <c r="B5" s="75">
        <f>SUM(B6:B12)</f>
        <v>5014</v>
      </c>
      <c r="C5" s="75">
        <f>SUM(C6:C12)</f>
        <v>1490</v>
      </c>
      <c r="D5" s="75">
        <f>SUM(D6:D12)</f>
        <v>3524</v>
      </c>
      <c r="E5" s="75">
        <f>SUM(E6:E12)</f>
        <v>235</v>
      </c>
      <c r="F5" s="75">
        <f>SUM(F6:F12)</f>
        <v>4779</v>
      </c>
      <c r="H5" s="11"/>
      <c r="I5" s="11"/>
      <c r="J5" s="11"/>
      <c r="K5" s="11"/>
      <c r="L5" s="11"/>
    </row>
    <row r="6" spans="1:12" ht="15" customHeight="1">
      <c r="A6" s="70" t="s">
        <v>68</v>
      </c>
      <c r="B6" s="71">
        <v>59</v>
      </c>
      <c r="C6" s="71">
        <v>1</v>
      </c>
      <c r="D6" s="71">
        <v>58</v>
      </c>
      <c r="E6" s="71">
        <v>9</v>
      </c>
      <c r="F6" s="71">
        <v>50</v>
      </c>
      <c r="H6" s="11"/>
      <c r="I6" s="11"/>
      <c r="J6" s="11"/>
      <c r="K6" s="11"/>
      <c r="L6" s="11"/>
    </row>
    <row r="7" spans="1:12" ht="15" customHeight="1">
      <c r="A7" s="76" t="s">
        <v>156</v>
      </c>
      <c r="B7" s="75">
        <v>2239</v>
      </c>
      <c r="C7" s="64">
        <v>357</v>
      </c>
      <c r="D7" s="64">
        <v>1882</v>
      </c>
      <c r="E7" s="64">
        <v>117</v>
      </c>
      <c r="F7" s="64">
        <v>2122</v>
      </c>
      <c r="H7" s="70"/>
      <c r="I7" s="11"/>
      <c r="J7" s="11"/>
      <c r="K7" s="11"/>
      <c r="L7" s="11"/>
    </row>
    <row r="8" spans="1:12" ht="15" customHeight="1">
      <c r="A8" s="70" t="s">
        <v>841</v>
      </c>
      <c r="B8" s="71">
        <v>2072</v>
      </c>
      <c r="C8" s="71">
        <v>795</v>
      </c>
      <c r="D8" s="71">
        <v>1277</v>
      </c>
      <c r="E8" s="71">
        <v>76</v>
      </c>
      <c r="F8" s="71">
        <v>1996</v>
      </c>
      <c r="H8" s="11"/>
      <c r="I8" s="11"/>
      <c r="J8" s="11"/>
      <c r="K8" s="11"/>
      <c r="L8" s="11"/>
    </row>
    <row r="9" spans="1:12" ht="15" customHeight="1">
      <c r="A9" s="76" t="s">
        <v>420</v>
      </c>
      <c r="B9" s="75">
        <v>96</v>
      </c>
      <c r="C9" s="64">
        <v>56</v>
      </c>
      <c r="D9" s="64">
        <v>40</v>
      </c>
      <c r="E9" s="64">
        <v>0</v>
      </c>
      <c r="F9" s="64">
        <v>96</v>
      </c>
      <c r="H9" s="11"/>
      <c r="I9" s="11"/>
      <c r="J9" s="11"/>
      <c r="K9" s="11"/>
      <c r="L9" s="11"/>
    </row>
    <row r="10" spans="1:12" ht="15" customHeight="1">
      <c r="A10" s="70" t="s">
        <v>69</v>
      </c>
      <c r="B10" s="59">
        <v>480</v>
      </c>
      <c r="C10" s="57">
        <v>267</v>
      </c>
      <c r="D10" s="57">
        <v>213</v>
      </c>
      <c r="E10" s="57">
        <v>6</v>
      </c>
      <c r="F10" s="57">
        <v>474</v>
      </c>
      <c r="H10" s="11"/>
      <c r="I10" s="11"/>
      <c r="J10" s="11"/>
      <c r="K10" s="11"/>
      <c r="L10" s="11"/>
    </row>
    <row r="11" spans="1:12" ht="15" customHeight="1">
      <c r="A11" s="76" t="s">
        <v>71</v>
      </c>
      <c r="B11" s="75">
        <v>65</v>
      </c>
      <c r="C11" s="64">
        <v>12</v>
      </c>
      <c r="D11" s="64">
        <v>53</v>
      </c>
      <c r="E11" s="64">
        <v>26</v>
      </c>
      <c r="F11" s="64">
        <v>39</v>
      </c>
      <c r="H11" s="11"/>
      <c r="I11" s="11"/>
      <c r="J11" s="11"/>
      <c r="K11" s="11"/>
      <c r="L11" s="11"/>
    </row>
    <row r="12" spans="1:12" ht="15" customHeight="1">
      <c r="A12" s="70" t="s">
        <v>72</v>
      </c>
      <c r="B12" s="59">
        <v>3</v>
      </c>
      <c r="C12" s="57">
        <v>2</v>
      </c>
      <c r="D12" s="57">
        <v>1</v>
      </c>
      <c r="E12" s="57">
        <v>1</v>
      </c>
      <c r="F12" s="57">
        <v>2</v>
      </c>
      <c r="H12" s="11"/>
      <c r="I12" s="11"/>
      <c r="J12" s="11"/>
      <c r="K12" s="11"/>
      <c r="L12" s="11"/>
    </row>
    <row r="13" spans="1:12" ht="15" customHeight="1">
      <c r="A13" s="63" t="s">
        <v>73</v>
      </c>
      <c r="B13" s="75">
        <f>SUM(B14:B16)</f>
        <v>294</v>
      </c>
      <c r="C13" s="75">
        <f t="shared" ref="C13:F13" si="0">SUM(C14:C16)</f>
        <v>30</v>
      </c>
      <c r="D13" s="75">
        <f t="shared" si="0"/>
        <v>264</v>
      </c>
      <c r="E13" s="75">
        <f t="shared" si="0"/>
        <v>43</v>
      </c>
      <c r="F13" s="75">
        <f t="shared" si="0"/>
        <v>251</v>
      </c>
      <c r="H13" s="11"/>
      <c r="I13" s="11"/>
      <c r="J13" s="11"/>
      <c r="K13" s="11"/>
      <c r="L13" s="11"/>
    </row>
    <row r="14" spans="1:12" ht="15" customHeight="1">
      <c r="A14" s="70" t="s">
        <v>74</v>
      </c>
      <c r="B14" s="59">
        <v>97</v>
      </c>
      <c r="C14" s="57">
        <v>10</v>
      </c>
      <c r="D14" s="57">
        <v>87</v>
      </c>
      <c r="E14" s="57">
        <v>22</v>
      </c>
      <c r="F14" s="57">
        <v>75</v>
      </c>
      <c r="H14" s="11"/>
      <c r="I14" s="11"/>
      <c r="J14" s="11"/>
      <c r="K14" s="11"/>
      <c r="L14" s="11"/>
    </row>
    <row r="15" spans="1:12" ht="15" customHeight="1">
      <c r="A15" s="76" t="s">
        <v>251</v>
      </c>
      <c r="B15" s="75">
        <v>183</v>
      </c>
      <c r="C15" s="75">
        <v>18</v>
      </c>
      <c r="D15" s="75">
        <v>165</v>
      </c>
      <c r="E15" s="75">
        <v>20</v>
      </c>
      <c r="F15" s="75">
        <v>163</v>
      </c>
      <c r="H15" s="11"/>
      <c r="I15" s="11"/>
      <c r="J15" s="11"/>
      <c r="K15" s="11"/>
      <c r="L15" s="11"/>
    </row>
    <row r="16" spans="1:12" ht="15" customHeight="1">
      <c r="A16" s="70" t="s">
        <v>467</v>
      </c>
      <c r="B16" s="59">
        <v>14</v>
      </c>
      <c r="C16" s="57">
        <v>2</v>
      </c>
      <c r="D16" s="57">
        <v>12</v>
      </c>
      <c r="E16" s="57">
        <v>1</v>
      </c>
      <c r="F16" s="57">
        <v>13</v>
      </c>
    </row>
    <row r="17" spans="1:6" ht="15" customHeight="1">
      <c r="A17" s="63" t="s">
        <v>468</v>
      </c>
      <c r="B17" s="75">
        <f>SUM(B18:B21)</f>
        <v>814</v>
      </c>
      <c r="C17" s="75">
        <f t="shared" ref="C17:F17" si="1">SUM(C18:C21)</f>
        <v>153</v>
      </c>
      <c r="D17" s="75">
        <f t="shared" si="1"/>
        <v>661</v>
      </c>
      <c r="E17" s="75">
        <f t="shared" si="1"/>
        <v>300</v>
      </c>
      <c r="F17" s="75">
        <f t="shared" si="1"/>
        <v>514</v>
      </c>
    </row>
    <row r="18" spans="1:6" ht="15" customHeight="1">
      <c r="A18" s="70" t="s">
        <v>252</v>
      </c>
      <c r="B18" s="59">
        <v>87</v>
      </c>
      <c r="C18" s="59">
        <v>4</v>
      </c>
      <c r="D18" s="57">
        <v>83</v>
      </c>
      <c r="E18" s="57">
        <v>31</v>
      </c>
      <c r="F18" s="57">
        <v>56</v>
      </c>
    </row>
    <row r="19" spans="1:6" ht="15" customHeight="1">
      <c r="A19" s="76" t="s">
        <v>469</v>
      </c>
      <c r="B19" s="75">
        <v>145</v>
      </c>
      <c r="C19" s="75">
        <v>31</v>
      </c>
      <c r="D19" s="75">
        <v>114</v>
      </c>
      <c r="E19" s="75">
        <v>7</v>
      </c>
      <c r="F19" s="75">
        <v>138</v>
      </c>
    </row>
    <row r="20" spans="1:6" ht="15" customHeight="1">
      <c r="A20" s="70" t="s">
        <v>474</v>
      </c>
      <c r="B20" s="59">
        <v>199</v>
      </c>
      <c r="C20" s="59">
        <v>71</v>
      </c>
      <c r="D20" s="57">
        <v>128</v>
      </c>
      <c r="E20" s="57">
        <v>3</v>
      </c>
      <c r="F20" s="57">
        <v>196</v>
      </c>
    </row>
    <row r="21" spans="1:6" ht="15" customHeight="1">
      <c r="A21" s="76" t="s">
        <v>470</v>
      </c>
      <c r="B21" s="75">
        <v>383</v>
      </c>
      <c r="C21" s="75">
        <v>47</v>
      </c>
      <c r="D21" s="64">
        <v>336</v>
      </c>
      <c r="E21" s="64">
        <v>259</v>
      </c>
      <c r="F21" s="64">
        <v>124</v>
      </c>
    </row>
    <row r="22" spans="1:6" ht="15" customHeight="1">
      <c r="A22" s="170" t="s">
        <v>471</v>
      </c>
      <c r="B22" s="171">
        <f>B23+B30+B34</f>
        <v>6090</v>
      </c>
      <c r="C22" s="171">
        <f>C23+C30+C34</f>
        <v>1634</v>
      </c>
      <c r="D22" s="171">
        <f>D23+D30+D34</f>
        <v>4456</v>
      </c>
      <c r="E22" s="171">
        <f>E23+E30+E34</f>
        <v>1776</v>
      </c>
      <c r="F22" s="171">
        <f>F23+F30+F34</f>
        <v>4314</v>
      </c>
    </row>
    <row r="23" spans="1:6" ht="15" customHeight="1">
      <c r="A23" s="63" t="s">
        <v>67</v>
      </c>
      <c r="B23" s="75">
        <f>SUM(B24:B29)</f>
        <v>5322</v>
      </c>
      <c r="C23" s="75">
        <f>SUM(C24:C29)</f>
        <v>1474</v>
      </c>
      <c r="D23" s="75">
        <f>SUM(D24:D29)</f>
        <v>3848</v>
      </c>
      <c r="E23" s="75">
        <f>SUM(E24:E29)</f>
        <v>1434</v>
      </c>
      <c r="F23" s="75">
        <f>SUM(F24:F29)</f>
        <v>3888</v>
      </c>
    </row>
    <row r="24" spans="1:6" ht="15" customHeight="1">
      <c r="A24" s="70" t="s">
        <v>68</v>
      </c>
      <c r="B24" s="59">
        <v>651</v>
      </c>
      <c r="C24" s="59">
        <v>3</v>
      </c>
      <c r="D24" s="59">
        <v>648</v>
      </c>
      <c r="E24" s="59">
        <v>181</v>
      </c>
      <c r="F24" s="59">
        <v>470</v>
      </c>
    </row>
    <row r="25" spans="1:6" ht="15" customHeight="1">
      <c r="A25" s="76" t="s">
        <v>156</v>
      </c>
      <c r="B25" s="75">
        <v>2235</v>
      </c>
      <c r="C25" s="75">
        <v>547</v>
      </c>
      <c r="D25" s="75">
        <v>1688</v>
      </c>
      <c r="E25" s="75">
        <v>501</v>
      </c>
      <c r="F25" s="75">
        <v>1734</v>
      </c>
    </row>
    <row r="26" spans="1:6" ht="15" customHeight="1">
      <c r="A26" s="70" t="s">
        <v>472</v>
      </c>
      <c r="B26" s="71">
        <v>2012</v>
      </c>
      <c r="C26" s="71">
        <v>796</v>
      </c>
      <c r="D26" s="71">
        <v>1216</v>
      </c>
      <c r="E26" s="71">
        <v>626</v>
      </c>
      <c r="F26" s="59">
        <v>1386</v>
      </c>
    </row>
    <row r="27" spans="1:6" ht="15" customHeight="1">
      <c r="A27" s="76" t="s">
        <v>473</v>
      </c>
      <c r="B27" s="75">
        <v>117</v>
      </c>
      <c r="C27" s="75">
        <v>36</v>
      </c>
      <c r="D27" s="75">
        <v>81</v>
      </c>
      <c r="E27" s="75">
        <v>61</v>
      </c>
      <c r="F27" s="75">
        <v>56</v>
      </c>
    </row>
    <row r="28" spans="1:6" ht="15" customHeight="1">
      <c r="A28" s="70" t="s">
        <v>71</v>
      </c>
      <c r="B28" s="59">
        <v>10</v>
      </c>
      <c r="C28" s="57">
        <v>5</v>
      </c>
      <c r="D28" s="57">
        <v>5</v>
      </c>
      <c r="E28" s="57">
        <v>7</v>
      </c>
      <c r="F28" s="59">
        <v>3</v>
      </c>
    </row>
    <row r="29" spans="1:6" ht="15" customHeight="1">
      <c r="A29" s="76" t="s">
        <v>72</v>
      </c>
      <c r="B29" s="75">
        <v>297</v>
      </c>
      <c r="C29" s="64">
        <v>87</v>
      </c>
      <c r="D29" s="64">
        <v>210</v>
      </c>
      <c r="E29" s="64">
        <v>58</v>
      </c>
      <c r="F29" s="75">
        <v>239</v>
      </c>
    </row>
    <row r="30" spans="1:6" ht="15" customHeight="1">
      <c r="A30" s="56" t="s">
        <v>73</v>
      </c>
      <c r="B30" s="59">
        <f>SUM(B31:B33)</f>
        <v>37</v>
      </c>
      <c r="C30" s="59">
        <f>SUM(C31:C33)</f>
        <v>5</v>
      </c>
      <c r="D30" s="59">
        <f>SUM(D31:D33)</f>
        <v>32</v>
      </c>
      <c r="E30" s="59">
        <f>SUM(E31:E33)</f>
        <v>1</v>
      </c>
      <c r="F30" s="59">
        <f>SUM(F31:F33)</f>
        <v>36</v>
      </c>
    </row>
    <row r="31" spans="1:6" ht="15" customHeight="1">
      <c r="A31" s="76" t="s">
        <v>74</v>
      </c>
      <c r="B31" s="75">
        <v>10</v>
      </c>
      <c r="C31" s="75">
        <v>1</v>
      </c>
      <c r="D31" s="75">
        <v>9</v>
      </c>
      <c r="E31" s="75">
        <v>0</v>
      </c>
      <c r="F31" s="75">
        <v>10</v>
      </c>
    </row>
    <row r="32" spans="1:6" ht="15" customHeight="1">
      <c r="A32" s="70" t="s">
        <v>251</v>
      </c>
      <c r="B32" s="59">
        <v>23</v>
      </c>
      <c r="C32" s="59">
        <v>3</v>
      </c>
      <c r="D32" s="57">
        <v>20</v>
      </c>
      <c r="E32" s="57">
        <v>0</v>
      </c>
      <c r="F32" s="59">
        <v>23</v>
      </c>
    </row>
    <row r="33" spans="1:6" ht="15" customHeight="1">
      <c r="A33" s="76" t="s">
        <v>467</v>
      </c>
      <c r="B33" s="75">
        <v>4</v>
      </c>
      <c r="C33" s="64">
        <v>1</v>
      </c>
      <c r="D33" s="64">
        <v>3</v>
      </c>
      <c r="E33" s="64">
        <v>1</v>
      </c>
      <c r="F33" s="75">
        <v>3</v>
      </c>
    </row>
    <row r="34" spans="1:6" ht="15" customHeight="1">
      <c r="A34" s="56" t="s">
        <v>468</v>
      </c>
      <c r="B34" s="59">
        <f>SUM(B35:B38)</f>
        <v>731</v>
      </c>
      <c r="C34" s="59">
        <f>SUM(C35:C38)</f>
        <v>155</v>
      </c>
      <c r="D34" s="59">
        <f>SUM(D35:D38)</f>
        <v>576</v>
      </c>
      <c r="E34" s="59">
        <f>SUM(E35:E38)</f>
        <v>341</v>
      </c>
      <c r="F34" s="59">
        <f>SUM(F35:F38)</f>
        <v>390</v>
      </c>
    </row>
    <row r="35" spans="1:6" ht="15" customHeight="1">
      <c r="A35" s="76" t="s">
        <v>252</v>
      </c>
      <c r="B35" s="75">
        <v>96</v>
      </c>
      <c r="C35" s="75">
        <v>16</v>
      </c>
      <c r="D35" s="75">
        <v>80</v>
      </c>
      <c r="E35" s="75">
        <v>38</v>
      </c>
      <c r="F35" s="75">
        <v>58</v>
      </c>
    </row>
    <row r="36" spans="1:6" ht="15" customHeight="1">
      <c r="A36" s="70" t="s">
        <v>469</v>
      </c>
      <c r="B36" s="59">
        <v>164</v>
      </c>
      <c r="C36" s="72">
        <v>31</v>
      </c>
      <c r="D36" s="57">
        <v>133</v>
      </c>
      <c r="E36" s="57">
        <v>57</v>
      </c>
      <c r="F36" s="59">
        <v>107</v>
      </c>
    </row>
    <row r="37" spans="1:6" ht="15" customHeight="1">
      <c r="A37" s="76" t="s">
        <v>474</v>
      </c>
      <c r="B37" s="77">
        <v>61</v>
      </c>
      <c r="C37" s="77">
        <v>26</v>
      </c>
      <c r="D37" s="77">
        <v>35</v>
      </c>
      <c r="E37" s="77">
        <v>26</v>
      </c>
      <c r="F37" s="75">
        <v>35</v>
      </c>
    </row>
    <row r="38" spans="1:6" ht="15" customHeight="1">
      <c r="A38" s="70" t="s">
        <v>470</v>
      </c>
      <c r="B38" s="73">
        <v>410</v>
      </c>
      <c r="C38" s="73">
        <v>82</v>
      </c>
      <c r="D38" s="73">
        <v>328</v>
      </c>
      <c r="E38" s="73">
        <v>220</v>
      </c>
      <c r="F38" s="59">
        <v>190</v>
      </c>
    </row>
    <row r="39" spans="1:6">
      <c r="A39" s="67" t="s">
        <v>63</v>
      </c>
    </row>
    <row r="40" spans="1:6">
      <c r="A40" s="39" t="s">
        <v>651</v>
      </c>
    </row>
  </sheetData>
  <phoneticPr fontId="0" type="noConversion"/>
  <pageMargins left="0.39370078740157483" right="0.39370078740157483" top="0.59055118110236227" bottom="0.59055118110236227" header="0" footer="0"/>
  <pageSetup paperSize="9" scale="79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K84"/>
  <sheetViews>
    <sheetView workbookViewId="0"/>
  </sheetViews>
  <sheetFormatPr baseColWidth="10" defaultColWidth="11.42578125" defaultRowHeight="12.75"/>
  <cols>
    <col min="1" max="1" width="35.7109375" style="8" customWidth="1"/>
    <col min="2" max="5" width="9.7109375" style="8" customWidth="1"/>
    <col min="6" max="6" width="10.42578125" style="8" customWidth="1"/>
    <col min="7" max="16384" width="11.42578125" style="19"/>
  </cols>
  <sheetData>
    <row r="1" spans="1:6" ht="15.75" customHeight="1">
      <c r="A1" s="54" t="s">
        <v>752</v>
      </c>
      <c r="B1" s="55"/>
      <c r="C1" s="55"/>
      <c r="D1" s="55"/>
      <c r="E1" s="55"/>
      <c r="F1" s="55"/>
    </row>
    <row r="2" spans="1:6">
      <c r="A2" s="53"/>
      <c r="B2" s="59"/>
      <c r="C2" s="59"/>
      <c r="D2" s="59"/>
      <c r="E2" s="59"/>
      <c r="F2" s="59"/>
    </row>
    <row r="3" spans="1:6" ht="27" customHeight="1">
      <c r="A3" s="60"/>
      <c r="B3" s="74" t="s">
        <v>259</v>
      </c>
      <c r="C3" s="204" t="s">
        <v>288</v>
      </c>
      <c r="D3" s="74" t="s">
        <v>333</v>
      </c>
      <c r="E3" s="204" t="s">
        <v>475</v>
      </c>
      <c r="F3" s="74" t="s">
        <v>601</v>
      </c>
    </row>
    <row r="4" spans="1:6" ht="15" customHeight="1">
      <c r="A4" s="172" t="s">
        <v>66</v>
      </c>
      <c r="B4" s="171">
        <f>SUM(B5:B14)</f>
        <v>5014</v>
      </c>
      <c r="C4" s="171">
        <f>SUM(C5:C14)</f>
        <v>1490</v>
      </c>
      <c r="D4" s="171">
        <f>SUM(D5:D14)</f>
        <v>3524</v>
      </c>
      <c r="E4" s="171">
        <f>SUM(E5:E14)</f>
        <v>235</v>
      </c>
      <c r="F4" s="171">
        <f>SUM(F5:F14)</f>
        <v>4779</v>
      </c>
    </row>
    <row r="5" spans="1:6" ht="15" customHeight="1">
      <c r="A5" s="63" t="s">
        <v>478</v>
      </c>
      <c r="B5" s="80">
        <v>486</v>
      </c>
      <c r="C5" s="80">
        <v>20</v>
      </c>
      <c r="D5" s="80">
        <v>466</v>
      </c>
      <c r="E5" s="80">
        <v>29</v>
      </c>
      <c r="F5" s="80">
        <v>457</v>
      </c>
    </row>
    <row r="6" spans="1:6" ht="15" customHeight="1">
      <c r="A6" s="56" t="s">
        <v>479</v>
      </c>
      <c r="B6" s="79">
        <v>1323</v>
      </c>
      <c r="C6" s="79">
        <v>259</v>
      </c>
      <c r="D6" s="79">
        <v>1064</v>
      </c>
      <c r="E6" s="79">
        <v>79</v>
      </c>
      <c r="F6" s="79">
        <v>1244</v>
      </c>
    </row>
    <row r="7" spans="1:6" ht="15" customHeight="1">
      <c r="A7" s="63" t="s">
        <v>480</v>
      </c>
      <c r="B7" s="80">
        <v>393</v>
      </c>
      <c r="C7" s="80">
        <v>41</v>
      </c>
      <c r="D7" s="80">
        <v>352</v>
      </c>
      <c r="E7" s="80">
        <v>22</v>
      </c>
      <c r="F7" s="80">
        <v>371</v>
      </c>
    </row>
    <row r="8" spans="1:6" ht="15" customHeight="1">
      <c r="A8" s="56" t="s">
        <v>133</v>
      </c>
      <c r="B8" s="79">
        <v>1569</v>
      </c>
      <c r="C8" s="79">
        <v>600</v>
      </c>
      <c r="D8" s="79">
        <v>969</v>
      </c>
      <c r="E8" s="79">
        <v>78</v>
      </c>
      <c r="F8" s="79">
        <v>1491</v>
      </c>
    </row>
    <row r="9" spans="1:6" ht="15" customHeight="1">
      <c r="A9" s="63" t="s">
        <v>618</v>
      </c>
      <c r="B9" s="80">
        <v>3</v>
      </c>
      <c r="C9" s="80">
        <v>1</v>
      </c>
      <c r="D9" s="80">
        <v>2</v>
      </c>
      <c r="E9" s="80">
        <v>0</v>
      </c>
      <c r="F9" s="80">
        <v>3</v>
      </c>
    </row>
    <row r="10" spans="1:6" ht="15" customHeight="1">
      <c r="A10" s="56" t="s">
        <v>130</v>
      </c>
      <c r="B10" s="79">
        <v>224</v>
      </c>
      <c r="C10" s="79">
        <v>86</v>
      </c>
      <c r="D10" s="79">
        <v>138</v>
      </c>
      <c r="E10" s="79">
        <v>8</v>
      </c>
      <c r="F10" s="79">
        <v>216</v>
      </c>
    </row>
    <row r="11" spans="1:6" ht="15" customHeight="1">
      <c r="A11" s="63" t="s">
        <v>134</v>
      </c>
      <c r="B11" s="80">
        <v>52</v>
      </c>
      <c r="C11" s="80">
        <v>18</v>
      </c>
      <c r="D11" s="80">
        <v>34</v>
      </c>
      <c r="E11" s="80">
        <v>2</v>
      </c>
      <c r="F11" s="80">
        <v>50</v>
      </c>
    </row>
    <row r="12" spans="1:6" ht="15" customHeight="1">
      <c r="A12" s="56" t="s">
        <v>619</v>
      </c>
      <c r="B12" s="79">
        <v>10</v>
      </c>
      <c r="C12" s="79">
        <v>7</v>
      </c>
      <c r="D12" s="79">
        <v>3</v>
      </c>
      <c r="E12" s="79">
        <v>0</v>
      </c>
      <c r="F12" s="79">
        <v>10</v>
      </c>
    </row>
    <row r="13" spans="1:6" ht="15" customHeight="1">
      <c r="A13" s="63" t="s">
        <v>131</v>
      </c>
      <c r="B13" s="80">
        <v>945</v>
      </c>
      <c r="C13" s="80">
        <v>453</v>
      </c>
      <c r="D13" s="80">
        <v>492</v>
      </c>
      <c r="E13" s="80">
        <v>17</v>
      </c>
      <c r="F13" s="80">
        <v>928</v>
      </c>
    </row>
    <row r="14" spans="1:6" ht="15" customHeight="1">
      <c r="A14" s="56" t="s">
        <v>132</v>
      </c>
      <c r="B14" s="79">
        <v>9</v>
      </c>
      <c r="C14" s="79">
        <v>5</v>
      </c>
      <c r="D14" s="79">
        <v>4</v>
      </c>
      <c r="E14" s="79">
        <v>0</v>
      </c>
      <c r="F14" s="79">
        <v>9</v>
      </c>
    </row>
    <row r="15" spans="1:6" ht="15" customHeight="1">
      <c r="A15" s="172" t="s">
        <v>471</v>
      </c>
      <c r="B15" s="171">
        <f>SUM(B16:B24)</f>
        <v>5322</v>
      </c>
      <c r="C15" s="171">
        <f>SUM(C16:C24)</f>
        <v>1474</v>
      </c>
      <c r="D15" s="171">
        <f>SUM(D16:D24)</f>
        <v>3848</v>
      </c>
      <c r="E15" s="171">
        <f>SUM(E16:E24)</f>
        <v>1434</v>
      </c>
      <c r="F15" s="171">
        <f>SUM(F16:F24)</f>
        <v>3888</v>
      </c>
    </row>
    <row r="16" spans="1:6" ht="15" customHeight="1">
      <c r="A16" s="63" t="s">
        <v>478</v>
      </c>
      <c r="B16" s="80">
        <v>1432</v>
      </c>
      <c r="C16" s="80">
        <v>49</v>
      </c>
      <c r="D16" s="80">
        <v>1383</v>
      </c>
      <c r="E16" s="80">
        <v>296</v>
      </c>
      <c r="F16" s="80">
        <v>1136</v>
      </c>
    </row>
    <row r="17" spans="1:11" ht="15" customHeight="1">
      <c r="A17" s="56" t="s">
        <v>479</v>
      </c>
      <c r="B17" s="79">
        <v>1388</v>
      </c>
      <c r="C17" s="79">
        <v>383</v>
      </c>
      <c r="D17" s="79">
        <v>1005</v>
      </c>
      <c r="E17" s="79">
        <v>291</v>
      </c>
      <c r="F17" s="79">
        <v>1097</v>
      </c>
    </row>
    <row r="18" spans="1:11" ht="15" customHeight="1">
      <c r="A18" s="63" t="s">
        <v>480</v>
      </c>
      <c r="B18" s="80">
        <v>48</v>
      </c>
      <c r="C18" s="80">
        <v>12</v>
      </c>
      <c r="D18" s="80">
        <v>36</v>
      </c>
      <c r="E18" s="80">
        <v>11</v>
      </c>
      <c r="F18" s="80">
        <v>37</v>
      </c>
    </row>
    <row r="19" spans="1:11" ht="15" customHeight="1">
      <c r="A19" s="56" t="s">
        <v>133</v>
      </c>
      <c r="B19" s="79">
        <v>1671</v>
      </c>
      <c r="C19" s="79">
        <v>697</v>
      </c>
      <c r="D19" s="79">
        <v>974</v>
      </c>
      <c r="E19" s="79">
        <v>556</v>
      </c>
      <c r="F19" s="79">
        <v>1115</v>
      </c>
    </row>
    <row r="20" spans="1:11" ht="15" customHeight="1">
      <c r="A20" s="63" t="s">
        <v>618</v>
      </c>
      <c r="B20" s="80">
        <v>77</v>
      </c>
      <c r="C20" s="80">
        <v>38</v>
      </c>
      <c r="D20" s="80">
        <v>39</v>
      </c>
      <c r="E20" s="80">
        <v>20</v>
      </c>
      <c r="F20" s="80">
        <v>57</v>
      </c>
    </row>
    <row r="21" spans="1:11" ht="15" customHeight="1">
      <c r="A21" s="56" t="s">
        <v>130</v>
      </c>
      <c r="B21" s="79">
        <v>50</v>
      </c>
      <c r="C21" s="79">
        <v>22</v>
      </c>
      <c r="D21" s="79">
        <v>28</v>
      </c>
      <c r="E21" s="79">
        <v>12</v>
      </c>
      <c r="F21" s="79">
        <v>38</v>
      </c>
    </row>
    <row r="22" spans="1:11" ht="15" customHeight="1">
      <c r="A22" s="63" t="s">
        <v>134</v>
      </c>
      <c r="B22" s="80">
        <v>25</v>
      </c>
      <c r="C22" s="80">
        <v>13</v>
      </c>
      <c r="D22" s="80">
        <v>12</v>
      </c>
      <c r="E22" s="80">
        <v>5</v>
      </c>
      <c r="F22" s="80">
        <v>20</v>
      </c>
    </row>
    <row r="23" spans="1:11" ht="15" customHeight="1">
      <c r="A23" s="56" t="s">
        <v>131</v>
      </c>
      <c r="B23" s="79">
        <v>539</v>
      </c>
      <c r="C23" s="79">
        <v>220</v>
      </c>
      <c r="D23" s="79">
        <v>319</v>
      </c>
      <c r="E23" s="79">
        <v>220</v>
      </c>
      <c r="F23" s="79">
        <v>319</v>
      </c>
    </row>
    <row r="24" spans="1:11" ht="15" customHeight="1">
      <c r="A24" s="63" t="s">
        <v>132</v>
      </c>
      <c r="B24" s="80">
        <v>92</v>
      </c>
      <c r="C24" s="80">
        <v>40</v>
      </c>
      <c r="D24" s="80">
        <v>52</v>
      </c>
      <c r="E24" s="80">
        <v>23</v>
      </c>
      <c r="F24" s="80">
        <v>69</v>
      </c>
    </row>
    <row r="25" spans="1:11">
      <c r="A25" s="67" t="s">
        <v>477</v>
      </c>
      <c r="B25" s="147"/>
      <c r="C25" s="147"/>
      <c r="D25" s="147"/>
      <c r="E25" s="147"/>
      <c r="F25" s="147"/>
      <c r="J25" s="11"/>
      <c r="K25" s="11"/>
    </row>
    <row r="26" spans="1:11">
      <c r="A26" s="39" t="s">
        <v>651</v>
      </c>
      <c r="B26" s="11"/>
      <c r="C26" s="11"/>
      <c r="D26" s="11"/>
      <c r="E26" s="11"/>
      <c r="F26" s="11"/>
      <c r="J26" s="11"/>
      <c r="K26" s="11"/>
    </row>
    <row r="27" spans="1:11">
      <c r="A27" s="11"/>
      <c r="B27" s="11"/>
      <c r="C27" s="11"/>
      <c r="D27" s="11"/>
      <c r="E27" s="11"/>
      <c r="F27" s="11"/>
      <c r="J27" s="11"/>
      <c r="K27" s="11"/>
    </row>
    <row r="28" spans="1:11">
      <c r="A28" s="11"/>
      <c r="B28" s="11"/>
      <c r="C28" s="11"/>
      <c r="D28" s="11"/>
      <c r="E28" s="11"/>
      <c r="F28" s="11"/>
      <c r="J28" s="11"/>
      <c r="K28" s="11"/>
    </row>
    <row r="29" spans="1:11">
      <c r="A29" s="11"/>
      <c r="B29" s="11"/>
      <c r="C29" s="11"/>
      <c r="D29" s="11"/>
      <c r="E29" s="11"/>
      <c r="F29" s="11"/>
      <c r="J29" s="11"/>
      <c r="K29" s="11"/>
    </row>
    <row r="30" spans="1:11">
      <c r="A30" s="11"/>
      <c r="B30" s="11"/>
      <c r="C30" s="11"/>
      <c r="D30" s="11"/>
      <c r="E30" s="11"/>
      <c r="F30" s="11"/>
      <c r="J30" s="11"/>
      <c r="K30" s="11"/>
    </row>
    <row r="31" spans="1:11">
      <c r="A31" s="11"/>
      <c r="B31" s="11"/>
      <c r="C31" s="11"/>
      <c r="D31" s="11"/>
      <c r="E31" s="11"/>
      <c r="F31" s="11"/>
      <c r="J31" s="11"/>
      <c r="K31" s="11"/>
    </row>
    <row r="32" spans="1:11">
      <c r="A32" s="11"/>
      <c r="B32" s="11"/>
      <c r="C32" s="11"/>
      <c r="D32" s="11"/>
      <c r="E32" s="11"/>
      <c r="F32" s="11"/>
      <c r="J32" s="11"/>
      <c r="K32" s="11"/>
    </row>
    <row r="33" spans="1:11">
      <c r="A33" s="11"/>
      <c r="B33" s="11"/>
      <c r="C33" s="11"/>
      <c r="D33" s="11"/>
      <c r="E33" s="11"/>
      <c r="F33" s="11"/>
      <c r="J33" s="11"/>
      <c r="K33" s="11"/>
    </row>
    <row r="34" spans="1:11">
      <c r="A34" s="11"/>
      <c r="B34" s="11"/>
      <c r="C34" s="11"/>
      <c r="D34" s="11"/>
      <c r="E34" s="11"/>
      <c r="F34" s="11"/>
      <c r="J34" s="11"/>
      <c r="K34" s="11"/>
    </row>
    <row r="35" spans="1:11">
      <c r="A35" s="11"/>
      <c r="B35" s="11"/>
      <c r="C35" s="11"/>
      <c r="D35" s="11"/>
      <c r="E35" s="11"/>
      <c r="F35" s="11"/>
      <c r="J35" s="11"/>
      <c r="K35" s="11"/>
    </row>
    <row r="36" spans="1:11">
      <c r="A36" s="11"/>
      <c r="B36" s="11"/>
      <c r="C36" s="11"/>
      <c r="D36" s="11"/>
      <c r="E36" s="11"/>
      <c r="F36" s="11"/>
      <c r="J36" s="11"/>
      <c r="K36" s="11"/>
    </row>
    <row r="37" spans="1:11">
      <c r="A37" s="11"/>
      <c r="B37" s="11"/>
      <c r="C37" s="11"/>
      <c r="D37" s="11"/>
      <c r="E37" s="11"/>
      <c r="F37" s="11"/>
      <c r="J37" s="11"/>
      <c r="K37" s="11"/>
    </row>
    <row r="38" spans="1:11">
      <c r="A38" s="11"/>
      <c r="B38" s="11"/>
      <c r="C38" s="11"/>
      <c r="D38" s="11"/>
      <c r="E38" s="11"/>
      <c r="F38" s="11"/>
      <c r="J38" s="11"/>
      <c r="K38" s="11"/>
    </row>
    <row r="39" spans="1:11">
      <c r="A39" s="11"/>
      <c r="B39" s="11"/>
      <c r="C39" s="11"/>
      <c r="D39" s="11"/>
      <c r="E39" s="11"/>
      <c r="F39" s="11"/>
      <c r="J39" s="11"/>
      <c r="K39" s="11"/>
    </row>
    <row r="40" spans="1:11">
      <c r="A40" s="11"/>
      <c r="B40" s="11"/>
      <c r="C40" s="11"/>
      <c r="D40" s="11"/>
      <c r="E40" s="11"/>
      <c r="F40" s="11"/>
      <c r="J40" s="11"/>
      <c r="K40" s="11"/>
    </row>
    <row r="41" spans="1:11">
      <c r="A41" s="11"/>
      <c r="B41" s="11"/>
      <c r="C41" s="11"/>
      <c r="D41" s="11"/>
      <c r="E41" s="11"/>
      <c r="F41" s="11"/>
      <c r="J41" s="11"/>
      <c r="K41" s="11"/>
    </row>
    <row r="42" spans="1:11">
      <c r="A42" s="11"/>
      <c r="B42" s="11"/>
      <c r="C42" s="11"/>
      <c r="D42" s="11"/>
      <c r="E42" s="11"/>
      <c r="F42" s="11"/>
      <c r="J42" s="11"/>
      <c r="K42" s="11"/>
    </row>
    <row r="43" spans="1:11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</row>
    <row r="44" spans="1:11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</row>
    <row r="45" spans="1:11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</row>
    <row r="46" spans="1:11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</row>
    <row r="47" spans="1:11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</row>
    <row r="48" spans="1:11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</row>
    <row r="49" spans="1:11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</row>
    <row r="50" spans="1:11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</row>
    <row r="51" spans="1:11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</row>
    <row r="52" spans="1:11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</row>
    <row r="53" spans="1:11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</row>
    <row r="54" spans="1:11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</row>
    <row r="55" spans="1:11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</row>
    <row r="56" spans="1:11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</row>
    <row r="57" spans="1:11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</row>
    <row r="58" spans="1:11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</row>
    <row r="59" spans="1:11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</row>
    <row r="60" spans="1:11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</row>
    <row r="61" spans="1:11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</row>
    <row r="62" spans="1:11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</row>
    <row r="63" spans="1:11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</row>
    <row r="64" spans="1:11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</row>
    <row r="65" spans="1:11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</row>
    <row r="66" spans="1:11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</row>
    <row r="67" spans="1:11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</row>
    <row r="68" spans="1:11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</row>
    <row r="69" spans="1:11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</row>
    <row r="70" spans="1:11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</row>
    <row r="71" spans="1:11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</row>
    <row r="72" spans="1:11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</row>
    <row r="73" spans="1:11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</row>
    <row r="74" spans="1:11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</row>
    <row r="75" spans="1:11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</row>
    <row r="76" spans="1:11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</row>
    <row r="77" spans="1:11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</row>
    <row r="78" spans="1:11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</row>
    <row r="79" spans="1:11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</row>
    <row r="80" spans="1:11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</row>
    <row r="81" spans="1:11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</row>
    <row r="82" spans="1:11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</row>
    <row r="83" spans="1:11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</row>
    <row r="84" spans="1:11">
      <c r="A84" s="11"/>
      <c r="B84" s="11"/>
      <c r="C84" s="11"/>
      <c r="D84" s="11"/>
      <c r="E84" s="11"/>
      <c r="F84" s="11"/>
    </row>
  </sheetData>
  <phoneticPr fontId="0" type="noConversion"/>
  <pageMargins left="0.39370078740157483" right="0.39370078740157483" top="0.59055118110236227" bottom="0.59055118110236227" header="0" footer="0"/>
  <pageSetup paperSize="9" scale="77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F24"/>
  <sheetViews>
    <sheetView workbookViewId="0"/>
  </sheetViews>
  <sheetFormatPr baseColWidth="10" defaultColWidth="11.42578125" defaultRowHeight="12.75"/>
  <cols>
    <col min="1" max="1" width="38.42578125" style="5" bestFit="1" customWidth="1"/>
    <col min="2" max="6" width="9.7109375" style="6" customWidth="1"/>
    <col min="7" max="16384" width="11.42578125" style="5"/>
  </cols>
  <sheetData>
    <row r="1" spans="1:6" ht="15.75" customHeight="1">
      <c r="A1" s="82" t="s">
        <v>842</v>
      </c>
      <c r="B1" s="83"/>
      <c r="C1" s="83"/>
      <c r="D1" s="83"/>
      <c r="E1" s="83"/>
      <c r="F1" s="83"/>
    </row>
    <row r="2" spans="1:6">
      <c r="A2" s="81"/>
      <c r="B2" s="83"/>
      <c r="C2" s="83"/>
      <c r="D2" s="83"/>
      <c r="E2" s="83"/>
      <c r="F2" s="83"/>
    </row>
    <row r="3" spans="1:6" ht="30.75" customHeight="1">
      <c r="A3" s="60"/>
      <c r="B3" s="61" t="s">
        <v>259</v>
      </c>
      <c r="C3" s="242" t="s">
        <v>288</v>
      </c>
      <c r="D3" s="61" t="s">
        <v>333</v>
      </c>
      <c r="E3" s="243" t="s">
        <v>475</v>
      </c>
      <c r="F3" s="74" t="s">
        <v>601</v>
      </c>
    </row>
    <row r="4" spans="1:6" ht="17.25" customHeight="1">
      <c r="A4" s="172" t="s">
        <v>259</v>
      </c>
      <c r="B4" s="171">
        <f>B5+B18</f>
        <v>198</v>
      </c>
      <c r="C4" s="171">
        <f>C5+C18</f>
        <v>28</v>
      </c>
      <c r="D4" s="171">
        <f>D5+D18</f>
        <v>170</v>
      </c>
      <c r="E4" s="171">
        <f>E5+E18</f>
        <v>7</v>
      </c>
      <c r="F4" s="171">
        <f>F5+F18</f>
        <v>191</v>
      </c>
    </row>
    <row r="5" spans="1:6" ht="15" customHeight="1">
      <c r="A5" s="62" t="s">
        <v>67</v>
      </c>
      <c r="B5" s="85">
        <f>SUM(B7:B12)</f>
        <v>130</v>
      </c>
      <c r="C5" s="85">
        <f>SUM(C7:C12)</f>
        <v>22</v>
      </c>
      <c r="D5" s="85">
        <f>SUM(D7:D12)</f>
        <v>108</v>
      </c>
      <c r="E5" s="85">
        <f>SUM(E7:E12)</f>
        <v>5</v>
      </c>
      <c r="F5" s="85">
        <f>SUM(F7:F12)</f>
        <v>125</v>
      </c>
    </row>
    <row r="6" spans="1:6" ht="15" customHeight="1">
      <c r="A6" s="70" t="s">
        <v>135</v>
      </c>
      <c r="B6" s="59"/>
      <c r="C6" s="59"/>
      <c r="D6" s="59"/>
      <c r="E6" s="59"/>
      <c r="F6" s="59"/>
    </row>
    <row r="7" spans="1:6" ht="15" customHeight="1">
      <c r="A7" s="213" t="s">
        <v>841</v>
      </c>
      <c r="B7" s="85">
        <v>3</v>
      </c>
      <c r="C7" s="85">
        <v>3</v>
      </c>
      <c r="D7" s="85">
        <v>0</v>
      </c>
      <c r="E7" s="85">
        <v>3</v>
      </c>
      <c r="F7" s="85">
        <v>0</v>
      </c>
    </row>
    <row r="8" spans="1:6" ht="15" customHeight="1">
      <c r="A8" s="214" t="s">
        <v>509</v>
      </c>
      <c r="B8" s="59">
        <v>82</v>
      </c>
      <c r="C8" s="53">
        <v>11</v>
      </c>
      <c r="D8" s="53">
        <v>71</v>
      </c>
      <c r="E8" s="53">
        <v>0</v>
      </c>
      <c r="F8" s="53">
        <v>82</v>
      </c>
    </row>
    <row r="9" spans="1:6" ht="15" customHeight="1">
      <c r="A9" s="213" t="s">
        <v>74</v>
      </c>
      <c r="B9" s="75">
        <v>19</v>
      </c>
      <c r="C9" s="62">
        <v>1</v>
      </c>
      <c r="D9" s="62">
        <v>18</v>
      </c>
      <c r="E9" s="62">
        <v>2</v>
      </c>
      <c r="F9" s="62">
        <v>17</v>
      </c>
    </row>
    <row r="10" spans="1:6" ht="15" customHeight="1">
      <c r="A10" s="214" t="s">
        <v>136</v>
      </c>
      <c r="B10" s="59">
        <v>6</v>
      </c>
      <c r="C10" s="53">
        <v>3</v>
      </c>
      <c r="D10" s="53">
        <v>3</v>
      </c>
      <c r="E10" s="53">
        <v>0</v>
      </c>
      <c r="F10" s="53">
        <v>6</v>
      </c>
    </row>
    <row r="11" spans="1:6" ht="15" customHeight="1">
      <c r="A11" s="213" t="s">
        <v>620</v>
      </c>
      <c r="B11" s="75">
        <v>10</v>
      </c>
      <c r="C11" s="62">
        <v>3</v>
      </c>
      <c r="D11" s="62">
        <v>7</v>
      </c>
      <c r="E11" s="62">
        <v>0</v>
      </c>
      <c r="F11" s="62">
        <v>10</v>
      </c>
    </row>
    <row r="12" spans="1:6" ht="15" customHeight="1">
      <c r="A12" s="214" t="s">
        <v>341</v>
      </c>
      <c r="B12" s="59">
        <v>10</v>
      </c>
      <c r="C12" s="53">
        <v>1</v>
      </c>
      <c r="D12" s="53">
        <v>9</v>
      </c>
      <c r="E12" s="53">
        <v>0</v>
      </c>
      <c r="F12" s="53">
        <v>10</v>
      </c>
    </row>
    <row r="13" spans="1:6" ht="15" customHeight="1">
      <c r="A13" s="76" t="s">
        <v>137</v>
      </c>
      <c r="B13" s="78"/>
      <c r="C13" s="78"/>
      <c r="D13" s="78"/>
      <c r="E13" s="78"/>
      <c r="F13" s="78"/>
    </row>
    <row r="14" spans="1:6" ht="15" customHeight="1">
      <c r="A14" s="70" t="s">
        <v>510</v>
      </c>
      <c r="B14" s="55">
        <v>12</v>
      </c>
      <c r="C14" s="55">
        <v>2</v>
      </c>
      <c r="D14" s="55">
        <v>10</v>
      </c>
      <c r="E14" s="55">
        <v>0</v>
      </c>
      <c r="F14" s="55">
        <v>12</v>
      </c>
    </row>
    <row r="15" spans="1:6" ht="15" customHeight="1">
      <c r="A15" s="213" t="s">
        <v>511</v>
      </c>
      <c r="B15" s="75">
        <v>69</v>
      </c>
      <c r="C15" s="62">
        <v>12</v>
      </c>
      <c r="D15" s="62">
        <v>57</v>
      </c>
      <c r="E15" s="62">
        <v>2</v>
      </c>
      <c r="F15" s="62">
        <v>67</v>
      </c>
    </row>
    <row r="16" spans="1:6" ht="15" customHeight="1">
      <c r="A16" s="214" t="s">
        <v>401</v>
      </c>
      <c r="B16" s="59">
        <v>16</v>
      </c>
      <c r="C16" s="53">
        <v>1</v>
      </c>
      <c r="D16" s="53">
        <v>15</v>
      </c>
      <c r="E16" s="53">
        <v>2</v>
      </c>
      <c r="F16" s="53">
        <v>14</v>
      </c>
    </row>
    <row r="17" spans="1:6" ht="15" customHeight="1">
      <c r="A17" s="213" t="s">
        <v>140</v>
      </c>
      <c r="B17" s="75">
        <v>33</v>
      </c>
      <c r="C17" s="75">
        <v>7</v>
      </c>
      <c r="D17" s="75">
        <v>26</v>
      </c>
      <c r="E17" s="75">
        <v>5</v>
      </c>
      <c r="F17" s="75">
        <v>28</v>
      </c>
    </row>
    <row r="18" spans="1:6" ht="15" customHeight="1">
      <c r="A18" s="66" t="s">
        <v>468</v>
      </c>
      <c r="B18" s="59">
        <f>SUM(B19:B22)</f>
        <v>68</v>
      </c>
      <c r="C18" s="59">
        <f t="shared" ref="C18:F18" si="0">SUM(C19:C22)</f>
        <v>6</v>
      </c>
      <c r="D18" s="59">
        <f t="shared" si="0"/>
        <v>62</v>
      </c>
      <c r="E18" s="59">
        <f t="shared" si="0"/>
        <v>2</v>
      </c>
      <c r="F18" s="59">
        <f t="shared" si="0"/>
        <v>66</v>
      </c>
    </row>
    <row r="19" spans="1:6" ht="15" customHeight="1">
      <c r="A19" s="76" t="s">
        <v>449</v>
      </c>
      <c r="B19" s="87">
        <v>7</v>
      </c>
      <c r="C19" s="87">
        <v>2</v>
      </c>
      <c r="D19" s="87">
        <v>5</v>
      </c>
      <c r="E19" s="87">
        <v>1</v>
      </c>
      <c r="F19" s="87">
        <v>6</v>
      </c>
    </row>
    <row r="20" spans="1:6" ht="15" customHeight="1">
      <c r="A20" s="70" t="s">
        <v>450</v>
      </c>
      <c r="B20" s="86">
        <v>57</v>
      </c>
      <c r="C20" s="86">
        <v>4</v>
      </c>
      <c r="D20" s="86">
        <v>53</v>
      </c>
      <c r="E20" s="86">
        <v>0</v>
      </c>
      <c r="F20" s="86">
        <v>57</v>
      </c>
    </row>
    <row r="21" spans="1:6" ht="15" customHeight="1">
      <c r="A21" s="76" t="s">
        <v>241</v>
      </c>
      <c r="B21" s="87">
        <v>2</v>
      </c>
      <c r="C21" s="87">
        <v>0</v>
      </c>
      <c r="D21" s="87">
        <v>2</v>
      </c>
      <c r="E21" s="87">
        <v>1</v>
      </c>
      <c r="F21" s="87">
        <v>1</v>
      </c>
    </row>
    <row r="22" spans="1:6" ht="15" customHeight="1">
      <c r="A22" s="70" t="s">
        <v>242</v>
      </c>
      <c r="B22" s="86">
        <v>2</v>
      </c>
      <c r="C22" s="86">
        <v>0</v>
      </c>
      <c r="D22" s="86">
        <v>2</v>
      </c>
      <c r="E22" s="86">
        <v>0</v>
      </c>
      <c r="F22" s="86">
        <v>2</v>
      </c>
    </row>
    <row r="23" spans="1:6">
      <c r="A23" s="84" t="s">
        <v>63</v>
      </c>
    </row>
    <row r="24" spans="1:6">
      <c r="A24" s="39" t="s">
        <v>651</v>
      </c>
    </row>
  </sheetData>
  <phoneticPr fontId="0" type="noConversion"/>
  <pageMargins left="0.39370078740157483" right="0.39370078740157483" top="0.59055118110236227" bottom="0.59055118110236227" header="0" footer="0"/>
  <pageSetup paperSize="9" scale="74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C1"/>
  <sheetViews>
    <sheetView workbookViewId="0"/>
  </sheetViews>
  <sheetFormatPr baseColWidth="10" defaultRowHeight="12.75"/>
  <cols>
    <col min="2" max="3" width="11.42578125" style="17" customWidth="1"/>
  </cols>
  <sheetData>
    <row r="1" spans="1:1" ht="15.75" customHeight="1">
      <c r="A1" s="23" t="s">
        <v>256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/>
  <dimension ref="A1:I65"/>
  <sheetViews>
    <sheetView zoomScaleNormal="100" workbookViewId="0"/>
  </sheetViews>
  <sheetFormatPr baseColWidth="10" defaultColWidth="11.42578125" defaultRowHeight="12.75"/>
  <cols>
    <col min="1" max="1" width="54.7109375" style="10" customWidth="1"/>
    <col min="2" max="2" width="9.85546875" style="10" customWidth="1"/>
    <col min="3" max="4" width="8.7109375" style="7" customWidth="1"/>
    <col min="5" max="5" width="13.7109375" style="10" customWidth="1"/>
    <col min="6" max="6" width="8.7109375" style="7" customWidth="1"/>
    <col min="7" max="7" width="9.42578125" style="7" customWidth="1"/>
    <col min="8" max="16384" width="11.42578125" style="20"/>
  </cols>
  <sheetData>
    <row r="1" spans="1:9" ht="15.75" customHeight="1">
      <c r="A1" s="88" t="s">
        <v>753</v>
      </c>
      <c r="B1" s="92"/>
      <c r="C1" s="92"/>
      <c r="D1" s="92"/>
      <c r="E1" s="92"/>
      <c r="F1" s="92"/>
      <c r="G1" s="92"/>
    </row>
    <row r="2" spans="1:9">
      <c r="A2" s="36"/>
      <c r="B2" s="36"/>
      <c r="C2" s="37"/>
      <c r="D2" s="37"/>
      <c r="E2" s="38"/>
      <c r="F2" s="37"/>
      <c r="G2" s="37"/>
    </row>
    <row r="3" spans="1:9" ht="15" customHeight="1">
      <c r="A3" s="29"/>
      <c r="B3" s="375" t="s">
        <v>259</v>
      </c>
      <c r="C3" s="366"/>
      <c r="D3" s="376"/>
      <c r="E3" s="377" t="s">
        <v>17</v>
      </c>
      <c r="F3" s="378"/>
      <c r="G3" s="378"/>
    </row>
    <row r="4" spans="1:9" ht="15" customHeight="1">
      <c r="A4" s="29"/>
      <c r="B4" s="243" t="s">
        <v>259</v>
      </c>
      <c r="C4" s="61" t="s">
        <v>333</v>
      </c>
      <c r="D4" s="61" t="s">
        <v>288</v>
      </c>
      <c r="E4" s="243" t="s">
        <v>259</v>
      </c>
      <c r="F4" s="61" t="s">
        <v>333</v>
      </c>
      <c r="G4" s="61" t="s">
        <v>288</v>
      </c>
    </row>
    <row r="5" spans="1:9" ht="15" customHeight="1">
      <c r="A5" s="299" t="s">
        <v>259</v>
      </c>
      <c r="B5" s="313">
        <f>SUM(B6:B46)</f>
        <v>16522</v>
      </c>
      <c r="C5" s="313">
        <f>SUM(C6:C46)</f>
        <v>6133</v>
      </c>
      <c r="D5" s="313">
        <f>SUM(D6:D46)</f>
        <v>10389</v>
      </c>
      <c r="E5" s="313">
        <f>SUM(E7:E46)</f>
        <v>4798</v>
      </c>
      <c r="F5" s="313">
        <f>SUM(F7:F46)</f>
        <v>1739</v>
      </c>
      <c r="G5" s="313">
        <f>SUM(G7:G46)</f>
        <v>3059</v>
      </c>
    </row>
    <row r="6" spans="1:9" ht="15" customHeight="1">
      <c r="A6" s="104" t="s">
        <v>141</v>
      </c>
      <c r="B6" s="99"/>
      <c r="C6" s="101"/>
      <c r="D6" s="101"/>
      <c r="E6" s="101"/>
      <c r="F6" s="101"/>
      <c r="G6" s="101"/>
    </row>
    <row r="7" spans="1:9" ht="15" customHeight="1">
      <c r="A7" s="130" t="s">
        <v>33</v>
      </c>
      <c r="B7" s="91">
        <f>SUM(C7:D7)</f>
        <v>157</v>
      </c>
      <c r="C7" s="91">
        <v>83</v>
      </c>
      <c r="D7" s="91">
        <v>74</v>
      </c>
      <c r="E7" s="91">
        <f>SUM(F7:G7)</f>
        <v>37</v>
      </c>
      <c r="F7" s="91">
        <v>20</v>
      </c>
      <c r="G7" s="91">
        <v>17</v>
      </c>
      <c r="H7" s="148"/>
      <c r="I7" s="261"/>
    </row>
    <row r="8" spans="1:9" ht="15" customHeight="1">
      <c r="A8" s="131" t="s">
        <v>34</v>
      </c>
      <c r="B8" s="101">
        <f t="shared" ref="B8:B46" si="0">SUM(C8:D8)</f>
        <v>1742</v>
      </c>
      <c r="C8" s="101">
        <v>847</v>
      </c>
      <c r="D8" s="101">
        <v>895</v>
      </c>
      <c r="E8" s="101">
        <f t="shared" ref="E8:E46" si="1">SUM(F8:G8)</f>
        <v>538</v>
      </c>
      <c r="F8" s="101">
        <v>251</v>
      </c>
      <c r="G8" s="101">
        <v>287</v>
      </c>
      <c r="H8" s="148"/>
      <c r="I8" s="261"/>
    </row>
    <row r="9" spans="1:9" ht="15" customHeight="1">
      <c r="A9" s="128" t="s">
        <v>18</v>
      </c>
      <c r="B9" s="91"/>
      <c r="C9" s="91"/>
      <c r="D9" s="91"/>
      <c r="E9" s="91"/>
      <c r="F9" s="91"/>
      <c r="G9" s="91"/>
      <c r="H9" s="148"/>
      <c r="I9" s="261"/>
    </row>
    <row r="10" spans="1:9" ht="15" customHeight="1">
      <c r="A10" s="131" t="s">
        <v>445</v>
      </c>
      <c r="B10" s="101">
        <f t="shared" si="0"/>
        <v>463</v>
      </c>
      <c r="C10" s="101">
        <v>155</v>
      </c>
      <c r="D10" s="101">
        <v>308</v>
      </c>
      <c r="E10" s="101">
        <f t="shared" si="1"/>
        <v>145</v>
      </c>
      <c r="F10" s="101">
        <v>37</v>
      </c>
      <c r="G10" s="101">
        <v>108</v>
      </c>
      <c r="H10" s="148"/>
      <c r="I10" s="261"/>
    </row>
    <row r="11" spans="1:9" ht="15" customHeight="1">
      <c r="A11" s="128" t="s">
        <v>598</v>
      </c>
      <c r="B11" s="96"/>
      <c r="C11" s="96"/>
      <c r="D11" s="96"/>
      <c r="E11" s="96"/>
      <c r="F11" s="96"/>
      <c r="G11" s="96"/>
      <c r="H11" s="148"/>
      <c r="I11" s="261"/>
    </row>
    <row r="12" spans="1:9" ht="15" customHeight="1">
      <c r="A12" s="131" t="s">
        <v>40</v>
      </c>
      <c r="B12" s="101">
        <f t="shared" si="0"/>
        <v>1844</v>
      </c>
      <c r="C12" s="101">
        <v>199</v>
      </c>
      <c r="D12" s="101">
        <v>1645</v>
      </c>
      <c r="E12" s="101">
        <f t="shared" si="1"/>
        <v>578</v>
      </c>
      <c r="F12" s="101">
        <v>70</v>
      </c>
      <c r="G12" s="101">
        <v>508</v>
      </c>
      <c r="H12" s="148"/>
      <c r="I12" s="261"/>
    </row>
    <row r="13" spans="1:9" ht="15" customHeight="1">
      <c r="A13" s="130" t="s">
        <v>849</v>
      </c>
      <c r="B13" s="92">
        <v>1</v>
      </c>
      <c r="C13" s="92">
        <v>0</v>
      </c>
      <c r="D13" s="92">
        <v>1</v>
      </c>
      <c r="E13" s="37">
        <v>0</v>
      </c>
      <c r="F13" s="37">
        <v>0</v>
      </c>
      <c r="G13" s="37">
        <v>0</v>
      </c>
      <c r="H13" s="148"/>
      <c r="I13" s="261"/>
    </row>
    <row r="14" spans="1:9" ht="15" customHeight="1">
      <c r="A14" s="104" t="s">
        <v>512</v>
      </c>
      <c r="B14" s="99"/>
      <c r="C14" s="101"/>
      <c r="D14" s="101"/>
      <c r="E14" s="101"/>
      <c r="F14" s="101"/>
      <c r="G14" s="101"/>
      <c r="H14" s="148"/>
      <c r="I14" s="261"/>
    </row>
    <row r="15" spans="1:9" ht="15" customHeight="1">
      <c r="A15" s="130" t="s">
        <v>43</v>
      </c>
      <c r="B15" s="96">
        <f t="shared" si="0"/>
        <v>498</v>
      </c>
      <c r="C15" s="96">
        <v>115</v>
      </c>
      <c r="D15" s="96">
        <v>383</v>
      </c>
      <c r="E15" s="92">
        <f t="shared" si="1"/>
        <v>110</v>
      </c>
      <c r="F15" s="92">
        <v>23</v>
      </c>
      <c r="G15" s="92">
        <v>87</v>
      </c>
      <c r="H15" s="148"/>
      <c r="I15" s="261"/>
    </row>
    <row r="16" spans="1:9" ht="15" customHeight="1">
      <c r="A16" s="131" t="s">
        <v>42</v>
      </c>
      <c r="B16" s="100">
        <f t="shared" si="0"/>
        <v>381</v>
      </c>
      <c r="C16" s="100">
        <v>36</v>
      </c>
      <c r="D16" s="100">
        <v>345</v>
      </c>
      <c r="E16" s="100">
        <f t="shared" si="1"/>
        <v>105</v>
      </c>
      <c r="F16" s="100">
        <v>10</v>
      </c>
      <c r="G16" s="100">
        <v>95</v>
      </c>
      <c r="H16" s="148"/>
      <c r="I16" s="261"/>
    </row>
    <row r="17" spans="1:9" ht="15" customHeight="1">
      <c r="A17" s="130" t="s">
        <v>41</v>
      </c>
      <c r="B17" s="91">
        <f t="shared" si="0"/>
        <v>844</v>
      </c>
      <c r="C17" s="91">
        <v>99</v>
      </c>
      <c r="D17" s="91">
        <v>745</v>
      </c>
      <c r="E17" s="91">
        <f t="shared" si="1"/>
        <v>220</v>
      </c>
      <c r="F17" s="91">
        <v>33</v>
      </c>
      <c r="G17" s="91">
        <v>187</v>
      </c>
      <c r="H17" s="148"/>
      <c r="I17" s="261"/>
    </row>
    <row r="18" spans="1:9" ht="15" customHeight="1">
      <c r="A18" s="131" t="s">
        <v>44</v>
      </c>
      <c r="B18" s="100">
        <f t="shared" si="0"/>
        <v>721</v>
      </c>
      <c r="C18" s="100">
        <v>100</v>
      </c>
      <c r="D18" s="100">
        <v>621</v>
      </c>
      <c r="E18" s="100">
        <f t="shared" si="1"/>
        <v>193</v>
      </c>
      <c r="F18" s="100">
        <v>23</v>
      </c>
      <c r="G18" s="100">
        <v>170</v>
      </c>
      <c r="H18" s="148"/>
      <c r="I18" s="261"/>
    </row>
    <row r="19" spans="1:9" ht="15" customHeight="1">
      <c r="A19" s="130" t="s">
        <v>24</v>
      </c>
      <c r="B19" s="92">
        <f t="shared" si="0"/>
        <v>683</v>
      </c>
      <c r="C19" s="92">
        <v>361</v>
      </c>
      <c r="D19" s="92">
        <v>322</v>
      </c>
      <c r="E19" s="92">
        <f t="shared" si="1"/>
        <v>180</v>
      </c>
      <c r="F19" s="92">
        <v>84</v>
      </c>
      <c r="G19" s="92">
        <v>96</v>
      </c>
      <c r="H19" s="148"/>
      <c r="I19" s="261"/>
    </row>
    <row r="20" spans="1:9" ht="15" customHeight="1">
      <c r="A20" s="104" t="s">
        <v>47</v>
      </c>
      <c r="B20" s="99"/>
      <c r="C20" s="101"/>
      <c r="D20" s="101"/>
      <c r="E20" s="101"/>
      <c r="F20" s="101"/>
      <c r="G20" s="101"/>
      <c r="H20" s="148"/>
      <c r="I20" s="261"/>
    </row>
    <row r="21" spans="1:9" ht="15" customHeight="1">
      <c r="A21" s="130" t="s">
        <v>48</v>
      </c>
      <c r="B21" s="96">
        <f t="shared" si="0"/>
        <v>462</v>
      </c>
      <c r="C21" s="96">
        <v>303</v>
      </c>
      <c r="D21" s="96">
        <v>159</v>
      </c>
      <c r="E21" s="96">
        <f t="shared" si="1"/>
        <v>111</v>
      </c>
      <c r="F21" s="96">
        <v>73</v>
      </c>
      <c r="G21" s="96">
        <v>38</v>
      </c>
      <c r="H21" s="148"/>
      <c r="I21" s="261"/>
    </row>
    <row r="22" spans="1:9" ht="15" customHeight="1">
      <c r="A22" s="131" t="s">
        <v>49</v>
      </c>
      <c r="B22" s="100">
        <f t="shared" si="0"/>
        <v>358</v>
      </c>
      <c r="C22" s="100">
        <v>234</v>
      </c>
      <c r="D22" s="100">
        <v>124</v>
      </c>
      <c r="E22" s="100">
        <f t="shared" si="1"/>
        <v>114</v>
      </c>
      <c r="F22" s="100">
        <v>77</v>
      </c>
      <c r="G22" s="100">
        <v>37</v>
      </c>
      <c r="H22" s="148"/>
      <c r="I22" s="261"/>
    </row>
    <row r="23" spans="1:9" ht="15" customHeight="1">
      <c r="A23" s="130" t="s">
        <v>50</v>
      </c>
      <c r="B23" s="91">
        <f t="shared" si="0"/>
        <v>204</v>
      </c>
      <c r="C23" s="91">
        <v>59</v>
      </c>
      <c r="D23" s="91">
        <v>145</v>
      </c>
      <c r="E23" s="91">
        <f t="shared" si="1"/>
        <v>54</v>
      </c>
      <c r="F23" s="91">
        <v>15</v>
      </c>
      <c r="G23" s="91">
        <v>39</v>
      </c>
      <c r="H23" s="148"/>
      <c r="I23" s="261"/>
    </row>
    <row r="24" spans="1:9" ht="15" customHeight="1">
      <c r="A24" s="131" t="s">
        <v>51</v>
      </c>
      <c r="B24" s="100">
        <f t="shared" si="0"/>
        <v>512</v>
      </c>
      <c r="C24" s="100">
        <v>194</v>
      </c>
      <c r="D24" s="100">
        <v>318</v>
      </c>
      <c r="E24" s="100">
        <f t="shared" si="1"/>
        <v>150</v>
      </c>
      <c r="F24" s="100">
        <v>69</v>
      </c>
      <c r="G24" s="100">
        <v>81</v>
      </c>
      <c r="H24" s="148"/>
      <c r="I24" s="261"/>
    </row>
    <row r="25" spans="1:9" ht="15" customHeight="1">
      <c r="A25" s="128" t="s">
        <v>205</v>
      </c>
      <c r="B25" s="91"/>
      <c r="C25" s="91"/>
      <c r="D25" s="91"/>
      <c r="E25" s="91"/>
      <c r="F25" s="91"/>
      <c r="G25" s="91"/>
      <c r="H25" s="148"/>
      <c r="I25" s="261"/>
    </row>
    <row r="26" spans="1:9" ht="15" customHeight="1">
      <c r="A26" s="131" t="s">
        <v>293</v>
      </c>
      <c r="B26" s="100">
        <f t="shared" si="0"/>
        <v>1552</v>
      </c>
      <c r="C26" s="100">
        <v>1085</v>
      </c>
      <c r="D26" s="100">
        <v>467</v>
      </c>
      <c r="E26" s="100">
        <f t="shared" si="1"/>
        <v>338</v>
      </c>
      <c r="F26" s="100">
        <v>237</v>
      </c>
      <c r="G26" s="100">
        <v>101</v>
      </c>
      <c r="H26" s="148"/>
      <c r="I26" s="261"/>
    </row>
    <row r="27" spans="1:9" ht="15" customHeight="1">
      <c r="A27" s="130" t="s">
        <v>294</v>
      </c>
      <c r="B27" s="91">
        <f t="shared" si="0"/>
        <v>394</v>
      </c>
      <c r="C27" s="91">
        <v>300</v>
      </c>
      <c r="D27" s="91">
        <v>94</v>
      </c>
      <c r="E27" s="91">
        <f t="shared" si="1"/>
        <v>112</v>
      </c>
      <c r="F27" s="91">
        <v>81</v>
      </c>
      <c r="G27" s="91">
        <v>31</v>
      </c>
      <c r="H27" s="148"/>
      <c r="I27" s="261"/>
    </row>
    <row r="28" spans="1:9" ht="15" customHeight="1">
      <c r="A28" s="131" t="s">
        <v>696</v>
      </c>
      <c r="B28" s="100">
        <f t="shared" si="0"/>
        <v>196</v>
      </c>
      <c r="C28" s="100">
        <v>132</v>
      </c>
      <c r="D28" s="100">
        <v>64</v>
      </c>
      <c r="E28" s="100">
        <f t="shared" si="1"/>
        <v>49</v>
      </c>
      <c r="F28" s="100">
        <v>30</v>
      </c>
      <c r="G28" s="100">
        <v>19</v>
      </c>
      <c r="H28" s="148"/>
      <c r="I28" s="261"/>
    </row>
    <row r="29" spans="1:9" ht="15" customHeight="1">
      <c r="A29" s="130" t="s">
        <v>83</v>
      </c>
      <c r="B29" s="91">
        <f t="shared" si="0"/>
        <v>1</v>
      </c>
      <c r="C29" s="91">
        <v>0</v>
      </c>
      <c r="D29" s="91">
        <v>1</v>
      </c>
      <c r="E29" s="91">
        <f t="shared" si="1"/>
        <v>1</v>
      </c>
      <c r="F29" s="91">
        <v>0</v>
      </c>
      <c r="G29" s="91">
        <v>1</v>
      </c>
      <c r="H29" s="148"/>
      <c r="I29" s="261"/>
    </row>
    <row r="30" spans="1:9" ht="15" customHeight="1">
      <c r="A30" s="104" t="s">
        <v>13</v>
      </c>
      <c r="B30" s="99"/>
      <c r="C30" s="101"/>
      <c r="D30" s="101"/>
      <c r="E30" s="101"/>
      <c r="F30" s="101"/>
      <c r="G30" s="101"/>
      <c r="H30" s="148"/>
      <c r="I30" s="261"/>
    </row>
    <row r="31" spans="1:9" ht="15" customHeight="1">
      <c r="A31" s="130" t="s">
        <v>46</v>
      </c>
      <c r="B31" s="91">
        <f t="shared" si="0"/>
        <v>234</v>
      </c>
      <c r="C31" s="91">
        <v>62</v>
      </c>
      <c r="D31" s="91">
        <v>172</v>
      </c>
      <c r="E31" s="91">
        <f t="shared" si="1"/>
        <v>80</v>
      </c>
      <c r="F31" s="91">
        <v>21</v>
      </c>
      <c r="G31" s="91">
        <v>59</v>
      </c>
      <c r="H31" s="148"/>
      <c r="I31" s="261"/>
    </row>
    <row r="32" spans="1:9" ht="15" customHeight="1">
      <c r="A32" s="131" t="s">
        <v>45</v>
      </c>
      <c r="B32" s="100">
        <f t="shared" si="0"/>
        <v>393</v>
      </c>
      <c r="C32" s="100">
        <v>95</v>
      </c>
      <c r="D32" s="100">
        <v>298</v>
      </c>
      <c r="E32" s="209">
        <f t="shared" si="1"/>
        <v>119</v>
      </c>
      <c r="F32" s="209">
        <v>24</v>
      </c>
      <c r="G32" s="100">
        <v>95</v>
      </c>
      <c r="H32" s="148"/>
      <c r="I32" s="261"/>
    </row>
    <row r="33" spans="1:9" ht="15" customHeight="1">
      <c r="A33" s="130" t="s">
        <v>84</v>
      </c>
      <c r="B33" s="91">
        <f t="shared" si="0"/>
        <v>2</v>
      </c>
      <c r="C33" s="91">
        <v>1</v>
      </c>
      <c r="D33" s="91">
        <v>1</v>
      </c>
      <c r="E33" s="144">
        <f t="shared" si="1"/>
        <v>1</v>
      </c>
      <c r="F33" s="144">
        <v>1</v>
      </c>
      <c r="G33" s="91">
        <v>0</v>
      </c>
      <c r="H33" s="148"/>
      <c r="I33" s="261"/>
    </row>
    <row r="34" spans="1:9" ht="15" customHeight="1">
      <c r="A34" s="104" t="s">
        <v>14</v>
      </c>
      <c r="B34" s="99"/>
      <c r="C34" s="101"/>
      <c r="D34" s="101"/>
      <c r="E34" s="101"/>
      <c r="F34" s="101"/>
      <c r="G34" s="101"/>
      <c r="H34" s="148"/>
      <c r="I34" s="261"/>
    </row>
    <row r="35" spans="1:9" ht="15" customHeight="1">
      <c r="A35" s="130" t="s">
        <v>867</v>
      </c>
      <c r="B35" s="91">
        <f t="shared" si="0"/>
        <v>813</v>
      </c>
      <c r="C35" s="91">
        <v>170</v>
      </c>
      <c r="D35" s="91">
        <v>643</v>
      </c>
      <c r="E35" s="91">
        <f t="shared" si="1"/>
        <v>191</v>
      </c>
      <c r="F35" s="91">
        <v>38</v>
      </c>
      <c r="G35" s="91">
        <v>153</v>
      </c>
      <c r="H35" s="148"/>
      <c r="I35" s="261"/>
    </row>
    <row r="36" spans="1:9" ht="15" customHeight="1">
      <c r="A36" s="104" t="s">
        <v>329</v>
      </c>
      <c r="B36" s="99"/>
      <c r="C36" s="101"/>
      <c r="D36" s="101"/>
      <c r="E36" s="101"/>
      <c r="F36" s="101"/>
      <c r="G36" s="101"/>
      <c r="H36" s="148"/>
      <c r="I36" s="261"/>
    </row>
    <row r="37" spans="1:9" ht="15" customHeight="1">
      <c r="A37" s="130" t="s">
        <v>261</v>
      </c>
      <c r="B37" s="91">
        <f t="shared" si="0"/>
        <v>200</v>
      </c>
      <c r="C37" s="91">
        <v>46</v>
      </c>
      <c r="D37" s="91">
        <v>154</v>
      </c>
      <c r="E37" s="91">
        <f t="shared" si="1"/>
        <v>64</v>
      </c>
      <c r="F37" s="91">
        <v>17</v>
      </c>
      <c r="G37" s="91">
        <v>47</v>
      </c>
      <c r="H37" s="148"/>
      <c r="I37" s="261"/>
    </row>
    <row r="38" spans="1:9" ht="15" customHeight="1">
      <c r="A38" s="104" t="s">
        <v>330</v>
      </c>
      <c r="B38" s="99"/>
      <c r="C38" s="101"/>
      <c r="D38" s="101"/>
      <c r="E38" s="101"/>
      <c r="F38" s="101"/>
      <c r="G38" s="101"/>
      <c r="H38" s="148"/>
      <c r="I38" s="261"/>
    </row>
    <row r="39" spans="1:9" ht="15" customHeight="1">
      <c r="A39" s="130" t="s">
        <v>162</v>
      </c>
      <c r="B39" s="91">
        <f t="shared" si="0"/>
        <v>291</v>
      </c>
      <c r="C39" s="91">
        <v>170</v>
      </c>
      <c r="D39" s="91">
        <v>121</v>
      </c>
      <c r="E39" s="91">
        <f t="shared" si="1"/>
        <v>67</v>
      </c>
      <c r="F39" s="91">
        <v>36</v>
      </c>
      <c r="G39" s="91">
        <v>31</v>
      </c>
      <c r="H39" s="148"/>
      <c r="I39" s="261"/>
    </row>
    <row r="40" spans="1:9" ht="15" customHeight="1">
      <c r="A40" s="131" t="s">
        <v>295</v>
      </c>
      <c r="B40" s="100">
        <f t="shared" si="0"/>
        <v>368</v>
      </c>
      <c r="C40" s="100">
        <v>155</v>
      </c>
      <c r="D40" s="100">
        <v>213</v>
      </c>
      <c r="E40" s="100">
        <f t="shared" si="1"/>
        <v>116</v>
      </c>
      <c r="F40" s="100">
        <v>46</v>
      </c>
      <c r="G40" s="100">
        <v>70</v>
      </c>
      <c r="H40" s="148"/>
      <c r="I40" s="261"/>
    </row>
    <row r="41" spans="1:9" ht="15" customHeight="1">
      <c r="A41" s="130" t="s">
        <v>167</v>
      </c>
      <c r="B41" s="91">
        <f t="shared" si="0"/>
        <v>289</v>
      </c>
      <c r="C41" s="91">
        <v>79</v>
      </c>
      <c r="D41" s="91">
        <v>210</v>
      </c>
      <c r="E41" s="91">
        <f t="shared" si="1"/>
        <v>71</v>
      </c>
      <c r="F41" s="91">
        <v>17</v>
      </c>
      <c r="G41" s="91">
        <v>54</v>
      </c>
      <c r="H41" s="148"/>
      <c r="I41" s="261"/>
    </row>
    <row r="42" spans="1:9" ht="15" customHeight="1">
      <c r="A42" s="131" t="s">
        <v>296</v>
      </c>
      <c r="B42" s="100">
        <f t="shared" si="0"/>
        <v>369</v>
      </c>
      <c r="C42" s="100">
        <v>141</v>
      </c>
      <c r="D42" s="100">
        <v>228</v>
      </c>
      <c r="E42" s="100">
        <f t="shared" si="1"/>
        <v>150</v>
      </c>
      <c r="F42" s="100">
        <v>65</v>
      </c>
      <c r="G42" s="100">
        <v>85</v>
      </c>
      <c r="H42" s="148"/>
      <c r="I42" s="261"/>
    </row>
    <row r="43" spans="1:9" ht="15" customHeight="1">
      <c r="A43" s="130" t="s">
        <v>297</v>
      </c>
      <c r="B43" s="91">
        <f t="shared" si="0"/>
        <v>1221</v>
      </c>
      <c r="C43" s="91">
        <v>307</v>
      </c>
      <c r="D43" s="91">
        <v>914</v>
      </c>
      <c r="E43" s="91">
        <f t="shared" si="1"/>
        <v>412</v>
      </c>
      <c r="F43" s="91">
        <v>109</v>
      </c>
      <c r="G43" s="91">
        <v>303</v>
      </c>
      <c r="H43" s="148"/>
      <c r="I43" s="261"/>
    </row>
    <row r="44" spans="1:9" ht="15" customHeight="1">
      <c r="A44" s="127" t="s">
        <v>204</v>
      </c>
      <c r="B44" s="101"/>
      <c r="C44" s="101"/>
      <c r="D44" s="101"/>
      <c r="E44" s="101"/>
      <c r="F44" s="101"/>
      <c r="G44" s="101"/>
      <c r="H44" s="148"/>
      <c r="I44" s="261"/>
    </row>
    <row r="45" spans="1:9" ht="15" customHeight="1">
      <c r="A45" s="130" t="s">
        <v>298</v>
      </c>
      <c r="B45" s="92">
        <f t="shared" si="0"/>
        <v>975</v>
      </c>
      <c r="C45" s="92">
        <v>417</v>
      </c>
      <c r="D45" s="92">
        <v>558</v>
      </c>
      <c r="E45" s="92">
        <f t="shared" si="1"/>
        <v>377</v>
      </c>
      <c r="F45" s="92">
        <v>165</v>
      </c>
      <c r="G45" s="92">
        <v>212</v>
      </c>
      <c r="H45" s="148"/>
      <c r="I45" s="261"/>
    </row>
    <row r="46" spans="1:9" ht="15" customHeight="1">
      <c r="A46" s="131" t="s">
        <v>299</v>
      </c>
      <c r="B46" s="101">
        <f t="shared" si="0"/>
        <v>354</v>
      </c>
      <c r="C46" s="101">
        <v>188</v>
      </c>
      <c r="D46" s="101">
        <v>166</v>
      </c>
      <c r="E46" s="101">
        <f t="shared" si="1"/>
        <v>115</v>
      </c>
      <c r="F46" s="101">
        <v>67</v>
      </c>
      <c r="G46" s="101">
        <v>48</v>
      </c>
      <c r="H46" s="148"/>
      <c r="I46" s="261"/>
    </row>
    <row r="47" spans="1:9" ht="14.25">
      <c r="A47" s="106" t="s">
        <v>56</v>
      </c>
      <c r="E47"/>
      <c r="F47" s="340"/>
      <c r="G47" s="340"/>
      <c r="H47" s="148"/>
      <c r="I47" s="261"/>
    </row>
    <row r="48" spans="1:9" ht="14.25">
      <c r="A48" s="106" t="s">
        <v>253</v>
      </c>
      <c r="E48"/>
      <c r="F48" s="340"/>
      <c r="G48" s="340"/>
      <c r="H48" s="148"/>
      <c r="I48" s="261"/>
    </row>
    <row r="49" spans="1:7" ht="14.25">
      <c r="E49"/>
      <c r="F49" s="340"/>
      <c r="G49" s="340"/>
    </row>
    <row r="50" spans="1:7" ht="14.25">
      <c r="E50"/>
      <c r="F50" s="340"/>
      <c r="G50" s="340"/>
    </row>
    <row r="51" spans="1:7" ht="14.25">
      <c r="A51" s="20"/>
      <c r="B51" s="7"/>
      <c r="D51" s="153"/>
      <c r="E51"/>
      <c r="F51" s="340"/>
      <c r="G51" s="340"/>
    </row>
    <row r="52" spans="1:7" ht="14.25">
      <c r="A52" s="20"/>
      <c r="B52" s="7"/>
      <c r="D52" s="153"/>
      <c r="E52"/>
      <c r="F52" s="340"/>
      <c r="G52" s="340"/>
    </row>
    <row r="53" spans="1:7" ht="14.25">
      <c r="E53"/>
      <c r="F53" s="340"/>
      <c r="G53" s="340"/>
    </row>
    <row r="54" spans="1:7" ht="14.25">
      <c r="A54" s="148"/>
      <c r="E54"/>
      <c r="F54" s="340"/>
      <c r="G54" s="340"/>
    </row>
    <row r="55" spans="1:7" ht="14.25">
      <c r="E55"/>
      <c r="F55" s="340"/>
      <c r="G55" s="340"/>
    </row>
    <row r="56" spans="1:7" ht="14.25">
      <c r="E56"/>
      <c r="F56" s="340"/>
      <c r="G56" s="340"/>
    </row>
    <row r="57" spans="1:7" ht="14.25">
      <c r="E57"/>
      <c r="F57" s="340"/>
      <c r="G57" s="340"/>
    </row>
    <row r="58" spans="1:7" ht="14.25">
      <c r="E58"/>
      <c r="F58" s="340"/>
      <c r="G58" s="340"/>
    </row>
    <row r="59" spans="1:7" ht="14.25">
      <c r="E59"/>
      <c r="F59" s="340"/>
      <c r="G59" s="340"/>
    </row>
    <row r="60" spans="1:7" ht="14.25">
      <c r="E60"/>
      <c r="F60" s="340"/>
      <c r="G60" s="340"/>
    </row>
    <row r="61" spans="1:7" ht="14.25">
      <c r="A61" s="18"/>
      <c r="E61"/>
      <c r="F61" s="340"/>
      <c r="G61" s="340"/>
    </row>
    <row r="62" spans="1:7" ht="14.25">
      <c r="E62"/>
      <c r="F62" s="340"/>
      <c r="G62" s="340"/>
    </row>
    <row r="63" spans="1:7" ht="14.25">
      <c r="E63"/>
      <c r="F63" s="340"/>
      <c r="G63" s="340"/>
    </row>
    <row r="64" spans="1:7" ht="14.25">
      <c r="E64"/>
      <c r="F64" s="340"/>
      <c r="G64" s="340"/>
    </row>
    <row r="65" spans="5:7" ht="14.25">
      <c r="E65"/>
      <c r="F65" s="340"/>
      <c r="G65" s="340"/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5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G3:I15"/>
  <sheetViews>
    <sheetView workbookViewId="0"/>
  </sheetViews>
  <sheetFormatPr baseColWidth="10" defaultColWidth="11.42578125" defaultRowHeight="12.75"/>
  <cols>
    <col min="1" max="1" width="5.42578125" style="18" customWidth="1"/>
    <col min="2" max="2" width="75.7109375" style="18" customWidth="1"/>
    <col min="3" max="3" width="5.5703125" style="18" customWidth="1"/>
    <col min="4" max="5" width="11.42578125" style="18"/>
    <col min="6" max="6" width="32.7109375" style="18" bestFit="1" customWidth="1"/>
    <col min="7" max="16384" width="11.42578125" style="18"/>
  </cols>
  <sheetData>
    <row r="3" spans="7:9">
      <c r="G3" s="153"/>
      <c r="H3" s="153"/>
      <c r="I3" s="153"/>
    </row>
    <row r="4" spans="7:9">
      <c r="G4" s="153"/>
      <c r="H4" s="153"/>
      <c r="I4" s="153"/>
    </row>
    <row r="5" spans="7:9">
      <c r="G5" s="153"/>
      <c r="H5" s="153"/>
      <c r="I5" s="153"/>
    </row>
    <row r="6" spans="7:9">
      <c r="G6" s="153"/>
      <c r="H6" s="153"/>
      <c r="I6" s="153"/>
    </row>
    <row r="7" spans="7:9">
      <c r="G7" s="153"/>
      <c r="H7" s="153"/>
      <c r="I7" s="153"/>
    </row>
    <row r="8" spans="7:9">
      <c r="G8" s="153"/>
      <c r="H8" s="153"/>
      <c r="I8" s="153"/>
    </row>
    <row r="9" spans="7:9">
      <c r="G9" s="153"/>
      <c r="H9" s="153"/>
      <c r="I9" s="153"/>
    </row>
    <row r="10" spans="7:9">
      <c r="G10" s="153"/>
      <c r="H10" s="153"/>
      <c r="I10" s="153"/>
    </row>
    <row r="11" spans="7:9">
      <c r="G11" s="153"/>
      <c r="H11" s="153"/>
      <c r="I11" s="153"/>
    </row>
    <row r="12" spans="7:9">
      <c r="G12" s="153"/>
      <c r="H12" s="153"/>
      <c r="I12" s="153"/>
    </row>
    <row r="13" spans="7:9">
      <c r="G13" s="153"/>
      <c r="H13" s="153"/>
      <c r="I13" s="153"/>
    </row>
    <row r="14" spans="7:9">
      <c r="G14" s="153"/>
      <c r="H14" s="153"/>
      <c r="I14" s="153"/>
    </row>
    <row r="15" spans="7:9">
      <c r="H15" s="153"/>
      <c r="I15" s="153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/>
  <dimension ref="A1:P48"/>
  <sheetViews>
    <sheetView zoomScaleNormal="100" workbookViewId="0"/>
  </sheetViews>
  <sheetFormatPr baseColWidth="10" defaultColWidth="11.42578125" defaultRowHeight="12.75"/>
  <cols>
    <col min="1" max="1" width="55.28515625" style="10" customWidth="1"/>
    <col min="2" max="2" width="9.5703125" style="10" customWidth="1"/>
    <col min="3" max="3" width="7.85546875" style="10" customWidth="1"/>
    <col min="4" max="7" width="8.7109375" style="7" customWidth="1"/>
    <col min="8" max="8" width="9.42578125" style="7" bestFit="1" customWidth="1"/>
    <col min="9" max="9" width="9.7109375" style="7" bestFit="1" customWidth="1"/>
    <col min="10" max="10" width="9.42578125" style="7" bestFit="1" customWidth="1"/>
    <col min="11" max="11" width="9.7109375" style="7" bestFit="1" customWidth="1"/>
    <col min="12" max="12" width="9.42578125" style="7" bestFit="1" customWidth="1"/>
    <col min="13" max="13" width="9.7109375" style="7" bestFit="1" customWidth="1"/>
    <col min="14" max="14" width="9.42578125" style="7" bestFit="1" customWidth="1"/>
    <col min="15" max="15" width="9.7109375" style="7" bestFit="1" customWidth="1"/>
    <col min="16" max="16" width="11.42578125" style="148"/>
    <col min="17" max="16384" width="11.42578125" style="20"/>
  </cols>
  <sheetData>
    <row r="1" spans="1:16" ht="15.75" customHeight="1">
      <c r="A1" s="88" t="s">
        <v>754</v>
      </c>
      <c r="B1" s="36"/>
      <c r="C1" s="92"/>
      <c r="D1" s="92"/>
      <c r="E1" s="92"/>
      <c r="F1" s="192"/>
      <c r="G1" s="192"/>
      <c r="H1" s="192"/>
      <c r="I1" s="192"/>
      <c r="J1" s="192"/>
      <c r="K1" s="192"/>
      <c r="L1" s="192"/>
      <c r="M1" s="192"/>
      <c r="N1" s="192"/>
      <c r="O1" s="192"/>
    </row>
    <row r="2" spans="1:16">
      <c r="A2" s="36"/>
      <c r="B2" s="36"/>
      <c r="C2" s="38"/>
      <c r="D2" s="37"/>
      <c r="E2" s="37"/>
      <c r="F2" s="45"/>
      <c r="G2" s="45"/>
      <c r="H2" s="45"/>
      <c r="I2" s="45"/>
      <c r="J2" s="45"/>
      <c r="K2" s="45"/>
      <c r="L2" s="45"/>
      <c r="M2" s="45"/>
      <c r="N2" s="45"/>
      <c r="O2" s="45"/>
    </row>
    <row r="3" spans="1:16" ht="15" customHeight="1">
      <c r="A3" s="29"/>
      <c r="B3" s="379" t="s">
        <v>200</v>
      </c>
      <c r="C3" s="381" t="s">
        <v>259</v>
      </c>
      <c r="D3" s="375" t="s">
        <v>414</v>
      </c>
      <c r="E3" s="366"/>
      <c r="F3" s="375" t="s">
        <v>408</v>
      </c>
      <c r="G3" s="366"/>
      <c r="H3" s="375" t="s">
        <v>409</v>
      </c>
      <c r="I3" s="366"/>
      <c r="J3" s="375" t="s">
        <v>410</v>
      </c>
      <c r="K3" s="366"/>
      <c r="L3" s="375" t="s">
        <v>411</v>
      </c>
      <c r="M3" s="366"/>
      <c r="N3" s="375" t="s">
        <v>26</v>
      </c>
      <c r="O3" s="366"/>
    </row>
    <row r="4" spans="1:16" ht="15" customHeight="1">
      <c r="A4" s="29"/>
      <c r="B4" s="380"/>
      <c r="C4" s="381"/>
      <c r="D4" s="242" t="s">
        <v>333</v>
      </c>
      <c r="E4" s="61" t="s">
        <v>288</v>
      </c>
      <c r="F4" s="242" t="s">
        <v>333</v>
      </c>
      <c r="G4" s="61" t="s">
        <v>288</v>
      </c>
      <c r="H4" s="242" t="s">
        <v>333</v>
      </c>
      <c r="I4" s="61" t="s">
        <v>288</v>
      </c>
      <c r="J4" s="242" t="s">
        <v>333</v>
      </c>
      <c r="K4" s="61" t="s">
        <v>288</v>
      </c>
      <c r="L4" s="242" t="s">
        <v>333</v>
      </c>
      <c r="M4" s="61" t="s">
        <v>288</v>
      </c>
      <c r="N4" s="242" t="s">
        <v>333</v>
      </c>
      <c r="O4" s="61" t="s">
        <v>288</v>
      </c>
    </row>
    <row r="5" spans="1:16" ht="15" customHeight="1">
      <c r="A5" s="299" t="s">
        <v>259</v>
      </c>
      <c r="B5" s="314"/>
      <c r="C5" s="313">
        <f t="shared" ref="C5:O5" si="0">SUM(C7:C46)</f>
        <v>16522</v>
      </c>
      <c r="D5" s="313">
        <f t="shared" si="0"/>
        <v>1274</v>
      </c>
      <c r="E5" s="313">
        <f t="shared" si="0"/>
        <v>2441</v>
      </c>
      <c r="F5" s="313">
        <f t="shared" si="0"/>
        <v>1630</v>
      </c>
      <c r="G5" s="313">
        <f t="shared" si="0"/>
        <v>2955</v>
      </c>
      <c r="H5" s="313">
        <f t="shared" si="0"/>
        <v>1367</v>
      </c>
      <c r="I5" s="313">
        <f t="shared" si="0"/>
        <v>1827</v>
      </c>
      <c r="J5" s="313">
        <f t="shared" si="0"/>
        <v>1596</v>
      </c>
      <c r="K5" s="313">
        <f t="shared" si="0"/>
        <v>2923</v>
      </c>
      <c r="L5" s="313">
        <f t="shared" si="0"/>
        <v>195</v>
      </c>
      <c r="M5" s="313">
        <f t="shared" si="0"/>
        <v>183</v>
      </c>
      <c r="N5" s="313">
        <f t="shared" si="0"/>
        <v>71</v>
      </c>
      <c r="O5" s="313">
        <f t="shared" si="0"/>
        <v>60</v>
      </c>
    </row>
    <row r="6" spans="1:16" ht="15" customHeight="1">
      <c r="A6" s="104" t="s">
        <v>141</v>
      </c>
      <c r="B6" s="99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</row>
    <row r="7" spans="1:16" ht="15" customHeight="1">
      <c r="A7" s="130" t="s">
        <v>33</v>
      </c>
      <c r="B7" s="90">
        <v>5</v>
      </c>
      <c r="C7" s="96">
        <f>SUM(D7:O7)</f>
        <v>157</v>
      </c>
      <c r="D7" s="96">
        <v>0</v>
      </c>
      <c r="E7" s="96">
        <v>0</v>
      </c>
      <c r="F7" s="96">
        <v>0</v>
      </c>
      <c r="G7" s="96">
        <v>0</v>
      </c>
      <c r="H7" s="96">
        <v>0</v>
      </c>
      <c r="I7" s="96">
        <v>0</v>
      </c>
      <c r="J7" s="96">
        <v>1</v>
      </c>
      <c r="K7" s="96">
        <v>6</v>
      </c>
      <c r="L7" s="96">
        <v>14</v>
      </c>
      <c r="M7" s="96">
        <v>12</v>
      </c>
      <c r="N7" s="96">
        <v>68</v>
      </c>
      <c r="O7" s="96">
        <v>56</v>
      </c>
      <c r="P7" s="261"/>
    </row>
    <row r="8" spans="1:16" ht="15" customHeight="1">
      <c r="A8" s="131" t="s">
        <v>34</v>
      </c>
      <c r="B8" s="34">
        <v>5</v>
      </c>
      <c r="C8" s="100">
        <f t="shared" ref="C8:C46" si="1">SUM(D8:O8)</f>
        <v>1742</v>
      </c>
      <c r="D8" s="100">
        <v>334</v>
      </c>
      <c r="E8" s="100">
        <v>370</v>
      </c>
      <c r="F8" s="100">
        <v>239</v>
      </c>
      <c r="G8" s="100">
        <v>263</v>
      </c>
      <c r="H8" s="100">
        <v>44</v>
      </c>
      <c r="I8" s="100">
        <v>55</v>
      </c>
      <c r="J8" s="100">
        <v>49</v>
      </c>
      <c r="K8" s="100">
        <v>36</v>
      </c>
      <c r="L8" s="100">
        <v>181</v>
      </c>
      <c r="M8" s="100">
        <v>171</v>
      </c>
      <c r="N8" s="100">
        <v>0</v>
      </c>
      <c r="O8" s="100">
        <v>0</v>
      </c>
      <c r="P8" s="261"/>
    </row>
    <row r="9" spans="1:16" ht="15" customHeight="1">
      <c r="A9" s="128" t="s">
        <v>18</v>
      </c>
      <c r="B9" s="90"/>
      <c r="C9" s="37"/>
      <c r="D9" s="37"/>
      <c r="E9" s="37"/>
      <c r="F9" s="37"/>
      <c r="G9" s="37"/>
      <c r="H9" s="37"/>
      <c r="I9" s="37"/>
      <c r="J9" s="96"/>
      <c r="K9" s="96"/>
      <c r="L9" s="96"/>
      <c r="M9" s="96"/>
      <c r="N9" s="37"/>
      <c r="O9" s="37"/>
      <c r="P9" s="261"/>
    </row>
    <row r="10" spans="1:16" ht="15" customHeight="1">
      <c r="A10" s="131" t="s">
        <v>445</v>
      </c>
      <c r="B10" s="34">
        <v>4</v>
      </c>
      <c r="C10" s="100">
        <v>463</v>
      </c>
      <c r="D10" s="100">
        <v>23</v>
      </c>
      <c r="E10" s="100">
        <v>62</v>
      </c>
      <c r="F10" s="100">
        <v>30</v>
      </c>
      <c r="G10" s="100">
        <v>53</v>
      </c>
      <c r="H10" s="100">
        <v>19</v>
      </c>
      <c r="I10" s="100">
        <v>53</v>
      </c>
      <c r="J10" s="100">
        <v>83</v>
      </c>
      <c r="K10" s="100">
        <v>140</v>
      </c>
      <c r="L10" s="100">
        <v>0</v>
      </c>
      <c r="M10" s="100">
        <v>0</v>
      </c>
      <c r="N10" s="100">
        <v>0</v>
      </c>
      <c r="O10" s="100">
        <v>0</v>
      </c>
      <c r="P10" s="261"/>
    </row>
    <row r="11" spans="1:16" ht="15" customHeight="1">
      <c r="A11" s="94" t="s">
        <v>653</v>
      </c>
      <c r="B11" s="96"/>
      <c r="C11" s="274"/>
      <c r="D11" s="274"/>
      <c r="E11" s="274"/>
      <c r="F11" s="274"/>
      <c r="G11" s="274"/>
      <c r="H11" s="274"/>
      <c r="I11" s="274"/>
      <c r="J11" s="274"/>
      <c r="K11" s="274"/>
      <c r="L11" s="274"/>
      <c r="M11" s="274"/>
      <c r="N11" s="274"/>
      <c r="O11" s="274"/>
      <c r="P11" s="261"/>
    </row>
    <row r="12" spans="1:16" ht="15" customHeight="1">
      <c r="A12" s="131" t="s">
        <v>40</v>
      </c>
      <c r="B12" s="105">
        <v>4</v>
      </c>
      <c r="C12" s="101">
        <v>1844</v>
      </c>
      <c r="D12" s="101">
        <v>26</v>
      </c>
      <c r="E12" s="101">
        <v>200</v>
      </c>
      <c r="F12" s="102">
        <v>82</v>
      </c>
      <c r="G12" s="102">
        <v>643</v>
      </c>
      <c r="H12" s="105">
        <v>38</v>
      </c>
      <c r="I12" s="105">
        <v>367</v>
      </c>
      <c r="J12" s="34">
        <v>53</v>
      </c>
      <c r="K12" s="34">
        <v>435</v>
      </c>
      <c r="L12" s="34">
        <v>0</v>
      </c>
      <c r="M12" s="34">
        <v>0</v>
      </c>
      <c r="N12" s="105">
        <v>0</v>
      </c>
      <c r="O12" s="105">
        <v>0</v>
      </c>
      <c r="P12" s="261"/>
    </row>
    <row r="13" spans="1:16" ht="15" customHeight="1">
      <c r="A13" s="130" t="s">
        <v>146</v>
      </c>
      <c r="B13" s="96">
        <v>5</v>
      </c>
      <c r="C13" s="96">
        <v>1</v>
      </c>
      <c r="D13" s="96">
        <v>0</v>
      </c>
      <c r="E13" s="96">
        <v>0</v>
      </c>
      <c r="F13" s="96">
        <v>0</v>
      </c>
      <c r="G13" s="96">
        <v>0</v>
      </c>
      <c r="H13" s="96">
        <v>0</v>
      </c>
      <c r="I13" s="96">
        <v>0</v>
      </c>
      <c r="J13" s="96">
        <v>0</v>
      </c>
      <c r="K13" s="96">
        <v>0</v>
      </c>
      <c r="L13" s="96">
        <v>0</v>
      </c>
      <c r="M13" s="96">
        <v>0</v>
      </c>
      <c r="N13" s="96">
        <v>0</v>
      </c>
      <c r="O13" s="96">
        <v>1</v>
      </c>
      <c r="P13" s="261"/>
    </row>
    <row r="14" spans="1:16" ht="15" customHeight="1">
      <c r="A14" s="127" t="s">
        <v>512</v>
      </c>
      <c r="B14" s="100"/>
      <c r="C14" s="100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261"/>
    </row>
    <row r="15" spans="1:16" ht="15" customHeight="1">
      <c r="A15" s="130" t="s">
        <v>43</v>
      </c>
      <c r="B15" s="92">
        <v>4</v>
      </c>
      <c r="C15" s="37">
        <f t="shared" si="1"/>
        <v>498</v>
      </c>
      <c r="D15" s="37">
        <v>28</v>
      </c>
      <c r="E15" s="37">
        <v>114</v>
      </c>
      <c r="F15" s="37">
        <v>32</v>
      </c>
      <c r="G15" s="37">
        <v>81</v>
      </c>
      <c r="H15" s="96">
        <v>29</v>
      </c>
      <c r="I15" s="96">
        <v>90</v>
      </c>
      <c r="J15" s="37">
        <v>26</v>
      </c>
      <c r="K15" s="37">
        <v>98</v>
      </c>
      <c r="L15" s="37">
        <v>0</v>
      </c>
      <c r="M15" s="37">
        <v>0</v>
      </c>
      <c r="N15" s="37">
        <v>0</v>
      </c>
      <c r="O15" s="37">
        <v>0</v>
      </c>
      <c r="P15" s="261"/>
    </row>
    <row r="16" spans="1:16" ht="15" customHeight="1">
      <c r="A16" s="131" t="s">
        <v>42</v>
      </c>
      <c r="B16" s="100">
        <v>4</v>
      </c>
      <c r="C16" s="100">
        <f t="shared" si="1"/>
        <v>381</v>
      </c>
      <c r="D16" s="100">
        <v>6</v>
      </c>
      <c r="E16" s="100">
        <v>93</v>
      </c>
      <c r="F16" s="100">
        <v>16</v>
      </c>
      <c r="G16" s="100">
        <v>106</v>
      </c>
      <c r="H16" s="100">
        <v>5</v>
      </c>
      <c r="I16" s="100">
        <v>41</v>
      </c>
      <c r="J16" s="100">
        <v>9</v>
      </c>
      <c r="K16" s="100">
        <v>105</v>
      </c>
      <c r="L16" s="100">
        <v>0</v>
      </c>
      <c r="M16" s="100">
        <v>0</v>
      </c>
      <c r="N16" s="100">
        <v>0</v>
      </c>
      <c r="O16" s="100">
        <v>0</v>
      </c>
      <c r="P16" s="261"/>
    </row>
    <row r="17" spans="1:16" ht="15" customHeight="1">
      <c r="A17" s="130" t="s">
        <v>41</v>
      </c>
      <c r="B17" s="91">
        <v>4</v>
      </c>
      <c r="C17" s="91">
        <f>SUM(D17:O17)</f>
        <v>844</v>
      </c>
      <c r="D17" s="91">
        <v>21</v>
      </c>
      <c r="E17" s="91">
        <v>160</v>
      </c>
      <c r="F17" s="91">
        <v>27</v>
      </c>
      <c r="G17" s="91">
        <v>149</v>
      </c>
      <c r="H17" s="91">
        <v>21</v>
      </c>
      <c r="I17" s="91">
        <v>142</v>
      </c>
      <c r="J17" s="91">
        <v>30</v>
      </c>
      <c r="K17" s="91">
        <v>294</v>
      </c>
      <c r="L17" s="91">
        <v>0</v>
      </c>
      <c r="M17" s="91">
        <v>0</v>
      </c>
      <c r="N17" s="91">
        <v>0</v>
      </c>
      <c r="O17" s="91">
        <v>0</v>
      </c>
      <c r="P17" s="261"/>
    </row>
    <row r="18" spans="1:16" ht="15" customHeight="1">
      <c r="A18" s="131" t="s">
        <v>44</v>
      </c>
      <c r="B18" s="100">
        <v>4</v>
      </c>
      <c r="C18" s="100">
        <f t="shared" si="1"/>
        <v>721</v>
      </c>
      <c r="D18" s="100">
        <v>25</v>
      </c>
      <c r="E18" s="100">
        <v>152</v>
      </c>
      <c r="F18" s="100">
        <v>16</v>
      </c>
      <c r="G18" s="100">
        <v>148</v>
      </c>
      <c r="H18" s="100">
        <v>19</v>
      </c>
      <c r="I18" s="100">
        <v>106</v>
      </c>
      <c r="J18" s="100">
        <v>40</v>
      </c>
      <c r="K18" s="100">
        <v>215</v>
      </c>
      <c r="L18" s="209">
        <v>0</v>
      </c>
      <c r="M18" s="100">
        <v>0</v>
      </c>
      <c r="N18" s="100">
        <v>0</v>
      </c>
      <c r="O18" s="100">
        <v>0</v>
      </c>
      <c r="P18" s="261"/>
    </row>
    <row r="19" spans="1:16" ht="15" customHeight="1">
      <c r="A19" s="130" t="s">
        <v>25</v>
      </c>
      <c r="B19" s="92">
        <v>4</v>
      </c>
      <c r="C19" s="92">
        <f t="shared" si="1"/>
        <v>683</v>
      </c>
      <c r="D19" s="92">
        <v>75</v>
      </c>
      <c r="E19" s="92">
        <v>80</v>
      </c>
      <c r="F19" s="92">
        <v>158</v>
      </c>
      <c r="G19" s="92">
        <v>113</v>
      </c>
      <c r="H19" s="92">
        <v>16</v>
      </c>
      <c r="I19" s="92">
        <v>22</v>
      </c>
      <c r="J19" s="92">
        <v>112</v>
      </c>
      <c r="K19" s="92">
        <v>107</v>
      </c>
      <c r="L19" s="92">
        <v>0</v>
      </c>
      <c r="M19" s="92">
        <v>0</v>
      </c>
      <c r="N19" s="92">
        <v>0</v>
      </c>
      <c r="O19" s="92">
        <v>0</v>
      </c>
      <c r="P19" s="261"/>
    </row>
    <row r="20" spans="1:16" ht="15" customHeight="1">
      <c r="A20" s="339" t="s">
        <v>47</v>
      </c>
      <c r="B20" s="105"/>
      <c r="C20" s="105"/>
      <c r="D20" s="105"/>
      <c r="E20" s="105"/>
      <c r="F20" s="105"/>
      <c r="G20" s="105"/>
      <c r="H20" s="105"/>
      <c r="I20" s="105"/>
      <c r="J20" s="105"/>
      <c r="K20" s="105"/>
      <c r="L20" s="34"/>
      <c r="M20" s="34"/>
      <c r="N20" s="34"/>
      <c r="O20" s="34"/>
      <c r="P20" s="261"/>
    </row>
    <row r="21" spans="1:16" ht="15" customHeight="1">
      <c r="A21" s="130" t="s">
        <v>48</v>
      </c>
      <c r="B21" s="92">
        <v>4</v>
      </c>
      <c r="C21" s="92">
        <v>462</v>
      </c>
      <c r="D21" s="92">
        <v>73</v>
      </c>
      <c r="E21" s="92">
        <v>45</v>
      </c>
      <c r="F21" s="92">
        <v>5</v>
      </c>
      <c r="G21" s="92">
        <v>4</v>
      </c>
      <c r="H21" s="92">
        <v>137</v>
      </c>
      <c r="I21" s="92">
        <v>62</v>
      </c>
      <c r="J21" s="92">
        <v>88</v>
      </c>
      <c r="K21" s="92">
        <v>48</v>
      </c>
      <c r="L21" s="92">
        <v>0</v>
      </c>
      <c r="M21" s="92">
        <v>0</v>
      </c>
      <c r="N21" s="92">
        <v>0</v>
      </c>
      <c r="O21" s="92">
        <v>0</v>
      </c>
      <c r="P21" s="261"/>
    </row>
    <row r="22" spans="1:16" ht="15" customHeight="1">
      <c r="A22" s="131" t="s">
        <v>49</v>
      </c>
      <c r="B22" s="100">
        <v>4</v>
      </c>
      <c r="C22" s="100">
        <v>358</v>
      </c>
      <c r="D22" s="100">
        <v>63</v>
      </c>
      <c r="E22" s="100">
        <v>26</v>
      </c>
      <c r="F22" s="100">
        <v>45</v>
      </c>
      <c r="G22" s="100">
        <v>25</v>
      </c>
      <c r="H22" s="100">
        <v>45</v>
      </c>
      <c r="I22" s="100">
        <v>23</v>
      </c>
      <c r="J22" s="100">
        <v>81</v>
      </c>
      <c r="K22" s="100">
        <v>50</v>
      </c>
      <c r="L22" s="100">
        <v>0</v>
      </c>
      <c r="M22" s="100">
        <v>0</v>
      </c>
      <c r="N22" s="100">
        <v>0</v>
      </c>
      <c r="O22" s="100">
        <v>0</v>
      </c>
      <c r="P22" s="261"/>
    </row>
    <row r="23" spans="1:16" ht="15" customHeight="1">
      <c r="A23" s="130" t="s">
        <v>50</v>
      </c>
      <c r="B23" s="92">
        <v>4</v>
      </c>
      <c r="C23" s="92">
        <v>204</v>
      </c>
      <c r="D23" s="92">
        <v>21</v>
      </c>
      <c r="E23" s="92">
        <v>59</v>
      </c>
      <c r="F23" s="92">
        <v>10</v>
      </c>
      <c r="G23" s="92">
        <v>22</v>
      </c>
      <c r="H23" s="92">
        <v>3</v>
      </c>
      <c r="I23" s="92">
        <v>14</v>
      </c>
      <c r="J23" s="92">
        <v>25</v>
      </c>
      <c r="K23" s="92">
        <v>50</v>
      </c>
      <c r="L23" s="92">
        <v>0</v>
      </c>
      <c r="M23" s="92">
        <v>0</v>
      </c>
      <c r="N23" s="92">
        <v>0</v>
      </c>
      <c r="O23" s="92">
        <v>0</v>
      </c>
      <c r="P23" s="261"/>
    </row>
    <row r="24" spans="1:16" ht="15" customHeight="1">
      <c r="A24" s="131" t="s">
        <v>51</v>
      </c>
      <c r="B24" s="105">
        <v>4</v>
      </c>
      <c r="C24" s="105">
        <v>512</v>
      </c>
      <c r="D24" s="105">
        <v>53</v>
      </c>
      <c r="E24" s="105">
        <v>97</v>
      </c>
      <c r="F24" s="105">
        <v>63</v>
      </c>
      <c r="G24" s="105">
        <v>78</v>
      </c>
      <c r="H24" s="34">
        <v>25</v>
      </c>
      <c r="I24" s="34">
        <v>45</v>
      </c>
      <c r="J24" s="34">
        <v>53</v>
      </c>
      <c r="K24" s="34">
        <v>98</v>
      </c>
      <c r="L24" s="34">
        <v>0</v>
      </c>
      <c r="M24" s="34">
        <v>0</v>
      </c>
      <c r="N24" s="34">
        <v>0</v>
      </c>
      <c r="O24" s="34">
        <v>0</v>
      </c>
      <c r="P24" s="261"/>
    </row>
    <row r="25" spans="1:16" ht="15" customHeight="1">
      <c r="A25" s="130" t="s">
        <v>205</v>
      </c>
      <c r="B25" s="91"/>
      <c r="C25" s="91"/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  <c r="P25" s="261"/>
    </row>
    <row r="26" spans="1:16" ht="15" customHeight="1">
      <c r="A26" s="131" t="s">
        <v>293</v>
      </c>
      <c r="B26" s="100">
        <v>4</v>
      </c>
      <c r="C26" s="100">
        <v>1552</v>
      </c>
      <c r="D26" s="100">
        <v>45</v>
      </c>
      <c r="E26" s="100">
        <v>25</v>
      </c>
      <c r="F26" s="100">
        <v>253</v>
      </c>
      <c r="G26" s="100">
        <v>96</v>
      </c>
      <c r="H26" s="100">
        <v>479</v>
      </c>
      <c r="I26" s="100">
        <v>197</v>
      </c>
      <c r="J26" s="34">
        <v>308</v>
      </c>
      <c r="K26" s="34">
        <v>149</v>
      </c>
      <c r="L26" s="34">
        <v>0</v>
      </c>
      <c r="M26" s="34">
        <v>0</v>
      </c>
      <c r="N26" s="34">
        <v>0</v>
      </c>
      <c r="O26" s="34">
        <v>0</v>
      </c>
      <c r="P26" s="261"/>
    </row>
    <row r="27" spans="1:16" ht="15" customHeight="1">
      <c r="A27" s="130" t="s">
        <v>294</v>
      </c>
      <c r="B27" s="96">
        <v>4</v>
      </c>
      <c r="C27" s="37">
        <v>394</v>
      </c>
      <c r="D27" s="37">
        <v>21</v>
      </c>
      <c r="E27" s="37">
        <v>5</v>
      </c>
      <c r="F27" s="37">
        <v>60</v>
      </c>
      <c r="G27" s="37">
        <v>27</v>
      </c>
      <c r="H27" s="96">
        <v>123</v>
      </c>
      <c r="I27" s="96">
        <v>39</v>
      </c>
      <c r="J27" s="37">
        <v>95</v>
      </c>
      <c r="K27" s="37">
        <v>23</v>
      </c>
      <c r="L27" s="37">
        <v>0</v>
      </c>
      <c r="M27" s="37">
        <v>0</v>
      </c>
      <c r="N27" s="96">
        <v>1</v>
      </c>
      <c r="O27" s="96">
        <v>0</v>
      </c>
      <c r="P27" s="261"/>
    </row>
    <row r="28" spans="1:16" ht="15" customHeight="1">
      <c r="A28" s="131" t="s">
        <v>696</v>
      </c>
      <c r="B28" s="100">
        <v>4</v>
      </c>
      <c r="C28" s="100">
        <v>196</v>
      </c>
      <c r="D28" s="100">
        <v>8</v>
      </c>
      <c r="E28" s="100">
        <v>3</v>
      </c>
      <c r="F28" s="100">
        <v>62</v>
      </c>
      <c r="G28" s="100">
        <v>32</v>
      </c>
      <c r="H28" s="100">
        <v>61</v>
      </c>
      <c r="I28" s="100">
        <v>29</v>
      </c>
      <c r="J28" s="100">
        <v>0</v>
      </c>
      <c r="K28" s="100">
        <v>0</v>
      </c>
      <c r="L28" s="100">
        <v>0</v>
      </c>
      <c r="M28" s="100">
        <v>0</v>
      </c>
      <c r="N28" s="100">
        <v>1</v>
      </c>
      <c r="O28" s="100">
        <v>0</v>
      </c>
      <c r="P28" s="261"/>
    </row>
    <row r="29" spans="1:16" ht="15" customHeight="1">
      <c r="A29" s="130" t="s">
        <v>83</v>
      </c>
      <c r="B29" s="91">
        <v>5</v>
      </c>
      <c r="C29" s="91">
        <v>1</v>
      </c>
      <c r="D29" s="91">
        <v>0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0</v>
      </c>
      <c r="K29" s="91">
        <v>0</v>
      </c>
      <c r="L29" s="91">
        <v>0</v>
      </c>
      <c r="M29" s="91">
        <v>0</v>
      </c>
      <c r="N29" s="91">
        <v>0</v>
      </c>
      <c r="O29" s="91">
        <v>1</v>
      </c>
      <c r="P29" s="261"/>
    </row>
    <row r="30" spans="1:16" ht="15" customHeight="1">
      <c r="A30" s="339" t="s">
        <v>13</v>
      </c>
      <c r="B30" s="100"/>
      <c r="C30" s="100"/>
      <c r="D30" s="100"/>
      <c r="E30" s="100"/>
      <c r="F30" s="100"/>
      <c r="G30" s="100"/>
      <c r="H30" s="100"/>
      <c r="I30" s="100"/>
      <c r="J30" s="100"/>
      <c r="K30" s="100"/>
      <c r="L30" s="100"/>
      <c r="M30" s="100"/>
      <c r="N30" s="100"/>
      <c r="O30" s="100"/>
      <c r="P30" s="261"/>
    </row>
    <row r="31" spans="1:16" ht="15" customHeight="1">
      <c r="A31" s="130" t="s">
        <v>46</v>
      </c>
      <c r="B31" s="91">
        <v>4</v>
      </c>
      <c r="C31" s="91">
        <v>234</v>
      </c>
      <c r="D31" s="91">
        <v>14</v>
      </c>
      <c r="E31" s="91">
        <v>46</v>
      </c>
      <c r="F31" s="91">
        <v>10</v>
      </c>
      <c r="G31" s="91">
        <v>37</v>
      </c>
      <c r="H31" s="91">
        <v>10</v>
      </c>
      <c r="I31" s="91">
        <v>16</v>
      </c>
      <c r="J31" s="144">
        <v>28</v>
      </c>
      <c r="K31" s="144">
        <v>72</v>
      </c>
      <c r="L31" s="91">
        <v>0</v>
      </c>
      <c r="M31" s="91">
        <v>0</v>
      </c>
      <c r="N31" s="91">
        <v>0</v>
      </c>
      <c r="O31" s="91">
        <v>1</v>
      </c>
      <c r="P31" s="261"/>
    </row>
    <row r="32" spans="1:16" ht="15" customHeight="1">
      <c r="A32" s="131" t="s">
        <v>45</v>
      </c>
      <c r="B32" s="100">
        <v>4</v>
      </c>
      <c r="C32" s="100">
        <v>393</v>
      </c>
      <c r="D32" s="100">
        <v>24</v>
      </c>
      <c r="E32" s="100">
        <v>76</v>
      </c>
      <c r="F32" s="100">
        <v>18</v>
      </c>
      <c r="G32" s="100">
        <v>61</v>
      </c>
      <c r="H32" s="209">
        <v>24</v>
      </c>
      <c r="I32" s="100">
        <v>57</v>
      </c>
      <c r="J32" s="209">
        <v>29</v>
      </c>
      <c r="K32" s="100">
        <v>104</v>
      </c>
      <c r="L32" s="100">
        <v>0</v>
      </c>
      <c r="M32" s="100">
        <v>0</v>
      </c>
      <c r="N32" s="100">
        <v>0</v>
      </c>
      <c r="O32" s="100">
        <v>0</v>
      </c>
      <c r="P32" s="261"/>
    </row>
    <row r="33" spans="1:16" ht="15" customHeight="1">
      <c r="A33" s="130" t="s">
        <v>84</v>
      </c>
      <c r="B33" s="91">
        <v>5</v>
      </c>
      <c r="C33" s="91">
        <v>2</v>
      </c>
      <c r="D33" s="91">
        <v>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0</v>
      </c>
      <c r="K33" s="91">
        <v>0</v>
      </c>
      <c r="L33" s="144">
        <v>0</v>
      </c>
      <c r="M33" s="144">
        <v>0</v>
      </c>
      <c r="N33" s="91">
        <v>1</v>
      </c>
      <c r="O33" s="91">
        <v>1</v>
      </c>
      <c r="P33" s="261"/>
    </row>
    <row r="34" spans="1:16" ht="15" customHeight="1">
      <c r="A34" s="339" t="s">
        <v>14</v>
      </c>
      <c r="B34" s="100"/>
      <c r="C34" s="100"/>
      <c r="D34" s="100"/>
      <c r="E34" s="100"/>
      <c r="F34" s="100"/>
      <c r="G34" s="100"/>
      <c r="H34" s="209"/>
      <c r="I34" s="100"/>
      <c r="J34" s="209"/>
      <c r="K34" s="100"/>
      <c r="L34" s="100"/>
      <c r="M34" s="100"/>
      <c r="N34" s="100"/>
      <c r="O34" s="100"/>
      <c r="P34" s="261"/>
    </row>
    <row r="35" spans="1:16" ht="15" customHeight="1">
      <c r="A35" s="130" t="s">
        <v>868</v>
      </c>
      <c r="B35" s="91">
        <v>4</v>
      </c>
      <c r="C35" s="91">
        <f t="shared" si="1"/>
        <v>813</v>
      </c>
      <c r="D35" s="91">
        <v>75</v>
      </c>
      <c r="E35" s="91">
        <v>252</v>
      </c>
      <c r="F35" s="91">
        <v>33</v>
      </c>
      <c r="G35" s="91">
        <v>128</v>
      </c>
      <c r="H35" s="91">
        <v>19</v>
      </c>
      <c r="I35" s="91">
        <v>64</v>
      </c>
      <c r="J35" s="91">
        <v>43</v>
      </c>
      <c r="K35" s="91">
        <v>199</v>
      </c>
      <c r="L35" s="91">
        <v>0</v>
      </c>
      <c r="M35" s="91">
        <v>0</v>
      </c>
      <c r="N35" s="91">
        <v>0</v>
      </c>
      <c r="O35" s="91">
        <v>0</v>
      </c>
      <c r="P35" s="261"/>
    </row>
    <row r="36" spans="1:16" ht="15" customHeight="1">
      <c r="A36" s="339" t="s">
        <v>329</v>
      </c>
      <c r="B36" s="100"/>
      <c r="C36" s="100"/>
      <c r="D36" s="100"/>
      <c r="E36" s="100"/>
      <c r="F36" s="100"/>
      <c r="G36" s="100"/>
      <c r="H36" s="209"/>
      <c r="I36" s="100"/>
      <c r="J36" s="209"/>
      <c r="K36" s="100"/>
      <c r="L36" s="100"/>
      <c r="M36" s="100"/>
      <c r="N36" s="100"/>
      <c r="O36" s="100"/>
      <c r="P36" s="261"/>
    </row>
    <row r="37" spans="1:16" ht="15" customHeight="1">
      <c r="A37" s="130" t="s">
        <v>261</v>
      </c>
      <c r="B37" s="37">
        <v>4</v>
      </c>
      <c r="C37" s="37">
        <f t="shared" si="1"/>
        <v>200</v>
      </c>
      <c r="D37" s="92">
        <v>7</v>
      </c>
      <c r="E37" s="92">
        <v>72</v>
      </c>
      <c r="F37" s="92">
        <v>8</v>
      </c>
      <c r="G37" s="92">
        <v>31</v>
      </c>
      <c r="H37" s="246">
        <v>4</v>
      </c>
      <c r="I37" s="246">
        <v>8</v>
      </c>
      <c r="J37" s="92">
        <v>27</v>
      </c>
      <c r="K37" s="92">
        <v>43</v>
      </c>
      <c r="L37" s="92">
        <v>0</v>
      </c>
      <c r="M37" s="92">
        <v>0</v>
      </c>
      <c r="N37" s="92">
        <v>0</v>
      </c>
      <c r="O37" s="92">
        <v>0</v>
      </c>
      <c r="P37" s="261"/>
    </row>
    <row r="38" spans="1:16" ht="15" customHeight="1">
      <c r="A38" s="339" t="s">
        <v>330</v>
      </c>
      <c r="B38" s="100"/>
      <c r="C38" s="100"/>
      <c r="D38" s="100"/>
      <c r="E38" s="100"/>
      <c r="F38" s="100"/>
      <c r="G38" s="100"/>
      <c r="H38" s="209"/>
      <c r="I38" s="100"/>
      <c r="J38" s="209"/>
      <c r="K38" s="100"/>
      <c r="L38" s="100"/>
      <c r="M38" s="100"/>
      <c r="N38" s="100"/>
      <c r="O38" s="100"/>
      <c r="P38" s="261"/>
    </row>
    <row r="39" spans="1:16" ht="15" customHeight="1">
      <c r="A39" s="130" t="s">
        <v>162</v>
      </c>
      <c r="B39" s="91">
        <v>4</v>
      </c>
      <c r="C39" s="144">
        <f t="shared" si="1"/>
        <v>291</v>
      </c>
      <c r="D39" s="144">
        <v>53</v>
      </c>
      <c r="E39" s="144">
        <v>32</v>
      </c>
      <c r="F39" s="144">
        <v>40</v>
      </c>
      <c r="G39" s="144">
        <v>28</v>
      </c>
      <c r="H39" s="144">
        <v>38</v>
      </c>
      <c r="I39" s="144">
        <v>34</v>
      </c>
      <c r="J39" s="144">
        <v>39</v>
      </c>
      <c r="K39" s="144">
        <v>27</v>
      </c>
      <c r="L39" s="91">
        <v>0</v>
      </c>
      <c r="M39" s="91">
        <v>0</v>
      </c>
      <c r="N39" s="91">
        <v>0</v>
      </c>
      <c r="O39" s="91">
        <v>0</v>
      </c>
      <c r="P39" s="261"/>
    </row>
    <row r="40" spans="1:16" ht="15" customHeight="1">
      <c r="A40" s="131" t="s">
        <v>295</v>
      </c>
      <c r="B40" s="75">
        <v>4</v>
      </c>
      <c r="C40" s="75">
        <f t="shared" si="1"/>
        <v>368</v>
      </c>
      <c r="D40" s="100">
        <v>41</v>
      </c>
      <c r="E40" s="100">
        <v>54</v>
      </c>
      <c r="F40" s="100">
        <v>38</v>
      </c>
      <c r="G40" s="100">
        <v>45</v>
      </c>
      <c r="H40" s="209">
        <v>37</v>
      </c>
      <c r="I40" s="100">
        <v>45</v>
      </c>
      <c r="J40" s="209">
        <v>39</v>
      </c>
      <c r="K40" s="100">
        <v>69</v>
      </c>
      <c r="L40" s="100">
        <v>0</v>
      </c>
      <c r="M40" s="100">
        <v>0</v>
      </c>
      <c r="N40" s="100">
        <v>0</v>
      </c>
      <c r="O40" s="100">
        <v>0</v>
      </c>
      <c r="P40" s="261"/>
    </row>
    <row r="41" spans="1:16" ht="15" customHeight="1">
      <c r="A41" s="130" t="s">
        <v>167</v>
      </c>
      <c r="B41" s="91">
        <v>4</v>
      </c>
      <c r="C41" s="144">
        <f t="shared" si="1"/>
        <v>289</v>
      </c>
      <c r="D41" s="144">
        <v>12</v>
      </c>
      <c r="E41" s="144">
        <v>57</v>
      </c>
      <c r="F41" s="144">
        <v>34</v>
      </c>
      <c r="G41" s="144">
        <v>82</v>
      </c>
      <c r="H41" s="144">
        <v>15</v>
      </c>
      <c r="I41" s="144">
        <v>29</v>
      </c>
      <c r="J41" s="144">
        <v>18</v>
      </c>
      <c r="K41" s="144">
        <v>42</v>
      </c>
      <c r="L41" s="91">
        <v>0</v>
      </c>
      <c r="M41" s="91">
        <v>0</v>
      </c>
      <c r="N41" s="91">
        <v>0</v>
      </c>
      <c r="O41" s="91">
        <v>0</v>
      </c>
      <c r="P41" s="261"/>
    </row>
    <row r="42" spans="1:16" ht="15" customHeight="1">
      <c r="A42" s="131" t="s">
        <v>296</v>
      </c>
      <c r="B42" s="100">
        <v>4</v>
      </c>
      <c r="C42" s="100">
        <f t="shared" si="1"/>
        <v>369</v>
      </c>
      <c r="D42" s="100">
        <v>24</v>
      </c>
      <c r="E42" s="100">
        <v>30</v>
      </c>
      <c r="F42" s="100">
        <v>52</v>
      </c>
      <c r="G42" s="100">
        <v>76</v>
      </c>
      <c r="H42" s="209">
        <v>23</v>
      </c>
      <c r="I42" s="100">
        <v>29</v>
      </c>
      <c r="J42" s="209">
        <v>42</v>
      </c>
      <c r="K42" s="100">
        <v>93</v>
      </c>
      <c r="L42" s="100">
        <v>0</v>
      </c>
      <c r="M42" s="100">
        <v>0</v>
      </c>
      <c r="N42" s="100">
        <v>0</v>
      </c>
      <c r="O42" s="100">
        <v>0</v>
      </c>
      <c r="P42" s="261"/>
    </row>
    <row r="43" spans="1:16" ht="15" customHeight="1">
      <c r="A43" s="130" t="s">
        <v>297</v>
      </c>
      <c r="B43" s="91">
        <v>4</v>
      </c>
      <c r="C43" s="144">
        <f t="shared" si="1"/>
        <v>1221</v>
      </c>
      <c r="D43" s="144">
        <v>28</v>
      </c>
      <c r="E43" s="144">
        <v>77</v>
      </c>
      <c r="F43" s="144">
        <v>132</v>
      </c>
      <c r="G43" s="144">
        <v>428</v>
      </c>
      <c r="H43" s="144">
        <v>53</v>
      </c>
      <c r="I43" s="144">
        <v>164</v>
      </c>
      <c r="J43" s="144">
        <v>94</v>
      </c>
      <c r="K43" s="144">
        <v>245</v>
      </c>
      <c r="L43" s="91">
        <v>0</v>
      </c>
      <c r="M43" s="91">
        <v>0</v>
      </c>
      <c r="N43" s="91">
        <v>0</v>
      </c>
      <c r="O43" s="91">
        <v>0</v>
      </c>
      <c r="P43" s="261"/>
    </row>
    <row r="44" spans="1:16" ht="15" customHeight="1">
      <c r="A44" s="127" t="s">
        <v>204</v>
      </c>
      <c r="B44" s="102"/>
      <c r="C44" s="145"/>
      <c r="D44" s="145"/>
      <c r="E44" s="145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261"/>
    </row>
    <row r="45" spans="1:16" ht="15" customHeight="1">
      <c r="A45" s="130" t="s">
        <v>298</v>
      </c>
      <c r="B45" s="91">
        <v>4</v>
      </c>
      <c r="C45" s="91">
        <f t="shared" si="1"/>
        <v>975</v>
      </c>
      <c r="D45" s="91">
        <v>128</v>
      </c>
      <c r="E45" s="91">
        <v>212</v>
      </c>
      <c r="F45" s="91">
        <v>117</v>
      </c>
      <c r="G45" s="91">
        <v>154</v>
      </c>
      <c r="H45" s="91">
        <v>54</v>
      </c>
      <c r="I45" s="91">
        <v>75</v>
      </c>
      <c r="J45" s="91">
        <v>118</v>
      </c>
      <c r="K45" s="91">
        <v>117</v>
      </c>
      <c r="L45" s="91">
        <v>0</v>
      </c>
      <c r="M45" s="91">
        <v>0</v>
      </c>
      <c r="N45" s="91">
        <v>0</v>
      </c>
      <c r="O45" s="91">
        <v>0</v>
      </c>
      <c r="P45" s="261"/>
    </row>
    <row r="46" spans="1:16" ht="15" customHeight="1">
      <c r="A46" s="131" t="s">
        <v>299</v>
      </c>
      <c r="B46" s="101">
        <v>4</v>
      </c>
      <c r="C46" s="101">
        <f t="shared" si="1"/>
        <v>354</v>
      </c>
      <c r="D46" s="101">
        <v>46</v>
      </c>
      <c r="E46" s="101">
        <v>42</v>
      </c>
      <c r="F46" s="101">
        <v>50</v>
      </c>
      <c r="G46" s="101">
        <v>45</v>
      </c>
      <c r="H46" s="101">
        <v>26</v>
      </c>
      <c r="I46" s="101">
        <v>21</v>
      </c>
      <c r="J46" s="101">
        <v>66</v>
      </c>
      <c r="K46" s="101">
        <v>58</v>
      </c>
      <c r="L46" s="101">
        <v>0</v>
      </c>
      <c r="M46" s="101">
        <v>0</v>
      </c>
      <c r="N46" s="101">
        <v>0</v>
      </c>
      <c r="O46" s="101">
        <v>0</v>
      </c>
      <c r="P46" s="261"/>
    </row>
    <row r="47" spans="1:16">
      <c r="A47" s="106" t="s">
        <v>56</v>
      </c>
      <c r="P47" s="261"/>
    </row>
    <row r="48" spans="1:16">
      <c r="A48" s="106" t="s">
        <v>253</v>
      </c>
      <c r="P48" s="261"/>
    </row>
  </sheetData>
  <mergeCells count="8">
    <mergeCell ref="N3:O3"/>
    <mergeCell ref="H3:I3"/>
    <mergeCell ref="J3:K3"/>
    <mergeCell ref="B3:B4"/>
    <mergeCell ref="D3:E3"/>
    <mergeCell ref="F3:G3"/>
    <mergeCell ref="L3:M3"/>
    <mergeCell ref="C3:C4"/>
  </mergeCells>
  <phoneticPr fontId="0" type="noConversion"/>
  <pageMargins left="0.39370078740157483" right="0.39370078740157483" top="0.59055118110236227" bottom="0.59055118110236227" header="0" footer="0"/>
  <pageSetup paperSize="9" scale="4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G42"/>
  <sheetViews>
    <sheetView workbookViewId="0"/>
  </sheetViews>
  <sheetFormatPr baseColWidth="10" defaultColWidth="11.42578125" defaultRowHeight="12.75"/>
  <cols>
    <col min="1" max="1" width="36.28515625" style="8" customWidth="1"/>
    <col min="2" max="5" width="8.7109375" style="8" customWidth="1"/>
    <col min="6" max="16384" width="11.42578125" style="8"/>
  </cols>
  <sheetData>
    <row r="1" spans="1:7" ht="15.75" customHeight="1">
      <c r="A1" s="54" t="s">
        <v>755</v>
      </c>
      <c r="B1" s="53"/>
      <c r="C1" s="53"/>
    </row>
    <row r="2" spans="1:7">
      <c r="A2" s="53"/>
      <c r="B2" s="57"/>
      <c r="C2" s="53"/>
    </row>
    <row r="3" spans="1:7" ht="18.75" customHeight="1">
      <c r="A3" s="60"/>
      <c r="B3" s="124" t="s">
        <v>259</v>
      </c>
      <c r="C3" s="124" t="s">
        <v>260</v>
      </c>
      <c r="D3" s="124" t="s">
        <v>333</v>
      </c>
      <c r="E3" s="124" t="s">
        <v>288</v>
      </c>
    </row>
    <row r="4" spans="1:7" ht="15" customHeight="1">
      <c r="A4" s="172" t="s">
        <v>259</v>
      </c>
      <c r="B4" s="315">
        <f>SUM(D4:E4)</f>
        <v>16522</v>
      </c>
      <c r="C4" s="316">
        <v>1</v>
      </c>
      <c r="D4" s="315">
        <f>SUM(D6:D21)</f>
        <v>6133</v>
      </c>
      <c r="E4" s="315">
        <f>SUM(E6:E21)</f>
        <v>10389</v>
      </c>
    </row>
    <row r="5" spans="1:7" ht="15" customHeight="1">
      <c r="A5" s="69" t="s">
        <v>216</v>
      </c>
      <c r="B5" s="75"/>
      <c r="C5" s="75"/>
      <c r="D5" s="75"/>
      <c r="E5" s="75"/>
    </row>
    <row r="6" spans="1:7" ht="15" customHeight="1">
      <c r="A6" s="56" t="s">
        <v>430</v>
      </c>
      <c r="B6" s="122">
        <f>SUM(D6:E6)</f>
        <v>2671</v>
      </c>
      <c r="C6" s="123">
        <f>B6/$B$4</f>
        <v>0.16166323689625953</v>
      </c>
      <c r="D6" s="122">
        <v>1005</v>
      </c>
      <c r="E6" s="122">
        <v>1666</v>
      </c>
      <c r="G6" s="147"/>
    </row>
    <row r="7" spans="1:7" ht="15" customHeight="1">
      <c r="A7" s="63" t="s">
        <v>218</v>
      </c>
      <c r="B7" s="125">
        <f>SUM(D7:E7)</f>
        <v>2706</v>
      </c>
      <c r="C7" s="126">
        <f t="shared" ref="C7:C21" si="0">B7/$B$4</f>
        <v>0.16378162450066577</v>
      </c>
      <c r="D7" s="125">
        <v>1070</v>
      </c>
      <c r="E7" s="125">
        <v>1636</v>
      </c>
    </row>
    <row r="8" spans="1:7" ht="15" customHeight="1">
      <c r="A8" s="56" t="s">
        <v>219</v>
      </c>
      <c r="B8" s="122">
        <f t="shared" ref="B8:B21" si="1">SUM(D8:E8)</f>
        <v>2699</v>
      </c>
      <c r="C8" s="123">
        <f t="shared" si="0"/>
        <v>0.16335794697978454</v>
      </c>
      <c r="D8" s="122">
        <v>1047</v>
      </c>
      <c r="E8" s="122">
        <v>1652</v>
      </c>
    </row>
    <row r="9" spans="1:7" ht="15" customHeight="1">
      <c r="A9" s="63" t="s">
        <v>220</v>
      </c>
      <c r="B9" s="125">
        <f t="shared" si="1"/>
        <v>2576</v>
      </c>
      <c r="C9" s="126">
        <f t="shared" si="0"/>
        <v>0.15591332768429972</v>
      </c>
      <c r="D9" s="125">
        <v>993</v>
      </c>
      <c r="E9" s="125">
        <v>1583</v>
      </c>
    </row>
    <row r="10" spans="1:7" ht="15" customHeight="1">
      <c r="A10" s="56" t="s">
        <v>221</v>
      </c>
      <c r="B10" s="122">
        <f t="shared" si="1"/>
        <v>1595</v>
      </c>
      <c r="C10" s="123">
        <f t="shared" si="0"/>
        <v>9.6537949400798934E-2</v>
      </c>
      <c r="D10" s="122">
        <v>615</v>
      </c>
      <c r="E10" s="122">
        <v>980</v>
      </c>
    </row>
    <row r="11" spans="1:7" ht="15" customHeight="1">
      <c r="A11" s="63" t="s">
        <v>222</v>
      </c>
      <c r="B11" s="125">
        <f t="shared" si="1"/>
        <v>1096</v>
      </c>
      <c r="C11" s="126">
        <f t="shared" si="0"/>
        <v>6.6335794697978456E-2</v>
      </c>
      <c r="D11" s="125">
        <v>407</v>
      </c>
      <c r="E11" s="125">
        <v>689</v>
      </c>
    </row>
    <row r="12" spans="1:7" ht="15" customHeight="1">
      <c r="A12" s="56" t="s">
        <v>223</v>
      </c>
      <c r="B12" s="122">
        <f t="shared" si="1"/>
        <v>723</v>
      </c>
      <c r="C12" s="123">
        <f t="shared" si="0"/>
        <v>4.3759835371020454E-2</v>
      </c>
      <c r="D12" s="122">
        <v>245</v>
      </c>
      <c r="E12" s="122">
        <v>478</v>
      </c>
    </row>
    <row r="13" spans="1:7" ht="15" customHeight="1">
      <c r="A13" s="63" t="s">
        <v>224</v>
      </c>
      <c r="B13" s="125">
        <f t="shared" si="1"/>
        <v>478</v>
      </c>
      <c r="C13" s="126">
        <f t="shared" si="0"/>
        <v>2.8931122140176735E-2</v>
      </c>
      <c r="D13" s="125">
        <v>138</v>
      </c>
      <c r="E13" s="125">
        <v>340</v>
      </c>
    </row>
    <row r="14" spans="1:7" ht="15" customHeight="1">
      <c r="A14" s="56" t="s">
        <v>225</v>
      </c>
      <c r="B14" s="122">
        <f t="shared" si="1"/>
        <v>332</v>
      </c>
      <c r="C14" s="123">
        <f t="shared" si="0"/>
        <v>2.0094419561796393E-2</v>
      </c>
      <c r="D14" s="122">
        <v>89</v>
      </c>
      <c r="E14" s="122">
        <v>243</v>
      </c>
    </row>
    <row r="15" spans="1:7" ht="15" customHeight="1">
      <c r="A15" s="63" t="s">
        <v>226</v>
      </c>
      <c r="B15" s="125">
        <f t="shared" si="1"/>
        <v>261</v>
      </c>
      <c r="C15" s="126">
        <f t="shared" si="0"/>
        <v>1.5797118992858006E-2</v>
      </c>
      <c r="D15" s="125">
        <v>83</v>
      </c>
      <c r="E15" s="125">
        <v>178</v>
      </c>
    </row>
    <row r="16" spans="1:7" ht="15" customHeight="1">
      <c r="A16" s="56" t="s">
        <v>227</v>
      </c>
      <c r="B16" s="122">
        <f t="shared" si="1"/>
        <v>207</v>
      </c>
      <c r="C16" s="123">
        <f t="shared" si="0"/>
        <v>1.2528749546059799E-2</v>
      </c>
      <c r="D16" s="122">
        <v>59</v>
      </c>
      <c r="E16" s="122">
        <v>148</v>
      </c>
    </row>
    <row r="17" spans="1:6" ht="15" customHeight="1">
      <c r="A17" s="63" t="s">
        <v>228</v>
      </c>
      <c r="B17" s="125">
        <f t="shared" si="1"/>
        <v>296</v>
      </c>
      <c r="C17" s="126">
        <f t="shared" si="0"/>
        <v>1.7915506597264253E-2</v>
      </c>
      <c r="D17" s="125">
        <v>80</v>
      </c>
      <c r="E17" s="125">
        <v>216</v>
      </c>
    </row>
    <row r="18" spans="1:6" ht="15" customHeight="1">
      <c r="A18" s="56" t="s">
        <v>163</v>
      </c>
      <c r="B18" s="59">
        <f t="shared" si="1"/>
        <v>304</v>
      </c>
      <c r="C18" s="123">
        <f t="shared" si="0"/>
        <v>1.8399709478271395E-2</v>
      </c>
      <c r="D18" s="59">
        <v>87</v>
      </c>
      <c r="E18" s="59">
        <v>217</v>
      </c>
    </row>
    <row r="19" spans="1:6" ht="15" customHeight="1">
      <c r="A19" s="63" t="s">
        <v>164</v>
      </c>
      <c r="B19" s="75">
        <f t="shared" si="1"/>
        <v>230</v>
      </c>
      <c r="C19" s="126">
        <f t="shared" si="0"/>
        <v>1.3920832828955332E-2</v>
      </c>
      <c r="D19" s="75">
        <v>72</v>
      </c>
      <c r="E19" s="75">
        <v>158</v>
      </c>
    </row>
    <row r="20" spans="1:6" ht="15" customHeight="1">
      <c r="A20" s="56" t="s">
        <v>165</v>
      </c>
      <c r="B20" s="59">
        <f t="shared" si="1"/>
        <v>232</v>
      </c>
      <c r="C20" s="123">
        <f t="shared" si="0"/>
        <v>1.4041883549207117E-2</v>
      </c>
      <c r="D20" s="59">
        <v>87</v>
      </c>
      <c r="E20" s="59">
        <v>145</v>
      </c>
    </row>
    <row r="21" spans="1:6" ht="15" customHeight="1">
      <c r="A21" s="63" t="s">
        <v>166</v>
      </c>
      <c r="B21" s="75">
        <f t="shared" si="1"/>
        <v>116</v>
      </c>
      <c r="C21" s="126">
        <f t="shared" si="0"/>
        <v>7.0209417746035585E-3</v>
      </c>
      <c r="D21" s="75">
        <v>56</v>
      </c>
      <c r="E21" s="75">
        <v>60</v>
      </c>
    </row>
    <row r="22" spans="1:6" ht="15" customHeight="1">
      <c r="A22" s="53" t="s">
        <v>233</v>
      </c>
      <c r="B22" s="115"/>
      <c r="C22" s="115"/>
      <c r="D22" s="115"/>
      <c r="E22" s="115"/>
    </row>
    <row r="23" spans="1:6" ht="15" customHeight="1">
      <c r="A23" s="63" t="s">
        <v>850</v>
      </c>
      <c r="B23" s="75">
        <f>SUM(D23,E23)</f>
        <v>4798</v>
      </c>
      <c r="C23" s="184">
        <f>B23/$B$4</f>
        <v>0.2904006778840334</v>
      </c>
      <c r="D23" s="75">
        <v>1739</v>
      </c>
      <c r="E23" s="75">
        <v>3059</v>
      </c>
    </row>
    <row r="24" spans="1:6" ht="15" customHeight="1">
      <c r="A24" s="56" t="s">
        <v>235</v>
      </c>
      <c r="B24" s="122">
        <f>SUM(D24,E24)</f>
        <v>6761</v>
      </c>
      <c r="C24" s="123">
        <f>B24/$B$4</f>
        <v>0.40921195981116087</v>
      </c>
      <c r="D24" s="122">
        <v>2399</v>
      </c>
      <c r="E24" s="122">
        <v>4362</v>
      </c>
    </row>
    <row r="25" spans="1:6" ht="15" customHeight="1">
      <c r="A25" s="63" t="s">
        <v>236</v>
      </c>
      <c r="B25" s="125">
        <f>SUM(D25,E25)</f>
        <v>1543</v>
      </c>
      <c r="C25" s="184">
        <f>B25/$B$4</f>
        <v>9.3390630674252517E-2</v>
      </c>
      <c r="D25" s="125">
        <v>588</v>
      </c>
      <c r="E25" s="125">
        <v>955</v>
      </c>
    </row>
    <row r="26" spans="1:6" ht="15" customHeight="1">
      <c r="A26" s="56" t="s">
        <v>237</v>
      </c>
      <c r="B26" s="122">
        <f>SUM(D26,E26)</f>
        <v>3284</v>
      </c>
      <c r="C26" s="123">
        <f>B26/$B$4</f>
        <v>0.1987652826534318</v>
      </c>
      <c r="D26" s="122">
        <v>1341</v>
      </c>
      <c r="E26" s="122">
        <v>1943</v>
      </c>
    </row>
    <row r="27" spans="1:6" ht="15" customHeight="1">
      <c r="A27" s="63" t="s">
        <v>238</v>
      </c>
      <c r="B27" s="125">
        <f>SUM(D27,E27)</f>
        <v>136</v>
      </c>
      <c r="C27" s="184">
        <f>B27/$B$4</f>
        <v>8.2314489771214139E-3</v>
      </c>
      <c r="D27" s="125">
        <v>66</v>
      </c>
      <c r="E27" s="125">
        <v>70</v>
      </c>
    </row>
    <row r="28" spans="1:6" ht="15" customHeight="1">
      <c r="A28" s="66" t="s">
        <v>239</v>
      </c>
      <c r="B28" s="122"/>
      <c r="C28" s="123"/>
      <c r="D28" s="122"/>
      <c r="E28" s="122"/>
    </row>
    <row r="29" spans="1:6" ht="15" customHeight="1">
      <c r="A29" s="63" t="s">
        <v>240</v>
      </c>
      <c r="B29" s="75">
        <f>SUM(D29,E29)</f>
        <v>11081</v>
      </c>
      <c r="C29" s="184">
        <f>B29/$B$4</f>
        <v>0.67068151555501754</v>
      </c>
      <c r="D29" s="125">
        <v>4157</v>
      </c>
      <c r="E29" s="125">
        <v>6924</v>
      </c>
      <c r="F29" s="147"/>
    </row>
    <row r="30" spans="1:6" ht="15" customHeight="1">
      <c r="A30" s="56" t="s">
        <v>431</v>
      </c>
      <c r="B30" s="122">
        <f>SUM(D30,E30)</f>
        <v>2440</v>
      </c>
      <c r="C30" s="123">
        <f>B30/$B$4</f>
        <v>0.1476818787071783</v>
      </c>
      <c r="D30" s="122">
        <v>999</v>
      </c>
      <c r="E30" s="122">
        <v>1441</v>
      </c>
    </row>
    <row r="31" spans="1:6" ht="15" customHeight="1">
      <c r="A31" s="63" t="s">
        <v>452</v>
      </c>
      <c r="B31" s="125">
        <f>SUM(D31,E31)</f>
        <v>819</v>
      </c>
      <c r="C31" s="126">
        <f>B31/$B$4</f>
        <v>4.9570269943106163E-2</v>
      </c>
      <c r="D31" s="125">
        <v>300</v>
      </c>
      <c r="E31" s="125">
        <v>519</v>
      </c>
    </row>
    <row r="32" spans="1:6" ht="15" customHeight="1">
      <c r="A32" s="56" t="s">
        <v>432</v>
      </c>
      <c r="B32" s="122">
        <f>SUM(D32:E32)</f>
        <v>1088</v>
      </c>
      <c r="C32" s="123">
        <f>B32/$B$4</f>
        <v>6.5851591816971311E-2</v>
      </c>
      <c r="D32" s="122">
        <v>393</v>
      </c>
      <c r="E32" s="122">
        <v>695</v>
      </c>
    </row>
    <row r="33" spans="1:6" ht="15" customHeight="1">
      <c r="A33" s="63" t="s">
        <v>451</v>
      </c>
      <c r="B33" s="125">
        <f>SUM(D33,E33)</f>
        <v>1094</v>
      </c>
      <c r="C33" s="126">
        <f>B33/$B$4</f>
        <v>6.621474397772667E-2</v>
      </c>
      <c r="D33" s="125">
        <v>284</v>
      </c>
      <c r="E33" s="125">
        <v>810</v>
      </c>
      <c r="F33" s="147"/>
    </row>
    <row r="34" spans="1:6" ht="15" customHeight="1">
      <c r="A34" s="66" t="s">
        <v>148</v>
      </c>
      <c r="B34" s="122"/>
      <c r="C34" s="123"/>
      <c r="D34" s="122"/>
      <c r="E34" s="122"/>
    </row>
    <row r="35" spans="1:6" ht="15" customHeight="1">
      <c r="A35" s="63" t="s">
        <v>65</v>
      </c>
      <c r="B35" s="125">
        <v>15753</v>
      </c>
      <c r="C35" s="126">
        <f>B35/$B$4</f>
        <v>0.95345599806318848</v>
      </c>
      <c r="D35" s="125">
        <v>5794</v>
      </c>
      <c r="E35" s="125">
        <v>9959</v>
      </c>
      <c r="F35" s="147"/>
    </row>
    <row r="36" spans="1:6" ht="15" customHeight="1">
      <c r="A36" s="56" t="s">
        <v>64</v>
      </c>
      <c r="B36" s="122">
        <v>769</v>
      </c>
      <c r="C36" s="123">
        <f>B36/$B$4</f>
        <v>4.6544001936811526E-2</v>
      </c>
      <c r="D36" s="122">
        <v>339</v>
      </c>
      <c r="E36" s="122">
        <v>430</v>
      </c>
    </row>
    <row r="37" spans="1:6" s="20" customFormat="1">
      <c r="A37" s="106" t="s">
        <v>840</v>
      </c>
      <c r="B37" s="10"/>
      <c r="C37" s="10"/>
      <c r="D37" s="143"/>
      <c r="E37" s="143"/>
    </row>
    <row r="38" spans="1:6">
      <c r="A38" s="106" t="s">
        <v>253</v>
      </c>
      <c r="B38" s="147"/>
    </row>
    <row r="39" spans="1:6">
      <c r="C39" s="182"/>
    </row>
    <row r="42" spans="1:6">
      <c r="B42" s="147"/>
      <c r="C42" s="181"/>
    </row>
  </sheetData>
  <phoneticPr fontId="0" type="noConversion"/>
  <pageMargins left="0.39370078740157483" right="0.39370078740157483" top="0.59055118110236227" bottom="0.59055118110236227" header="0" footer="0"/>
  <pageSetup paperSize="9" scale="8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8:B21" formulaRange="1"/>
    <ignoredError sqref="B32" formula="1"/>
  </ignoredError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I15"/>
  <sheetViews>
    <sheetView workbookViewId="0"/>
  </sheetViews>
  <sheetFormatPr baseColWidth="10" defaultRowHeight="12.75"/>
  <cols>
    <col min="1" max="1" width="53.140625" customWidth="1"/>
    <col min="2" max="2" width="9.85546875" customWidth="1"/>
    <col min="3" max="8" width="8.7109375" style="1" customWidth="1"/>
  </cols>
  <sheetData>
    <row r="1" spans="1:9" ht="15.75" customHeight="1">
      <c r="A1" s="24" t="s">
        <v>756</v>
      </c>
      <c r="B1" s="22"/>
      <c r="C1" s="45"/>
      <c r="D1" s="45"/>
      <c r="E1" s="21"/>
      <c r="F1" s="45"/>
      <c r="G1" s="45"/>
      <c r="H1" s="21"/>
    </row>
    <row r="2" spans="1:9">
      <c r="A2" s="22"/>
      <c r="B2" s="22"/>
      <c r="C2" s="45"/>
      <c r="D2" s="45"/>
      <c r="E2" s="21"/>
      <c r="F2" s="45"/>
      <c r="G2" s="45"/>
      <c r="H2" s="21"/>
    </row>
    <row r="3" spans="1:9" ht="18" customHeight="1">
      <c r="A3" s="276"/>
      <c r="B3" s="277"/>
      <c r="C3" s="382" t="s">
        <v>160</v>
      </c>
      <c r="D3" s="383"/>
      <c r="E3" s="383"/>
      <c r="F3" s="382" t="s">
        <v>149</v>
      </c>
      <c r="G3" s="383"/>
      <c r="H3" s="383"/>
    </row>
    <row r="4" spans="1:9" ht="18" customHeight="1">
      <c r="A4" s="278"/>
      <c r="B4" s="279" t="s">
        <v>203</v>
      </c>
      <c r="C4" s="280" t="s">
        <v>259</v>
      </c>
      <c r="D4" s="281" t="s">
        <v>333</v>
      </c>
      <c r="E4" s="281" t="s">
        <v>288</v>
      </c>
      <c r="F4" s="280" t="s">
        <v>259</v>
      </c>
      <c r="G4" s="281" t="s">
        <v>333</v>
      </c>
      <c r="H4" s="281" t="s">
        <v>288</v>
      </c>
    </row>
    <row r="5" spans="1:9" ht="15" customHeight="1">
      <c r="A5" s="282" t="s">
        <v>201</v>
      </c>
      <c r="B5" s="283">
        <v>30</v>
      </c>
      <c r="C5" s="284">
        <f t="shared" ref="C5:C11" si="0">SUM(D5:E5)</f>
        <v>2127</v>
      </c>
      <c r="D5" s="284">
        <v>877</v>
      </c>
      <c r="E5" s="284">
        <v>1250</v>
      </c>
      <c r="F5" s="284">
        <f>SUM(G5:H5)</f>
        <v>1154</v>
      </c>
      <c r="G5" s="284">
        <v>496</v>
      </c>
      <c r="H5" s="284">
        <v>658</v>
      </c>
      <c r="I5" s="142"/>
    </row>
    <row r="6" spans="1:9" ht="15" customHeight="1">
      <c r="A6" s="285" t="s">
        <v>202</v>
      </c>
      <c r="B6" s="286">
        <v>79</v>
      </c>
      <c r="C6" s="287">
        <f t="shared" si="0"/>
        <v>5269</v>
      </c>
      <c r="D6" s="288">
        <v>1996</v>
      </c>
      <c r="E6" s="288">
        <v>3273</v>
      </c>
      <c r="F6" s="288">
        <f>SUM(G6:H6)</f>
        <v>5249</v>
      </c>
      <c r="G6" s="288">
        <v>2074</v>
      </c>
      <c r="H6" s="288">
        <v>3175</v>
      </c>
    </row>
    <row r="7" spans="1:9" ht="15" customHeight="1">
      <c r="A7" s="289" t="s">
        <v>656</v>
      </c>
      <c r="B7" s="283">
        <v>53</v>
      </c>
      <c r="C7" s="284">
        <f t="shared" si="0"/>
        <v>722</v>
      </c>
      <c r="D7" s="284">
        <v>315</v>
      </c>
      <c r="E7" s="284">
        <v>407</v>
      </c>
      <c r="F7" s="284"/>
      <c r="G7" s="284"/>
      <c r="H7" s="284"/>
    </row>
    <row r="8" spans="1:9" ht="15" customHeight="1">
      <c r="A8" s="285" t="s">
        <v>707</v>
      </c>
      <c r="B8" s="286">
        <v>85</v>
      </c>
      <c r="C8" s="287">
        <f t="shared" si="0"/>
        <v>1578</v>
      </c>
      <c r="D8" s="288">
        <v>828</v>
      </c>
      <c r="E8" s="288">
        <v>750</v>
      </c>
      <c r="F8" s="288"/>
      <c r="G8" s="288"/>
      <c r="H8" s="288"/>
    </row>
    <row r="9" spans="1:9" ht="15" customHeight="1">
      <c r="A9" s="282" t="s">
        <v>708</v>
      </c>
      <c r="B9" s="283">
        <v>16</v>
      </c>
      <c r="C9" s="284">
        <f t="shared" si="0"/>
        <v>106</v>
      </c>
      <c r="D9" s="284">
        <v>42</v>
      </c>
      <c r="E9" s="284">
        <v>64</v>
      </c>
      <c r="F9" s="284"/>
      <c r="G9" s="284"/>
      <c r="H9" s="284"/>
    </row>
    <row r="10" spans="1:9" ht="15" customHeight="1">
      <c r="A10" s="285" t="s">
        <v>697</v>
      </c>
      <c r="B10" s="286">
        <v>331</v>
      </c>
      <c r="C10" s="287">
        <f t="shared" si="0"/>
        <v>3848</v>
      </c>
      <c r="D10" s="288">
        <v>1953</v>
      </c>
      <c r="E10" s="288">
        <v>1895</v>
      </c>
      <c r="F10" s="288"/>
      <c r="G10" s="288"/>
      <c r="H10" s="288"/>
    </row>
    <row r="11" spans="1:9" ht="27" customHeight="1">
      <c r="A11" s="293" t="s">
        <v>698</v>
      </c>
      <c r="B11" s="283">
        <v>1534</v>
      </c>
      <c r="C11" s="284">
        <f t="shared" si="0"/>
        <v>29402</v>
      </c>
      <c r="D11" s="284">
        <v>13025</v>
      </c>
      <c r="E11" s="284">
        <v>16377</v>
      </c>
      <c r="F11" s="284"/>
      <c r="G11" s="284"/>
      <c r="H11" s="284"/>
    </row>
    <row r="12" spans="1:9">
      <c r="A12" s="290" t="s">
        <v>253</v>
      </c>
      <c r="B12" s="275"/>
      <c r="C12" s="291"/>
      <c r="D12" s="292"/>
      <c r="E12" s="291"/>
      <c r="F12" s="291"/>
      <c r="G12" s="291"/>
      <c r="H12" s="291"/>
    </row>
    <row r="13" spans="1:9">
      <c r="C13"/>
      <c r="D13"/>
      <c r="E13"/>
      <c r="F13"/>
      <c r="G13"/>
      <c r="H13"/>
    </row>
    <row r="14" spans="1:9">
      <c r="C14"/>
      <c r="D14"/>
      <c r="E14"/>
      <c r="F14"/>
      <c r="G14"/>
      <c r="H14"/>
    </row>
    <row r="15" spans="1:9">
      <c r="C15"/>
      <c r="D15"/>
      <c r="E15"/>
      <c r="F15"/>
      <c r="G15"/>
      <c r="H15"/>
    </row>
  </sheetData>
  <mergeCells count="2">
    <mergeCell ref="C3:E3"/>
    <mergeCell ref="F3:H3"/>
  </mergeCells>
  <phoneticPr fontId="0" type="noConversion"/>
  <pageMargins left="0.39370078740157483" right="0.39370078740157483" top="0.59055118110236227" bottom="0.59055118110236227" header="0" footer="0"/>
  <pageSetup paperSize="9" scale="9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N18"/>
  <sheetViews>
    <sheetView workbookViewId="0"/>
  </sheetViews>
  <sheetFormatPr baseColWidth="10" defaultRowHeight="12.75"/>
  <cols>
    <col min="1" max="1" width="38.5703125" customWidth="1"/>
    <col min="2" max="4" width="9.5703125" style="1" customWidth="1"/>
    <col min="5" max="5" width="12.140625" customWidth="1"/>
    <col min="6" max="7" width="12.42578125" customWidth="1"/>
    <col min="8" max="8" width="11.7109375" customWidth="1"/>
    <col min="9" max="9" width="13.140625" customWidth="1"/>
    <col min="10" max="12" width="11.28515625" customWidth="1"/>
    <col min="13" max="13" width="8.85546875" customWidth="1"/>
    <col min="14" max="14" width="6.28515625" customWidth="1"/>
  </cols>
  <sheetData>
    <row r="1" spans="1:14" ht="15.75" customHeight="1">
      <c r="A1" s="24" t="s">
        <v>757</v>
      </c>
      <c r="B1" s="21"/>
      <c r="C1" s="21"/>
      <c r="D1" s="21"/>
      <c r="E1" s="22"/>
      <c r="F1" s="22"/>
      <c r="G1" s="22"/>
      <c r="H1" s="22"/>
      <c r="I1" s="22"/>
      <c r="J1" s="22"/>
      <c r="K1" s="22"/>
      <c r="L1" s="22"/>
      <c r="M1" s="22"/>
    </row>
    <row r="2" spans="1:14">
      <c r="A2" s="22"/>
      <c r="B2" s="21"/>
      <c r="C2" s="21"/>
      <c r="D2" s="21"/>
      <c r="E2" s="22"/>
      <c r="F2" s="22"/>
      <c r="G2" s="22"/>
      <c r="H2" s="22"/>
      <c r="I2" s="22"/>
      <c r="J2" s="22"/>
      <c r="K2" s="22"/>
      <c r="L2" s="22"/>
      <c r="M2" s="22"/>
    </row>
    <row r="3" spans="1:14" s="3" customFormat="1" ht="15" customHeight="1">
      <c r="A3" s="29"/>
      <c r="B3" s="177"/>
      <c r="C3" s="366" t="s">
        <v>599</v>
      </c>
      <c r="D3" s="368"/>
      <c r="E3" s="365" t="s">
        <v>600</v>
      </c>
      <c r="F3" s="367"/>
      <c r="G3" s="367"/>
      <c r="H3" s="367"/>
      <c r="I3" s="367"/>
      <c r="J3" s="367"/>
      <c r="K3" s="367"/>
      <c r="L3" s="367"/>
      <c r="M3" s="367"/>
    </row>
    <row r="4" spans="1:14" ht="38.25">
      <c r="A4" s="97"/>
      <c r="B4" s="178" t="s">
        <v>259</v>
      </c>
      <c r="C4" s="74" t="s">
        <v>333</v>
      </c>
      <c r="D4" s="178" t="s">
        <v>288</v>
      </c>
      <c r="E4" s="32" t="s">
        <v>439</v>
      </c>
      <c r="F4" s="32" t="s">
        <v>438</v>
      </c>
      <c r="G4" s="32" t="s">
        <v>94</v>
      </c>
      <c r="H4" s="32" t="s">
        <v>95</v>
      </c>
      <c r="I4" s="32" t="s">
        <v>96</v>
      </c>
      <c r="J4" s="32" t="s">
        <v>481</v>
      </c>
      <c r="K4" s="32" t="s">
        <v>482</v>
      </c>
      <c r="L4" s="32" t="s">
        <v>483</v>
      </c>
      <c r="M4" s="32" t="s">
        <v>440</v>
      </c>
    </row>
    <row r="5" spans="1:14" ht="15" customHeight="1">
      <c r="A5" s="317" t="s">
        <v>259</v>
      </c>
      <c r="B5" s="318">
        <f>SUM(C5:D5)</f>
        <v>2298</v>
      </c>
      <c r="C5" s="318">
        <f>SUM(C6:C16)</f>
        <v>730</v>
      </c>
      <c r="D5" s="318">
        <f>SUM(D6:D16)</f>
        <v>1568</v>
      </c>
      <c r="E5" s="318">
        <f t="shared" ref="E5:M5" si="0">SUM(E6:E16)</f>
        <v>11</v>
      </c>
      <c r="F5" s="318">
        <f t="shared" si="0"/>
        <v>361</v>
      </c>
      <c r="G5" s="318">
        <f t="shared" si="0"/>
        <v>32</v>
      </c>
      <c r="H5" s="318">
        <f t="shared" si="0"/>
        <v>809</v>
      </c>
      <c r="I5" s="318">
        <f t="shared" si="0"/>
        <v>178</v>
      </c>
      <c r="J5" s="318">
        <f t="shared" si="0"/>
        <v>198</v>
      </c>
      <c r="K5" s="318">
        <f t="shared" si="0"/>
        <v>56</v>
      </c>
      <c r="L5" s="318">
        <f t="shared" si="0"/>
        <v>609</v>
      </c>
      <c r="M5" s="318">
        <f t="shared" si="0"/>
        <v>44</v>
      </c>
      <c r="N5" s="142"/>
    </row>
    <row r="6" spans="1:14" ht="15" customHeight="1">
      <c r="A6" s="131" t="s">
        <v>141</v>
      </c>
      <c r="B6" s="42">
        <f t="shared" ref="B6:B16" si="1">SUM(C6:D6)</f>
        <v>262</v>
      </c>
      <c r="C6" s="42">
        <v>81</v>
      </c>
      <c r="D6" s="42">
        <v>181</v>
      </c>
      <c r="E6" s="103">
        <v>1</v>
      </c>
      <c r="F6" s="103">
        <v>17</v>
      </c>
      <c r="G6" s="103">
        <v>0</v>
      </c>
      <c r="H6" s="33">
        <v>53</v>
      </c>
      <c r="I6" s="33">
        <v>24</v>
      </c>
      <c r="J6" s="33">
        <v>30</v>
      </c>
      <c r="K6" s="111">
        <v>4</v>
      </c>
      <c r="L6" s="103">
        <v>128</v>
      </c>
      <c r="M6" s="112">
        <v>5</v>
      </c>
      <c r="N6" s="142"/>
    </row>
    <row r="7" spans="1:14" ht="15" customHeight="1">
      <c r="A7" s="130" t="s">
        <v>512</v>
      </c>
      <c r="B7" s="45">
        <f t="shared" si="1"/>
        <v>304</v>
      </c>
      <c r="C7" s="45">
        <v>84</v>
      </c>
      <c r="D7" s="45">
        <v>220</v>
      </c>
      <c r="E7" s="95">
        <v>1</v>
      </c>
      <c r="F7" s="36">
        <v>39</v>
      </c>
      <c r="G7" s="36">
        <v>9</v>
      </c>
      <c r="H7" s="36">
        <v>84</v>
      </c>
      <c r="I7" s="36">
        <v>22</v>
      </c>
      <c r="J7" s="36">
        <v>34</v>
      </c>
      <c r="K7" s="113">
        <v>12</v>
      </c>
      <c r="L7" s="95">
        <v>93</v>
      </c>
      <c r="M7" s="114">
        <v>10</v>
      </c>
      <c r="N7" s="142"/>
    </row>
    <row r="8" spans="1:14" ht="15" customHeight="1">
      <c r="A8" s="131" t="s">
        <v>47</v>
      </c>
      <c r="B8" s="42">
        <f t="shared" si="1"/>
        <v>283</v>
      </c>
      <c r="C8" s="42">
        <v>122</v>
      </c>
      <c r="D8" s="42">
        <v>161</v>
      </c>
      <c r="E8" s="103">
        <v>7</v>
      </c>
      <c r="F8" s="103">
        <v>57</v>
      </c>
      <c r="G8" s="103">
        <v>11</v>
      </c>
      <c r="H8" s="33">
        <v>120</v>
      </c>
      <c r="I8" s="33">
        <v>14</v>
      </c>
      <c r="J8" s="33">
        <v>31</v>
      </c>
      <c r="K8" s="133">
        <v>5</v>
      </c>
      <c r="L8" s="103">
        <v>34</v>
      </c>
      <c r="M8" s="112">
        <v>4</v>
      </c>
      <c r="N8" s="142"/>
    </row>
    <row r="9" spans="1:14" ht="15" customHeight="1">
      <c r="A9" s="130" t="s">
        <v>13</v>
      </c>
      <c r="B9" s="45">
        <f t="shared" si="1"/>
        <v>204</v>
      </c>
      <c r="C9" s="45">
        <v>45</v>
      </c>
      <c r="D9" s="45">
        <v>159</v>
      </c>
      <c r="E9" s="45">
        <v>0</v>
      </c>
      <c r="F9" s="36">
        <v>31</v>
      </c>
      <c r="G9" s="36">
        <v>0</v>
      </c>
      <c r="H9" s="36">
        <v>49</v>
      </c>
      <c r="I9" s="36">
        <v>17</v>
      </c>
      <c r="J9" s="36">
        <v>11</v>
      </c>
      <c r="K9" s="113">
        <v>7</v>
      </c>
      <c r="L9" s="95">
        <v>87</v>
      </c>
      <c r="M9" s="114">
        <v>2</v>
      </c>
      <c r="N9" s="142"/>
    </row>
    <row r="10" spans="1:14" ht="15" customHeight="1">
      <c r="A10" s="131" t="s">
        <v>14</v>
      </c>
      <c r="B10" s="42">
        <f t="shared" si="1"/>
        <v>128</v>
      </c>
      <c r="C10" s="42">
        <v>22</v>
      </c>
      <c r="D10" s="42">
        <v>106</v>
      </c>
      <c r="E10" s="103">
        <v>0</v>
      </c>
      <c r="F10" s="103">
        <v>49</v>
      </c>
      <c r="G10" s="103">
        <v>0</v>
      </c>
      <c r="H10" s="33">
        <v>54</v>
      </c>
      <c r="I10" s="33">
        <v>11</v>
      </c>
      <c r="J10" s="33">
        <v>2</v>
      </c>
      <c r="K10" s="133">
        <v>0</v>
      </c>
      <c r="L10" s="103">
        <v>11</v>
      </c>
      <c r="M10" s="112">
        <v>1</v>
      </c>
      <c r="N10" s="142"/>
    </row>
    <row r="11" spans="1:14" ht="15" customHeight="1">
      <c r="A11" s="130" t="s">
        <v>329</v>
      </c>
      <c r="B11" s="45">
        <f t="shared" si="1"/>
        <v>46</v>
      </c>
      <c r="C11" s="45">
        <v>12</v>
      </c>
      <c r="D11" s="45">
        <v>34</v>
      </c>
      <c r="E11" s="45">
        <v>0</v>
      </c>
      <c r="F11" s="36">
        <v>8</v>
      </c>
      <c r="G11" s="36">
        <v>1</v>
      </c>
      <c r="H11" s="36">
        <v>22</v>
      </c>
      <c r="I11" s="36">
        <v>9</v>
      </c>
      <c r="J11" s="36">
        <v>2</v>
      </c>
      <c r="K11" s="113">
        <v>1</v>
      </c>
      <c r="L11" s="95">
        <v>0</v>
      </c>
      <c r="M11" s="114">
        <v>3</v>
      </c>
      <c r="N11" s="142"/>
    </row>
    <row r="12" spans="1:14" ht="15" customHeight="1">
      <c r="A12" s="131" t="s">
        <v>330</v>
      </c>
      <c r="B12" s="42">
        <f t="shared" si="1"/>
        <v>419</v>
      </c>
      <c r="C12" s="42">
        <v>122</v>
      </c>
      <c r="D12" s="42">
        <v>297</v>
      </c>
      <c r="E12" s="103">
        <v>2</v>
      </c>
      <c r="F12" s="103">
        <v>85</v>
      </c>
      <c r="G12" s="103">
        <v>3</v>
      </c>
      <c r="H12" s="33">
        <v>139</v>
      </c>
      <c r="I12" s="33">
        <v>24</v>
      </c>
      <c r="J12" s="33">
        <v>25</v>
      </c>
      <c r="K12" s="133">
        <v>18</v>
      </c>
      <c r="L12" s="103">
        <v>119</v>
      </c>
      <c r="M12" s="112">
        <v>4</v>
      </c>
      <c r="N12" s="142"/>
    </row>
    <row r="13" spans="1:14" ht="15" customHeight="1">
      <c r="A13" s="130" t="s">
        <v>204</v>
      </c>
      <c r="B13" s="45">
        <f t="shared" si="1"/>
        <v>138</v>
      </c>
      <c r="C13" s="45">
        <v>61</v>
      </c>
      <c r="D13" s="45">
        <v>77</v>
      </c>
      <c r="E13" s="45">
        <v>0</v>
      </c>
      <c r="F13" s="36">
        <v>14</v>
      </c>
      <c r="G13" s="36">
        <v>0</v>
      </c>
      <c r="H13" s="36">
        <v>32</v>
      </c>
      <c r="I13" s="36">
        <v>6</v>
      </c>
      <c r="J13" s="36">
        <v>16</v>
      </c>
      <c r="K13" s="113">
        <v>4</v>
      </c>
      <c r="L13" s="95">
        <v>63</v>
      </c>
      <c r="M13" s="114">
        <v>3</v>
      </c>
      <c r="N13" s="142"/>
    </row>
    <row r="14" spans="1:14" ht="15" customHeight="1">
      <c r="A14" s="131" t="s">
        <v>205</v>
      </c>
      <c r="B14" s="42">
        <f t="shared" si="1"/>
        <v>198</v>
      </c>
      <c r="C14" s="42">
        <v>86</v>
      </c>
      <c r="D14" s="42">
        <v>112</v>
      </c>
      <c r="E14" s="103">
        <v>0</v>
      </c>
      <c r="F14" s="103">
        <v>21</v>
      </c>
      <c r="G14" s="103">
        <v>0</v>
      </c>
      <c r="H14" s="33">
        <v>107</v>
      </c>
      <c r="I14" s="33">
        <v>8</v>
      </c>
      <c r="J14" s="33">
        <v>23</v>
      </c>
      <c r="K14" s="133">
        <v>4</v>
      </c>
      <c r="L14" s="103">
        <v>34</v>
      </c>
      <c r="M14" s="112">
        <v>1</v>
      </c>
      <c r="N14" s="142"/>
    </row>
    <row r="15" spans="1:14" ht="15" customHeight="1">
      <c r="A15" s="130" t="s">
        <v>513</v>
      </c>
      <c r="B15" s="45">
        <f t="shared" si="1"/>
        <v>234</v>
      </c>
      <c r="C15" s="45">
        <v>65</v>
      </c>
      <c r="D15" s="45">
        <v>169</v>
      </c>
      <c r="E15" s="45">
        <v>0</v>
      </c>
      <c r="F15" s="36">
        <v>39</v>
      </c>
      <c r="G15" s="36">
        <v>4</v>
      </c>
      <c r="H15" s="36">
        <v>132</v>
      </c>
      <c r="I15" s="36">
        <v>24</v>
      </c>
      <c r="J15" s="36">
        <v>18</v>
      </c>
      <c r="K15" s="113">
        <v>0</v>
      </c>
      <c r="L15" s="95">
        <v>14</v>
      </c>
      <c r="M15" s="114">
        <v>3</v>
      </c>
      <c r="N15" s="142"/>
    </row>
    <row r="16" spans="1:14" ht="15" customHeight="1">
      <c r="A16" s="131" t="s">
        <v>18</v>
      </c>
      <c r="B16" s="42">
        <f t="shared" si="1"/>
        <v>82</v>
      </c>
      <c r="C16" s="42">
        <v>30</v>
      </c>
      <c r="D16" s="42">
        <v>52</v>
      </c>
      <c r="E16" s="103">
        <v>0</v>
      </c>
      <c r="F16" s="103">
        <v>1</v>
      </c>
      <c r="G16" s="103">
        <v>4</v>
      </c>
      <c r="H16" s="33">
        <v>17</v>
      </c>
      <c r="I16" s="33">
        <v>19</v>
      </c>
      <c r="J16" s="33">
        <v>6</v>
      </c>
      <c r="K16" s="133">
        <v>1</v>
      </c>
      <c r="L16" s="103">
        <v>26</v>
      </c>
      <c r="M16" s="112">
        <v>8</v>
      </c>
      <c r="N16" s="142"/>
    </row>
    <row r="17" spans="1:14" ht="12.75" customHeight="1">
      <c r="A17" s="39" t="s">
        <v>484</v>
      </c>
      <c r="B17"/>
      <c r="C17"/>
      <c r="D17"/>
      <c r="N17" s="142"/>
    </row>
    <row r="18" spans="1:14" ht="12.75" customHeight="1">
      <c r="A18" s="39" t="s">
        <v>253</v>
      </c>
      <c r="B18"/>
      <c r="C18"/>
      <c r="D18"/>
    </row>
  </sheetData>
  <mergeCells count="2">
    <mergeCell ref="E3:M3"/>
    <mergeCell ref="C3:D3"/>
  </mergeCells>
  <phoneticPr fontId="0" type="noConversion"/>
  <pageMargins left="0.39370078740157483" right="0.39370078740157483" top="0.59055118110236227" bottom="0.59055118110236227" header="0" footer="0"/>
  <pageSetup paperSize="9" scale="67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16" formulaRange="1"/>
  </ignoredError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D63"/>
  <sheetViews>
    <sheetView zoomScaleNormal="100" workbookViewId="0"/>
  </sheetViews>
  <sheetFormatPr baseColWidth="10" defaultRowHeight="12.75"/>
  <cols>
    <col min="1" max="1" width="56.28515625" bestFit="1" customWidth="1"/>
    <col min="2" max="4" width="8.7109375" style="1" customWidth="1"/>
  </cols>
  <sheetData>
    <row r="1" spans="1:4" ht="15.75" customHeight="1">
      <c r="A1" s="24" t="s">
        <v>758</v>
      </c>
      <c r="B1" s="21"/>
      <c r="C1" s="21"/>
      <c r="D1" s="27"/>
    </row>
    <row r="2" spans="1:4">
      <c r="A2" s="22"/>
      <c r="B2" s="21"/>
      <c r="C2" s="21"/>
      <c r="D2" s="21"/>
    </row>
    <row r="3" spans="1:4" ht="15" customHeight="1">
      <c r="A3" s="29"/>
      <c r="B3" s="31" t="s">
        <v>259</v>
      </c>
      <c r="C3" s="31" t="s">
        <v>333</v>
      </c>
      <c r="D3" s="31" t="s">
        <v>288</v>
      </c>
    </row>
    <row r="4" spans="1:4" ht="15" customHeight="1">
      <c r="A4" s="299" t="s">
        <v>259</v>
      </c>
      <c r="B4" s="255">
        <f>SUM(B6:B61)</f>
        <v>3476</v>
      </c>
      <c r="C4" s="255">
        <f>SUM(C6:C61)</f>
        <v>1302</v>
      </c>
      <c r="D4" s="255">
        <f>SUM(D6:D61)</f>
        <v>2174</v>
      </c>
    </row>
    <row r="5" spans="1:4" s="20" customFormat="1" ht="15" customHeight="1">
      <c r="A5" s="33" t="s">
        <v>141</v>
      </c>
      <c r="B5" s="100"/>
      <c r="C5" s="100"/>
      <c r="D5" s="100"/>
    </row>
    <row r="6" spans="1:4" s="20" customFormat="1" ht="15" customHeight="1">
      <c r="A6" s="130" t="s">
        <v>266</v>
      </c>
      <c r="B6" s="91">
        <f>SUM(C6:D6)</f>
        <v>220</v>
      </c>
      <c r="C6" s="91">
        <v>107</v>
      </c>
      <c r="D6" s="91">
        <v>113</v>
      </c>
    </row>
    <row r="7" spans="1:4" s="20" customFormat="1" ht="15" customHeight="1">
      <c r="A7" s="131" t="s">
        <v>519</v>
      </c>
      <c r="B7" s="100">
        <f>SUM(C7:D7)</f>
        <v>58</v>
      </c>
      <c r="C7" s="100">
        <v>28</v>
      </c>
      <c r="D7" s="100">
        <v>30</v>
      </c>
    </row>
    <row r="8" spans="1:4" s="20" customFormat="1" ht="15" customHeight="1">
      <c r="A8" s="130" t="s">
        <v>34</v>
      </c>
      <c r="B8" s="91">
        <f>SUM(C8:D8)</f>
        <v>223</v>
      </c>
      <c r="C8" s="91">
        <v>120</v>
      </c>
      <c r="D8" s="91">
        <v>103</v>
      </c>
    </row>
    <row r="9" spans="1:4" s="20" customFormat="1" ht="15" customHeight="1">
      <c r="A9" s="127" t="s">
        <v>18</v>
      </c>
      <c r="B9" s="100"/>
      <c r="C9" s="100"/>
      <c r="D9" s="100"/>
    </row>
    <row r="10" spans="1:4" s="20" customFormat="1" ht="15" customHeight="1">
      <c r="A10" s="130" t="s">
        <v>435</v>
      </c>
      <c r="B10" s="91">
        <v>128</v>
      </c>
      <c r="C10" s="91">
        <v>57</v>
      </c>
      <c r="D10" s="91">
        <v>71</v>
      </c>
    </row>
    <row r="11" spans="1:4" s="20" customFormat="1" ht="15" customHeight="1">
      <c r="A11" s="341" t="s">
        <v>598</v>
      </c>
      <c r="B11" s="100"/>
      <c r="C11" s="100"/>
      <c r="D11" s="100"/>
    </row>
    <row r="12" spans="1:4" ht="15" customHeight="1">
      <c r="A12" s="130" t="s">
        <v>146</v>
      </c>
      <c r="B12" s="37">
        <v>8</v>
      </c>
      <c r="C12" s="37">
        <v>0</v>
      </c>
      <c r="D12" s="37">
        <v>8</v>
      </c>
    </row>
    <row r="13" spans="1:4" s="20" customFormat="1" ht="15" customHeight="1">
      <c r="A13" s="131" t="s">
        <v>428</v>
      </c>
      <c r="B13" s="100">
        <v>3</v>
      </c>
      <c r="C13" s="100">
        <v>1</v>
      </c>
      <c r="D13" s="100">
        <v>2</v>
      </c>
    </row>
    <row r="14" spans="1:4" s="20" customFormat="1" ht="15" customHeight="1">
      <c r="A14" s="130" t="s">
        <v>40</v>
      </c>
      <c r="B14" s="91">
        <v>258</v>
      </c>
      <c r="C14" s="91">
        <v>28</v>
      </c>
      <c r="D14" s="91">
        <v>230</v>
      </c>
    </row>
    <row r="15" spans="1:4" s="20" customFormat="1" ht="15" customHeight="1">
      <c r="A15" s="341" t="s">
        <v>512</v>
      </c>
      <c r="B15" s="100"/>
      <c r="C15" s="100"/>
      <c r="D15" s="100"/>
    </row>
    <row r="16" spans="1:4" ht="15" customHeight="1">
      <c r="A16" s="130" t="s">
        <v>42</v>
      </c>
      <c r="B16" s="37">
        <v>84</v>
      </c>
      <c r="C16" s="37">
        <v>11</v>
      </c>
      <c r="D16" s="37">
        <v>73</v>
      </c>
    </row>
    <row r="17" spans="1:4" s="20" customFormat="1" ht="15" customHeight="1">
      <c r="A17" s="131" t="s">
        <v>44</v>
      </c>
      <c r="B17" s="100">
        <v>121</v>
      </c>
      <c r="C17" s="100">
        <v>17</v>
      </c>
      <c r="D17" s="100">
        <v>104</v>
      </c>
    </row>
    <row r="18" spans="1:4" s="20" customFormat="1" ht="15" customHeight="1">
      <c r="A18" s="130" t="s">
        <v>24</v>
      </c>
      <c r="B18" s="91">
        <v>157</v>
      </c>
      <c r="C18" s="91">
        <v>74</v>
      </c>
      <c r="D18" s="91">
        <v>83</v>
      </c>
    </row>
    <row r="19" spans="1:4" s="20" customFormat="1" ht="15" customHeight="1">
      <c r="A19" s="131" t="s">
        <v>41</v>
      </c>
      <c r="B19" s="100">
        <v>172</v>
      </c>
      <c r="C19" s="100">
        <v>19</v>
      </c>
      <c r="D19" s="100">
        <v>153</v>
      </c>
    </row>
    <row r="20" spans="1:4" s="20" customFormat="1" ht="15" customHeight="1">
      <c r="A20" s="130" t="s">
        <v>612</v>
      </c>
      <c r="B20" s="91">
        <v>105</v>
      </c>
      <c r="C20" s="91">
        <v>21</v>
      </c>
      <c r="D20" s="91">
        <v>84</v>
      </c>
    </row>
    <row r="21" spans="1:4" s="20" customFormat="1" ht="15" customHeight="1">
      <c r="A21" s="131" t="s">
        <v>453</v>
      </c>
      <c r="B21" s="100">
        <v>15</v>
      </c>
      <c r="C21" s="100">
        <v>3</v>
      </c>
      <c r="D21" s="100">
        <v>12</v>
      </c>
    </row>
    <row r="22" spans="1:4" s="20" customFormat="1" ht="15" customHeight="1">
      <c r="A22" s="130" t="s">
        <v>514</v>
      </c>
      <c r="B22" s="91">
        <v>22</v>
      </c>
      <c r="C22" s="91">
        <v>3</v>
      </c>
      <c r="D22" s="91">
        <v>19</v>
      </c>
    </row>
    <row r="23" spans="1:4" s="20" customFormat="1" ht="15" customHeight="1">
      <c r="A23" s="341" t="s">
        <v>47</v>
      </c>
      <c r="B23" s="100"/>
      <c r="C23" s="100"/>
      <c r="D23" s="100"/>
    </row>
    <row r="24" spans="1:4" ht="15" customHeight="1">
      <c r="A24" s="130" t="s">
        <v>48</v>
      </c>
      <c r="B24" s="37">
        <v>95</v>
      </c>
      <c r="C24" s="37">
        <v>63</v>
      </c>
      <c r="D24" s="37">
        <v>32</v>
      </c>
    </row>
    <row r="25" spans="1:4" s="20" customFormat="1" ht="15" customHeight="1">
      <c r="A25" s="131" t="s">
        <v>49</v>
      </c>
      <c r="B25" s="100">
        <v>64</v>
      </c>
      <c r="C25" s="100">
        <v>44</v>
      </c>
      <c r="D25" s="100">
        <v>20</v>
      </c>
    </row>
    <row r="26" spans="1:4" ht="15" customHeight="1">
      <c r="A26" s="130" t="s">
        <v>454</v>
      </c>
      <c r="B26" s="37">
        <v>34</v>
      </c>
      <c r="C26" s="37">
        <v>10</v>
      </c>
      <c r="D26" s="37">
        <v>24</v>
      </c>
    </row>
    <row r="27" spans="1:4" s="20" customFormat="1" ht="15" customHeight="1">
      <c r="A27" s="131" t="s">
        <v>455</v>
      </c>
      <c r="B27" s="100">
        <v>22</v>
      </c>
      <c r="C27" s="100">
        <v>5</v>
      </c>
      <c r="D27" s="100">
        <v>17</v>
      </c>
    </row>
    <row r="28" spans="1:4" ht="15" customHeight="1">
      <c r="A28" s="130" t="s">
        <v>456</v>
      </c>
      <c r="B28" s="37">
        <v>3</v>
      </c>
      <c r="C28" s="37">
        <v>3</v>
      </c>
      <c r="D28" s="37">
        <v>0</v>
      </c>
    </row>
    <row r="29" spans="1:4" s="20" customFormat="1" ht="15" customHeight="1">
      <c r="A29" s="131" t="s">
        <v>51</v>
      </c>
      <c r="B29" s="100">
        <v>93</v>
      </c>
      <c r="C29" s="100">
        <v>32</v>
      </c>
      <c r="D29" s="100">
        <v>61</v>
      </c>
    </row>
    <row r="30" spans="1:4" ht="15" customHeight="1">
      <c r="A30" s="130" t="s">
        <v>50</v>
      </c>
      <c r="B30" s="37">
        <v>48</v>
      </c>
      <c r="C30" s="37">
        <v>9</v>
      </c>
      <c r="D30" s="37">
        <v>39</v>
      </c>
    </row>
    <row r="31" spans="1:4" s="20" customFormat="1" ht="15" customHeight="1">
      <c r="A31" s="341" t="s">
        <v>13</v>
      </c>
      <c r="B31" s="100"/>
      <c r="C31" s="100"/>
      <c r="D31" s="100"/>
    </row>
    <row r="32" spans="1:4" ht="15" customHeight="1">
      <c r="A32" s="130" t="s">
        <v>45</v>
      </c>
      <c r="B32" s="37">
        <v>85</v>
      </c>
      <c r="C32" s="37">
        <v>30</v>
      </c>
      <c r="D32" s="37">
        <v>55</v>
      </c>
    </row>
    <row r="33" spans="1:4" s="20" customFormat="1" ht="15" customHeight="1">
      <c r="A33" s="131" t="s">
        <v>46</v>
      </c>
      <c r="B33" s="100">
        <v>92</v>
      </c>
      <c r="C33" s="100">
        <v>34</v>
      </c>
      <c r="D33" s="100">
        <v>58</v>
      </c>
    </row>
    <row r="34" spans="1:4" ht="15" customHeight="1">
      <c r="A34" s="130" t="s">
        <v>465</v>
      </c>
      <c r="B34" s="37">
        <v>1</v>
      </c>
      <c r="C34" s="37">
        <v>0</v>
      </c>
      <c r="D34" s="37">
        <v>1</v>
      </c>
    </row>
    <row r="35" spans="1:4" s="20" customFormat="1" ht="15" customHeight="1">
      <c r="A35" s="131" t="s">
        <v>434</v>
      </c>
      <c r="B35" s="100">
        <v>6</v>
      </c>
      <c r="C35" s="100">
        <v>3</v>
      </c>
      <c r="D35" s="100">
        <v>3</v>
      </c>
    </row>
    <row r="36" spans="1:4" ht="15" customHeight="1">
      <c r="A36" s="130" t="s">
        <v>84</v>
      </c>
      <c r="B36" s="37">
        <v>31</v>
      </c>
      <c r="C36" s="37">
        <v>5</v>
      </c>
      <c r="D36" s="37">
        <v>26</v>
      </c>
    </row>
    <row r="37" spans="1:4" s="20" customFormat="1" ht="15" customHeight="1">
      <c r="A37" s="341" t="s">
        <v>14</v>
      </c>
      <c r="B37" s="100"/>
      <c r="C37" s="100"/>
      <c r="D37" s="100"/>
    </row>
    <row r="38" spans="1:4" ht="15" customHeight="1">
      <c r="A38" s="130" t="s">
        <v>85</v>
      </c>
      <c r="B38" s="37">
        <v>6</v>
      </c>
      <c r="C38" s="37">
        <v>1</v>
      </c>
      <c r="D38" s="37">
        <v>5</v>
      </c>
    </row>
    <row r="39" spans="1:4" s="20" customFormat="1" ht="15" customHeight="1">
      <c r="A39" s="131" t="s">
        <v>35</v>
      </c>
      <c r="B39" s="100">
        <v>116</v>
      </c>
      <c r="C39" s="100">
        <v>18</v>
      </c>
      <c r="D39" s="100">
        <v>98</v>
      </c>
    </row>
    <row r="40" spans="1:4" ht="15" customHeight="1">
      <c r="A40" s="128" t="s">
        <v>329</v>
      </c>
      <c r="B40" s="37"/>
      <c r="C40" s="37"/>
      <c r="D40" s="37"/>
    </row>
    <row r="41" spans="1:4" s="20" customFormat="1" ht="15" customHeight="1">
      <c r="A41" s="131" t="s">
        <v>487</v>
      </c>
      <c r="B41" s="100">
        <v>7</v>
      </c>
      <c r="C41" s="100">
        <v>5</v>
      </c>
      <c r="D41" s="100">
        <v>2</v>
      </c>
    </row>
    <row r="42" spans="1:4" ht="15" customHeight="1">
      <c r="A42" s="130" t="s">
        <v>261</v>
      </c>
      <c r="B42" s="37">
        <v>33</v>
      </c>
      <c r="C42" s="37">
        <v>15</v>
      </c>
      <c r="D42" s="37">
        <v>18</v>
      </c>
    </row>
    <row r="43" spans="1:4" s="20" customFormat="1" ht="15" customHeight="1">
      <c r="A43" s="127" t="s">
        <v>330</v>
      </c>
      <c r="B43" s="100"/>
      <c r="C43" s="100"/>
      <c r="D43" s="100"/>
    </row>
    <row r="44" spans="1:4" ht="15" customHeight="1">
      <c r="A44" s="130" t="s">
        <v>144</v>
      </c>
      <c r="B44" s="37">
        <v>1</v>
      </c>
      <c r="C44" s="37">
        <v>0</v>
      </c>
      <c r="D44" s="37">
        <v>1</v>
      </c>
    </row>
    <row r="45" spans="1:4" s="20" customFormat="1" ht="15" customHeight="1">
      <c r="A45" s="131" t="s">
        <v>464</v>
      </c>
      <c r="B45" s="100">
        <v>38</v>
      </c>
      <c r="C45" s="100">
        <v>5</v>
      </c>
      <c r="D45" s="100">
        <v>33</v>
      </c>
    </row>
    <row r="46" spans="1:4" ht="15" customHeight="1">
      <c r="A46" s="130" t="s">
        <v>437</v>
      </c>
      <c r="B46" s="37">
        <v>3</v>
      </c>
      <c r="C46" s="37">
        <v>0</v>
      </c>
      <c r="D46" s="37">
        <v>3</v>
      </c>
    </row>
    <row r="47" spans="1:4" s="20" customFormat="1" ht="15" customHeight="1">
      <c r="A47" s="131" t="s">
        <v>514</v>
      </c>
      <c r="B47" s="100">
        <v>10</v>
      </c>
      <c r="C47" s="100">
        <v>4</v>
      </c>
      <c r="D47" s="100">
        <v>6</v>
      </c>
    </row>
    <row r="48" spans="1:4" ht="15" customHeight="1">
      <c r="A48" s="130" t="s">
        <v>429</v>
      </c>
      <c r="B48" s="37">
        <v>4</v>
      </c>
      <c r="C48" s="37">
        <v>2</v>
      </c>
      <c r="D48" s="37">
        <v>2</v>
      </c>
    </row>
    <row r="49" spans="1:4" ht="15" customHeight="1">
      <c r="A49" s="131" t="s">
        <v>295</v>
      </c>
      <c r="B49" s="100">
        <v>72</v>
      </c>
      <c r="C49" s="100">
        <v>35</v>
      </c>
      <c r="D49" s="100">
        <v>37</v>
      </c>
    </row>
    <row r="50" spans="1:4" ht="15" customHeight="1">
      <c r="A50" s="130" t="s">
        <v>296</v>
      </c>
      <c r="B50" s="37">
        <v>59</v>
      </c>
      <c r="C50" s="37">
        <v>22</v>
      </c>
      <c r="D50" s="37">
        <v>37</v>
      </c>
    </row>
    <row r="51" spans="1:4" ht="15" customHeight="1">
      <c r="A51" s="131" t="s">
        <v>297</v>
      </c>
      <c r="B51" s="100">
        <v>265</v>
      </c>
      <c r="C51" s="100">
        <v>57</v>
      </c>
      <c r="D51" s="100">
        <v>208</v>
      </c>
    </row>
    <row r="52" spans="1:4" ht="15" customHeight="1">
      <c r="A52" s="130" t="s">
        <v>613</v>
      </c>
      <c r="B52" s="37">
        <v>69</v>
      </c>
      <c r="C52" s="37">
        <v>20</v>
      </c>
      <c r="D52" s="37">
        <v>49</v>
      </c>
    </row>
    <row r="53" spans="1:4" ht="15" customHeight="1">
      <c r="A53" s="131" t="s">
        <v>162</v>
      </c>
      <c r="B53" s="100">
        <v>63</v>
      </c>
      <c r="C53" s="100">
        <v>32</v>
      </c>
      <c r="D53" s="100">
        <v>31</v>
      </c>
    </row>
    <row r="54" spans="1:4" ht="15" customHeight="1">
      <c r="A54" s="128" t="s">
        <v>204</v>
      </c>
      <c r="B54" s="37"/>
      <c r="C54" s="37"/>
      <c r="D54" s="37"/>
    </row>
    <row r="55" spans="1:4" ht="15" customHeight="1">
      <c r="A55" s="131" t="s">
        <v>433</v>
      </c>
      <c r="B55" s="100">
        <v>17</v>
      </c>
      <c r="C55" s="100">
        <v>10</v>
      </c>
      <c r="D55" s="100">
        <v>7</v>
      </c>
    </row>
    <row r="56" spans="1:4" ht="15" customHeight="1">
      <c r="A56" s="130" t="s">
        <v>298</v>
      </c>
      <c r="B56" s="37">
        <v>130</v>
      </c>
      <c r="C56" s="37">
        <v>56</v>
      </c>
      <c r="D56" s="37">
        <v>74</v>
      </c>
    </row>
    <row r="57" spans="1:4" ht="15" customHeight="1">
      <c r="A57" s="131" t="s">
        <v>36</v>
      </c>
      <c r="B57" s="100">
        <v>71</v>
      </c>
      <c r="C57" s="100">
        <v>36</v>
      </c>
      <c r="D57" s="100">
        <v>35</v>
      </c>
    </row>
    <row r="58" spans="1:4" ht="15" customHeight="1">
      <c r="A58" s="128" t="s">
        <v>205</v>
      </c>
      <c r="B58" s="37"/>
      <c r="C58" s="37"/>
      <c r="D58" s="37"/>
    </row>
    <row r="59" spans="1:4" ht="15" customHeight="1">
      <c r="A59" s="131" t="s">
        <v>83</v>
      </c>
      <c r="B59" s="100">
        <v>1</v>
      </c>
      <c r="C59" s="100">
        <v>1</v>
      </c>
      <c r="D59" s="100">
        <v>0</v>
      </c>
    </row>
    <row r="60" spans="1:4" ht="15" customHeight="1">
      <c r="A60" s="130" t="s">
        <v>293</v>
      </c>
      <c r="B60" s="37">
        <v>282</v>
      </c>
      <c r="C60" s="37">
        <v>190</v>
      </c>
      <c r="D60" s="37">
        <v>92</v>
      </c>
    </row>
    <row r="61" spans="1:4" ht="15" customHeight="1">
      <c r="A61" s="131" t="s">
        <v>294</v>
      </c>
      <c r="B61" s="100">
        <v>81</v>
      </c>
      <c r="C61" s="100">
        <v>66</v>
      </c>
      <c r="D61" s="100">
        <v>15</v>
      </c>
    </row>
    <row r="62" spans="1:4" s="20" customFormat="1" ht="15" customHeight="1">
      <c r="A62" s="106" t="s">
        <v>56</v>
      </c>
      <c r="B62" s="91"/>
      <c r="C62" s="91"/>
      <c r="D62" s="91"/>
    </row>
    <row r="63" spans="1:4">
      <c r="A63" s="106" t="s">
        <v>253</v>
      </c>
    </row>
  </sheetData>
  <phoneticPr fontId="0" type="noConversion"/>
  <pageMargins left="0.39370078740157483" right="0.39370078740157483" top="0.59055118110236227" bottom="0.59055118110236227" header="0" footer="0"/>
  <pageSetup paperSize="9" scale="6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3" t="s">
        <v>582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/>
  <dimension ref="A1:H99"/>
  <sheetViews>
    <sheetView topLeftCell="A4" zoomScaleNormal="100" workbookViewId="0">
      <selection activeCell="J5" sqref="J5"/>
    </sheetView>
  </sheetViews>
  <sheetFormatPr baseColWidth="10" defaultColWidth="11.42578125" defaultRowHeight="12.75"/>
  <cols>
    <col min="1" max="1" width="53.85546875" style="12" customWidth="1"/>
    <col min="2" max="2" width="8.5703125" style="12" customWidth="1"/>
    <col min="3" max="4" width="9.5703125" style="12" customWidth="1"/>
    <col min="5" max="7" width="8.5703125" style="12" customWidth="1"/>
    <col min="8" max="16384" width="11.42578125" style="12"/>
  </cols>
  <sheetData>
    <row r="1" spans="1:8" s="14" customFormat="1" ht="15.75" customHeight="1">
      <c r="A1" s="364" t="s">
        <v>759</v>
      </c>
      <c r="B1" s="57"/>
      <c r="C1" s="57"/>
      <c r="D1" s="57"/>
      <c r="E1" s="57"/>
      <c r="F1" s="53"/>
      <c r="G1" s="53"/>
    </row>
    <row r="2" spans="1:8">
      <c r="A2" s="53"/>
      <c r="B2" s="57"/>
      <c r="C2" s="57"/>
      <c r="D2" s="57"/>
      <c r="E2" s="57"/>
      <c r="F2" s="57"/>
      <c r="G2" s="57"/>
    </row>
    <row r="3" spans="1:8" s="13" customFormat="1" ht="18.75" customHeight="1">
      <c r="A3" s="117"/>
      <c r="B3" s="366" t="s">
        <v>259</v>
      </c>
      <c r="C3" s="366"/>
      <c r="D3" s="368"/>
      <c r="E3" s="366" t="s">
        <v>17</v>
      </c>
      <c r="F3" s="366"/>
      <c r="G3" s="366"/>
    </row>
    <row r="4" spans="1:8" s="13" customFormat="1" ht="18.75" customHeight="1">
      <c r="A4" s="117"/>
      <c r="B4" s="61" t="s">
        <v>259</v>
      </c>
      <c r="C4" s="61" t="s">
        <v>333</v>
      </c>
      <c r="D4" s="61" t="s">
        <v>288</v>
      </c>
      <c r="E4" s="347" t="s">
        <v>259</v>
      </c>
      <c r="F4" s="61" t="s">
        <v>333</v>
      </c>
      <c r="G4" s="61" t="s">
        <v>288</v>
      </c>
    </row>
    <row r="5" spans="1:8" s="13" customFormat="1" ht="15" customHeight="1">
      <c r="A5" s="172" t="s">
        <v>259</v>
      </c>
      <c r="B5" s="171">
        <f>SUM(B6,B15,B21,B23,B27,B30,B36,B41,B43,B46,B48,B54,B61,B64,B66,B69,B77,B87)</f>
        <v>39529</v>
      </c>
      <c r="C5" s="171">
        <f>SUM(C6,C15,C21,C23,C27,C30,C36,C41,C43,C46,C48,C54,C61,C64,C66,C69,C77,C87)</f>
        <v>24570</v>
      </c>
      <c r="D5" s="171">
        <f>SUM(D6,D15,D21,D23,D27,D30,D36,D41,D43,D46,D48,D54,D61,D64,D66,D69,D77,D87)</f>
        <v>14959</v>
      </c>
      <c r="E5" s="171">
        <f t="shared" ref="E5:G5" si="0">SUM(E6,E15,E21,E23,E27,E30,E36,E41,E43,E46,E48,E54,E61,E64,E66,E69,E77,E87)</f>
        <v>11440</v>
      </c>
      <c r="F5" s="171">
        <f t="shared" si="0"/>
        <v>6770</v>
      </c>
      <c r="G5" s="171">
        <f t="shared" si="0"/>
        <v>4670</v>
      </c>
      <c r="H5" s="210"/>
    </row>
    <row r="6" spans="1:8" s="16" customFormat="1" ht="15" customHeight="1">
      <c r="A6" s="118" t="s">
        <v>177</v>
      </c>
      <c r="B6" s="118">
        <f>SUM(C6:D6)</f>
        <v>3549</v>
      </c>
      <c r="C6" s="118">
        <f>SUM(C7:C14)</f>
        <v>2655</v>
      </c>
      <c r="D6" s="118">
        <f>SUM(D7:D14)</f>
        <v>894</v>
      </c>
      <c r="E6" s="118">
        <f t="shared" ref="E6" si="1">SUM(E7:E14)</f>
        <v>849</v>
      </c>
      <c r="F6" s="118">
        <f>SUM(F7:F14)</f>
        <v>595</v>
      </c>
      <c r="G6" s="118">
        <f>SUM(G7:G14)</f>
        <v>254</v>
      </c>
      <c r="H6" s="208"/>
    </row>
    <row r="7" spans="1:8" s="16" customFormat="1" ht="15" customHeight="1">
      <c r="A7" s="116" t="s">
        <v>490</v>
      </c>
      <c r="B7" s="115">
        <f>SUM(C7:D7)</f>
        <v>379</v>
      </c>
      <c r="C7" s="115">
        <v>240</v>
      </c>
      <c r="D7" s="115">
        <v>139</v>
      </c>
      <c r="E7" s="115">
        <f>SUM(F7:G7)</f>
        <v>130</v>
      </c>
      <c r="F7" s="115">
        <v>83</v>
      </c>
      <c r="G7" s="115">
        <v>47</v>
      </c>
    </row>
    <row r="8" spans="1:8" s="16" customFormat="1" ht="15" customHeight="1">
      <c r="A8" s="119" t="s">
        <v>557</v>
      </c>
      <c r="B8" s="118">
        <f t="shared" ref="B8:B14" si="2">SUM(C8:D8)</f>
        <v>799</v>
      </c>
      <c r="C8" s="118">
        <v>614</v>
      </c>
      <c r="D8" s="118">
        <v>185</v>
      </c>
      <c r="E8" s="118">
        <f t="shared" ref="E8:E14" si="3">SUM(F8:G8)</f>
        <v>185</v>
      </c>
      <c r="F8" s="118">
        <v>135</v>
      </c>
      <c r="G8" s="118">
        <v>50</v>
      </c>
    </row>
    <row r="9" spans="1:8" s="16" customFormat="1" ht="15" customHeight="1">
      <c r="A9" s="116" t="s">
        <v>558</v>
      </c>
      <c r="B9" s="115">
        <f t="shared" si="2"/>
        <v>563</v>
      </c>
      <c r="C9" s="115">
        <v>449</v>
      </c>
      <c r="D9" s="115">
        <v>114</v>
      </c>
      <c r="E9" s="115">
        <f t="shared" si="3"/>
        <v>121</v>
      </c>
      <c r="F9" s="115">
        <v>93</v>
      </c>
      <c r="G9" s="115">
        <v>28</v>
      </c>
    </row>
    <row r="10" spans="1:8" s="16" customFormat="1" ht="15" customHeight="1">
      <c r="A10" s="119" t="s">
        <v>559</v>
      </c>
      <c r="B10" s="118">
        <f t="shared" si="2"/>
        <v>213</v>
      </c>
      <c r="C10" s="118">
        <v>136</v>
      </c>
      <c r="D10" s="118">
        <v>77</v>
      </c>
      <c r="E10" s="118">
        <f t="shared" si="3"/>
        <v>24</v>
      </c>
      <c r="F10" s="118">
        <v>13</v>
      </c>
      <c r="G10" s="118">
        <v>11</v>
      </c>
    </row>
    <row r="11" spans="1:8" s="16" customFormat="1" ht="15" customHeight="1">
      <c r="A11" s="116" t="s">
        <v>560</v>
      </c>
      <c r="B11" s="115">
        <f t="shared" si="2"/>
        <v>163</v>
      </c>
      <c r="C11" s="115">
        <v>118</v>
      </c>
      <c r="D11" s="115">
        <v>45</v>
      </c>
      <c r="E11" s="115">
        <f t="shared" si="3"/>
        <v>32</v>
      </c>
      <c r="F11" s="115">
        <v>21</v>
      </c>
      <c r="G11" s="115">
        <v>11</v>
      </c>
    </row>
    <row r="12" spans="1:8" s="16" customFormat="1" ht="15" customHeight="1">
      <c r="A12" s="119" t="s">
        <v>561</v>
      </c>
      <c r="B12" s="118">
        <f t="shared" si="2"/>
        <v>547</v>
      </c>
      <c r="C12" s="118">
        <v>434</v>
      </c>
      <c r="D12" s="118">
        <v>113</v>
      </c>
      <c r="E12" s="118">
        <f t="shared" si="3"/>
        <v>96</v>
      </c>
      <c r="F12" s="118">
        <v>69</v>
      </c>
      <c r="G12" s="118">
        <v>27</v>
      </c>
    </row>
    <row r="13" spans="1:8" s="16" customFormat="1" ht="15" customHeight="1">
      <c r="A13" s="116" t="s">
        <v>491</v>
      </c>
      <c r="B13" s="115">
        <f t="shared" si="2"/>
        <v>393</v>
      </c>
      <c r="C13" s="115">
        <v>263</v>
      </c>
      <c r="D13" s="115">
        <v>130</v>
      </c>
      <c r="E13" s="115">
        <f t="shared" si="3"/>
        <v>127</v>
      </c>
      <c r="F13" s="115">
        <v>84</v>
      </c>
      <c r="G13" s="115">
        <v>43</v>
      </c>
      <c r="H13" s="211"/>
    </row>
    <row r="14" spans="1:8" s="16" customFormat="1" ht="15" customHeight="1">
      <c r="A14" s="119" t="s">
        <v>562</v>
      </c>
      <c r="B14" s="118">
        <f t="shared" si="2"/>
        <v>492</v>
      </c>
      <c r="C14" s="118">
        <v>401</v>
      </c>
      <c r="D14" s="118">
        <v>91</v>
      </c>
      <c r="E14" s="118">
        <f t="shared" si="3"/>
        <v>134</v>
      </c>
      <c r="F14" s="118">
        <v>97</v>
      </c>
      <c r="G14" s="118">
        <v>37</v>
      </c>
    </row>
    <row r="15" spans="1:8" s="16" customFormat="1" ht="15" customHeight="1">
      <c r="A15" s="211" t="s">
        <v>186</v>
      </c>
      <c r="B15" s="115">
        <f>SUM(C15:D15)</f>
        <v>2081</v>
      </c>
      <c r="C15" s="115">
        <f>SUM(C16:C20)</f>
        <v>969</v>
      </c>
      <c r="D15" s="115">
        <f>SUM(D16:D20)</f>
        <v>1112</v>
      </c>
      <c r="E15" s="115">
        <f>SUM(E16:E20)</f>
        <v>618</v>
      </c>
      <c r="F15" s="115">
        <f>SUM(F16:F20)</f>
        <v>282</v>
      </c>
      <c r="G15" s="115">
        <f>SUM(G16:G20)</f>
        <v>336</v>
      </c>
    </row>
    <row r="16" spans="1:8" s="16" customFormat="1" ht="15" customHeight="1">
      <c r="A16" s="119" t="s">
        <v>211</v>
      </c>
      <c r="B16" s="209">
        <f>SUM(C16:D16)</f>
        <v>323</v>
      </c>
      <c r="C16" s="209">
        <v>106</v>
      </c>
      <c r="D16" s="118">
        <v>217</v>
      </c>
      <c r="E16" s="209">
        <f>SUM(F16:G16)</f>
        <v>82</v>
      </c>
      <c r="F16" s="209">
        <v>34</v>
      </c>
      <c r="G16" s="209">
        <v>48</v>
      </c>
    </row>
    <row r="17" spans="1:8" s="16" customFormat="1" ht="15" customHeight="1">
      <c r="A17" s="116" t="s">
        <v>208</v>
      </c>
      <c r="B17" s="144">
        <f t="shared" ref="B17:B20" si="4">SUM(C17:D17)</f>
        <v>947</v>
      </c>
      <c r="C17" s="115">
        <v>311</v>
      </c>
      <c r="D17" s="115">
        <v>636</v>
      </c>
      <c r="E17" s="144">
        <f t="shared" ref="E17:E20" si="5">SUM(F17:G17)</f>
        <v>267</v>
      </c>
      <c r="F17" s="144">
        <v>80</v>
      </c>
      <c r="G17" s="115">
        <v>187</v>
      </c>
    </row>
    <row r="18" spans="1:8" s="16" customFormat="1" ht="15" customHeight="1">
      <c r="A18" s="119" t="s">
        <v>209</v>
      </c>
      <c r="B18" s="209">
        <f t="shared" si="4"/>
        <v>666</v>
      </c>
      <c r="C18" s="118">
        <v>462</v>
      </c>
      <c r="D18" s="118">
        <v>204</v>
      </c>
      <c r="E18" s="209">
        <f t="shared" si="5"/>
        <v>201</v>
      </c>
      <c r="F18" s="209">
        <v>136</v>
      </c>
      <c r="G18" s="209">
        <v>65</v>
      </c>
    </row>
    <row r="19" spans="1:8" s="16" customFormat="1" ht="15" customHeight="1">
      <c r="A19" s="116" t="s">
        <v>210</v>
      </c>
      <c r="B19" s="115">
        <f t="shared" si="4"/>
        <v>138</v>
      </c>
      <c r="C19" s="115">
        <v>86</v>
      </c>
      <c r="D19" s="115">
        <v>52</v>
      </c>
      <c r="E19" s="115">
        <f t="shared" si="5"/>
        <v>65</v>
      </c>
      <c r="F19" s="115">
        <v>31</v>
      </c>
      <c r="G19" s="115">
        <v>34</v>
      </c>
    </row>
    <row r="20" spans="1:8" s="16" customFormat="1" ht="28.9" customHeight="1">
      <c r="A20" s="262" t="s">
        <v>654</v>
      </c>
      <c r="B20" s="118">
        <f t="shared" si="4"/>
        <v>7</v>
      </c>
      <c r="C20" s="118">
        <v>4</v>
      </c>
      <c r="D20" s="118">
        <v>3</v>
      </c>
      <c r="E20" s="118">
        <f t="shared" si="5"/>
        <v>3</v>
      </c>
      <c r="F20" s="118">
        <v>1</v>
      </c>
      <c r="G20" s="118">
        <v>2</v>
      </c>
    </row>
    <row r="21" spans="1:8" s="16" customFormat="1" ht="15" customHeight="1">
      <c r="A21" s="211" t="s">
        <v>170</v>
      </c>
      <c r="B21" s="115">
        <f t="shared" ref="B21:G21" si="6">SUM(B22:B22)</f>
        <v>907</v>
      </c>
      <c r="C21" s="115">
        <f t="shared" si="6"/>
        <v>199</v>
      </c>
      <c r="D21" s="115">
        <f t="shared" si="6"/>
        <v>708</v>
      </c>
      <c r="E21" s="115">
        <f t="shared" si="6"/>
        <v>176</v>
      </c>
      <c r="F21" s="115">
        <f t="shared" si="6"/>
        <v>30</v>
      </c>
      <c r="G21" s="115">
        <f t="shared" si="6"/>
        <v>146</v>
      </c>
    </row>
    <row r="22" spans="1:8" s="16" customFormat="1" ht="15" customHeight="1">
      <c r="A22" s="119" t="s">
        <v>492</v>
      </c>
      <c r="B22" s="118">
        <f t="shared" ref="B22:B31" si="7">SUM(C22:D22)</f>
        <v>907</v>
      </c>
      <c r="C22" s="118">
        <v>199</v>
      </c>
      <c r="D22" s="118">
        <v>708</v>
      </c>
      <c r="E22" s="118">
        <f>SUM(F22:G22)</f>
        <v>176</v>
      </c>
      <c r="F22" s="118">
        <v>30</v>
      </c>
      <c r="G22" s="118">
        <v>146</v>
      </c>
    </row>
    <row r="23" spans="1:8" s="16" customFormat="1" ht="15" customHeight="1">
      <c r="A23" s="211" t="s">
        <v>499</v>
      </c>
      <c r="B23" s="115">
        <f>SUM(C23:D23)</f>
        <v>2571</v>
      </c>
      <c r="C23" s="115">
        <f>SUM(C24:C26)</f>
        <v>1747</v>
      </c>
      <c r="D23" s="115">
        <f>SUM(D24:D26)</f>
        <v>824</v>
      </c>
      <c r="E23" s="115">
        <f>SUM(F23:G23)</f>
        <v>923</v>
      </c>
      <c r="F23" s="115">
        <f>SUM(F24:F26)</f>
        <v>617</v>
      </c>
      <c r="G23" s="115">
        <f>SUM(G24:G26)</f>
        <v>306</v>
      </c>
    </row>
    <row r="24" spans="1:8" s="16" customFormat="1" ht="15" customHeight="1">
      <c r="A24" s="119" t="s">
        <v>566</v>
      </c>
      <c r="B24" s="118">
        <f t="shared" si="7"/>
        <v>2058</v>
      </c>
      <c r="C24" s="118">
        <v>1389</v>
      </c>
      <c r="D24" s="118">
        <v>669</v>
      </c>
      <c r="E24" s="118">
        <f>SUM(F24:G24)</f>
        <v>709</v>
      </c>
      <c r="F24" s="118">
        <v>480</v>
      </c>
      <c r="G24" s="118">
        <v>229</v>
      </c>
    </row>
    <row r="25" spans="1:8" s="16" customFormat="1" ht="15" customHeight="1">
      <c r="A25" s="116" t="s">
        <v>567</v>
      </c>
      <c r="B25" s="115">
        <f t="shared" si="7"/>
        <v>399</v>
      </c>
      <c r="C25" s="115">
        <v>292</v>
      </c>
      <c r="D25" s="115">
        <v>107</v>
      </c>
      <c r="E25" s="115">
        <f t="shared" ref="E25:E26" si="8">SUM(F25:G25)</f>
        <v>116</v>
      </c>
      <c r="F25" s="115">
        <v>82</v>
      </c>
      <c r="G25" s="115">
        <v>34</v>
      </c>
    </row>
    <row r="26" spans="1:8" s="16" customFormat="1" ht="15" customHeight="1">
      <c r="A26" s="119" t="s">
        <v>691</v>
      </c>
      <c r="B26" s="118">
        <f t="shared" si="7"/>
        <v>114</v>
      </c>
      <c r="C26" s="118">
        <v>66</v>
      </c>
      <c r="D26" s="118">
        <v>48</v>
      </c>
      <c r="E26" s="118">
        <f t="shared" si="8"/>
        <v>98</v>
      </c>
      <c r="F26" s="118">
        <v>55</v>
      </c>
      <c r="G26" s="118">
        <v>43</v>
      </c>
    </row>
    <row r="27" spans="1:8" s="16" customFormat="1" ht="15" customHeight="1">
      <c r="A27" s="206" t="s">
        <v>500</v>
      </c>
      <c r="B27" s="57">
        <f>SUM(C27:D27)</f>
        <v>2295</v>
      </c>
      <c r="C27" s="57">
        <f t="shared" ref="C27:G27" si="9">SUM(C28:C29)</f>
        <v>1805</v>
      </c>
      <c r="D27" s="57">
        <f>SUM(D28:D29)</f>
        <v>490</v>
      </c>
      <c r="E27" s="57">
        <f>SUM(F27:G27)</f>
        <v>609</v>
      </c>
      <c r="F27" s="57">
        <f t="shared" si="9"/>
        <v>461</v>
      </c>
      <c r="G27" s="57">
        <f t="shared" si="9"/>
        <v>148</v>
      </c>
    </row>
    <row r="28" spans="1:8" s="16" customFormat="1" ht="15" customHeight="1">
      <c r="A28" s="119" t="s">
        <v>568</v>
      </c>
      <c r="B28" s="118">
        <f t="shared" si="7"/>
        <v>276</v>
      </c>
      <c r="C28" s="118">
        <v>252</v>
      </c>
      <c r="D28" s="118">
        <v>24</v>
      </c>
      <c r="E28" s="118">
        <f>SUM(F28:G28)</f>
        <v>74</v>
      </c>
      <c r="F28" s="118">
        <v>68</v>
      </c>
      <c r="G28" s="118">
        <v>6</v>
      </c>
    </row>
    <row r="29" spans="1:8" s="16" customFormat="1" ht="15" customHeight="1">
      <c r="A29" s="116" t="s">
        <v>587</v>
      </c>
      <c r="B29" s="115">
        <f t="shared" si="7"/>
        <v>2019</v>
      </c>
      <c r="C29" s="115">
        <v>1553</v>
      </c>
      <c r="D29" s="115">
        <v>466</v>
      </c>
      <c r="E29" s="115">
        <f>SUM(F29:G29)</f>
        <v>535</v>
      </c>
      <c r="F29" s="115">
        <v>393</v>
      </c>
      <c r="G29" s="115">
        <v>142</v>
      </c>
    </row>
    <row r="30" spans="1:8" s="16" customFormat="1" ht="15" customHeight="1">
      <c r="A30" s="118" t="s">
        <v>176</v>
      </c>
      <c r="B30" s="118">
        <f t="shared" si="7"/>
        <v>2312</v>
      </c>
      <c r="C30" s="118">
        <f>SUM(C31:C35)</f>
        <v>1617</v>
      </c>
      <c r="D30" s="118">
        <f>SUM(D31:D35)</f>
        <v>695</v>
      </c>
      <c r="E30" s="118">
        <f>SUM(F30:G30)</f>
        <v>592</v>
      </c>
      <c r="F30" s="118">
        <f t="shared" ref="F30:G30" si="10">SUM(F31:F35)</f>
        <v>383</v>
      </c>
      <c r="G30" s="118">
        <f t="shared" si="10"/>
        <v>209</v>
      </c>
      <c r="H30" s="208"/>
    </row>
    <row r="31" spans="1:8" s="265" customFormat="1" ht="15" customHeight="1">
      <c r="A31" s="266" t="s">
        <v>49</v>
      </c>
      <c r="B31" s="267">
        <f t="shared" si="7"/>
        <v>252</v>
      </c>
      <c r="C31" s="267">
        <v>168</v>
      </c>
      <c r="D31" s="267">
        <v>84</v>
      </c>
      <c r="E31" s="267">
        <f>SUM(F31:G31)</f>
        <v>62</v>
      </c>
      <c r="F31" s="267">
        <v>33</v>
      </c>
      <c r="G31" s="267">
        <v>29</v>
      </c>
    </row>
    <row r="32" spans="1:8" s="16" customFormat="1" ht="15" customHeight="1">
      <c r="A32" s="119" t="s">
        <v>518</v>
      </c>
      <c r="B32" s="118">
        <f t="shared" ref="B32:B35" si="11">SUM(C32:D32)</f>
        <v>1157</v>
      </c>
      <c r="C32" s="118">
        <v>825</v>
      </c>
      <c r="D32" s="118">
        <v>332</v>
      </c>
      <c r="E32" s="118">
        <f t="shared" ref="E32:E35" si="12">SUM(F32:G32)</f>
        <v>265</v>
      </c>
      <c r="F32" s="118">
        <v>178</v>
      </c>
      <c r="G32" s="118">
        <v>87</v>
      </c>
    </row>
    <row r="33" spans="1:8" s="265" customFormat="1" ht="15" customHeight="1">
      <c r="A33" s="266" t="s">
        <v>139</v>
      </c>
      <c r="B33" s="267">
        <f t="shared" si="11"/>
        <v>567</v>
      </c>
      <c r="C33" s="267">
        <v>402</v>
      </c>
      <c r="D33" s="267">
        <v>165</v>
      </c>
      <c r="E33" s="267">
        <f t="shared" si="12"/>
        <v>157</v>
      </c>
      <c r="F33" s="267">
        <v>104</v>
      </c>
      <c r="G33" s="267">
        <v>53</v>
      </c>
    </row>
    <row r="34" spans="1:8" s="16" customFormat="1" ht="15" customHeight="1">
      <c r="A34" s="119" t="s">
        <v>128</v>
      </c>
      <c r="B34" s="118">
        <f t="shared" si="11"/>
        <v>223</v>
      </c>
      <c r="C34" s="118">
        <v>161</v>
      </c>
      <c r="D34" s="118">
        <v>62</v>
      </c>
      <c r="E34" s="118">
        <f t="shared" si="12"/>
        <v>76</v>
      </c>
      <c r="F34" s="118">
        <v>52</v>
      </c>
      <c r="G34" s="118">
        <v>24</v>
      </c>
    </row>
    <row r="35" spans="1:8" s="265" customFormat="1" ht="15" customHeight="1">
      <c r="A35" s="266" t="s">
        <v>615</v>
      </c>
      <c r="B35" s="267">
        <f t="shared" si="11"/>
        <v>113</v>
      </c>
      <c r="C35" s="267">
        <v>61</v>
      </c>
      <c r="D35" s="267">
        <v>52</v>
      </c>
      <c r="E35" s="267">
        <f t="shared" si="12"/>
        <v>32</v>
      </c>
      <c r="F35" s="267">
        <v>16</v>
      </c>
      <c r="G35" s="267">
        <v>16</v>
      </c>
    </row>
    <row r="36" spans="1:8" s="16" customFormat="1" ht="15" customHeight="1">
      <c r="A36" s="118" t="s">
        <v>169</v>
      </c>
      <c r="B36" s="118">
        <f>SUM(C36:D36)</f>
        <v>1571</v>
      </c>
      <c r="C36" s="118">
        <f>SUM(C37:C40)</f>
        <v>970</v>
      </c>
      <c r="D36" s="118">
        <f>SUM(D37:D40)</f>
        <v>601</v>
      </c>
      <c r="E36" s="118">
        <f>SUM(F36:G36)</f>
        <v>402</v>
      </c>
      <c r="F36" s="118">
        <f t="shared" ref="F36:G36" si="13">SUM(F37:F40)</f>
        <v>232</v>
      </c>
      <c r="G36" s="118">
        <f t="shared" si="13"/>
        <v>170</v>
      </c>
      <c r="H36" s="208"/>
    </row>
    <row r="37" spans="1:8" s="265" customFormat="1" ht="15" customHeight="1">
      <c r="A37" s="269" t="s">
        <v>138</v>
      </c>
      <c r="B37" s="268">
        <f t="shared" ref="B37:B40" si="14">SUM(C37:D37)</f>
        <v>598</v>
      </c>
      <c r="C37" s="268">
        <v>385</v>
      </c>
      <c r="D37" s="268">
        <v>213</v>
      </c>
      <c r="E37" s="268">
        <f>SUM(F37:G37)</f>
        <v>149</v>
      </c>
      <c r="F37" s="268">
        <v>96</v>
      </c>
      <c r="G37" s="270">
        <v>53</v>
      </c>
    </row>
    <row r="38" spans="1:8" s="16" customFormat="1" ht="15" customHeight="1">
      <c r="A38" s="194" t="s">
        <v>495</v>
      </c>
      <c r="B38" s="64">
        <f t="shared" si="14"/>
        <v>318</v>
      </c>
      <c r="C38" s="64">
        <v>219</v>
      </c>
      <c r="D38" s="64">
        <v>99</v>
      </c>
      <c r="E38" s="64">
        <f t="shared" ref="E38:E40" si="15">SUM(F38:G38)</f>
        <v>72</v>
      </c>
      <c r="F38" s="64">
        <v>43</v>
      </c>
      <c r="G38" s="64">
        <v>29</v>
      </c>
    </row>
    <row r="39" spans="1:8" s="265" customFormat="1" ht="15" customHeight="1">
      <c r="A39" s="269" t="s">
        <v>493</v>
      </c>
      <c r="B39" s="268">
        <f t="shared" si="14"/>
        <v>327</v>
      </c>
      <c r="C39" s="268">
        <v>210</v>
      </c>
      <c r="D39" s="268">
        <v>117</v>
      </c>
      <c r="E39" s="268">
        <f t="shared" si="15"/>
        <v>77</v>
      </c>
      <c r="F39" s="268">
        <v>43</v>
      </c>
      <c r="G39" s="268">
        <v>34</v>
      </c>
    </row>
    <row r="40" spans="1:8" s="16" customFormat="1" ht="15" customHeight="1">
      <c r="A40" s="194" t="s">
        <v>494</v>
      </c>
      <c r="B40" s="64">
        <f t="shared" si="14"/>
        <v>328</v>
      </c>
      <c r="C40" s="64">
        <v>156</v>
      </c>
      <c r="D40" s="64">
        <v>172</v>
      </c>
      <c r="E40" s="64">
        <f t="shared" si="15"/>
        <v>104</v>
      </c>
      <c r="F40" s="64">
        <v>50</v>
      </c>
      <c r="G40" s="64">
        <v>54</v>
      </c>
    </row>
    <row r="41" spans="1:8" s="16" customFormat="1" ht="15" customHeight="1">
      <c r="A41" s="206" t="s">
        <v>171</v>
      </c>
      <c r="B41" s="57">
        <f>SUM(B42)</f>
        <v>462</v>
      </c>
      <c r="C41" s="57">
        <f t="shared" ref="C41:G41" si="16">SUM(C42)</f>
        <v>204</v>
      </c>
      <c r="D41" s="57">
        <f t="shared" si="16"/>
        <v>258</v>
      </c>
      <c r="E41" s="57">
        <f t="shared" si="16"/>
        <v>128</v>
      </c>
      <c r="F41" s="57">
        <f t="shared" si="16"/>
        <v>54</v>
      </c>
      <c r="G41" s="57">
        <f t="shared" si="16"/>
        <v>74</v>
      </c>
    </row>
    <row r="42" spans="1:8" s="16" customFormat="1" ht="15" customHeight="1">
      <c r="A42" s="194" t="s">
        <v>565</v>
      </c>
      <c r="B42" s="64">
        <f>SUM(C42:D42)</f>
        <v>462</v>
      </c>
      <c r="C42" s="64">
        <v>204</v>
      </c>
      <c r="D42" s="64">
        <v>258</v>
      </c>
      <c r="E42" s="64">
        <f>SUM(F42:G42)</f>
        <v>128</v>
      </c>
      <c r="F42" s="64">
        <v>54</v>
      </c>
      <c r="G42" s="64">
        <v>74</v>
      </c>
    </row>
    <row r="43" spans="1:8" s="265" customFormat="1" ht="15" customHeight="1">
      <c r="A43" s="271" t="s">
        <v>178</v>
      </c>
      <c r="B43" s="268">
        <f>SUM(B44:B45)</f>
        <v>744</v>
      </c>
      <c r="C43" s="268">
        <f>SUM(C44:C45)</f>
        <v>305</v>
      </c>
      <c r="D43" s="268">
        <f>SUM(D44:D45)</f>
        <v>439</v>
      </c>
      <c r="E43" s="268">
        <f>SUM(F43:G43)</f>
        <v>181</v>
      </c>
      <c r="F43" s="268">
        <f>SUM(F44:F45)</f>
        <v>63</v>
      </c>
      <c r="G43" s="268">
        <f>SUM(G44:G45)</f>
        <v>118</v>
      </c>
    </row>
    <row r="44" spans="1:8" s="16" customFormat="1" ht="14.25" customHeight="1">
      <c r="A44" s="194" t="s">
        <v>546</v>
      </c>
      <c r="B44" s="64">
        <f>SUM(C44:D44)</f>
        <v>504</v>
      </c>
      <c r="C44" s="64">
        <v>125</v>
      </c>
      <c r="D44" s="64">
        <v>379</v>
      </c>
      <c r="E44" s="64">
        <f>SUM(F44:G44)</f>
        <v>133</v>
      </c>
      <c r="F44" s="64">
        <v>31</v>
      </c>
      <c r="G44" s="78">
        <v>102</v>
      </c>
    </row>
    <row r="45" spans="1:8" s="265" customFormat="1" ht="14.25" customHeight="1">
      <c r="A45" s="269" t="s">
        <v>564</v>
      </c>
      <c r="B45" s="268">
        <f t="shared" ref="B45" si="17">SUM(C45:D45)</f>
        <v>240</v>
      </c>
      <c r="C45" s="268">
        <v>180</v>
      </c>
      <c r="D45" s="268">
        <v>60</v>
      </c>
      <c r="E45" s="268">
        <f t="shared" ref="E45" si="18">SUM(F45:G45)</f>
        <v>48</v>
      </c>
      <c r="F45" s="268">
        <v>32</v>
      </c>
      <c r="G45" s="270">
        <v>16</v>
      </c>
    </row>
    <row r="46" spans="1:8" s="16" customFormat="1" ht="15" customHeight="1">
      <c r="A46" s="118" t="s">
        <v>501</v>
      </c>
      <c r="B46" s="118">
        <f>SUM(B47:B47)</f>
        <v>870</v>
      </c>
      <c r="C46" s="118">
        <f>SUM(C47:C47)</f>
        <v>432</v>
      </c>
      <c r="D46" s="118">
        <f>SUM(D47:D47)</f>
        <v>438</v>
      </c>
      <c r="E46" s="118">
        <f>SUM(F46:G46)</f>
        <v>251</v>
      </c>
      <c r="F46" s="118">
        <f>SUM(F47:F47)</f>
        <v>123</v>
      </c>
      <c r="G46" s="118">
        <f>SUM(G47:G47)</f>
        <v>128</v>
      </c>
      <c r="H46" s="208"/>
    </row>
    <row r="47" spans="1:8" s="265" customFormat="1" ht="14.25" customHeight="1">
      <c r="A47" s="269" t="s">
        <v>569</v>
      </c>
      <c r="B47" s="268">
        <f>SUM(C47:D47)</f>
        <v>870</v>
      </c>
      <c r="C47" s="268">
        <v>432</v>
      </c>
      <c r="D47" s="268">
        <v>438</v>
      </c>
      <c r="E47" s="268">
        <f>SUM(F47:G47)</f>
        <v>251</v>
      </c>
      <c r="F47" s="268">
        <v>123</v>
      </c>
      <c r="G47" s="270">
        <v>128</v>
      </c>
    </row>
    <row r="48" spans="1:8" s="16" customFormat="1" ht="15" customHeight="1">
      <c r="A48" s="118" t="s">
        <v>845</v>
      </c>
      <c r="B48" s="118">
        <f>SUM(C48:D48)</f>
        <v>1768</v>
      </c>
      <c r="C48" s="118">
        <f>SUM(C49:C53)</f>
        <v>1328</v>
      </c>
      <c r="D48" s="118">
        <f>SUM(D49:D53)</f>
        <v>440</v>
      </c>
      <c r="E48" s="118">
        <f>SUM(F48:G48)</f>
        <v>444</v>
      </c>
      <c r="F48" s="118">
        <f>SUM(F49:F53)</f>
        <v>289</v>
      </c>
      <c r="G48" s="118">
        <f>SUM(G49:G53)</f>
        <v>155</v>
      </c>
      <c r="H48" s="208"/>
    </row>
    <row r="49" spans="1:8" s="265" customFormat="1" ht="15" customHeight="1">
      <c r="A49" s="269" t="s">
        <v>585</v>
      </c>
      <c r="B49" s="268">
        <f>SUM(C49:D49)</f>
        <v>651</v>
      </c>
      <c r="C49" s="268">
        <v>552</v>
      </c>
      <c r="D49" s="268">
        <v>99</v>
      </c>
      <c r="E49" s="268">
        <f>SUM(F49:G49)</f>
        <v>137</v>
      </c>
      <c r="F49" s="268">
        <v>104</v>
      </c>
      <c r="G49" s="270">
        <v>33</v>
      </c>
    </row>
    <row r="50" spans="1:8" s="16" customFormat="1" ht="15" customHeight="1">
      <c r="A50" s="194" t="s">
        <v>563</v>
      </c>
      <c r="B50" s="64">
        <f t="shared" ref="B50:B53" si="19">SUM(C50:D50)</f>
        <v>445</v>
      </c>
      <c r="C50" s="64">
        <v>195</v>
      </c>
      <c r="D50" s="64">
        <v>250</v>
      </c>
      <c r="E50" s="64">
        <f t="shared" ref="E50:E53" si="20">SUM(F50:G50)</f>
        <v>121</v>
      </c>
      <c r="F50" s="64">
        <v>39</v>
      </c>
      <c r="G50" s="64">
        <v>82</v>
      </c>
    </row>
    <row r="51" spans="1:8" s="265" customFormat="1" ht="15" customHeight="1">
      <c r="A51" s="269" t="s">
        <v>496</v>
      </c>
      <c r="B51" s="268">
        <f t="shared" si="19"/>
        <v>666</v>
      </c>
      <c r="C51" s="268">
        <v>577</v>
      </c>
      <c r="D51" s="268">
        <v>89</v>
      </c>
      <c r="E51" s="268">
        <f t="shared" si="20"/>
        <v>186</v>
      </c>
      <c r="F51" s="268">
        <v>146</v>
      </c>
      <c r="G51" s="268">
        <v>40</v>
      </c>
    </row>
    <row r="52" spans="1:8" s="16" customFormat="1" ht="15" customHeight="1">
      <c r="A52" s="194" t="s">
        <v>515</v>
      </c>
      <c r="B52" s="64">
        <f t="shared" si="19"/>
        <v>1</v>
      </c>
      <c r="C52" s="346">
        <v>0</v>
      </c>
      <c r="D52" s="64">
        <v>1</v>
      </c>
      <c r="E52" s="64">
        <f t="shared" si="20"/>
        <v>0</v>
      </c>
      <c r="F52" s="346">
        <v>0</v>
      </c>
      <c r="G52" s="346">
        <v>0</v>
      </c>
    </row>
    <row r="53" spans="1:8" s="265" customFormat="1" ht="15" customHeight="1">
      <c r="A53" s="269" t="s">
        <v>213</v>
      </c>
      <c r="B53" s="268">
        <f t="shared" si="19"/>
        <v>5</v>
      </c>
      <c r="C53" s="268">
        <v>4</v>
      </c>
      <c r="D53" s="268">
        <v>1</v>
      </c>
      <c r="E53" s="268">
        <f t="shared" si="20"/>
        <v>0</v>
      </c>
      <c r="F53" s="345">
        <v>0</v>
      </c>
      <c r="G53" s="345">
        <v>0</v>
      </c>
    </row>
    <row r="54" spans="1:8" s="16" customFormat="1" ht="15" customHeight="1">
      <c r="A54" s="118" t="s">
        <v>168</v>
      </c>
      <c r="B54" s="118">
        <f>SUM(C54:D54)</f>
        <v>1667</v>
      </c>
      <c r="C54" s="118">
        <f>SUM(C55:C60)</f>
        <v>349</v>
      </c>
      <c r="D54" s="118">
        <f>SUM(D55:D60)</f>
        <v>1318</v>
      </c>
      <c r="E54" s="118">
        <f>SUM(F54:G54)</f>
        <v>502</v>
      </c>
      <c r="F54" s="118">
        <f>SUM(F55:F60)</f>
        <v>102</v>
      </c>
      <c r="G54" s="118">
        <f>SUM(G55:G60)</f>
        <v>400</v>
      </c>
      <c r="H54" s="208"/>
    </row>
    <row r="55" spans="1:8" s="265" customFormat="1" ht="15" customHeight="1">
      <c r="A55" s="269" t="s">
        <v>547</v>
      </c>
      <c r="B55" s="268">
        <f>SUM(C55:D55)</f>
        <v>263</v>
      </c>
      <c r="C55" s="268">
        <v>37</v>
      </c>
      <c r="D55" s="268">
        <v>226</v>
      </c>
      <c r="E55" s="268">
        <f>SUM(F55:G55)</f>
        <v>77</v>
      </c>
      <c r="F55" s="268">
        <v>9</v>
      </c>
      <c r="G55" s="268">
        <v>68</v>
      </c>
    </row>
    <row r="56" spans="1:8" s="16" customFormat="1" ht="15" customHeight="1">
      <c r="A56" s="194" t="s">
        <v>548</v>
      </c>
      <c r="B56" s="75">
        <f t="shared" ref="B56:B60" si="21">SUM(C56:D56)</f>
        <v>282</v>
      </c>
      <c r="C56" s="64">
        <v>26</v>
      </c>
      <c r="D56" s="78">
        <v>256</v>
      </c>
      <c r="E56" s="75">
        <f t="shared" ref="E56:E60" si="22">SUM(F56:G56)</f>
        <v>92</v>
      </c>
      <c r="F56" s="75">
        <v>6</v>
      </c>
      <c r="G56" s="75">
        <v>86</v>
      </c>
    </row>
    <row r="57" spans="1:8" s="265" customFormat="1" ht="15" customHeight="1">
      <c r="A57" s="269" t="s">
        <v>40</v>
      </c>
      <c r="B57" s="268">
        <f t="shared" si="21"/>
        <v>258</v>
      </c>
      <c r="C57" s="268">
        <v>35</v>
      </c>
      <c r="D57" s="268">
        <v>223</v>
      </c>
      <c r="E57" s="268">
        <f t="shared" si="22"/>
        <v>78</v>
      </c>
      <c r="F57" s="268">
        <v>9</v>
      </c>
      <c r="G57" s="268">
        <v>69</v>
      </c>
    </row>
    <row r="58" spans="1:8" s="16" customFormat="1" ht="15" customHeight="1">
      <c r="A58" s="194" t="s">
        <v>549</v>
      </c>
      <c r="B58" s="75">
        <f t="shared" si="21"/>
        <v>287</v>
      </c>
      <c r="C58" s="64">
        <v>68</v>
      </c>
      <c r="D58" s="78">
        <v>219</v>
      </c>
      <c r="E58" s="75">
        <f t="shared" si="22"/>
        <v>72</v>
      </c>
      <c r="F58" s="75">
        <v>22</v>
      </c>
      <c r="G58" s="75">
        <v>50</v>
      </c>
    </row>
    <row r="59" spans="1:8" s="265" customFormat="1" ht="15" customHeight="1">
      <c r="A59" s="269" t="s">
        <v>295</v>
      </c>
      <c r="B59" s="268">
        <f t="shared" si="21"/>
        <v>329</v>
      </c>
      <c r="C59" s="268">
        <v>147</v>
      </c>
      <c r="D59" s="268">
        <v>182</v>
      </c>
      <c r="E59" s="268">
        <f t="shared" si="22"/>
        <v>108</v>
      </c>
      <c r="F59" s="268">
        <v>43</v>
      </c>
      <c r="G59" s="268">
        <v>65</v>
      </c>
    </row>
    <row r="60" spans="1:8" s="16" customFormat="1" ht="15" customHeight="1">
      <c r="A60" s="194" t="s">
        <v>550</v>
      </c>
      <c r="B60" s="75">
        <f t="shared" si="21"/>
        <v>248</v>
      </c>
      <c r="C60" s="64">
        <v>36</v>
      </c>
      <c r="D60" s="78">
        <v>212</v>
      </c>
      <c r="E60" s="75">
        <f t="shared" si="22"/>
        <v>75</v>
      </c>
      <c r="F60" s="75">
        <v>13</v>
      </c>
      <c r="G60" s="75">
        <v>62</v>
      </c>
    </row>
    <row r="61" spans="1:8" s="265" customFormat="1" ht="15" customHeight="1">
      <c r="A61" s="271" t="s">
        <v>498</v>
      </c>
      <c r="B61" s="268">
        <f>SUM(C61:D61)</f>
        <v>3660</v>
      </c>
      <c r="C61" s="268">
        <f>SUM(C62:C63)</f>
        <v>2863</v>
      </c>
      <c r="D61" s="268">
        <f>SUM(D62:D63)</f>
        <v>797</v>
      </c>
      <c r="E61" s="268">
        <f>SUM(F61:G61)</f>
        <v>1071</v>
      </c>
      <c r="F61" s="268">
        <f t="shared" ref="F61:G61" si="23">SUM(F62:F63)</f>
        <v>845</v>
      </c>
      <c r="G61" s="268">
        <f t="shared" si="23"/>
        <v>226</v>
      </c>
    </row>
    <row r="62" spans="1:8" s="16" customFormat="1" ht="15" customHeight="1">
      <c r="A62" s="194" t="s">
        <v>206</v>
      </c>
      <c r="B62" s="64">
        <f>SUM(C62:D62)</f>
        <v>1514</v>
      </c>
      <c r="C62" s="64">
        <v>1384</v>
      </c>
      <c r="D62" s="64">
        <v>130</v>
      </c>
      <c r="E62" s="64">
        <f>SUM(F62:G62)</f>
        <v>397</v>
      </c>
      <c r="F62" s="64">
        <v>368</v>
      </c>
      <c r="G62" s="64">
        <v>29</v>
      </c>
    </row>
    <row r="63" spans="1:8" s="265" customFormat="1" ht="15" customHeight="1">
      <c r="A63" s="269" t="s">
        <v>207</v>
      </c>
      <c r="B63" s="268">
        <f>SUM(C63:D63)</f>
        <v>2146</v>
      </c>
      <c r="C63" s="268">
        <v>1479</v>
      </c>
      <c r="D63" s="268">
        <v>667</v>
      </c>
      <c r="E63" s="268">
        <f>SUM(F63:G63)</f>
        <v>674</v>
      </c>
      <c r="F63" s="268">
        <v>477</v>
      </c>
      <c r="G63" s="268">
        <v>197</v>
      </c>
    </row>
    <row r="64" spans="1:8" s="16" customFormat="1" ht="15" customHeight="1">
      <c r="A64" s="118" t="s">
        <v>179</v>
      </c>
      <c r="B64" s="118">
        <f>SUM(B65)</f>
        <v>727</v>
      </c>
      <c r="C64" s="118">
        <f t="shared" ref="C64:G64" si="24">SUM(C65)</f>
        <v>349</v>
      </c>
      <c r="D64" s="118">
        <f t="shared" si="24"/>
        <v>378</v>
      </c>
      <c r="E64" s="118">
        <f t="shared" si="24"/>
        <v>196</v>
      </c>
      <c r="F64" s="118">
        <f t="shared" si="24"/>
        <v>86</v>
      </c>
      <c r="G64" s="118">
        <f t="shared" si="24"/>
        <v>110</v>
      </c>
      <c r="H64" s="208"/>
    </row>
    <row r="65" spans="1:8" s="265" customFormat="1" ht="15" customHeight="1">
      <c r="A65" s="269" t="s">
        <v>591</v>
      </c>
      <c r="B65" s="268">
        <f>SUM(C65:D65)</f>
        <v>727</v>
      </c>
      <c r="C65" s="268">
        <v>349</v>
      </c>
      <c r="D65" s="268">
        <v>378</v>
      </c>
      <c r="E65" s="268">
        <f t="shared" ref="E65:E70" si="25">SUM(F65:G65)</f>
        <v>196</v>
      </c>
      <c r="F65" s="268">
        <v>86</v>
      </c>
      <c r="G65" s="268">
        <v>110</v>
      </c>
    </row>
    <row r="66" spans="1:8" s="16" customFormat="1" ht="15" customHeight="1">
      <c r="A66" s="118" t="s">
        <v>175</v>
      </c>
      <c r="B66" s="118">
        <f t="shared" ref="B66:G66" si="26">SUM(B67:B68)</f>
        <v>1447</v>
      </c>
      <c r="C66" s="118">
        <f>SUM(C67:C68)</f>
        <v>1156</v>
      </c>
      <c r="D66" s="118">
        <f>SUM(D67:D68)</f>
        <v>291</v>
      </c>
      <c r="E66" s="118">
        <f t="shared" si="25"/>
        <v>390</v>
      </c>
      <c r="F66" s="118">
        <f t="shared" si="26"/>
        <v>302</v>
      </c>
      <c r="G66" s="118">
        <f t="shared" si="26"/>
        <v>88</v>
      </c>
      <c r="H66" s="208"/>
    </row>
    <row r="67" spans="1:8" s="16" customFormat="1" ht="15" customHeight="1">
      <c r="A67" s="193" t="s">
        <v>551</v>
      </c>
      <c r="B67" s="57">
        <f>SUM(C67:D67)</f>
        <v>1206</v>
      </c>
      <c r="C67" s="57">
        <v>983</v>
      </c>
      <c r="D67" s="57">
        <v>223</v>
      </c>
      <c r="E67" s="57">
        <f t="shared" si="25"/>
        <v>319</v>
      </c>
      <c r="F67" s="57">
        <v>250</v>
      </c>
      <c r="G67" s="57">
        <v>69</v>
      </c>
    </row>
    <row r="68" spans="1:8" s="16" customFormat="1" ht="15" customHeight="1">
      <c r="A68" s="194" t="s">
        <v>552</v>
      </c>
      <c r="B68" s="64">
        <f>SUM(C68:D68)</f>
        <v>241</v>
      </c>
      <c r="C68" s="64">
        <v>173</v>
      </c>
      <c r="D68" s="64">
        <v>68</v>
      </c>
      <c r="E68" s="64">
        <f t="shared" si="25"/>
        <v>71</v>
      </c>
      <c r="F68" s="64">
        <v>52</v>
      </c>
      <c r="G68" s="64">
        <v>19</v>
      </c>
    </row>
    <row r="69" spans="1:8" s="265" customFormat="1" ht="15" customHeight="1">
      <c r="A69" s="271" t="s">
        <v>172</v>
      </c>
      <c r="B69" s="268">
        <f>SUM(B70:B76)</f>
        <v>2384</v>
      </c>
      <c r="C69" s="268">
        <f>SUM(C70:C76)</f>
        <v>1673</v>
      </c>
      <c r="D69" s="268">
        <f>SUM(D70:D76)</f>
        <v>711</v>
      </c>
      <c r="E69" s="268">
        <f t="shared" si="25"/>
        <v>750</v>
      </c>
      <c r="F69" s="268">
        <f>SUM(F70:F76)</f>
        <v>504</v>
      </c>
      <c r="G69" s="268">
        <f>SUM(G70:G76)</f>
        <v>246</v>
      </c>
    </row>
    <row r="70" spans="1:8" s="16" customFormat="1" ht="15" customHeight="1">
      <c r="A70" s="194" t="s">
        <v>544</v>
      </c>
      <c r="B70" s="64">
        <f>SUM(C70:D70)</f>
        <v>1050</v>
      </c>
      <c r="C70" s="64">
        <v>663</v>
      </c>
      <c r="D70" s="64">
        <v>387</v>
      </c>
      <c r="E70" s="64">
        <f t="shared" si="25"/>
        <v>361</v>
      </c>
      <c r="F70" s="64">
        <v>216</v>
      </c>
      <c r="G70" s="64">
        <v>145</v>
      </c>
    </row>
    <row r="71" spans="1:8" s="16" customFormat="1" ht="15" customHeight="1">
      <c r="A71" s="193" t="s">
        <v>553</v>
      </c>
      <c r="B71" s="72">
        <f t="shared" ref="B71:B75" si="27">SUM(C71:D71)</f>
        <v>304</v>
      </c>
      <c r="C71" s="72">
        <v>159</v>
      </c>
      <c r="D71" s="57">
        <v>145</v>
      </c>
      <c r="E71" s="72">
        <f t="shared" ref="E71:E75" si="28">SUM(F71:G71)</f>
        <v>88</v>
      </c>
      <c r="F71" s="72">
        <v>49</v>
      </c>
      <c r="G71" s="72">
        <v>39</v>
      </c>
    </row>
    <row r="72" spans="1:8" s="16" customFormat="1" ht="15" customHeight="1">
      <c r="A72" s="194" t="s">
        <v>694</v>
      </c>
      <c r="B72" s="64">
        <f t="shared" si="27"/>
        <v>120</v>
      </c>
      <c r="C72" s="64">
        <v>60</v>
      </c>
      <c r="D72" s="64">
        <v>60</v>
      </c>
      <c r="E72" s="64">
        <f t="shared" si="28"/>
        <v>42</v>
      </c>
      <c r="F72" s="64">
        <v>21</v>
      </c>
      <c r="G72" s="64">
        <v>21</v>
      </c>
    </row>
    <row r="73" spans="1:8" s="16" customFormat="1" ht="15" customHeight="1">
      <c r="A73" s="193" t="s">
        <v>545</v>
      </c>
      <c r="B73" s="72">
        <f t="shared" si="27"/>
        <v>903</v>
      </c>
      <c r="C73" s="72">
        <v>786</v>
      </c>
      <c r="D73" s="57">
        <v>117</v>
      </c>
      <c r="E73" s="72">
        <f t="shared" si="28"/>
        <v>254</v>
      </c>
      <c r="F73" s="72">
        <v>215</v>
      </c>
      <c r="G73" s="72">
        <v>39</v>
      </c>
    </row>
    <row r="74" spans="1:8" s="16" customFormat="1" ht="15" customHeight="1">
      <c r="A74" s="194" t="s">
        <v>444</v>
      </c>
      <c r="B74" s="64">
        <f t="shared" si="27"/>
        <v>1</v>
      </c>
      <c r="C74" s="64">
        <v>1</v>
      </c>
      <c r="D74" s="75">
        <v>0</v>
      </c>
      <c r="E74" s="64">
        <f t="shared" si="28"/>
        <v>1</v>
      </c>
      <c r="F74" s="64">
        <v>1</v>
      </c>
      <c r="G74" s="75">
        <v>0</v>
      </c>
    </row>
    <row r="75" spans="1:8" s="16" customFormat="1" ht="15" customHeight="1">
      <c r="A75" s="193" t="s">
        <v>523</v>
      </c>
      <c r="B75" s="72">
        <f t="shared" si="27"/>
        <v>1</v>
      </c>
      <c r="C75" s="72">
        <v>1</v>
      </c>
      <c r="D75" s="59">
        <v>0</v>
      </c>
      <c r="E75" s="72">
        <f t="shared" si="28"/>
        <v>1</v>
      </c>
      <c r="F75" s="72">
        <v>1</v>
      </c>
      <c r="G75" s="344">
        <v>0</v>
      </c>
    </row>
    <row r="76" spans="1:8" s="16" customFormat="1" ht="15" customHeight="1">
      <c r="A76" s="194" t="s">
        <v>835</v>
      </c>
      <c r="B76" s="64">
        <f>SUM(C76:D76)</f>
        <v>5</v>
      </c>
      <c r="C76" s="64">
        <v>3</v>
      </c>
      <c r="D76" s="64">
        <v>2</v>
      </c>
      <c r="E76" s="64">
        <f>SUM(F76:G76)</f>
        <v>3</v>
      </c>
      <c r="F76" s="64">
        <v>1</v>
      </c>
      <c r="G76" s="64">
        <v>2</v>
      </c>
    </row>
    <row r="77" spans="1:8" s="265" customFormat="1" ht="15" customHeight="1">
      <c r="A77" s="271" t="s">
        <v>173</v>
      </c>
      <c r="B77" s="268">
        <f>SUM(C77:D77)</f>
        <v>4911</v>
      </c>
      <c r="C77" s="268">
        <f>SUM(C78:C86)</f>
        <v>3003</v>
      </c>
      <c r="D77" s="268">
        <f>SUM(D78:D86)</f>
        <v>1908</v>
      </c>
      <c r="E77" s="268">
        <f>SUM(F77:G77)</f>
        <v>1811</v>
      </c>
      <c r="F77" s="268">
        <f>SUM(F78:F86)</f>
        <v>1070</v>
      </c>
      <c r="G77" s="268">
        <f>SUM(G78:G86)</f>
        <v>741</v>
      </c>
    </row>
    <row r="78" spans="1:8" s="16" customFormat="1" ht="15" customHeight="1">
      <c r="A78" s="194" t="s">
        <v>555</v>
      </c>
      <c r="B78" s="64">
        <f>SUM(C78:D78)</f>
        <v>478</v>
      </c>
      <c r="C78" s="64">
        <v>296</v>
      </c>
      <c r="D78" s="64">
        <v>182</v>
      </c>
      <c r="E78" s="64">
        <f t="shared" ref="E78:E85" si="29">SUM(F78:G78)</f>
        <v>219</v>
      </c>
      <c r="F78" s="64">
        <v>129</v>
      </c>
      <c r="G78" s="64">
        <v>90</v>
      </c>
    </row>
    <row r="79" spans="1:8" s="16" customFormat="1" ht="15" customHeight="1">
      <c r="A79" s="193" t="s">
        <v>554</v>
      </c>
      <c r="B79" s="72">
        <f t="shared" ref="B79:B86" si="30">SUM(C79:D79)</f>
        <v>435</v>
      </c>
      <c r="C79" s="72">
        <v>281</v>
      </c>
      <c r="D79" s="57">
        <v>154</v>
      </c>
      <c r="E79" s="72">
        <f t="shared" si="29"/>
        <v>128</v>
      </c>
      <c r="F79" s="72">
        <v>77</v>
      </c>
      <c r="G79" s="72">
        <v>51</v>
      </c>
    </row>
    <row r="80" spans="1:8" s="16" customFormat="1" ht="15" customHeight="1">
      <c r="A80" s="194" t="s">
        <v>407</v>
      </c>
      <c r="B80" s="64">
        <f t="shared" si="30"/>
        <v>2923</v>
      </c>
      <c r="C80" s="64">
        <v>1800</v>
      </c>
      <c r="D80" s="64">
        <v>1123</v>
      </c>
      <c r="E80" s="64">
        <f t="shared" si="29"/>
        <v>1094</v>
      </c>
      <c r="F80" s="64">
        <v>638</v>
      </c>
      <c r="G80" s="64">
        <v>456</v>
      </c>
    </row>
    <row r="81" spans="1:7" s="16" customFormat="1" ht="15" customHeight="1">
      <c r="A81" s="193" t="s">
        <v>694</v>
      </c>
      <c r="B81" s="72">
        <f t="shared" si="30"/>
        <v>35</v>
      </c>
      <c r="C81" s="72">
        <v>15</v>
      </c>
      <c r="D81" s="57">
        <v>20</v>
      </c>
      <c r="E81" s="72">
        <f t="shared" si="29"/>
        <v>11</v>
      </c>
      <c r="F81" s="72">
        <v>4</v>
      </c>
      <c r="G81" s="72">
        <v>7</v>
      </c>
    </row>
    <row r="82" spans="1:7" s="16" customFormat="1" ht="15" customHeight="1">
      <c r="A82" s="194" t="s">
        <v>692</v>
      </c>
      <c r="B82" s="64">
        <f t="shared" si="30"/>
        <v>394</v>
      </c>
      <c r="C82" s="64">
        <v>170</v>
      </c>
      <c r="D82" s="64">
        <v>224</v>
      </c>
      <c r="E82" s="64">
        <f t="shared" si="29"/>
        <v>112</v>
      </c>
      <c r="F82" s="64">
        <v>55</v>
      </c>
      <c r="G82" s="64">
        <v>57</v>
      </c>
    </row>
    <row r="83" spans="1:7" s="16" customFormat="1" ht="15" customHeight="1">
      <c r="A83" s="193" t="s">
        <v>693</v>
      </c>
      <c r="B83" s="72">
        <f t="shared" si="30"/>
        <v>238</v>
      </c>
      <c r="C83" s="72">
        <v>127</v>
      </c>
      <c r="D83" s="57">
        <v>111</v>
      </c>
      <c r="E83" s="72">
        <f t="shared" si="29"/>
        <v>105</v>
      </c>
      <c r="F83" s="72">
        <v>62</v>
      </c>
      <c r="G83" s="72">
        <v>43</v>
      </c>
    </row>
    <row r="84" spans="1:7" s="16" customFormat="1" ht="15" customHeight="1">
      <c r="A84" s="194" t="s">
        <v>556</v>
      </c>
      <c r="B84" s="64">
        <f t="shared" si="30"/>
        <v>402</v>
      </c>
      <c r="C84" s="64">
        <v>310</v>
      </c>
      <c r="D84" s="64">
        <v>92</v>
      </c>
      <c r="E84" s="64">
        <f t="shared" si="29"/>
        <v>140</v>
      </c>
      <c r="F84" s="64">
        <v>104</v>
      </c>
      <c r="G84" s="64">
        <v>36</v>
      </c>
    </row>
    <row r="85" spans="1:7" s="16" customFormat="1" ht="15" customHeight="1">
      <c r="A85" s="193" t="s">
        <v>521</v>
      </c>
      <c r="B85" s="72">
        <f t="shared" si="30"/>
        <v>2</v>
      </c>
      <c r="C85" s="344">
        <v>0</v>
      </c>
      <c r="D85" s="57">
        <v>2</v>
      </c>
      <c r="E85" s="268">
        <f t="shared" si="29"/>
        <v>1</v>
      </c>
      <c r="F85" s="344">
        <v>0</v>
      </c>
      <c r="G85" s="72">
        <v>1</v>
      </c>
    </row>
    <row r="86" spans="1:7" s="16" customFormat="1" ht="15" customHeight="1">
      <c r="A86" s="194" t="s">
        <v>80</v>
      </c>
      <c r="B86" s="64">
        <f t="shared" si="30"/>
        <v>4</v>
      </c>
      <c r="C86" s="64">
        <v>4</v>
      </c>
      <c r="D86" s="75">
        <v>0</v>
      </c>
      <c r="E86" s="64">
        <f t="shared" ref="E86" si="31">SUM(F86:G86)</f>
        <v>1</v>
      </c>
      <c r="F86" s="64">
        <v>1</v>
      </c>
      <c r="G86" s="75">
        <v>0</v>
      </c>
    </row>
    <row r="87" spans="1:7" s="265" customFormat="1" ht="15" customHeight="1">
      <c r="A87" s="271" t="s">
        <v>174</v>
      </c>
      <c r="B87" s="268">
        <f>SUM(C87:D87)</f>
        <v>5603</v>
      </c>
      <c r="C87" s="268">
        <f>SUM(C88:C94)</f>
        <v>2946</v>
      </c>
      <c r="D87" s="268">
        <f>SUM(D88:D94)</f>
        <v>2657</v>
      </c>
      <c r="E87" s="268">
        <f>SUM(F87:G87)</f>
        <v>1547</v>
      </c>
      <c r="F87" s="268">
        <f>SUM(F88:F94)</f>
        <v>732</v>
      </c>
      <c r="G87" s="268">
        <f>SUM(G88:G94)</f>
        <v>815</v>
      </c>
    </row>
    <row r="88" spans="1:7" s="16" customFormat="1" ht="15" customHeight="1">
      <c r="A88" s="194" t="s">
        <v>298</v>
      </c>
      <c r="B88" s="64">
        <f>SUM(C88:D88)</f>
        <v>2233</v>
      </c>
      <c r="C88" s="64">
        <v>1046</v>
      </c>
      <c r="D88" s="64">
        <v>1187</v>
      </c>
      <c r="E88" s="64">
        <f>SUM(F88:G88)</f>
        <v>604</v>
      </c>
      <c r="F88" s="64">
        <v>238</v>
      </c>
      <c r="G88" s="64">
        <v>366</v>
      </c>
    </row>
    <row r="89" spans="1:7" s="265" customFormat="1" ht="15" customHeight="1">
      <c r="A89" s="269" t="s">
        <v>589</v>
      </c>
      <c r="B89" s="268">
        <f t="shared" ref="B89:B94" si="32">SUM(C89:D89)</f>
        <v>989</v>
      </c>
      <c r="C89" s="268">
        <v>412</v>
      </c>
      <c r="D89" s="268">
        <v>577</v>
      </c>
      <c r="E89" s="268">
        <f t="shared" ref="E89:E94" si="33">SUM(F89:G89)</f>
        <v>269</v>
      </c>
      <c r="F89" s="268">
        <v>92</v>
      </c>
      <c r="G89" s="268">
        <v>177</v>
      </c>
    </row>
    <row r="90" spans="1:7" s="16" customFormat="1" ht="15" customHeight="1">
      <c r="A90" s="194" t="s">
        <v>602</v>
      </c>
      <c r="B90" s="64">
        <f t="shared" si="32"/>
        <v>596</v>
      </c>
      <c r="C90" s="64">
        <v>305</v>
      </c>
      <c r="D90" s="64">
        <v>291</v>
      </c>
      <c r="E90" s="64">
        <f t="shared" si="33"/>
        <v>163</v>
      </c>
      <c r="F90" s="64">
        <v>66</v>
      </c>
      <c r="G90" s="64">
        <v>97</v>
      </c>
    </row>
    <row r="91" spans="1:7" s="265" customFormat="1" ht="15" customHeight="1">
      <c r="A91" s="269" t="s">
        <v>695</v>
      </c>
      <c r="B91" s="268">
        <f t="shared" si="32"/>
        <v>857</v>
      </c>
      <c r="C91" s="268">
        <v>563</v>
      </c>
      <c r="D91" s="268">
        <v>294</v>
      </c>
      <c r="E91" s="268">
        <f t="shared" si="33"/>
        <v>193</v>
      </c>
      <c r="F91" s="268">
        <v>125</v>
      </c>
      <c r="G91" s="268">
        <v>68</v>
      </c>
    </row>
    <row r="92" spans="1:7" s="16" customFormat="1" ht="15" customHeight="1">
      <c r="A92" s="194" t="s">
        <v>571</v>
      </c>
      <c r="B92" s="64">
        <f t="shared" si="32"/>
        <v>687</v>
      </c>
      <c r="C92" s="64">
        <v>450</v>
      </c>
      <c r="D92" s="64">
        <v>237</v>
      </c>
      <c r="E92" s="64">
        <f t="shared" si="33"/>
        <v>228</v>
      </c>
      <c r="F92" s="64">
        <v>144</v>
      </c>
      <c r="G92" s="64">
        <v>84</v>
      </c>
    </row>
    <row r="93" spans="1:7" s="16" customFormat="1" ht="15" customHeight="1">
      <c r="A93" s="269" t="s">
        <v>78</v>
      </c>
      <c r="B93" s="268">
        <f t="shared" si="32"/>
        <v>4</v>
      </c>
      <c r="C93" s="345">
        <v>0</v>
      </c>
      <c r="D93" s="268">
        <v>4</v>
      </c>
      <c r="E93" s="268">
        <f t="shared" si="33"/>
        <v>2</v>
      </c>
      <c r="F93" s="345">
        <v>0</v>
      </c>
      <c r="G93" s="268">
        <v>2</v>
      </c>
    </row>
    <row r="94" spans="1:7" s="16" customFormat="1" ht="15" customHeight="1">
      <c r="A94" s="194" t="s">
        <v>709</v>
      </c>
      <c r="B94" s="64">
        <f t="shared" si="32"/>
        <v>237</v>
      </c>
      <c r="C94" s="64">
        <v>170</v>
      </c>
      <c r="D94" s="64">
        <v>67</v>
      </c>
      <c r="E94" s="64">
        <f t="shared" si="33"/>
        <v>88</v>
      </c>
      <c r="F94" s="64">
        <v>67</v>
      </c>
      <c r="G94" s="64">
        <v>21</v>
      </c>
    </row>
    <row r="95" spans="1:7" s="16" customFormat="1" ht="12.75" customHeight="1">
      <c r="A95" s="186" t="s">
        <v>614</v>
      </c>
      <c r="B95" s="208"/>
      <c r="E95" s="208"/>
      <c r="F95" s="208"/>
      <c r="G95" s="208"/>
    </row>
    <row r="96" spans="1:7" ht="12.75" customHeight="1">
      <c r="A96" s="67" t="s">
        <v>355</v>
      </c>
    </row>
    <row r="97" spans="1:1" s="16" customFormat="1" ht="15" customHeight="1"/>
    <row r="98" spans="1:1">
      <c r="A98" s="211"/>
    </row>
    <row r="99" spans="1:1">
      <c r="A99" s="206"/>
    </row>
  </sheetData>
  <mergeCells count="2">
    <mergeCell ref="E3:G3"/>
    <mergeCell ref="B3:D3"/>
  </mergeCells>
  <phoneticPr fontId="0" type="noConversion"/>
  <pageMargins left="0.25" right="0.25" top="0.75" bottom="0.75" header="0.3" footer="0.3"/>
  <pageSetup paperSize="9" scale="60" orientation="portrait" r:id="rId1"/>
  <headerFooter alignWithMargins="0">
    <oddHeader>&amp;L&amp;"Times New Roman,Normal"&amp;9Oficina d'Estadística&amp;R&amp;"Times New Roman,Normal"&amp;9Ajuntament de València</oddHeader>
  </headerFooter>
  <ignoredErrors>
    <ignoredError sqref="E15 B21:E21 B41:E41 E61:G61 B64:D64 E93 B93 C27 B22 E22 B24:B25 E23:E25 B30 B28:B29 E28:E29 B36 B31:B35 E31:E35 B43 B42 E42 B46:E46 B44:B45 E44:E45 B48 B47 E47 B54 B49:B53 E49:E53 E64:G64 E62:E63 B66 B65 E66:G66 E65 B67:B69 E69 E67:E68 B76 B70:B75 E76:E77 E70:E75 B87 E87:G87 E86 B88:B92 E88:E92 B26 E26 E94 B94 E27 E30 E36 E43 E48 E54" formula="1"/>
  </ignoredError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G17"/>
  <sheetViews>
    <sheetView workbookViewId="0">
      <selection activeCell="B28" sqref="B28"/>
    </sheetView>
  </sheetViews>
  <sheetFormatPr baseColWidth="10" defaultColWidth="11.42578125" defaultRowHeight="12.75"/>
  <cols>
    <col min="1" max="1" width="5.42578125" style="166" customWidth="1"/>
    <col min="2" max="2" width="75.7109375" style="166" customWidth="1"/>
    <col min="3" max="3" width="5.5703125" style="166" customWidth="1"/>
    <col min="4" max="5" width="29" style="166" customWidth="1"/>
    <col min="6" max="7" width="23.7109375" style="166" customWidth="1"/>
    <col min="8" max="16384" width="11.42578125" style="166"/>
  </cols>
  <sheetData>
    <row r="1" spans="1:7" s="18" customFormat="1"/>
    <row r="2" spans="1:7" s="18" customFormat="1"/>
    <row r="3" spans="1:7" s="18" customFormat="1"/>
    <row r="4" spans="1:7" s="18" customFormat="1"/>
    <row r="5" spans="1:7" s="18" customFormat="1"/>
    <row r="6" spans="1:7" s="18" customFormat="1"/>
    <row r="7" spans="1:7">
      <c r="A7" s="18"/>
      <c r="B7" s="18"/>
      <c r="C7" s="18"/>
      <c r="D7" s="164"/>
      <c r="E7" s="57"/>
      <c r="F7" s="57"/>
      <c r="G7" s="165"/>
    </row>
    <row r="8" spans="1:7">
      <c r="D8" s="167"/>
      <c r="E8" s="57"/>
      <c r="F8" s="57"/>
      <c r="G8" s="165"/>
    </row>
    <row r="9" spans="1:7">
      <c r="D9" s="167"/>
      <c r="E9" s="167"/>
      <c r="F9" s="167"/>
      <c r="G9" s="165"/>
    </row>
    <row r="10" spans="1:7">
      <c r="D10" s="167"/>
      <c r="E10" s="57"/>
      <c r="F10" s="57"/>
      <c r="G10" s="165"/>
    </row>
    <row r="11" spans="1:7">
      <c r="D11" s="167"/>
      <c r="E11" s="167"/>
      <c r="F11" s="167"/>
      <c r="G11" s="165"/>
    </row>
    <row r="12" spans="1:7">
      <c r="D12" s="167"/>
      <c r="E12" s="167"/>
      <c r="F12" s="167"/>
      <c r="G12" s="165"/>
    </row>
    <row r="13" spans="1:7">
      <c r="D13" s="167"/>
      <c r="E13" s="167"/>
      <c r="F13" s="167"/>
      <c r="G13" s="165"/>
    </row>
    <row r="14" spans="1:7">
      <c r="D14" s="167"/>
      <c r="E14" s="167"/>
      <c r="F14" s="167"/>
      <c r="G14" s="165"/>
    </row>
    <row r="15" spans="1:7">
      <c r="G15" s="165"/>
    </row>
    <row r="17" spans="5:7">
      <c r="E17" s="57"/>
      <c r="F17" s="57"/>
      <c r="G17" s="5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H40"/>
  <sheetViews>
    <sheetView workbookViewId="0">
      <selection activeCell="G18" sqref="G18"/>
    </sheetView>
  </sheetViews>
  <sheetFormatPr baseColWidth="10" defaultColWidth="11.42578125" defaultRowHeight="12.75"/>
  <cols>
    <col min="1" max="1" width="28" style="8" customWidth="1"/>
    <col min="2" max="3" width="8.7109375" style="8" customWidth="1"/>
    <col min="4" max="16384" width="11.42578125" style="8"/>
  </cols>
  <sheetData>
    <row r="1" spans="1:4" ht="15.75" customHeight="1">
      <c r="A1" s="54" t="s">
        <v>760</v>
      </c>
      <c r="B1" s="53"/>
      <c r="C1" s="53"/>
    </row>
    <row r="2" spans="1:4">
      <c r="A2" s="53"/>
      <c r="B2" s="57"/>
      <c r="C2" s="53"/>
    </row>
    <row r="3" spans="1:4" ht="18.75" customHeight="1">
      <c r="A3" s="60"/>
      <c r="B3" s="124" t="s">
        <v>259</v>
      </c>
      <c r="C3" s="124" t="s">
        <v>260</v>
      </c>
    </row>
    <row r="4" spans="1:4" ht="15" customHeight="1">
      <c r="A4" s="172" t="s">
        <v>259</v>
      </c>
      <c r="B4" s="315">
        <f>SUM(B6:B21)</f>
        <v>39529</v>
      </c>
      <c r="C4" s="316">
        <v>1</v>
      </c>
      <c r="D4" s="147"/>
    </row>
    <row r="5" spans="1:4" ht="15" customHeight="1">
      <c r="A5" s="69" t="s">
        <v>216</v>
      </c>
      <c r="B5" s="75"/>
      <c r="C5" s="75"/>
    </row>
    <row r="6" spans="1:4" ht="15" customHeight="1">
      <c r="A6" s="56" t="s">
        <v>217</v>
      </c>
      <c r="B6" s="122">
        <v>15</v>
      </c>
      <c r="C6" s="123">
        <f>B6*C4/B4</f>
        <v>3.7946823850843684E-4</v>
      </c>
      <c r="D6" s="147"/>
    </row>
    <row r="7" spans="1:4" ht="15" customHeight="1">
      <c r="A7" s="63" t="s">
        <v>218</v>
      </c>
      <c r="B7" s="125">
        <v>5320</v>
      </c>
      <c r="C7" s="126">
        <f>B7*C4/B4</f>
        <v>0.13458473525765893</v>
      </c>
      <c r="D7" s="147"/>
    </row>
    <row r="8" spans="1:4" ht="15" customHeight="1">
      <c r="A8" s="56" t="s">
        <v>219</v>
      </c>
      <c r="B8" s="122">
        <v>5689</v>
      </c>
      <c r="C8" s="123">
        <f>B8*C4/B4</f>
        <v>0.14391965392496647</v>
      </c>
      <c r="D8" s="147"/>
    </row>
    <row r="9" spans="1:4" ht="15" customHeight="1">
      <c r="A9" s="63" t="s">
        <v>220</v>
      </c>
      <c r="B9" s="125">
        <v>6329</v>
      </c>
      <c r="C9" s="126">
        <f t="shared" ref="C9:C21" si="0">B9*C6/B6</f>
        <v>0.1601102987679931</v>
      </c>
    </row>
    <row r="10" spans="1:4" ht="15" customHeight="1">
      <c r="A10" s="56" t="s">
        <v>221</v>
      </c>
      <c r="B10" s="122">
        <v>6604</v>
      </c>
      <c r="C10" s="123">
        <f t="shared" si="0"/>
        <v>0.16706721647398112</v>
      </c>
    </row>
    <row r="11" spans="1:4" ht="15" customHeight="1">
      <c r="A11" s="63" t="s">
        <v>222</v>
      </c>
      <c r="B11" s="125">
        <v>4445</v>
      </c>
      <c r="C11" s="126">
        <f t="shared" si="0"/>
        <v>0.11244908801133345</v>
      </c>
    </row>
    <row r="12" spans="1:4" ht="15" customHeight="1">
      <c r="A12" s="56" t="s">
        <v>223</v>
      </c>
      <c r="B12" s="122">
        <v>2868</v>
      </c>
      <c r="C12" s="123">
        <f t="shared" si="0"/>
        <v>7.2554327202813115E-2</v>
      </c>
    </row>
    <row r="13" spans="1:4" ht="15" customHeight="1">
      <c r="A13" s="63" t="s">
        <v>224</v>
      </c>
      <c r="B13" s="125">
        <v>1874</v>
      </c>
      <c r="C13" s="126">
        <f t="shared" si="0"/>
        <v>4.7408231930987373E-2</v>
      </c>
    </row>
    <row r="14" spans="1:4" ht="15" customHeight="1">
      <c r="A14" s="56" t="s">
        <v>225</v>
      </c>
      <c r="B14" s="122">
        <v>1288</v>
      </c>
      <c r="C14" s="123">
        <f t="shared" si="0"/>
        <v>3.2583672746591109E-2</v>
      </c>
    </row>
    <row r="15" spans="1:4" ht="15" customHeight="1">
      <c r="A15" s="63" t="s">
        <v>226</v>
      </c>
      <c r="B15" s="125">
        <v>965</v>
      </c>
      <c r="C15" s="126">
        <f t="shared" si="0"/>
        <v>2.4412456677376099E-2</v>
      </c>
    </row>
    <row r="16" spans="1:4" ht="15" customHeight="1">
      <c r="A16" s="56" t="s">
        <v>227</v>
      </c>
      <c r="B16" s="122">
        <v>701</v>
      </c>
      <c r="C16" s="123">
        <f t="shared" si="0"/>
        <v>1.7733815679627615E-2</v>
      </c>
    </row>
    <row r="17" spans="1:8" ht="15" customHeight="1">
      <c r="A17" s="63" t="s">
        <v>228</v>
      </c>
      <c r="B17" s="125">
        <v>920</v>
      </c>
      <c r="C17" s="126">
        <f t="shared" si="0"/>
        <v>2.3274051961850794E-2</v>
      </c>
    </row>
    <row r="18" spans="1:8" ht="15" customHeight="1">
      <c r="A18" s="56" t="s">
        <v>229</v>
      </c>
      <c r="B18" s="59">
        <v>1021</v>
      </c>
      <c r="C18" s="123">
        <f t="shared" si="0"/>
        <v>2.582913810114093E-2</v>
      </c>
    </row>
    <row r="19" spans="1:8" ht="15" customHeight="1">
      <c r="A19" s="63" t="s">
        <v>230</v>
      </c>
      <c r="B19" s="75">
        <v>513</v>
      </c>
      <c r="C19" s="126">
        <f t="shared" si="0"/>
        <v>1.2977813756988539E-2</v>
      </c>
    </row>
    <row r="20" spans="1:8" ht="15" customHeight="1">
      <c r="A20" s="56" t="s">
        <v>231</v>
      </c>
      <c r="B20" s="59">
        <v>612</v>
      </c>
      <c r="C20" s="123">
        <f t="shared" si="0"/>
        <v>1.5482304131144225E-2</v>
      </c>
      <c r="E20" s="147"/>
    </row>
    <row r="21" spans="1:8" ht="15" customHeight="1">
      <c r="A21" s="63" t="s">
        <v>232</v>
      </c>
      <c r="B21" s="75">
        <v>365</v>
      </c>
      <c r="C21" s="126">
        <f t="shared" si="0"/>
        <v>9.2337271370386276E-3</v>
      </c>
      <c r="D21" s="147"/>
      <c r="H21" s="147"/>
    </row>
    <row r="22" spans="1:8" ht="15" customHeight="1">
      <c r="A22" s="53" t="s">
        <v>233</v>
      </c>
      <c r="B22" s="115"/>
      <c r="C22" s="123"/>
      <c r="D22" s="147"/>
      <c r="E22" s="147"/>
      <c r="G22" s="147"/>
    </row>
    <row r="23" spans="1:8" ht="15" customHeight="1">
      <c r="A23" s="63" t="s">
        <v>234</v>
      </c>
      <c r="B23" s="75">
        <v>6770</v>
      </c>
      <c r="C23" s="184">
        <f>B23/$B$4</f>
        <v>0.17126666498014118</v>
      </c>
      <c r="D23" s="147"/>
      <c r="E23" s="147"/>
      <c r="H23" s="147"/>
    </row>
    <row r="24" spans="1:8" ht="15" customHeight="1">
      <c r="A24" s="56" t="s">
        <v>235</v>
      </c>
      <c r="B24" s="122">
        <v>23453</v>
      </c>
      <c r="C24" s="123">
        <f t="shared" ref="C24:C32" si="1">B24/$B$4</f>
        <v>0.59331123984922463</v>
      </c>
      <c r="D24" s="147"/>
      <c r="H24" s="147"/>
    </row>
    <row r="25" spans="1:8" ht="15" customHeight="1">
      <c r="A25" s="63" t="s">
        <v>236</v>
      </c>
      <c r="B25" s="125">
        <v>4490</v>
      </c>
      <c r="C25" s="126">
        <f t="shared" si="1"/>
        <v>0.11358749272685877</v>
      </c>
      <c r="D25" s="147"/>
      <c r="E25" s="147"/>
    </row>
    <row r="26" spans="1:8" ht="15" customHeight="1">
      <c r="A26" s="56" t="s">
        <v>237</v>
      </c>
      <c r="B26" s="122">
        <v>2576</v>
      </c>
      <c r="C26" s="123">
        <f t="shared" si="1"/>
        <v>6.5167345493182219E-2</v>
      </c>
      <c r="D26" s="147"/>
      <c r="E26" s="147"/>
    </row>
    <row r="27" spans="1:8" ht="15" customHeight="1">
      <c r="A27" s="63" t="s">
        <v>238</v>
      </c>
      <c r="B27" s="125">
        <v>2240</v>
      </c>
      <c r="C27" s="126">
        <f t="shared" si="1"/>
        <v>5.6667256950593235E-2</v>
      </c>
      <c r="E27" s="147"/>
    </row>
    <row r="28" spans="1:8" ht="15" customHeight="1">
      <c r="A28" s="66" t="s">
        <v>239</v>
      </c>
      <c r="B28" s="122"/>
      <c r="C28" s="123"/>
      <c r="E28" s="147"/>
    </row>
    <row r="29" spans="1:8" ht="15" customHeight="1">
      <c r="A29" s="63" t="s">
        <v>240</v>
      </c>
      <c r="B29" s="125">
        <v>32286</v>
      </c>
      <c r="C29" s="126">
        <f t="shared" si="1"/>
        <v>0.8167674365655595</v>
      </c>
      <c r="D29" s="147"/>
      <c r="E29" s="147"/>
    </row>
    <row r="30" spans="1:8" ht="15" customHeight="1">
      <c r="A30" s="56" t="s">
        <v>244</v>
      </c>
      <c r="B30" s="122">
        <v>2835</v>
      </c>
      <c r="C30" s="123">
        <f t="shared" si="1"/>
        <v>7.1719497078094566E-2</v>
      </c>
    </row>
    <row r="31" spans="1:8" ht="15" customHeight="1">
      <c r="A31" s="63" t="s">
        <v>243</v>
      </c>
      <c r="B31" s="125">
        <v>4208</v>
      </c>
      <c r="C31" s="126">
        <f t="shared" si="1"/>
        <v>0.10645348984290015</v>
      </c>
    </row>
    <row r="32" spans="1:8" ht="15" customHeight="1">
      <c r="A32" s="56" t="s">
        <v>338</v>
      </c>
      <c r="B32" s="122">
        <v>200</v>
      </c>
      <c r="C32" s="123">
        <f t="shared" si="1"/>
        <v>5.0595765134458246E-3</v>
      </c>
    </row>
    <row r="33" spans="1:3" ht="15" customHeight="1">
      <c r="A33" s="69" t="s">
        <v>148</v>
      </c>
      <c r="B33" s="125"/>
      <c r="C33" s="126"/>
    </row>
    <row r="34" spans="1:3" ht="15" customHeight="1">
      <c r="A34" s="56" t="s">
        <v>65</v>
      </c>
      <c r="B34" s="122">
        <v>35311</v>
      </c>
      <c r="C34" s="123">
        <f>B34/$B$4</f>
        <v>0.89329353133142753</v>
      </c>
    </row>
    <row r="35" spans="1:3" ht="15" customHeight="1">
      <c r="A35" s="63" t="s">
        <v>64</v>
      </c>
      <c r="B35" s="125">
        <v>4218</v>
      </c>
      <c r="C35" s="126">
        <f>B35/$B$4</f>
        <v>0.10670646866857245</v>
      </c>
    </row>
    <row r="36" spans="1:3">
      <c r="A36" s="121" t="s">
        <v>215</v>
      </c>
      <c r="B36" s="147"/>
    </row>
    <row r="37" spans="1:3">
      <c r="B37" s="147"/>
      <c r="C37" s="182"/>
    </row>
    <row r="40" spans="1:3">
      <c r="B40" s="147"/>
      <c r="C40" s="181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8" formula="1"/>
  </ignoredError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F23"/>
  <sheetViews>
    <sheetView workbookViewId="0">
      <selection activeCell="F25" sqref="F25"/>
    </sheetView>
  </sheetViews>
  <sheetFormatPr baseColWidth="10" defaultRowHeight="12.75"/>
  <cols>
    <col min="1" max="1" width="38.5703125" customWidth="1"/>
    <col min="2" max="2" width="9.85546875" customWidth="1"/>
    <col min="3" max="5" width="8.7109375" style="1" customWidth="1"/>
  </cols>
  <sheetData>
    <row r="1" spans="1:6" ht="15.75" customHeight="1">
      <c r="A1" s="24" t="s">
        <v>761</v>
      </c>
      <c r="B1" s="22"/>
      <c r="C1" s="45"/>
      <c r="D1" s="45"/>
      <c r="E1" s="21"/>
    </row>
    <row r="2" spans="1:6">
      <c r="A2" s="22"/>
      <c r="B2" s="22"/>
      <c r="C2" s="45"/>
      <c r="D2" s="45"/>
      <c r="E2" s="21"/>
    </row>
    <row r="3" spans="1:6" ht="18" customHeight="1">
      <c r="A3" s="107"/>
      <c r="B3" s="180"/>
      <c r="C3" s="384" t="s">
        <v>160</v>
      </c>
      <c r="D3" s="367"/>
      <c r="E3" s="367"/>
    </row>
    <row r="4" spans="1:6" ht="18" customHeight="1">
      <c r="A4" s="29"/>
      <c r="B4" s="177" t="s">
        <v>203</v>
      </c>
      <c r="C4" s="108" t="s">
        <v>259</v>
      </c>
      <c r="D4" s="40" t="s">
        <v>288</v>
      </c>
      <c r="E4" s="40" t="s">
        <v>333</v>
      </c>
    </row>
    <row r="5" spans="1:6" ht="15" customHeight="1">
      <c r="A5" s="36" t="s">
        <v>527</v>
      </c>
      <c r="B5" s="38"/>
      <c r="C5" s="109"/>
      <c r="D5" s="37"/>
      <c r="E5" s="37"/>
    </row>
    <row r="6" spans="1:6" ht="15" customHeight="1">
      <c r="A6" s="33" t="s">
        <v>20</v>
      </c>
      <c r="B6" s="35">
        <v>107</v>
      </c>
      <c r="C6" s="34">
        <f>SUM(D6:E6)</f>
        <v>6091</v>
      </c>
      <c r="D6" s="34">
        <v>2454</v>
      </c>
      <c r="E6" s="34">
        <v>3637</v>
      </c>
    </row>
    <row r="7" spans="1:6" ht="15" customHeight="1">
      <c r="A7" s="36" t="s">
        <v>529</v>
      </c>
      <c r="B7" s="96">
        <v>62</v>
      </c>
      <c r="C7" s="109">
        <f>SUM(D7:E7)</f>
        <v>4100</v>
      </c>
      <c r="D7" s="37">
        <v>1834</v>
      </c>
      <c r="E7" s="37">
        <v>2266</v>
      </c>
      <c r="F7" s="142"/>
    </row>
    <row r="8" spans="1:6" ht="15" customHeight="1">
      <c r="A8" s="33" t="s">
        <v>528</v>
      </c>
      <c r="B8" s="35"/>
      <c r="C8" s="110"/>
      <c r="D8" s="34"/>
      <c r="E8" s="34"/>
    </row>
    <row r="9" spans="1:6" ht="15" customHeight="1">
      <c r="A9" s="130" t="s">
        <v>656</v>
      </c>
      <c r="B9" s="38">
        <v>147</v>
      </c>
      <c r="C9" s="38">
        <f>SUM(D9:E9)</f>
        <v>4705</v>
      </c>
      <c r="D9" s="37">
        <v>1275</v>
      </c>
      <c r="E9" s="37">
        <v>3430</v>
      </c>
    </row>
    <row r="10" spans="1:6" ht="15" customHeight="1">
      <c r="A10" s="131" t="s">
        <v>837</v>
      </c>
      <c r="B10" s="35">
        <v>69</v>
      </c>
      <c r="C10" s="34">
        <f>SUM(D10:E10)</f>
        <v>347</v>
      </c>
      <c r="D10" s="34">
        <v>115</v>
      </c>
      <c r="E10" s="34">
        <v>232</v>
      </c>
    </row>
    <row r="11" spans="1:6" ht="15" customHeight="1">
      <c r="A11" s="130" t="s">
        <v>838</v>
      </c>
      <c r="B11" s="38">
        <v>65</v>
      </c>
      <c r="C11" s="38">
        <f>SUM(D11:E11)</f>
        <v>723</v>
      </c>
      <c r="D11" s="37">
        <v>294</v>
      </c>
      <c r="E11" s="37">
        <v>429</v>
      </c>
    </row>
    <row r="12" spans="1:6" ht="15" customHeight="1">
      <c r="A12" s="131" t="s">
        <v>836</v>
      </c>
      <c r="B12" s="35">
        <v>63</v>
      </c>
      <c r="C12" s="34">
        <f>SUM(D12:E12)</f>
        <v>391</v>
      </c>
      <c r="D12" s="34">
        <v>171</v>
      </c>
      <c r="E12" s="34">
        <v>220</v>
      </c>
    </row>
    <row r="13" spans="1:6" ht="15" customHeight="1">
      <c r="A13" s="36" t="s">
        <v>21</v>
      </c>
      <c r="B13" s="38"/>
      <c r="C13" s="38">
        <f>SUM(D13:E13)</f>
        <v>760</v>
      </c>
      <c r="D13" s="37">
        <v>333</v>
      </c>
      <c r="E13" s="37">
        <v>427</v>
      </c>
    </row>
    <row r="14" spans="1:6">
      <c r="A14" s="121" t="s">
        <v>215</v>
      </c>
    </row>
    <row r="16" spans="1:6">
      <c r="F16" s="1"/>
    </row>
    <row r="23" ht="11.25" customHeight="1"/>
  </sheetData>
  <mergeCells count="1">
    <mergeCell ref="C3:E3"/>
  </mergeCells>
  <phoneticPr fontId="0" type="noConversion"/>
  <pageMargins left="0.39370078740157483" right="0.39370078740157483" top="0.59055118110236227" bottom="0.59055118110236227" header="0" footer="0"/>
  <pageSetup paperSize="9" scale="8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L27"/>
  <sheetViews>
    <sheetView workbookViewId="0"/>
  </sheetViews>
  <sheetFormatPr baseColWidth="10" defaultRowHeight="12.75"/>
  <cols>
    <col min="1" max="1" width="20.85546875" customWidth="1"/>
    <col min="2" max="2" width="44.28515625" customWidth="1"/>
    <col min="3" max="3" width="10.7109375" customWidth="1"/>
    <col min="4" max="4" width="12" customWidth="1"/>
    <col min="5" max="5" width="13" style="1" customWidth="1"/>
    <col min="6" max="6" width="12.85546875" style="1" customWidth="1"/>
    <col min="7" max="7" width="12.42578125" style="1" customWidth="1"/>
    <col min="8" max="8" width="12.5703125" style="1" customWidth="1"/>
    <col min="9" max="9" width="11.28515625" style="1" customWidth="1"/>
    <col min="10" max="10" width="11.42578125" style="1" customWidth="1"/>
    <col min="11" max="11" width="11.5703125" style="1" customWidth="1"/>
  </cols>
  <sheetData>
    <row r="1" spans="1:12" ht="15.75" customHeight="1">
      <c r="A1" s="24" t="s">
        <v>762</v>
      </c>
      <c r="B1" s="25"/>
      <c r="C1" s="22"/>
      <c r="D1" s="22"/>
      <c r="E1" s="21"/>
      <c r="F1" s="21"/>
      <c r="G1" s="21"/>
      <c r="H1" s="21"/>
      <c r="I1" s="21"/>
      <c r="J1" s="21"/>
      <c r="K1" s="21"/>
      <c r="L1" s="22"/>
    </row>
    <row r="2" spans="1:12" s="1" customFormat="1">
      <c r="A2" s="21"/>
      <c r="B2" s="21"/>
      <c r="C2" s="21"/>
      <c r="D2" s="21"/>
      <c r="E2" s="26"/>
      <c r="F2" s="26"/>
      <c r="G2" s="26"/>
      <c r="H2" s="21"/>
      <c r="I2" s="21"/>
      <c r="J2" s="21"/>
      <c r="K2" s="21"/>
      <c r="L2" s="21"/>
    </row>
    <row r="3" spans="1:12" ht="38.25">
      <c r="A3" s="195" t="s">
        <v>502</v>
      </c>
      <c r="B3" s="195" t="s">
        <v>489</v>
      </c>
      <c r="C3" s="32" t="s">
        <v>259</v>
      </c>
      <c r="D3" s="32" t="s">
        <v>439</v>
      </c>
      <c r="E3" s="32" t="s">
        <v>438</v>
      </c>
      <c r="F3" s="32" t="s">
        <v>94</v>
      </c>
      <c r="G3" s="32" t="s">
        <v>95</v>
      </c>
      <c r="H3" s="32" t="s">
        <v>96</v>
      </c>
      <c r="I3" s="32" t="s">
        <v>481</v>
      </c>
      <c r="J3" s="32" t="s">
        <v>482</v>
      </c>
      <c r="K3" s="32" t="s">
        <v>483</v>
      </c>
      <c r="L3" s="32" t="s">
        <v>341</v>
      </c>
    </row>
    <row r="4" spans="1:12" ht="15" customHeight="1">
      <c r="A4" s="256" t="s">
        <v>259</v>
      </c>
      <c r="B4" s="256" t="s">
        <v>259</v>
      </c>
      <c r="C4" s="252">
        <f>SUM(D4:L4)</f>
        <v>4235</v>
      </c>
      <c r="D4" s="252">
        <f>SUM(D5:D22)</f>
        <v>38</v>
      </c>
      <c r="E4" s="252">
        <f t="shared" ref="E4:L4" si="0">SUM(E5:E22)</f>
        <v>612</v>
      </c>
      <c r="F4" s="252">
        <f t="shared" si="0"/>
        <v>21</v>
      </c>
      <c r="G4" s="252">
        <f t="shared" si="0"/>
        <v>1145</v>
      </c>
      <c r="H4" s="252">
        <f t="shared" si="0"/>
        <v>96</v>
      </c>
      <c r="I4" s="252">
        <f t="shared" si="0"/>
        <v>254</v>
      </c>
      <c r="J4" s="252">
        <f t="shared" si="0"/>
        <v>271</v>
      </c>
      <c r="K4" s="252">
        <f>SUM(K5:K22)</f>
        <v>1763</v>
      </c>
      <c r="L4" s="252">
        <f t="shared" si="0"/>
        <v>35</v>
      </c>
    </row>
    <row r="5" spans="1:12" ht="15" customHeight="1">
      <c r="A5" s="127" t="s">
        <v>180</v>
      </c>
      <c r="B5" s="127" t="s">
        <v>168</v>
      </c>
      <c r="C5" s="105">
        <f t="shared" ref="C5:C22" si="1">SUM(D5:L5)</f>
        <v>177</v>
      </c>
      <c r="D5" s="105">
        <v>0</v>
      </c>
      <c r="E5" s="34">
        <v>18</v>
      </c>
      <c r="F5" s="105">
        <v>0</v>
      </c>
      <c r="G5" s="34">
        <v>70</v>
      </c>
      <c r="H5" s="34">
        <v>9</v>
      </c>
      <c r="I5" s="105">
        <v>13</v>
      </c>
      <c r="J5" s="34">
        <v>6</v>
      </c>
      <c r="K5" s="34">
        <v>60</v>
      </c>
      <c r="L5" s="35">
        <v>1</v>
      </c>
    </row>
    <row r="6" spans="1:12" ht="15" customHeight="1">
      <c r="A6" s="128" t="s">
        <v>180</v>
      </c>
      <c r="B6" s="128" t="s">
        <v>169</v>
      </c>
      <c r="C6" s="37">
        <f t="shared" si="1"/>
        <v>217</v>
      </c>
      <c r="D6" s="37">
        <v>1</v>
      </c>
      <c r="E6" s="37">
        <v>67</v>
      </c>
      <c r="F6" s="96">
        <v>0</v>
      </c>
      <c r="G6" s="37">
        <v>111</v>
      </c>
      <c r="H6" s="96">
        <v>0</v>
      </c>
      <c r="I6" s="37">
        <v>15</v>
      </c>
      <c r="J6" s="37">
        <v>12</v>
      </c>
      <c r="K6" s="37">
        <v>10</v>
      </c>
      <c r="L6" s="96">
        <v>1</v>
      </c>
    </row>
    <row r="7" spans="1:12" ht="15" customHeight="1">
      <c r="A7" s="127" t="s">
        <v>180</v>
      </c>
      <c r="B7" s="127" t="s">
        <v>176</v>
      </c>
      <c r="C7" s="105">
        <f t="shared" si="1"/>
        <v>164</v>
      </c>
      <c r="D7" s="105">
        <v>0</v>
      </c>
      <c r="E7" s="34">
        <v>40</v>
      </c>
      <c r="F7" s="105">
        <v>1</v>
      </c>
      <c r="G7" s="34">
        <v>32</v>
      </c>
      <c r="H7" s="105">
        <v>0</v>
      </c>
      <c r="I7" s="34">
        <v>12</v>
      </c>
      <c r="J7" s="34">
        <v>7</v>
      </c>
      <c r="K7" s="34">
        <v>72</v>
      </c>
      <c r="L7" s="105">
        <v>0</v>
      </c>
    </row>
    <row r="8" spans="1:12" ht="15" customHeight="1">
      <c r="A8" s="128" t="s">
        <v>180</v>
      </c>
      <c r="B8" s="128" t="s">
        <v>178</v>
      </c>
      <c r="C8" s="96">
        <f t="shared" si="1"/>
        <v>134</v>
      </c>
      <c r="D8" s="96">
        <v>4</v>
      </c>
      <c r="E8" s="37">
        <v>59</v>
      </c>
      <c r="F8" s="96">
        <v>0</v>
      </c>
      <c r="G8" s="37">
        <v>48</v>
      </c>
      <c r="H8" s="37">
        <v>2</v>
      </c>
      <c r="I8" s="37">
        <v>2</v>
      </c>
      <c r="J8" s="96">
        <v>5</v>
      </c>
      <c r="K8" s="37">
        <v>12</v>
      </c>
      <c r="L8" s="38">
        <v>2</v>
      </c>
    </row>
    <row r="9" spans="1:12" ht="15" customHeight="1">
      <c r="A9" s="127" t="s">
        <v>180</v>
      </c>
      <c r="B9" s="127" t="s">
        <v>171</v>
      </c>
      <c r="C9" s="105">
        <f t="shared" si="1"/>
        <v>74</v>
      </c>
      <c r="D9" s="105">
        <v>0</v>
      </c>
      <c r="E9" s="34">
        <v>29</v>
      </c>
      <c r="F9" s="105">
        <v>0</v>
      </c>
      <c r="G9" s="34">
        <v>26</v>
      </c>
      <c r="H9" s="34">
        <v>2</v>
      </c>
      <c r="I9" s="105">
        <v>4</v>
      </c>
      <c r="J9" s="105">
        <v>11</v>
      </c>
      <c r="K9" s="34">
        <v>2</v>
      </c>
      <c r="L9" s="105">
        <v>0</v>
      </c>
    </row>
    <row r="10" spans="1:12" ht="15" customHeight="1">
      <c r="A10" s="128" t="s">
        <v>180</v>
      </c>
      <c r="B10" s="128" t="s">
        <v>501</v>
      </c>
      <c r="C10" s="37">
        <f t="shared" si="1"/>
        <v>151</v>
      </c>
      <c r="D10" s="37">
        <v>2</v>
      </c>
      <c r="E10" s="37">
        <v>61</v>
      </c>
      <c r="F10" s="96">
        <v>0</v>
      </c>
      <c r="G10" s="37">
        <v>63</v>
      </c>
      <c r="H10" s="96">
        <v>0</v>
      </c>
      <c r="I10" s="96">
        <v>2</v>
      </c>
      <c r="J10" s="96">
        <v>10</v>
      </c>
      <c r="K10" s="37">
        <v>13</v>
      </c>
      <c r="L10" s="96">
        <v>0</v>
      </c>
    </row>
    <row r="11" spans="1:12" ht="15" customHeight="1">
      <c r="A11" s="127" t="s">
        <v>503</v>
      </c>
      <c r="B11" s="127" t="s">
        <v>170</v>
      </c>
      <c r="C11" s="105">
        <f t="shared" si="1"/>
        <v>70</v>
      </c>
      <c r="D11" s="105">
        <v>0</v>
      </c>
      <c r="E11" s="34">
        <v>1</v>
      </c>
      <c r="F11" s="105">
        <v>0</v>
      </c>
      <c r="G11" s="34">
        <v>18</v>
      </c>
      <c r="H11" s="34">
        <v>1</v>
      </c>
      <c r="I11" s="34">
        <v>2</v>
      </c>
      <c r="J11" s="34">
        <v>4</v>
      </c>
      <c r="K11" s="34">
        <v>44</v>
      </c>
      <c r="L11" s="105">
        <v>0</v>
      </c>
    </row>
    <row r="12" spans="1:12" ht="15" customHeight="1">
      <c r="A12" s="128" t="s">
        <v>503</v>
      </c>
      <c r="B12" s="128" t="s">
        <v>177</v>
      </c>
      <c r="C12" s="37">
        <f t="shared" si="1"/>
        <v>288</v>
      </c>
      <c r="D12" s="37">
        <v>7</v>
      </c>
      <c r="E12" s="37">
        <v>44</v>
      </c>
      <c r="F12" s="96">
        <v>0</v>
      </c>
      <c r="G12" s="37">
        <v>94</v>
      </c>
      <c r="H12" s="37">
        <v>2</v>
      </c>
      <c r="I12" s="37">
        <v>22</v>
      </c>
      <c r="J12" s="37">
        <v>27</v>
      </c>
      <c r="K12" s="37">
        <v>83</v>
      </c>
      <c r="L12" s="38">
        <v>9</v>
      </c>
    </row>
    <row r="13" spans="1:12" ht="15" customHeight="1">
      <c r="A13" s="127" t="s">
        <v>503</v>
      </c>
      <c r="B13" s="127" t="s">
        <v>845</v>
      </c>
      <c r="C13" s="105">
        <f t="shared" si="1"/>
        <v>202</v>
      </c>
      <c r="D13" s="105">
        <v>5</v>
      </c>
      <c r="E13" s="34">
        <v>18</v>
      </c>
      <c r="F13" s="105">
        <v>0</v>
      </c>
      <c r="G13" s="34">
        <v>45</v>
      </c>
      <c r="H13" s="34">
        <v>2</v>
      </c>
      <c r="I13" s="105">
        <v>24</v>
      </c>
      <c r="J13" s="105">
        <v>27</v>
      </c>
      <c r="K13" s="34">
        <v>81</v>
      </c>
      <c r="L13" s="105">
        <v>0</v>
      </c>
    </row>
    <row r="14" spans="1:12" ht="15" customHeight="1">
      <c r="A14" s="128" t="s">
        <v>503</v>
      </c>
      <c r="B14" s="128" t="s">
        <v>179</v>
      </c>
      <c r="C14" s="37">
        <f t="shared" si="1"/>
        <v>134</v>
      </c>
      <c r="D14" s="96">
        <v>0</v>
      </c>
      <c r="E14" s="96">
        <v>0</v>
      </c>
      <c r="F14" s="96">
        <v>1</v>
      </c>
      <c r="G14" s="37">
        <v>7</v>
      </c>
      <c r="H14" s="37">
        <v>2</v>
      </c>
      <c r="I14" s="37">
        <v>9</v>
      </c>
      <c r="J14" s="96">
        <v>8</v>
      </c>
      <c r="K14" s="37">
        <v>101</v>
      </c>
      <c r="L14" s="38">
        <v>6</v>
      </c>
    </row>
    <row r="15" spans="1:12" ht="15" customHeight="1">
      <c r="A15" s="127" t="s">
        <v>503</v>
      </c>
      <c r="B15" s="127" t="s">
        <v>186</v>
      </c>
      <c r="C15" s="105">
        <f t="shared" si="1"/>
        <v>166</v>
      </c>
      <c r="D15" s="105">
        <v>4</v>
      </c>
      <c r="E15" s="105">
        <v>50</v>
      </c>
      <c r="F15" s="105">
        <v>0</v>
      </c>
      <c r="G15" s="34">
        <v>51</v>
      </c>
      <c r="H15" s="105">
        <v>2</v>
      </c>
      <c r="I15" s="34">
        <v>7</v>
      </c>
      <c r="J15" s="34">
        <v>21</v>
      </c>
      <c r="K15" s="34">
        <v>31</v>
      </c>
      <c r="L15" s="105">
        <v>0</v>
      </c>
    </row>
    <row r="16" spans="1:12" ht="15" customHeight="1">
      <c r="A16" s="128" t="s">
        <v>503</v>
      </c>
      <c r="B16" s="128" t="s">
        <v>499</v>
      </c>
      <c r="C16" s="37">
        <f t="shared" si="1"/>
        <v>710</v>
      </c>
      <c r="D16" s="38">
        <v>2</v>
      </c>
      <c r="E16" s="96">
        <v>50</v>
      </c>
      <c r="F16" s="96">
        <v>1</v>
      </c>
      <c r="G16" s="37">
        <v>102</v>
      </c>
      <c r="H16" s="96">
        <v>0</v>
      </c>
      <c r="I16" s="37">
        <v>16</v>
      </c>
      <c r="J16" s="37">
        <v>20</v>
      </c>
      <c r="K16" s="37">
        <v>518</v>
      </c>
      <c r="L16" s="96">
        <v>1</v>
      </c>
    </row>
    <row r="17" spans="1:12" ht="15" customHeight="1">
      <c r="A17" s="127" t="s">
        <v>503</v>
      </c>
      <c r="B17" s="127" t="s">
        <v>500</v>
      </c>
      <c r="C17" s="105">
        <f t="shared" si="1"/>
        <v>302</v>
      </c>
      <c r="D17" s="105">
        <v>2</v>
      </c>
      <c r="E17" s="34">
        <v>40</v>
      </c>
      <c r="F17" s="34">
        <v>3</v>
      </c>
      <c r="G17" s="34">
        <v>102</v>
      </c>
      <c r="H17" s="105">
        <v>2</v>
      </c>
      <c r="I17" s="34">
        <v>24</v>
      </c>
      <c r="J17" s="34">
        <v>16</v>
      </c>
      <c r="K17" s="34">
        <v>113</v>
      </c>
      <c r="L17" s="105">
        <v>0</v>
      </c>
    </row>
    <row r="18" spans="1:12" ht="15" customHeight="1">
      <c r="A18" s="128" t="s">
        <v>503</v>
      </c>
      <c r="B18" s="128" t="s">
        <v>175</v>
      </c>
      <c r="C18" s="37">
        <f t="shared" si="1"/>
        <v>205</v>
      </c>
      <c r="D18" s="96">
        <v>0</v>
      </c>
      <c r="E18" s="96">
        <v>0</v>
      </c>
      <c r="F18" s="37">
        <v>3</v>
      </c>
      <c r="G18" s="37">
        <v>10</v>
      </c>
      <c r="H18" s="37">
        <v>6</v>
      </c>
      <c r="I18" s="37">
        <v>7</v>
      </c>
      <c r="J18" s="37">
        <v>5</v>
      </c>
      <c r="K18" s="37">
        <v>165</v>
      </c>
      <c r="L18" s="96">
        <v>9</v>
      </c>
    </row>
    <row r="19" spans="1:12" ht="15" customHeight="1">
      <c r="A19" s="127" t="s">
        <v>504</v>
      </c>
      <c r="B19" s="127" t="s">
        <v>172</v>
      </c>
      <c r="C19" s="105">
        <f t="shared" si="1"/>
        <v>139</v>
      </c>
      <c r="D19" s="105">
        <v>1</v>
      </c>
      <c r="E19" s="34">
        <v>5</v>
      </c>
      <c r="F19" s="34">
        <v>1</v>
      </c>
      <c r="G19" s="34">
        <v>22</v>
      </c>
      <c r="H19" s="34">
        <v>11</v>
      </c>
      <c r="I19" s="34">
        <v>22</v>
      </c>
      <c r="J19" s="34">
        <v>9</v>
      </c>
      <c r="K19" s="34">
        <v>65</v>
      </c>
      <c r="L19" s="35">
        <v>3</v>
      </c>
    </row>
    <row r="20" spans="1:12" ht="15" customHeight="1">
      <c r="A20" s="128" t="s">
        <v>504</v>
      </c>
      <c r="B20" s="128" t="s">
        <v>173</v>
      </c>
      <c r="C20" s="37">
        <f t="shared" si="1"/>
        <v>417</v>
      </c>
      <c r="D20" s="37">
        <v>7</v>
      </c>
      <c r="E20" s="96">
        <v>62</v>
      </c>
      <c r="F20" s="96">
        <v>0</v>
      </c>
      <c r="G20" s="37">
        <v>127</v>
      </c>
      <c r="H20" s="37">
        <v>11</v>
      </c>
      <c r="I20" s="96">
        <v>23</v>
      </c>
      <c r="J20" s="96">
        <v>16</v>
      </c>
      <c r="K20" s="37">
        <v>171</v>
      </c>
      <c r="L20" s="96">
        <v>0</v>
      </c>
    </row>
    <row r="21" spans="1:12" ht="15" customHeight="1">
      <c r="A21" s="127" t="s">
        <v>504</v>
      </c>
      <c r="B21" s="127" t="s">
        <v>498</v>
      </c>
      <c r="C21" s="105">
        <f t="shared" si="1"/>
        <v>231</v>
      </c>
      <c r="D21" s="34">
        <v>1</v>
      </c>
      <c r="E21" s="34">
        <v>7</v>
      </c>
      <c r="F21" s="34">
        <v>1</v>
      </c>
      <c r="G21" s="34">
        <v>21</v>
      </c>
      <c r="H21" s="34">
        <v>7</v>
      </c>
      <c r="I21" s="105">
        <v>17</v>
      </c>
      <c r="J21" s="105">
        <v>40</v>
      </c>
      <c r="K21" s="34">
        <v>135</v>
      </c>
      <c r="L21" s="105">
        <v>2</v>
      </c>
    </row>
    <row r="22" spans="1:12" ht="15" customHeight="1">
      <c r="A22" s="128" t="s">
        <v>504</v>
      </c>
      <c r="B22" s="128" t="s">
        <v>174</v>
      </c>
      <c r="C22" s="37">
        <f t="shared" si="1"/>
        <v>454</v>
      </c>
      <c r="D22" s="96">
        <v>2</v>
      </c>
      <c r="E22" s="96">
        <v>61</v>
      </c>
      <c r="F22" s="37">
        <v>10</v>
      </c>
      <c r="G22" s="37">
        <v>196</v>
      </c>
      <c r="H22" s="37">
        <v>37</v>
      </c>
      <c r="I22" s="37">
        <v>33</v>
      </c>
      <c r="J22" s="37">
        <v>27</v>
      </c>
      <c r="K22" s="37">
        <v>87</v>
      </c>
      <c r="L22" s="38">
        <v>1</v>
      </c>
    </row>
    <row r="23" spans="1:12" s="1" customFormat="1">
      <c r="A23" s="21"/>
      <c r="B23" s="21"/>
      <c r="C23" s="21"/>
      <c r="D23" s="21"/>
      <c r="E23" s="26"/>
      <c r="F23" s="26"/>
      <c r="G23" s="26"/>
      <c r="H23" s="21"/>
      <c r="I23" s="21"/>
      <c r="J23" s="21"/>
      <c r="K23" s="21"/>
      <c r="L23" s="21"/>
    </row>
    <row r="24" spans="1:12" ht="38.25">
      <c r="A24" s="32"/>
      <c r="B24" s="195" t="s">
        <v>332</v>
      </c>
      <c r="C24" s="32" t="s">
        <v>259</v>
      </c>
      <c r="D24" s="32" t="s">
        <v>439</v>
      </c>
      <c r="E24" s="32" t="s">
        <v>438</v>
      </c>
      <c r="F24" s="32" t="s">
        <v>94</v>
      </c>
      <c r="G24" s="32" t="s">
        <v>95</v>
      </c>
      <c r="H24" s="32" t="s">
        <v>96</v>
      </c>
      <c r="I24" s="32" t="s">
        <v>481</v>
      </c>
      <c r="J24" s="32" t="s">
        <v>482</v>
      </c>
      <c r="K24" s="32" t="s">
        <v>483</v>
      </c>
      <c r="L24" s="32" t="s">
        <v>440</v>
      </c>
    </row>
    <row r="25" spans="1:12" ht="15" customHeight="1">
      <c r="A25" s="256" t="s">
        <v>259</v>
      </c>
      <c r="B25" s="256"/>
      <c r="C25" s="252">
        <f>SUM(D25:L25)</f>
        <v>4235</v>
      </c>
      <c r="D25" s="252">
        <f>SUM(D26:D27)</f>
        <v>38</v>
      </c>
      <c r="E25" s="252">
        <f t="shared" ref="E25:L25" si="2">SUM(E26:E27)</f>
        <v>612</v>
      </c>
      <c r="F25" s="252">
        <f t="shared" si="2"/>
        <v>21</v>
      </c>
      <c r="G25" s="252">
        <f t="shared" si="2"/>
        <v>1145</v>
      </c>
      <c r="H25" s="252">
        <f t="shared" si="2"/>
        <v>96</v>
      </c>
      <c r="I25" s="252">
        <f t="shared" si="2"/>
        <v>254</v>
      </c>
      <c r="J25" s="252">
        <f t="shared" si="2"/>
        <v>271</v>
      </c>
      <c r="K25" s="252">
        <f t="shared" si="2"/>
        <v>1763</v>
      </c>
      <c r="L25" s="252">
        <f t="shared" si="2"/>
        <v>35</v>
      </c>
    </row>
    <row r="26" spans="1:12" ht="15" customHeight="1">
      <c r="A26" s="127"/>
      <c r="B26" s="127" t="s">
        <v>333</v>
      </c>
      <c r="C26" s="105">
        <f>SUM(D26:L26)</f>
        <v>1833</v>
      </c>
      <c r="D26" s="105">
        <v>12</v>
      </c>
      <c r="E26" s="34">
        <v>171</v>
      </c>
      <c r="F26" s="105">
        <v>7</v>
      </c>
      <c r="G26" s="34">
        <v>480</v>
      </c>
      <c r="H26" s="34">
        <v>46</v>
      </c>
      <c r="I26" s="105">
        <v>143</v>
      </c>
      <c r="J26" s="34">
        <v>140</v>
      </c>
      <c r="K26" s="34">
        <v>813</v>
      </c>
      <c r="L26" s="35">
        <v>21</v>
      </c>
    </row>
    <row r="27" spans="1:12" ht="15" customHeight="1">
      <c r="A27" s="128"/>
      <c r="B27" s="128" t="s">
        <v>288</v>
      </c>
      <c r="C27" s="37">
        <f>SUM(D27:L27)</f>
        <v>2402</v>
      </c>
      <c r="D27" s="37">
        <v>26</v>
      </c>
      <c r="E27" s="37">
        <v>441</v>
      </c>
      <c r="F27" s="96">
        <v>14</v>
      </c>
      <c r="G27" s="37">
        <v>665</v>
      </c>
      <c r="H27" s="96">
        <v>50</v>
      </c>
      <c r="I27" s="37">
        <v>111</v>
      </c>
      <c r="J27" s="37">
        <v>131</v>
      </c>
      <c r="K27" s="37">
        <v>950</v>
      </c>
      <c r="L27" s="96">
        <v>14</v>
      </c>
    </row>
  </sheetData>
  <phoneticPr fontId="0" type="noConversion"/>
  <pageMargins left="0.39370078740157483" right="0.39370078740157483" top="0.59055118110236227" bottom="0.59055118110236227" header="0" footer="0"/>
  <pageSetup paperSize="9" scale="63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/>
  <dimension ref="A1:XFA104"/>
  <sheetViews>
    <sheetView topLeftCell="A40" workbookViewId="0"/>
  </sheetViews>
  <sheetFormatPr baseColWidth="10" defaultColWidth="11.42578125" defaultRowHeight="12.75"/>
  <cols>
    <col min="1" max="1" width="50.7109375" style="14" customWidth="1"/>
    <col min="2" max="4" width="9.7109375" style="15" customWidth="1"/>
    <col min="5" max="16384" width="11.42578125" style="14"/>
  </cols>
  <sheetData>
    <row r="1" spans="1:4" s="11" customFormat="1" ht="15.75" customHeight="1">
      <c r="A1" s="54" t="s">
        <v>763</v>
      </c>
      <c r="B1" s="59"/>
      <c r="C1" s="59"/>
      <c r="D1" s="59"/>
    </row>
    <row r="2" spans="1:4" s="11" customFormat="1">
      <c r="A2" s="193"/>
      <c r="B2" s="59"/>
      <c r="C2" s="59"/>
      <c r="D2" s="59"/>
    </row>
    <row r="3" spans="1:4" s="12" customFormat="1" ht="18" customHeight="1">
      <c r="A3" s="60"/>
      <c r="B3" s="74" t="s">
        <v>259</v>
      </c>
      <c r="C3" s="74" t="s">
        <v>333</v>
      </c>
      <c r="D3" s="74" t="s">
        <v>288</v>
      </c>
    </row>
    <row r="4" spans="1:4" ht="15" customHeight="1">
      <c r="A4" s="319" t="s">
        <v>259</v>
      </c>
      <c r="B4" s="171">
        <f>SUM(C4:D4)</f>
        <v>7009</v>
      </c>
      <c r="C4" s="171">
        <f>SUM(C5,C15,C22,C25,C29,C32,C36,C41,C44,C47,C50,C57,C67,C70,C72,C75,C82,C94)</f>
        <v>4374</v>
      </c>
      <c r="D4" s="171">
        <f>SUM(D5,D15,D22,D25,D29,D32,D36,D41,D44,D47,D50,D57,D67,D70,D72,D75,D82,D94)</f>
        <v>2635</v>
      </c>
    </row>
    <row r="5" spans="1:4" ht="15" customHeight="1">
      <c r="A5" s="118" t="s">
        <v>177</v>
      </c>
      <c r="B5" s="125">
        <f>SUM(C5:D5)</f>
        <v>543</v>
      </c>
      <c r="C5" s="125">
        <f>SUM(C6:C14)</f>
        <v>401</v>
      </c>
      <c r="D5" s="125">
        <f>SUM(D6:D14)</f>
        <v>142</v>
      </c>
    </row>
    <row r="6" spans="1:4" ht="15" customHeight="1">
      <c r="A6" s="116" t="s">
        <v>490</v>
      </c>
      <c r="B6" s="122">
        <f t="shared" ref="B6:B59" si="0">SUM(C6:D6)</f>
        <v>65</v>
      </c>
      <c r="C6" s="122">
        <v>43</v>
      </c>
      <c r="D6" s="149">
        <v>22</v>
      </c>
    </row>
    <row r="7" spans="1:4" ht="15" customHeight="1">
      <c r="A7" s="119" t="s">
        <v>557</v>
      </c>
      <c r="B7" s="125">
        <f t="shared" si="0"/>
        <v>114</v>
      </c>
      <c r="C7" s="125">
        <v>97</v>
      </c>
      <c r="D7" s="150">
        <v>17</v>
      </c>
    </row>
    <row r="8" spans="1:4" s="11" customFormat="1" ht="15" customHeight="1">
      <c r="A8" s="116" t="s">
        <v>558</v>
      </c>
      <c r="B8" s="122">
        <f t="shared" si="0"/>
        <v>84</v>
      </c>
      <c r="C8" s="122">
        <v>59</v>
      </c>
      <c r="D8" s="149">
        <v>25</v>
      </c>
    </row>
    <row r="9" spans="1:4" ht="15" customHeight="1">
      <c r="A9" s="119" t="s">
        <v>559</v>
      </c>
      <c r="B9" s="125">
        <f t="shared" si="0"/>
        <v>44</v>
      </c>
      <c r="C9" s="125">
        <v>28</v>
      </c>
      <c r="D9" s="150">
        <v>16</v>
      </c>
    </row>
    <row r="10" spans="1:4" s="11" customFormat="1" ht="15" customHeight="1">
      <c r="A10" s="116" t="s">
        <v>560</v>
      </c>
      <c r="B10" s="122">
        <f t="shared" si="0"/>
        <v>29</v>
      </c>
      <c r="C10" s="122">
        <v>17</v>
      </c>
      <c r="D10" s="149">
        <v>12</v>
      </c>
    </row>
    <row r="11" spans="1:4" ht="15" customHeight="1">
      <c r="A11" s="119" t="s">
        <v>561</v>
      </c>
      <c r="B11" s="125">
        <f t="shared" si="0"/>
        <v>61</v>
      </c>
      <c r="C11" s="125">
        <v>44</v>
      </c>
      <c r="D11" s="150">
        <v>17</v>
      </c>
    </row>
    <row r="12" spans="1:4" ht="15" customHeight="1">
      <c r="A12" s="116" t="s">
        <v>491</v>
      </c>
      <c r="B12" s="122">
        <f t="shared" si="0"/>
        <v>58</v>
      </c>
      <c r="C12" s="122">
        <v>36</v>
      </c>
      <c r="D12" s="122">
        <v>22</v>
      </c>
    </row>
    <row r="13" spans="1:4" ht="15" customHeight="1">
      <c r="A13" s="119" t="s">
        <v>522</v>
      </c>
      <c r="B13" s="150">
        <f t="shared" si="0"/>
        <v>1</v>
      </c>
      <c r="C13" s="150">
        <v>1</v>
      </c>
      <c r="D13" s="150">
        <v>0</v>
      </c>
    </row>
    <row r="14" spans="1:4" ht="15" customHeight="1">
      <c r="A14" s="116" t="s">
        <v>562</v>
      </c>
      <c r="B14" s="272">
        <f t="shared" si="0"/>
        <v>87</v>
      </c>
      <c r="C14" s="272">
        <v>76</v>
      </c>
      <c r="D14" s="272">
        <v>11</v>
      </c>
    </row>
    <row r="15" spans="1:4" ht="15" customHeight="1">
      <c r="A15" s="223" t="s">
        <v>186</v>
      </c>
      <c r="B15" s="125">
        <f t="shared" si="0"/>
        <v>331</v>
      </c>
      <c r="C15" s="125">
        <f>SUM(C16:C21)</f>
        <v>145</v>
      </c>
      <c r="D15" s="125">
        <f>SUM(D16:D21)</f>
        <v>186</v>
      </c>
    </row>
    <row r="16" spans="1:4" ht="15" customHeight="1">
      <c r="A16" s="116" t="s">
        <v>211</v>
      </c>
      <c r="B16" s="122">
        <f t="shared" si="0"/>
        <v>36</v>
      </c>
      <c r="C16" s="122">
        <v>12</v>
      </c>
      <c r="D16" s="122">
        <v>24</v>
      </c>
    </row>
    <row r="17" spans="1:4" ht="15" customHeight="1">
      <c r="A17" s="119" t="s">
        <v>208</v>
      </c>
      <c r="B17" s="150">
        <f t="shared" si="0"/>
        <v>166</v>
      </c>
      <c r="C17" s="150">
        <v>54</v>
      </c>
      <c r="D17" s="125">
        <v>112</v>
      </c>
    </row>
    <row r="18" spans="1:4" ht="15" customHeight="1">
      <c r="A18" s="116" t="s">
        <v>209</v>
      </c>
      <c r="B18" s="122">
        <f t="shared" si="0"/>
        <v>101</v>
      </c>
      <c r="C18" s="122">
        <v>65</v>
      </c>
      <c r="D18" s="122">
        <v>36</v>
      </c>
    </row>
    <row r="19" spans="1:4" ht="15" customHeight="1">
      <c r="A19" s="119" t="s">
        <v>210</v>
      </c>
      <c r="B19" s="150">
        <f t="shared" si="0"/>
        <v>25</v>
      </c>
      <c r="C19" s="150">
        <v>14</v>
      </c>
      <c r="D19" s="125">
        <v>11</v>
      </c>
    </row>
    <row r="20" spans="1:4" ht="15" customHeight="1">
      <c r="A20" s="116" t="s">
        <v>81</v>
      </c>
      <c r="B20" s="122">
        <f t="shared" si="0"/>
        <v>1</v>
      </c>
      <c r="C20" s="149">
        <v>0</v>
      </c>
      <c r="D20" s="122">
        <v>1</v>
      </c>
    </row>
    <row r="21" spans="1:4" ht="15" customHeight="1">
      <c r="A21" s="119" t="s">
        <v>212</v>
      </c>
      <c r="B21" s="125">
        <f t="shared" si="0"/>
        <v>2</v>
      </c>
      <c r="C21" s="150">
        <v>0</v>
      </c>
      <c r="D21" s="125">
        <v>2</v>
      </c>
    </row>
    <row r="22" spans="1:4" ht="15" customHeight="1">
      <c r="A22" s="211" t="s">
        <v>170</v>
      </c>
      <c r="B22" s="122">
        <f t="shared" si="0"/>
        <v>143</v>
      </c>
      <c r="C22" s="122">
        <f>SUM(C23:C24)</f>
        <v>22</v>
      </c>
      <c r="D22" s="122">
        <f>SUM(D23:D24)</f>
        <v>121</v>
      </c>
    </row>
    <row r="23" spans="1:4" ht="15" customHeight="1">
      <c r="A23" s="119" t="s">
        <v>492</v>
      </c>
      <c r="B23" s="125">
        <f t="shared" si="0"/>
        <v>141</v>
      </c>
      <c r="C23" s="125">
        <v>21</v>
      </c>
      <c r="D23" s="125">
        <v>120</v>
      </c>
    </row>
    <row r="24" spans="1:4" ht="15" customHeight="1">
      <c r="A24" s="193" t="s">
        <v>516</v>
      </c>
      <c r="B24" s="122">
        <f t="shared" si="0"/>
        <v>2</v>
      </c>
      <c r="C24" s="122">
        <v>1</v>
      </c>
      <c r="D24" s="122">
        <v>1</v>
      </c>
    </row>
    <row r="25" spans="1:4" ht="15" customHeight="1">
      <c r="A25" s="223" t="s">
        <v>499</v>
      </c>
      <c r="B25" s="125">
        <f t="shared" si="0"/>
        <v>353</v>
      </c>
      <c r="C25" s="125">
        <f>SUM(C26:C28)</f>
        <v>232</v>
      </c>
      <c r="D25" s="125">
        <f>SUM(D26:D28)</f>
        <v>121</v>
      </c>
    </row>
    <row r="26" spans="1:4" ht="15" customHeight="1">
      <c r="A26" s="116" t="s">
        <v>567</v>
      </c>
      <c r="B26" s="122">
        <f t="shared" si="0"/>
        <v>66</v>
      </c>
      <c r="C26" s="122">
        <v>50</v>
      </c>
      <c r="D26" s="122">
        <v>16</v>
      </c>
    </row>
    <row r="27" spans="1:4" ht="15" customHeight="1">
      <c r="A27" s="119" t="s">
        <v>77</v>
      </c>
      <c r="B27" s="125">
        <f t="shared" si="0"/>
        <v>1</v>
      </c>
      <c r="C27" s="125">
        <v>1</v>
      </c>
      <c r="D27" s="150">
        <v>0</v>
      </c>
    </row>
    <row r="28" spans="1:4" ht="15" customHeight="1">
      <c r="A28" s="193" t="s">
        <v>566</v>
      </c>
      <c r="B28" s="122">
        <f t="shared" si="0"/>
        <v>286</v>
      </c>
      <c r="C28" s="122">
        <v>181</v>
      </c>
      <c r="D28" s="122">
        <v>105</v>
      </c>
    </row>
    <row r="29" spans="1:4" ht="15" customHeight="1">
      <c r="A29" s="223" t="s">
        <v>500</v>
      </c>
      <c r="B29" s="125">
        <f t="shared" si="0"/>
        <v>419</v>
      </c>
      <c r="C29" s="125">
        <f>SUM(C30:C31)</f>
        <v>325</v>
      </c>
      <c r="D29" s="125">
        <f>SUM(D30:D31)</f>
        <v>94</v>
      </c>
    </row>
    <row r="30" spans="1:4" ht="15" customHeight="1">
      <c r="A30" s="116" t="s">
        <v>568</v>
      </c>
      <c r="B30" s="122">
        <f t="shared" si="0"/>
        <v>62</v>
      </c>
      <c r="C30" s="122">
        <v>56</v>
      </c>
      <c r="D30" s="122">
        <v>6</v>
      </c>
    </row>
    <row r="31" spans="1:4" ht="15" customHeight="1">
      <c r="A31" s="119" t="s">
        <v>587</v>
      </c>
      <c r="B31" s="125">
        <f t="shared" si="0"/>
        <v>357</v>
      </c>
      <c r="C31" s="125">
        <v>269</v>
      </c>
      <c r="D31" s="125">
        <v>88</v>
      </c>
    </row>
    <row r="32" spans="1:4" ht="15" customHeight="1">
      <c r="A32" s="338" t="s">
        <v>176</v>
      </c>
      <c r="B32" s="122">
        <v>315</v>
      </c>
      <c r="C32" s="122">
        <f>SUM(C33:C35)</f>
        <v>210</v>
      </c>
      <c r="D32" s="122">
        <f>SUM(D33:D35)</f>
        <v>105</v>
      </c>
    </row>
    <row r="33" spans="1:4" ht="15" customHeight="1">
      <c r="A33" s="119" t="s">
        <v>49</v>
      </c>
      <c r="B33" s="125">
        <v>25</v>
      </c>
      <c r="C33" s="125">
        <v>15</v>
      </c>
      <c r="D33" s="125">
        <v>10</v>
      </c>
    </row>
    <row r="34" spans="1:4" ht="15" customHeight="1">
      <c r="A34" s="116" t="s">
        <v>518</v>
      </c>
      <c r="B34" s="122">
        <v>182</v>
      </c>
      <c r="C34" s="122">
        <v>117</v>
      </c>
      <c r="D34" s="122">
        <v>65</v>
      </c>
    </row>
    <row r="35" spans="1:4" ht="15" customHeight="1">
      <c r="A35" s="119" t="s">
        <v>139</v>
      </c>
      <c r="B35" s="125">
        <v>108</v>
      </c>
      <c r="C35" s="125">
        <v>78</v>
      </c>
      <c r="D35" s="125">
        <v>30</v>
      </c>
    </row>
    <row r="36" spans="1:4" ht="15" customHeight="1">
      <c r="A36" s="211" t="s">
        <v>169</v>
      </c>
      <c r="B36" s="149">
        <f>SUM(C36:D36)</f>
        <v>281</v>
      </c>
      <c r="C36" s="149">
        <f>SUM(C37:C40)</f>
        <v>163</v>
      </c>
      <c r="D36" s="149">
        <f>SUM(D37:D40)</f>
        <v>118</v>
      </c>
    </row>
    <row r="37" spans="1:4" ht="15" customHeight="1">
      <c r="A37" s="119" t="s">
        <v>138</v>
      </c>
      <c r="B37" s="125">
        <f t="shared" si="0"/>
        <v>111</v>
      </c>
      <c r="C37" s="125">
        <v>67</v>
      </c>
      <c r="D37" s="125">
        <v>44</v>
      </c>
    </row>
    <row r="38" spans="1:4" ht="15" customHeight="1">
      <c r="A38" s="116" t="s">
        <v>495</v>
      </c>
      <c r="B38" s="122">
        <f t="shared" si="0"/>
        <v>45</v>
      </c>
      <c r="C38" s="122">
        <v>26</v>
      </c>
      <c r="D38" s="122">
        <v>19</v>
      </c>
    </row>
    <row r="39" spans="1:4" ht="15" customHeight="1">
      <c r="A39" s="119" t="s">
        <v>493</v>
      </c>
      <c r="B39" s="125">
        <f t="shared" si="0"/>
        <v>80</v>
      </c>
      <c r="C39" s="125">
        <v>49</v>
      </c>
      <c r="D39" s="125">
        <v>31</v>
      </c>
    </row>
    <row r="40" spans="1:4" ht="15" customHeight="1">
      <c r="A40" s="193" t="s">
        <v>494</v>
      </c>
      <c r="B40" s="122">
        <f t="shared" si="0"/>
        <v>45</v>
      </c>
      <c r="C40" s="122">
        <v>21</v>
      </c>
      <c r="D40" s="122">
        <v>24</v>
      </c>
    </row>
    <row r="41" spans="1:4" ht="15" customHeight="1">
      <c r="A41" s="207" t="s">
        <v>171</v>
      </c>
      <c r="B41" s="150">
        <f>SUM(C41:D41)</f>
        <v>68</v>
      </c>
      <c r="C41" s="150">
        <f>SUM(C42:C43)</f>
        <v>29</v>
      </c>
      <c r="D41" s="150">
        <f>SUM(D42:D43)</f>
        <v>39</v>
      </c>
    </row>
    <row r="42" spans="1:4" ht="15" customHeight="1">
      <c r="A42" s="193" t="s">
        <v>399</v>
      </c>
      <c r="B42" s="122">
        <f t="shared" si="0"/>
        <v>67</v>
      </c>
      <c r="C42" s="122">
        <v>28</v>
      </c>
      <c r="D42" s="122">
        <v>39</v>
      </c>
    </row>
    <row r="43" spans="1:4" ht="15" customHeight="1">
      <c r="A43" s="119" t="s">
        <v>76</v>
      </c>
      <c r="B43" s="125">
        <f t="shared" si="0"/>
        <v>1</v>
      </c>
      <c r="C43" s="125">
        <v>1</v>
      </c>
      <c r="D43" s="150">
        <v>0</v>
      </c>
    </row>
    <row r="44" spans="1:4" ht="15" customHeight="1">
      <c r="A44" s="206" t="s">
        <v>178</v>
      </c>
      <c r="B44" s="225">
        <f t="shared" si="0"/>
        <v>105</v>
      </c>
      <c r="C44" s="225">
        <f>SUM(C45:C46)</f>
        <v>53</v>
      </c>
      <c r="D44" s="225">
        <f>SUM(D45:D46)</f>
        <v>52</v>
      </c>
    </row>
    <row r="45" spans="1:4" ht="15" customHeight="1">
      <c r="A45" s="194" t="s">
        <v>546</v>
      </c>
      <c r="B45" s="125">
        <f t="shared" si="0"/>
        <v>57</v>
      </c>
      <c r="C45" s="125">
        <v>13</v>
      </c>
      <c r="D45" s="125">
        <v>44</v>
      </c>
    </row>
    <row r="46" spans="1:4" ht="15" customHeight="1">
      <c r="A46" s="193" t="s">
        <v>564</v>
      </c>
      <c r="B46" s="122">
        <f t="shared" si="0"/>
        <v>48</v>
      </c>
      <c r="C46" s="122">
        <v>40</v>
      </c>
      <c r="D46" s="122">
        <v>8</v>
      </c>
    </row>
    <row r="47" spans="1:4" ht="15" customHeight="1">
      <c r="A47" s="207" t="s">
        <v>501</v>
      </c>
      <c r="B47" s="125">
        <f t="shared" si="0"/>
        <v>109</v>
      </c>
      <c r="C47" s="125">
        <f>SUM(C48:C49)</f>
        <v>57</v>
      </c>
      <c r="D47" s="125">
        <f>SUM(D48:D49)</f>
        <v>52</v>
      </c>
    </row>
    <row r="48" spans="1:4" ht="15" customHeight="1">
      <c r="A48" s="193" t="s">
        <v>569</v>
      </c>
      <c r="B48" s="122">
        <f t="shared" si="0"/>
        <v>108</v>
      </c>
      <c r="C48" s="122">
        <v>57</v>
      </c>
      <c r="D48" s="122">
        <v>51</v>
      </c>
    </row>
    <row r="49" spans="1:4" ht="15" customHeight="1">
      <c r="A49" s="119" t="s">
        <v>75</v>
      </c>
      <c r="B49" s="125">
        <f t="shared" si="0"/>
        <v>1</v>
      </c>
      <c r="C49" s="150">
        <v>0</v>
      </c>
      <c r="D49" s="125">
        <v>1</v>
      </c>
    </row>
    <row r="50" spans="1:4" ht="15" customHeight="1">
      <c r="A50" s="206" t="s">
        <v>845</v>
      </c>
      <c r="B50" s="225">
        <f t="shared" si="0"/>
        <v>363</v>
      </c>
      <c r="C50" s="225">
        <f>SUM(C51:C56)</f>
        <v>279</v>
      </c>
      <c r="D50" s="225">
        <f>SUM(D51:D56)</f>
        <v>84</v>
      </c>
    </row>
    <row r="51" spans="1:4" ht="15" customHeight="1">
      <c r="A51" s="194" t="s">
        <v>585</v>
      </c>
      <c r="B51" s="125">
        <f t="shared" si="0"/>
        <v>149</v>
      </c>
      <c r="C51" s="125">
        <v>130</v>
      </c>
      <c r="D51" s="125">
        <v>19</v>
      </c>
    </row>
    <row r="52" spans="1:4" ht="15" customHeight="1">
      <c r="A52" s="193" t="s">
        <v>496</v>
      </c>
      <c r="B52" s="122">
        <f t="shared" si="0"/>
        <v>130</v>
      </c>
      <c r="C52" s="122">
        <v>110</v>
      </c>
      <c r="D52" s="122">
        <v>20</v>
      </c>
    </row>
    <row r="53" spans="1:4" ht="15" customHeight="1">
      <c r="A53" s="194" t="s">
        <v>82</v>
      </c>
      <c r="B53" s="150">
        <f t="shared" si="0"/>
        <v>1</v>
      </c>
      <c r="C53" s="150">
        <v>1</v>
      </c>
      <c r="D53" s="150">
        <v>0</v>
      </c>
    </row>
    <row r="54" spans="1:4" ht="15" customHeight="1">
      <c r="A54" s="193" t="s">
        <v>515</v>
      </c>
      <c r="B54" s="149">
        <f t="shared" si="0"/>
        <v>13</v>
      </c>
      <c r="C54" s="149">
        <v>4</v>
      </c>
      <c r="D54" s="122">
        <v>9</v>
      </c>
    </row>
    <row r="55" spans="1:4" ht="15" customHeight="1">
      <c r="A55" s="194" t="s">
        <v>213</v>
      </c>
      <c r="B55" s="125">
        <f t="shared" si="0"/>
        <v>9</v>
      </c>
      <c r="C55" s="125">
        <v>6</v>
      </c>
      <c r="D55" s="125">
        <v>3</v>
      </c>
    </row>
    <row r="56" spans="1:4" ht="15" customHeight="1">
      <c r="A56" s="193" t="s">
        <v>563</v>
      </c>
      <c r="B56" s="122">
        <f t="shared" si="0"/>
        <v>61</v>
      </c>
      <c r="C56" s="122">
        <v>28</v>
      </c>
      <c r="D56" s="122">
        <v>33</v>
      </c>
    </row>
    <row r="57" spans="1:4" ht="15" customHeight="1">
      <c r="A57" s="207" t="s">
        <v>168</v>
      </c>
      <c r="B57" s="125">
        <f t="shared" si="0"/>
        <v>248</v>
      </c>
      <c r="C57" s="125">
        <f>SUM(C58:C66)</f>
        <v>56</v>
      </c>
      <c r="D57" s="125">
        <f>SUM(D58:D66)</f>
        <v>192</v>
      </c>
    </row>
    <row r="58" spans="1:4" ht="15" customHeight="1">
      <c r="A58" s="193" t="s">
        <v>547</v>
      </c>
      <c r="B58" s="122">
        <f t="shared" si="0"/>
        <v>34</v>
      </c>
      <c r="C58" s="122">
        <v>2</v>
      </c>
      <c r="D58" s="122">
        <v>32</v>
      </c>
    </row>
    <row r="59" spans="1:4" ht="15" customHeight="1">
      <c r="A59" s="194" t="s">
        <v>295</v>
      </c>
      <c r="B59" s="125">
        <f t="shared" si="0"/>
        <v>45</v>
      </c>
      <c r="C59" s="125">
        <v>25</v>
      </c>
      <c r="D59" s="125">
        <v>20</v>
      </c>
    </row>
    <row r="60" spans="1:4" ht="15" customHeight="1">
      <c r="A60" s="193" t="s">
        <v>145</v>
      </c>
      <c r="B60" s="122">
        <f t="shared" ref="B60:B102" si="1">SUM(C60:D60)</f>
        <v>3</v>
      </c>
      <c r="C60" s="149">
        <v>0</v>
      </c>
      <c r="D60" s="149">
        <v>3</v>
      </c>
    </row>
    <row r="61" spans="1:4" ht="15" customHeight="1">
      <c r="A61" s="194" t="s">
        <v>517</v>
      </c>
      <c r="B61" s="125">
        <f t="shared" si="1"/>
        <v>15</v>
      </c>
      <c r="C61" s="125">
        <v>3</v>
      </c>
      <c r="D61" s="125">
        <v>12</v>
      </c>
    </row>
    <row r="62" spans="1:4" ht="15" customHeight="1">
      <c r="A62" s="193" t="s">
        <v>144</v>
      </c>
      <c r="B62" s="122">
        <f t="shared" si="1"/>
        <v>33</v>
      </c>
      <c r="C62" s="122">
        <v>10</v>
      </c>
      <c r="D62" s="122">
        <v>23</v>
      </c>
    </row>
    <row r="63" spans="1:4" ht="15" customHeight="1">
      <c r="A63" s="194" t="s">
        <v>548</v>
      </c>
      <c r="B63" s="125">
        <f t="shared" si="1"/>
        <v>44</v>
      </c>
      <c r="C63" s="125">
        <v>3</v>
      </c>
      <c r="D63" s="150">
        <v>41</v>
      </c>
    </row>
    <row r="64" spans="1:4" ht="15" customHeight="1">
      <c r="A64" s="193" t="s">
        <v>40</v>
      </c>
      <c r="B64" s="149">
        <f t="shared" si="1"/>
        <v>22</v>
      </c>
      <c r="C64" s="149">
        <v>2</v>
      </c>
      <c r="D64" s="122">
        <v>20</v>
      </c>
    </row>
    <row r="65" spans="1:4" ht="15" customHeight="1">
      <c r="A65" s="194" t="s">
        <v>549</v>
      </c>
      <c r="B65" s="125">
        <f t="shared" si="1"/>
        <v>33</v>
      </c>
      <c r="C65" s="125">
        <v>8</v>
      </c>
      <c r="D65" s="150">
        <v>25</v>
      </c>
    </row>
    <row r="66" spans="1:4" ht="15" customHeight="1">
      <c r="A66" s="193" t="s">
        <v>550</v>
      </c>
      <c r="B66" s="122">
        <f t="shared" si="1"/>
        <v>19</v>
      </c>
      <c r="C66" s="122">
        <v>3</v>
      </c>
      <c r="D66" s="122">
        <v>16</v>
      </c>
    </row>
    <row r="67" spans="1:4" ht="15" customHeight="1">
      <c r="A67" s="207" t="s">
        <v>498</v>
      </c>
      <c r="B67" s="125">
        <f t="shared" si="1"/>
        <v>719</v>
      </c>
      <c r="C67" s="125">
        <f>SUM(C68:C69)</f>
        <v>574</v>
      </c>
      <c r="D67" s="125">
        <f>SUM(D68:D69)</f>
        <v>145</v>
      </c>
    </row>
    <row r="68" spans="1:4" ht="15" customHeight="1">
      <c r="A68" s="193" t="s">
        <v>206</v>
      </c>
      <c r="B68" s="122">
        <f t="shared" si="1"/>
        <v>282</v>
      </c>
      <c r="C68" s="122">
        <v>262</v>
      </c>
      <c r="D68" s="122">
        <v>20</v>
      </c>
    </row>
    <row r="69" spans="1:4" ht="15" customHeight="1">
      <c r="A69" s="119" t="s">
        <v>207</v>
      </c>
      <c r="B69" s="125">
        <f t="shared" si="1"/>
        <v>437</v>
      </c>
      <c r="C69" s="125">
        <v>312</v>
      </c>
      <c r="D69" s="125">
        <v>125</v>
      </c>
    </row>
    <row r="70" spans="1:4" ht="15" customHeight="1">
      <c r="A70" s="206" t="s">
        <v>179</v>
      </c>
      <c r="B70" s="122">
        <f t="shared" si="1"/>
        <v>159</v>
      </c>
      <c r="C70" s="122">
        <v>78</v>
      </c>
      <c r="D70" s="149">
        <v>81</v>
      </c>
    </row>
    <row r="71" spans="1:4" ht="15" customHeight="1">
      <c r="A71" s="119" t="s">
        <v>591</v>
      </c>
      <c r="B71" s="125">
        <f t="shared" si="1"/>
        <v>159</v>
      </c>
      <c r="C71" s="125">
        <v>78</v>
      </c>
      <c r="D71" s="125">
        <v>81</v>
      </c>
    </row>
    <row r="72" spans="1:4" ht="15" customHeight="1">
      <c r="A72" s="206" t="s">
        <v>175</v>
      </c>
      <c r="B72" s="122">
        <f t="shared" si="1"/>
        <v>261</v>
      </c>
      <c r="C72" s="122">
        <f>SUM(C73:C74)</f>
        <v>200</v>
      </c>
      <c r="D72" s="122">
        <f>SUM(D73:D74)</f>
        <v>61</v>
      </c>
    </row>
    <row r="73" spans="1:4" ht="15" customHeight="1">
      <c r="A73" s="194" t="s">
        <v>551</v>
      </c>
      <c r="B73" s="125">
        <f t="shared" si="1"/>
        <v>216</v>
      </c>
      <c r="C73" s="125">
        <v>169</v>
      </c>
      <c r="D73" s="150">
        <v>47</v>
      </c>
    </row>
    <row r="74" spans="1:4" ht="15" customHeight="1">
      <c r="A74" s="193" t="s">
        <v>552</v>
      </c>
      <c r="B74" s="122">
        <f t="shared" si="1"/>
        <v>45</v>
      </c>
      <c r="C74" s="122">
        <v>31</v>
      </c>
      <c r="D74" s="122">
        <v>14</v>
      </c>
    </row>
    <row r="75" spans="1:4" ht="15" customHeight="1">
      <c r="A75" s="207" t="s">
        <v>172</v>
      </c>
      <c r="B75" s="125">
        <f t="shared" si="1"/>
        <v>464</v>
      </c>
      <c r="C75" s="125">
        <f>SUM(C76:C81)</f>
        <v>323</v>
      </c>
      <c r="D75" s="125">
        <f>SUM(D76:D81)</f>
        <v>141</v>
      </c>
    </row>
    <row r="76" spans="1:4" ht="15" customHeight="1">
      <c r="A76" s="116" t="s">
        <v>544</v>
      </c>
      <c r="B76" s="122">
        <f t="shared" si="1"/>
        <v>182</v>
      </c>
      <c r="C76" s="122">
        <v>110</v>
      </c>
      <c r="D76" s="122">
        <v>72</v>
      </c>
    </row>
    <row r="77" spans="1:4" ht="15" customHeight="1">
      <c r="A77" s="194" t="s">
        <v>553</v>
      </c>
      <c r="B77" s="125">
        <f t="shared" si="1"/>
        <v>65</v>
      </c>
      <c r="C77" s="125">
        <v>38</v>
      </c>
      <c r="D77" s="125">
        <v>27</v>
      </c>
    </row>
    <row r="78" spans="1:4" ht="15" customHeight="1">
      <c r="A78" s="116" t="s">
        <v>545</v>
      </c>
      <c r="B78" s="122">
        <f t="shared" si="1"/>
        <v>189</v>
      </c>
      <c r="C78" s="122">
        <v>160</v>
      </c>
      <c r="D78" s="122">
        <v>29</v>
      </c>
    </row>
    <row r="79" spans="1:4" ht="15" customHeight="1">
      <c r="A79" s="194" t="s">
        <v>444</v>
      </c>
      <c r="B79" s="125">
        <f t="shared" si="1"/>
        <v>1</v>
      </c>
      <c r="C79" s="150">
        <v>0</v>
      </c>
      <c r="D79" s="125">
        <v>1</v>
      </c>
    </row>
    <row r="80" spans="1:4" ht="15" customHeight="1">
      <c r="A80" s="116" t="s">
        <v>694</v>
      </c>
      <c r="B80" s="122">
        <v>19</v>
      </c>
      <c r="C80" s="122">
        <v>10</v>
      </c>
      <c r="D80" s="122">
        <v>9</v>
      </c>
    </row>
    <row r="81" spans="1:4" ht="15" customHeight="1">
      <c r="A81" s="194" t="s">
        <v>523</v>
      </c>
      <c r="B81" s="125">
        <v>8</v>
      </c>
      <c r="C81" s="125">
        <v>5</v>
      </c>
      <c r="D81" s="150">
        <v>3</v>
      </c>
    </row>
    <row r="82" spans="1:4" ht="15" customHeight="1">
      <c r="A82" s="338" t="s">
        <v>173</v>
      </c>
      <c r="B82" s="72">
        <f>SUM(C82:D82)</f>
        <v>1141</v>
      </c>
      <c r="C82" s="72">
        <f>SUM(C83:C93)</f>
        <v>687</v>
      </c>
      <c r="D82" s="72">
        <f>SUM(D83:D93)</f>
        <v>454</v>
      </c>
    </row>
    <row r="83" spans="1:4" ht="15" customHeight="1">
      <c r="A83" s="194" t="s">
        <v>555</v>
      </c>
      <c r="B83" s="75">
        <f>SUM(C83:D83)</f>
        <v>84</v>
      </c>
      <c r="C83" s="75">
        <v>49</v>
      </c>
      <c r="D83" s="64">
        <v>35</v>
      </c>
    </row>
    <row r="84" spans="1:4" ht="15" customHeight="1">
      <c r="A84" s="193" t="s">
        <v>400</v>
      </c>
      <c r="B84" s="57">
        <v>123</v>
      </c>
      <c r="C84" s="57">
        <v>61</v>
      </c>
      <c r="D84" s="59">
        <v>62</v>
      </c>
    </row>
    <row r="85" spans="1:4" ht="15" customHeight="1">
      <c r="A85" s="194" t="s">
        <v>554</v>
      </c>
      <c r="B85" s="64">
        <v>126</v>
      </c>
      <c r="C85" s="64">
        <v>85</v>
      </c>
      <c r="D85" s="64">
        <v>41</v>
      </c>
    </row>
    <row r="86" spans="1:4" ht="15" customHeight="1">
      <c r="A86" s="193" t="s">
        <v>407</v>
      </c>
      <c r="B86" s="57">
        <v>672</v>
      </c>
      <c r="C86" s="57">
        <v>405</v>
      </c>
      <c r="D86" s="57">
        <v>267</v>
      </c>
    </row>
    <row r="87" spans="1:4" ht="15" customHeight="1">
      <c r="A87" s="119" t="s">
        <v>526</v>
      </c>
      <c r="B87" s="64">
        <v>12</v>
      </c>
      <c r="C87" s="64">
        <v>5</v>
      </c>
      <c r="D87" s="64">
        <v>7</v>
      </c>
    </row>
    <row r="88" spans="1:4" ht="15" customHeight="1">
      <c r="A88" s="193" t="s">
        <v>521</v>
      </c>
      <c r="B88" s="57">
        <v>5</v>
      </c>
      <c r="C88" s="57">
        <v>2</v>
      </c>
      <c r="D88" s="57">
        <v>3</v>
      </c>
    </row>
    <row r="89" spans="1:4" ht="15" customHeight="1">
      <c r="A89" s="194" t="s">
        <v>80</v>
      </c>
      <c r="B89" s="78">
        <v>33</v>
      </c>
      <c r="C89" s="78">
        <v>23</v>
      </c>
      <c r="D89" s="64">
        <v>10</v>
      </c>
    </row>
    <row r="90" spans="1:4" ht="15" customHeight="1">
      <c r="A90" s="193" t="s">
        <v>694</v>
      </c>
      <c r="B90" s="72">
        <v>5</v>
      </c>
      <c r="C90" s="72">
        <v>3</v>
      </c>
      <c r="D90" s="72">
        <v>2</v>
      </c>
    </row>
    <row r="91" spans="1:4" ht="15" customHeight="1">
      <c r="A91" s="119" t="s">
        <v>693</v>
      </c>
      <c r="B91" s="64">
        <v>41</v>
      </c>
      <c r="C91" s="64">
        <v>26</v>
      </c>
      <c r="D91" s="64">
        <v>15</v>
      </c>
    </row>
    <row r="92" spans="1:4" ht="15" customHeight="1">
      <c r="A92" s="193" t="s">
        <v>556</v>
      </c>
      <c r="B92" s="72">
        <v>39</v>
      </c>
      <c r="C92" s="72">
        <v>28</v>
      </c>
      <c r="D92" s="72">
        <v>11</v>
      </c>
    </row>
    <row r="93" spans="1:4" ht="15" customHeight="1">
      <c r="A93" s="194" t="s">
        <v>839</v>
      </c>
      <c r="B93" s="78">
        <f t="shared" si="1"/>
        <v>1</v>
      </c>
      <c r="C93" s="78">
        <v>0</v>
      </c>
      <c r="D93" s="78">
        <v>1</v>
      </c>
    </row>
    <row r="94" spans="1:4" ht="15" customHeight="1">
      <c r="A94" s="206" t="s">
        <v>174</v>
      </c>
      <c r="B94" s="57">
        <f t="shared" ref="B94" si="2">SUM(C94:D94)</f>
        <v>987</v>
      </c>
      <c r="C94" s="57">
        <f>SUM(C95:C102)</f>
        <v>540</v>
      </c>
      <c r="D94" s="57">
        <f>SUM(D95:D102)</f>
        <v>447</v>
      </c>
    </row>
    <row r="95" spans="1:4" ht="15" customHeight="1">
      <c r="A95" s="194" t="s">
        <v>79</v>
      </c>
      <c r="B95" s="75">
        <v>1</v>
      </c>
      <c r="C95" s="75">
        <v>0</v>
      </c>
      <c r="D95" s="64">
        <v>1</v>
      </c>
    </row>
    <row r="96" spans="1:4" ht="15" customHeight="1">
      <c r="A96" s="193" t="s">
        <v>298</v>
      </c>
      <c r="B96" s="72">
        <f t="shared" si="1"/>
        <v>434</v>
      </c>
      <c r="C96" s="72">
        <v>219</v>
      </c>
      <c r="D96" s="72">
        <v>215</v>
      </c>
    </row>
    <row r="97" spans="1:16381" ht="15" customHeight="1">
      <c r="A97" s="194" t="s">
        <v>589</v>
      </c>
      <c r="B97" s="78">
        <f t="shared" si="1"/>
        <v>131</v>
      </c>
      <c r="C97" s="78">
        <v>54</v>
      </c>
      <c r="D97" s="78">
        <v>77</v>
      </c>
    </row>
    <row r="98" spans="1:16381" ht="15" customHeight="1">
      <c r="A98" s="193" t="s">
        <v>602</v>
      </c>
      <c r="B98" s="57">
        <f t="shared" si="1"/>
        <v>97</v>
      </c>
      <c r="C98" s="57">
        <v>56</v>
      </c>
      <c r="D98" s="57">
        <v>41</v>
      </c>
    </row>
    <row r="99" spans="1:16381" ht="15" customHeight="1">
      <c r="A99" s="194" t="s">
        <v>570</v>
      </c>
      <c r="B99" s="64">
        <f t="shared" si="1"/>
        <v>166</v>
      </c>
      <c r="C99" s="64">
        <v>104</v>
      </c>
      <c r="D99" s="64">
        <v>62</v>
      </c>
    </row>
    <row r="100" spans="1:16381" s="273" customFormat="1" ht="15" customHeight="1">
      <c r="A100" s="193" t="s">
        <v>571</v>
      </c>
      <c r="B100" s="72">
        <f t="shared" si="1"/>
        <v>123</v>
      </c>
      <c r="C100" s="72">
        <v>83</v>
      </c>
      <c r="D100" s="72">
        <v>40</v>
      </c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4"/>
      <c r="BO100" s="14"/>
      <c r="BP100" s="14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4"/>
      <c r="EW100" s="14"/>
      <c r="EX100" s="14"/>
      <c r="EY100" s="14"/>
      <c r="EZ100" s="14"/>
      <c r="FA100" s="14"/>
      <c r="FB100" s="14"/>
      <c r="FC100" s="14"/>
      <c r="FD100" s="14"/>
      <c r="FE100" s="14"/>
      <c r="FF100" s="14"/>
      <c r="FG100" s="14"/>
      <c r="FH100" s="14"/>
      <c r="FI100" s="14"/>
      <c r="FJ100" s="14"/>
      <c r="FK100" s="14"/>
      <c r="FL100" s="14"/>
      <c r="FM100" s="14"/>
      <c r="FN100" s="14"/>
      <c r="FO100" s="14"/>
      <c r="FP100" s="14"/>
      <c r="FQ100" s="14"/>
      <c r="FR100" s="14"/>
      <c r="FS100" s="14"/>
      <c r="FT100" s="14"/>
      <c r="FU100" s="14"/>
      <c r="FV100" s="14"/>
      <c r="FW100" s="14"/>
      <c r="FX100" s="14"/>
      <c r="FY100" s="14"/>
      <c r="FZ100" s="14"/>
      <c r="GA100" s="14"/>
      <c r="GB100" s="14"/>
      <c r="GC100" s="14"/>
      <c r="GD100" s="14"/>
      <c r="GE100" s="14"/>
      <c r="GF100" s="14"/>
      <c r="GG100" s="14"/>
      <c r="GH100" s="14"/>
      <c r="GI100" s="14"/>
      <c r="GJ100" s="14"/>
      <c r="GK100" s="14"/>
      <c r="GL100" s="14"/>
      <c r="GM100" s="14"/>
      <c r="GN100" s="14"/>
      <c r="GO100" s="14"/>
      <c r="GP100" s="14"/>
      <c r="GQ100" s="14"/>
      <c r="GR100" s="14"/>
      <c r="GS100" s="14"/>
      <c r="GT100" s="14"/>
      <c r="GU100" s="14"/>
      <c r="GV100" s="14"/>
      <c r="GW100" s="14"/>
      <c r="GX100" s="14"/>
      <c r="GY100" s="14"/>
      <c r="GZ100" s="14"/>
      <c r="HA100" s="14"/>
      <c r="HB100" s="14"/>
      <c r="HC100" s="14"/>
      <c r="HD100" s="14"/>
      <c r="HE100" s="14"/>
      <c r="HF100" s="14"/>
      <c r="HG100" s="14"/>
      <c r="HH100" s="14"/>
      <c r="HI100" s="14"/>
      <c r="HJ100" s="14"/>
      <c r="HK100" s="14"/>
      <c r="HL100" s="14"/>
      <c r="HM100" s="14"/>
      <c r="HN100" s="14"/>
      <c r="HO100" s="14"/>
      <c r="HP100" s="14"/>
      <c r="HQ100" s="14"/>
      <c r="HR100" s="14"/>
      <c r="HS100" s="14"/>
      <c r="HT100" s="14"/>
      <c r="HU100" s="14"/>
      <c r="HV100" s="14"/>
      <c r="HW100" s="14"/>
      <c r="HX100" s="14"/>
      <c r="HY100" s="14"/>
      <c r="HZ100" s="14"/>
      <c r="IA100" s="14"/>
      <c r="IB100" s="14"/>
      <c r="IC100" s="14"/>
      <c r="ID100" s="14"/>
      <c r="IE100" s="14"/>
      <c r="IF100" s="14"/>
      <c r="IG100" s="14"/>
      <c r="IH100" s="14"/>
      <c r="II100" s="14"/>
      <c r="IJ100" s="14"/>
      <c r="IK100" s="14"/>
      <c r="IL100" s="14"/>
      <c r="IM100" s="14"/>
      <c r="IN100" s="14"/>
      <c r="IO100" s="14"/>
      <c r="IP100" s="14"/>
      <c r="IQ100" s="14"/>
      <c r="IR100" s="14"/>
      <c r="IS100" s="14"/>
      <c r="IT100" s="14"/>
      <c r="IU100" s="14"/>
      <c r="IV100" s="14"/>
      <c r="IW100" s="14"/>
      <c r="IX100" s="14"/>
      <c r="IY100" s="14"/>
      <c r="IZ100" s="14"/>
      <c r="JA100" s="14"/>
      <c r="JB100" s="14"/>
      <c r="JC100" s="14"/>
      <c r="JD100" s="14"/>
      <c r="JE100" s="14"/>
      <c r="JF100" s="14"/>
      <c r="JG100" s="14"/>
      <c r="JH100" s="14"/>
      <c r="JI100" s="14"/>
      <c r="JJ100" s="14"/>
      <c r="JK100" s="14"/>
      <c r="JL100" s="14"/>
      <c r="JM100" s="14"/>
      <c r="JN100" s="14"/>
      <c r="JO100" s="14"/>
      <c r="JP100" s="14"/>
      <c r="JQ100" s="14"/>
      <c r="JR100" s="14"/>
      <c r="JS100" s="14"/>
      <c r="JT100" s="14"/>
      <c r="JU100" s="14"/>
      <c r="JV100" s="14"/>
      <c r="JW100" s="14"/>
      <c r="JX100" s="14"/>
      <c r="JY100" s="14"/>
      <c r="JZ100" s="14"/>
      <c r="KA100" s="14"/>
      <c r="KB100" s="14"/>
      <c r="KC100" s="14"/>
      <c r="KD100" s="14"/>
      <c r="KE100" s="14"/>
      <c r="KF100" s="14"/>
      <c r="KG100" s="14"/>
      <c r="KH100" s="14"/>
      <c r="KI100" s="14"/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/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/>
      <c r="MI100" s="14"/>
      <c r="MJ100" s="14"/>
      <c r="MK100" s="14"/>
      <c r="ML100" s="14"/>
      <c r="MM100" s="14"/>
      <c r="MN100" s="14"/>
      <c r="MO100" s="14"/>
      <c r="MP100" s="14"/>
      <c r="MQ100" s="14"/>
      <c r="MR100" s="14"/>
      <c r="MS100" s="14"/>
      <c r="MT100" s="14"/>
      <c r="MU100" s="14"/>
      <c r="MV100" s="14"/>
      <c r="MW100" s="14"/>
      <c r="MX100" s="14"/>
      <c r="MY100" s="14"/>
      <c r="MZ100" s="14"/>
      <c r="NA100" s="14"/>
      <c r="NB100" s="14"/>
      <c r="NC100" s="14"/>
      <c r="ND100" s="14"/>
      <c r="NE100" s="14"/>
      <c r="NF100" s="14"/>
      <c r="NG100" s="14"/>
      <c r="NH100" s="14"/>
      <c r="NI100" s="14"/>
      <c r="NJ100" s="14"/>
      <c r="NK100" s="14"/>
      <c r="NL100" s="14"/>
      <c r="NM100" s="14"/>
      <c r="NN100" s="14"/>
      <c r="NO100" s="14"/>
      <c r="NP100" s="14"/>
      <c r="NQ100" s="14"/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4"/>
      <c r="QM100" s="14"/>
      <c r="QN100" s="14"/>
      <c r="QO100" s="14"/>
      <c r="QP100" s="14"/>
      <c r="QQ100" s="14"/>
      <c r="QR100" s="14"/>
      <c r="QS100" s="14"/>
      <c r="QT100" s="14"/>
      <c r="QU100" s="14"/>
      <c r="QV100" s="14"/>
      <c r="QW100" s="14"/>
      <c r="QX100" s="14"/>
      <c r="QY100" s="14"/>
      <c r="QZ100" s="14"/>
      <c r="RA100" s="14"/>
      <c r="RB100" s="14"/>
      <c r="RC100" s="14"/>
      <c r="RD100" s="14"/>
      <c r="RE100" s="14"/>
      <c r="RF100" s="14"/>
      <c r="RG100" s="14"/>
      <c r="RH100" s="14"/>
      <c r="RI100" s="14"/>
      <c r="RJ100" s="14"/>
      <c r="RK100" s="14"/>
      <c r="RL100" s="14"/>
      <c r="RM100" s="14"/>
      <c r="RN100" s="14"/>
      <c r="RO100" s="14"/>
      <c r="RP100" s="14"/>
      <c r="RQ100" s="14"/>
      <c r="RR100" s="14"/>
      <c r="RS100" s="14"/>
      <c r="RT100" s="14"/>
      <c r="RU100" s="14"/>
      <c r="RV100" s="14"/>
      <c r="RW100" s="14"/>
      <c r="RX100" s="14"/>
      <c r="RY100" s="14"/>
      <c r="RZ100" s="14"/>
      <c r="SA100" s="14"/>
      <c r="SB100" s="14"/>
      <c r="SC100" s="14"/>
      <c r="SD100" s="14"/>
      <c r="SE100" s="14"/>
      <c r="SF100" s="14"/>
      <c r="SG100" s="14"/>
      <c r="SH100" s="14"/>
      <c r="SI100" s="14"/>
      <c r="SJ100" s="14"/>
      <c r="SK100" s="14"/>
      <c r="SL100" s="14"/>
      <c r="SM100" s="14"/>
      <c r="SN100" s="14"/>
      <c r="SO100" s="14"/>
      <c r="SP100" s="14"/>
      <c r="SQ100" s="14"/>
      <c r="SR100" s="14"/>
      <c r="SS100" s="14"/>
      <c r="ST100" s="14"/>
      <c r="SU100" s="14"/>
      <c r="SV100" s="14"/>
      <c r="SW100" s="14"/>
      <c r="SX100" s="14"/>
      <c r="SY100" s="14"/>
      <c r="SZ100" s="14"/>
      <c r="TA100" s="14"/>
      <c r="TB100" s="14"/>
      <c r="TC100" s="14"/>
      <c r="TD100" s="14"/>
      <c r="TE100" s="14"/>
      <c r="TF100" s="14"/>
      <c r="TG100" s="14"/>
      <c r="TH100" s="14"/>
      <c r="TI100" s="14"/>
      <c r="TJ100" s="14"/>
      <c r="TK100" s="14"/>
      <c r="TL100" s="14"/>
      <c r="TM100" s="14"/>
      <c r="TN100" s="14"/>
      <c r="TO100" s="14"/>
      <c r="TP100" s="14"/>
      <c r="TQ100" s="14"/>
      <c r="TR100" s="14"/>
      <c r="TS100" s="14"/>
      <c r="TT100" s="14"/>
      <c r="TU100" s="14"/>
      <c r="TV100" s="14"/>
      <c r="TW100" s="14"/>
      <c r="TX100" s="14"/>
      <c r="TY100" s="14"/>
      <c r="TZ100" s="14"/>
      <c r="UA100" s="14"/>
      <c r="UB100" s="14"/>
      <c r="UC100" s="14"/>
      <c r="UD100" s="14"/>
      <c r="UE100" s="14"/>
      <c r="UF100" s="14"/>
      <c r="UG100" s="14"/>
      <c r="UH100" s="14"/>
      <c r="UI100" s="14"/>
      <c r="UJ100" s="14"/>
      <c r="UK100" s="14"/>
      <c r="UL100" s="14"/>
      <c r="UM100" s="14"/>
      <c r="UN100" s="14"/>
      <c r="UO100" s="14"/>
      <c r="UP100" s="14"/>
      <c r="UQ100" s="14"/>
      <c r="UR100" s="14"/>
      <c r="US100" s="14"/>
      <c r="UT100" s="14"/>
      <c r="UU100" s="14"/>
      <c r="UV100" s="14"/>
      <c r="UW100" s="14"/>
      <c r="UX100" s="14"/>
      <c r="UY100" s="14"/>
      <c r="UZ100" s="14"/>
      <c r="VA100" s="14"/>
      <c r="VB100" s="14"/>
      <c r="VC100" s="14"/>
      <c r="VD100" s="14"/>
      <c r="VE100" s="14"/>
      <c r="VF100" s="14"/>
      <c r="VG100" s="14"/>
      <c r="VH100" s="14"/>
      <c r="VI100" s="14"/>
      <c r="VJ100" s="14"/>
      <c r="VK100" s="14"/>
      <c r="VL100" s="14"/>
      <c r="VM100" s="14"/>
      <c r="VN100" s="14"/>
      <c r="VO100" s="14"/>
      <c r="VP100" s="14"/>
      <c r="VQ100" s="14"/>
      <c r="VR100" s="14"/>
      <c r="VS100" s="14"/>
      <c r="VT100" s="14"/>
      <c r="VU100" s="14"/>
      <c r="VV100" s="14"/>
      <c r="VW100" s="14"/>
      <c r="VX100" s="14"/>
      <c r="VY100" s="14"/>
      <c r="VZ100" s="14"/>
      <c r="WA100" s="14"/>
      <c r="WB100" s="14"/>
      <c r="WC100" s="14"/>
      <c r="WD100" s="14"/>
      <c r="WE100" s="14"/>
      <c r="WF100" s="14"/>
      <c r="WG100" s="14"/>
      <c r="WH100" s="14"/>
      <c r="WI100" s="14"/>
      <c r="WJ100" s="14"/>
      <c r="WK100" s="14"/>
      <c r="WL100" s="14"/>
      <c r="WM100" s="14"/>
      <c r="WN100" s="14"/>
      <c r="WO100" s="14"/>
      <c r="WP100" s="14"/>
      <c r="WQ100" s="14"/>
      <c r="WR100" s="14"/>
      <c r="WS100" s="14"/>
      <c r="WT100" s="14"/>
      <c r="WU100" s="14"/>
      <c r="WV100" s="14"/>
      <c r="WW100" s="14"/>
      <c r="WX100" s="14"/>
      <c r="WY100" s="14"/>
      <c r="WZ100" s="14"/>
      <c r="XA100" s="14"/>
      <c r="XB100" s="14"/>
      <c r="XC100" s="14"/>
      <c r="XD100" s="14"/>
      <c r="XE100" s="14"/>
      <c r="XF100" s="14"/>
      <c r="XG100" s="14"/>
      <c r="XH100" s="14"/>
      <c r="XI100" s="14"/>
      <c r="XJ100" s="14"/>
      <c r="XK100" s="14"/>
      <c r="XL100" s="14"/>
      <c r="XM100" s="14"/>
      <c r="XN100" s="14"/>
      <c r="XO100" s="14"/>
      <c r="XP100" s="14"/>
      <c r="XQ100" s="14"/>
      <c r="XR100" s="14"/>
      <c r="XS100" s="14"/>
      <c r="XT100" s="14"/>
      <c r="XU100" s="14"/>
      <c r="XV100" s="14"/>
      <c r="XW100" s="14"/>
      <c r="XX100" s="14"/>
      <c r="XY100" s="14"/>
      <c r="XZ100" s="14"/>
      <c r="YA100" s="14"/>
      <c r="YB100" s="14"/>
      <c r="YC100" s="14"/>
      <c r="YD100" s="14"/>
      <c r="YE100" s="14"/>
      <c r="YF100" s="14"/>
      <c r="YG100" s="14"/>
      <c r="YH100" s="14"/>
      <c r="YI100" s="14"/>
      <c r="YJ100" s="14"/>
      <c r="YK100" s="14"/>
      <c r="YL100" s="14"/>
      <c r="YM100" s="14"/>
      <c r="YN100" s="14"/>
      <c r="YO100" s="14"/>
      <c r="YP100" s="14"/>
      <c r="YQ100" s="14"/>
      <c r="YR100" s="14"/>
      <c r="YS100" s="14"/>
      <c r="YT100" s="14"/>
      <c r="YU100" s="14"/>
      <c r="YV100" s="14"/>
      <c r="YW100" s="14"/>
      <c r="YX100" s="14"/>
      <c r="YY100" s="14"/>
      <c r="YZ100" s="14"/>
      <c r="ZA100" s="14"/>
      <c r="ZB100" s="14"/>
      <c r="ZC100" s="14"/>
      <c r="ZD100" s="14"/>
      <c r="ZE100" s="14"/>
      <c r="ZF100" s="14"/>
      <c r="ZG100" s="14"/>
      <c r="ZH100" s="14"/>
      <c r="ZI100" s="14"/>
      <c r="ZJ100" s="14"/>
      <c r="ZK100" s="14"/>
      <c r="ZL100" s="14"/>
      <c r="ZM100" s="14"/>
      <c r="ZN100" s="14"/>
      <c r="ZO100" s="14"/>
      <c r="ZP100" s="14"/>
      <c r="ZQ100" s="14"/>
      <c r="ZR100" s="14"/>
      <c r="ZS100" s="14"/>
      <c r="ZT100" s="14"/>
      <c r="ZU100" s="14"/>
      <c r="ZV100" s="14"/>
      <c r="ZW100" s="14"/>
      <c r="ZX100" s="14"/>
      <c r="ZY100" s="14"/>
      <c r="ZZ100" s="14"/>
      <c r="AAA100" s="14"/>
      <c r="AAB100" s="14"/>
      <c r="AAC100" s="14"/>
      <c r="AAD100" s="14"/>
      <c r="AAE100" s="14"/>
      <c r="AAF100" s="14"/>
      <c r="AAG100" s="14"/>
      <c r="AAH100" s="14"/>
      <c r="AAI100" s="14"/>
      <c r="AAJ100" s="14"/>
      <c r="AAK100" s="14"/>
      <c r="AAL100" s="14"/>
      <c r="AAM100" s="14"/>
      <c r="AAN100" s="14"/>
      <c r="AAO100" s="14"/>
      <c r="AAP100" s="14"/>
      <c r="AAQ100" s="14"/>
      <c r="AAR100" s="14"/>
      <c r="AAS100" s="14"/>
      <c r="AAT100" s="14"/>
      <c r="AAU100" s="14"/>
      <c r="AAV100" s="14"/>
      <c r="AAW100" s="14"/>
      <c r="AAX100" s="14"/>
      <c r="AAY100" s="14"/>
      <c r="AAZ100" s="14"/>
      <c r="ABA100" s="14"/>
      <c r="ABB100" s="14"/>
      <c r="ABC100" s="14"/>
      <c r="ABD100" s="14"/>
      <c r="ABE100" s="14"/>
      <c r="ABF100" s="14"/>
      <c r="ABG100" s="14"/>
      <c r="ABH100" s="14"/>
      <c r="ABI100" s="14"/>
      <c r="ABJ100" s="14"/>
      <c r="ABK100" s="14"/>
      <c r="ABL100" s="14"/>
      <c r="ABM100" s="14"/>
      <c r="ABN100" s="14"/>
      <c r="ABO100" s="14"/>
      <c r="ABP100" s="14"/>
      <c r="ABQ100" s="14"/>
      <c r="ABR100" s="14"/>
      <c r="ABS100" s="14"/>
      <c r="ABT100" s="14"/>
      <c r="ABU100" s="14"/>
      <c r="ABV100" s="14"/>
      <c r="ABW100" s="14"/>
      <c r="ABX100" s="14"/>
      <c r="ABY100" s="14"/>
      <c r="ABZ100" s="14"/>
      <c r="ACA100" s="14"/>
      <c r="ACB100" s="14"/>
      <c r="ACC100" s="14"/>
      <c r="ACD100" s="14"/>
      <c r="ACE100" s="14"/>
      <c r="ACF100" s="14"/>
      <c r="ACG100" s="14"/>
      <c r="ACH100" s="14"/>
      <c r="ACI100" s="14"/>
      <c r="ACJ100" s="14"/>
      <c r="ACK100" s="14"/>
      <c r="ACL100" s="14"/>
      <c r="ACM100" s="14"/>
      <c r="ACN100" s="14"/>
      <c r="ACO100" s="14"/>
      <c r="ACP100" s="14"/>
      <c r="ACQ100" s="14"/>
      <c r="ACR100" s="14"/>
      <c r="ACS100" s="14"/>
      <c r="ACT100" s="14"/>
      <c r="ACU100" s="14"/>
      <c r="ACV100" s="14"/>
      <c r="ACW100" s="14"/>
      <c r="ACX100" s="14"/>
      <c r="ACY100" s="14"/>
      <c r="ACZ100" s="14"/>
      <c r="ADA100" s="14"/>
      <c r="ADB100" s="14"/>
      <c r="ADC100" s="14"/>
      <c r="ADD100" s="14"/>
      <c r="ADE100" s="14"/>
      <c r="ADF100" s="14"/>
      <c r="ADG100" s="14"/>
      <c r="ADH100" s="14"/>
      <c r="ADI100" s="14"/>
      <c r="ADJ100" s="14"/>
      <c r="ADK100" s="14"/>
      <c r="ADL100" s="14"/>
      <c r="ADM100" s="14"/>
      <c r="ADN100" s="14"/>
      <c r="ADO100" s="14"/>
      <c r="ADP100" s="14"/>
      <c r="ADQ100" s="14"/>
      <c r="ADR100" s="14"/>
      <c r="ADS100" s="14"/>
      <c r="ADT100" s="14"/>
      <c r="ADU100" s="14"/>
      <c r="ADV100" s="14"/>
      <c r="ADW100" s="14"/>
      <c r="ADX100" s="14"/>
      <c r="ADY100" s="14"/>
      <c r="ADZ100" s="14"/>
      <c r="AEA100" s="14"/>
      <c r="AEB100" s="14"/>
      <c r="AEC100" s="14"/>
      <c r="AED100" s="14"/>
      <c r="AEE100" s="14"/>
      <c r="AEF100" s="14"/>
      <c r="AEG100" s="14"/>
      <c r="AEH100" s="14"/>
      <c r="AEI100" s="14"/>
      <c r="AEJ100" s="14"/>
      <c r="AEK100" s="14"/>
      <c r="AEL100" s="14"/>
      <c r="AEM100" s="14"/>
      <c r="AEN100" s="14"/>
      <c r="AEO100" s="14"/>
      <c r="AEP100" s="14"/>
      <c r="AEQ100" s="14"/>
      <c r="AER100" s="14"/>
      <c r="AES100" s="14"/>
      <c r="AET100" s="14"/>
      <c r="AEU100" s="14"/>
      <c r="AEV100" s="14"/>
      <c r="AEW100" s="14"/>
      <c r="AEX100" s="14"/>
      <c r="AEY100" s="14"/>
      <c r="AEZ100" s="14"/>
      <c r="AFA100" s="14"/>
      <c r="AFB100" s="14"/>
      <c r="AFC100" s="14"/>
      <c r="AFD100" s="14"/>
      <c r="AFE100" s="14"/>
      <c r="AFF100" s="14"/>
      <c r="AFG100" s="14"/>
      <c r="AFH100" s="14"/>
      <c r="AFI100" s="14"/>
      <c r="AFJ100" s="14"/>
      <c r="AFK100" s="14"/>
      <c r="AFL100" s="14"/>
      <c r="AFM100" s="14"/>
      <c r="AFN100" s="14"/>
      <c r="AFO100" s="14"/>
      <c r="AFP100" s="14"/>
      <c r="AFQ100" s="14"/>
      <c r="AFR100" s="14"/>
      <c r="AFS100" s="14"/>
      <c r="AFT100" s="14"/>
      <c r="AFU100" s="14"/>
      <c r="AFV100" s="14"/>
      <c r="AFW100" s="14"/>
      <c r="AFX100" s="14"/>
      <c r="AFY100" s="14"/>
      <c r="AFZ100" s="14"/>
      <c r="AGA100" s="14"/>
      <c r="AGB100" s="14"/>
      <c r="AGC100" s="14"/>
      <c r="AGD100" s="14"/>
      <c r="AGE100" s="14"/>
      <c r="AGF100" s="14"/>
      <c r="AGG100" s="14"/>
      <c r="AGH100" s="14"/>
      <c r="AGI100" s="14"/>
      <c r="AGJ100" s="14"/>
      <c r="AGK100" s="14"/>
      <c r="AGL100" s="14"/>
      <c r="AGM100" s="14"/>
      <c r="AGN100" s="14"/>
      <c r="AGO100" s="14"/>
      <c r="AGP100" s="14"/>
      <c r="AGQ100" s="14"/>
      <c r="AGR100" s="14"/>
      <c r="AGS100" s="14"/>
      <c r="AGT100" s="14"/>
      <c r="AGU100" s="14"/>
      <c r="AGV100" s="14"/>
      <c r="AGW100" s="14"/>
      <c r="AGX100" s="14"/>
      <c r="AGY100" s="14"/>
      <c r="AGZ100" s="14"/>
      <c r="AHA100" s="14"/>
      <c r="AHB100" s="14"/>
      <c r="AHC100" s="14"/>
      <c r="AHD100" s="14"/>
      <c r="AHE100" s="14"/>
      <c r="AHF100" s="14"/>
      <c r="AHG100" s="14"/>
      <c r="AHH100" s="14"/>
      <c r="AHI100" s="14"/>
      <c r="AHJ100" s="14"/>
      <c r="AHK100" s="14"/>
      <c r="AHL100" s="14"/>
      <c r="AHM100" s="14"/>
      <c r="AHN100" s="14"/>
      <c r="AHO100" s="14"/>
      <c r="AHP100" s="14"/>
      <c r="AHQ100" s="14"/>
      <c r="AHR100" s="14"/>
      <c r="AHS100" s="14"/>
      <c r="AHT100" s="14"/>
      <c r="AHU100" s="14"/>
      <c r="AHV100" s="14"/>
      <c r="AHW100" s="14"/>
      <c r="AHX100" s="14"/>
      <c r="AHY100" s="14"/>
      <c r="AHZ100" s="14"/>
      <c r="AIA100" s="14"/>
      <c r="AIB100" s="14"/>
      <c r="AIC100" s="14"/>
      <c r="AID100" s="14"/>
      <c r="AIE100" s="14"/>
      <c r="AIF100" s="14"/>
      <c r="AIG100" s="14"/>
      <c r="AIH100" s="14"/>
      <c r="AII100" s="14"/>
      <c r="AIJ100" s="14"/>
      <c r="AIK100" s="14"/>
      <c r="AIL100" s="14"/>
      <c r="AIM100" s="14"/>
      <c r="AIN100" s="14"/>
      <c r="AIO100" s="14"/>
      <c r="AIP100" s="14"/>
      <c r="AIQ100" s="14"/>
      <c r="AIR100" s="14"/>
      <c r="AIS100" s="14"/>
      <c r="AIT100" s="14"/>
      <c r="AIU100" s="14"/>
      <c r="AIV100" s="14"/>
      <c r="AIW100" s="14"/>
      <c r="AIX100" s="14"/>
      <c r="AIY100" s="14"/>
      <c r="AIZ100" s="14"/>
      <c r="AJA100" s="14"/>
      <c r="AJB100" s="14"/>
      <c r="AJC100" s="14"/>
      <c r="AJD100" s="14"/>
      <c r="AJE100" s="14"/>
      <c r="AJF100" s="14"/>
      <c r="AJG100" s="14"/>
      <c r="AJH100" s="14"/>
      <c r="AJI100" s="14"/>
      <c r="AJJ100" s="14"/>
      <c r="AJK100" s="14"/>
      <c r="AJL100" s="14"/>
      <c r="AJM100" s="14"/>
      <c r="AJN100" s="14"/>
      <c r="AJO100" s="14"/>
      <c r="AJP100" s="14"/>
      <c r="AJQ100" s="14"/>
      <c r="AJR100" s="14"/>
      <c r="AJS100" s="14"/>
      <c r="AJT100" s="14"/>
      <c r="AJU100" s="14"/>
      <c r="AJV100" s="14"/>
      <c r="AJW100" s="14"/>
      <c r="AJX100" s="14"/>
      <c r="AJY100" s="14"/>
      <c r="AJZ100" s="14"/>
      <c r="AKA100" s="14"/>
      <c r="AKB100" s="14"/>
      <c r="AKC100" s="14"/>
      <c r="AKD100" s="14"/>
      <c r="AKE100" s="14"/>
      <c r="AKF100" s="14"/>
      <c r="AKG100" s="14"/>
      <c r="AKH100" s="14"/>
      <c r="AKI100" s="14"/>
      <c r="AKJ100" s="14"/>
      <c r="AKK100" s="14"/>
      <c r="AKL100" s="14"/>
      <c r="AKM100" s="14"/>
      <c r="AKN100" s="14"/>
      <c r="AKO100" s="14"/>
      <c r="AKP100" s="14"/>
      <c r="AKQ100" s="14"/>
      <c r="AKR100" s="14"/>
      <c r="AKS100" s="14"/>
      <c r="AKT100" s="14"/>
      <c r="AKU100" s="14"/>
      <c r="AKV100" s="14"/>
      <c r="AKW100" s="14"/>
      <c r="AKX100" s="14"/>
      <c r="AKY100" s="14"/>
      <c r="AKZ100" s="14"/>
      <c r="ALA100" s="14"/>
      <c r="ALB100" s="14"/>
      <c r="ALC100" s="14"/>
      <c r="ALD100" s="14"/>
      <c r="ALE100" s="14"/>
      <c r="ALF100" s="14"/>
      <c r="ALG100" s="14"/>
      <c r="ALH100" s="14"/>
      <c r="ALI100" s="14"/>
      <c r="ALJ100" s="14"/>
      <c r="ALK100" s="14"/>
      <c r="ALL100" s="14"/>
      <c r="ALM100" s="14"/>
      <c r="ALN100" s="14"/>
      <c r="ALO100" s="14"/>
      <c r="ALP100" s="14"/>
      <c r="ALQ100" s="14"/>
      <c r="ALR100" s="14"/>
      <c r="ALS100" s="14"/>
      <c r="ALT100" s="14"/>
      <c r="ALU100" s="14"/>
      <c r="ALV100" s="14"/>
      <c r="ALW100" s="14"/>
      <c r="ALX100" s="14"/>
      <c r="ALY100" s="14"/>
      <c r="ALZ100" s="14"/>
      <c r="AMA100" s="14"/>
      <c r="AMB100" s="14"/>
      <c r="AMC100" s="14"/>
      <c r="AMD100" s="14"/>
      <c r="AME100" s="14"/>
      <c r="AMF100" s="14"/>
      <c r="AMG100" s="14"/>
      <c r="AMH100" s="14"/>
      <c r="AMI100" s="14"/>
      <c r="AMJ100" s="14"/>
      <c r="AMK100" s="14"/>
      <c r="AML100" s="14"/>
      <c r="AMM100" s="14"/>
      <c r="AMN100" s="14"/>
      <c r="AMO100" s="14"/>
      <c r="AMP100" s="14"/>
      <c r="AMQ100" s="14"/>
      <c r="AMR100" s="14"/>
      <c r="AMS100" s="14"/>
      <c r="AMT100" s="14"/>
      <c r="AMU100" s="14"/>
      <c r="AMV100" s="14"/>
      <c r="AMW100" s="14"/>
      <c r="AMX100" s="14"/>
      <c r="AMY100" s="14"/>
      <c r="AMZ100" s="14"/>
      <c r="ANA100" s="14"/>
      <c r="ANB100" s="14"/>
      <c r="ANC100" s="14"/>
      <c r="AND100" s="14"/>
      <c r="ANE100" s="14"/>
      <c r="ANF100" s="14"/>
      <c r="ANG100" s="14"/>
      <c r="ANH100" s="14"/>
      <c r="ANI100" s="14"/>
      <c r="ANJ100" s="14"/>
      <c r="ANK100" s="14"/>
      <c r="ANL100" s="14"/>
      <c r="ANM100" s="14"/>
      <c r="ANN100" s="14"/>
      <c r="ANO100" s="14"/>
      <c r="ANP100" s="14"/>
      <c r="ANQ100" s="14"/>
      <c r="ANR100" s="14"/>
      <c r="ANS100" s="14"/>
      <c r="ANT100" s="14"/>
      <c r="ANU100" s="14"/>
      <c r="ANV100" s="14"/>
      <c r="ANW100" s="14"/>
      <c r="ANX100" s="14"/>
      <c r="ANY100" s="14"/>
      <c r="ANZ100" s="14"/>
      <c r="AOA100" s="14"/>
      <c r="AOB100" s="14"/>
      <c r="AOC100" s="14"/>
      <c r="AOD100" s="14"/>
      <c r="AOE100" s="14"/>
      <c r="AOF100" s="14"/>
      <c r="AOG100" s="14"/>
      <c r="AOH100" s="14"/>
      <c r="AOI100" s="14"/>
      <c r="AOJ100" s="14"/>
      <c r="AOK100" s="14"/>
      <c r="AOL100" s="14"/>
      <c r="AOM100" s="14"/>
      <c r="AON100" s="14"/>
      <c r="AOO100" s="14"/>
      <c r="AOP100" s="14"/>
      <c r="AOQ100" s="14"/>
      <c r="AOR100" s="14"/>
      <c r="AOS100" s="14"/>
      <c r="AOT100" s="14"/>
      <c r="AOU100" s="14"/>
      <c r="AOV100" s="14"/>
      <c r="AOW100" s="14"/>
      <c r="AOX100" s="14"/>
      <c r="AOY100" s="14"/>
      <c r="AOZ100" s="14"/>
      <c r="APA100" s="14"/>
      <c r="APB100" s="14"/>
      <c r="APC100" s="14"/>
      <c r="APD100" s="14"/>
      <c r="APE100" s="14"/>
      <c r="APF100" s="14"/>
      <c r="APG100" s="14"/>
      <c r="APH100" s="14"/>
      <c r="API100" s="14"/>
      <c r="APJ100" s="14"/>
      <c r="APK100" s="14"/>
      <c r="APL100" s="14"/>
      <c r="APM100" s="14"/>
      <c r="APN100" s="14"/>
      <c r="APO100" s="14"/>
      <c r="APP100" s="14"/>
      <c r="APQ100" s="14"/>
      <c r="APR100" s="14"/>
      <c r="APS100" s="14"/>
      <c r="APT100" s="14"/>
      <c r="APU100" s="14"/>
      <c r="APV100" s="14"/>
      <c r="APW100" s="14"/>
      <c r="APX100" s="14"/>
      <c r="APY100" s="14"/>
      <c r="APZ100" s="14"/>
      <c r="AQA100" s="14"/>
      <c r="AQB100" s="14"/>
      <c r="AQC100" s="14"/>
      <c r="AQD100" s="14"/>
      <c r="AQE100" s="14"/>
      <c r="AQF100" s="14"/>
      <c r="AQG100" s="14"/>
      <c r="AQH100" s="14"/>
      <c r="AQI100" s="14"/>
      <c r="AQJ100" s="14"/>
      <c r="AQK100" s="14"/>
      <c r="AQL100" s="14"/>
      <c r="AQM100" s="14"/>
      <c r="AQN100" s="14"/>
      <c r="AQO100" s="14"/>
      <c r="AQP100" s="14"/>
      <c r="AQQ100" s="14"/>
      <c r="AQR100" s="14"/>
      <c r="AQS100" s="14"/>
      <c r="AQT100" s="14"/>
      <c r="AQU100" s="14"/>
      <c r="AQV100" s="14"/>
      <c r="AQW100" s="14"/>
      <c r="AQX100" s="14"/>
      <c r="AQY100" s="14"/>
      <c r="AQZ100" s="14"/>
      <c r="ARA100" s="14"/>
      <c r="ARB100" s="14"/>
      <c r="ARC100" s="14"/>
      <c r="ARD100" s="14"/>
      <c r="ARE100" s="14"/>
      <c r="ARF100" s="14"/>
      <c r="ARG100" s="14"/>
      <c r="ARH100" s="14"/>
      <c r="ARI100" s="14"/>
      <c r="ARJ100" s="14"/>
      <c r="ARK100" s="14"/>
      <c r="ARL100" s="14"/>
      <c r="ARM100" s="14"/>
      <c r="ARN100" s="14"/>
      <c r="ARO100" s="14"/>
      <c r="ARP100" s="14"/>
      <c r="ARQ100" s="14"/>
      <c r="ARR100" s="14"/>
      <c r="ARS100" s="14"/>
      <c r="ART100" s="14"/>
      <c r="ARU100" s="14"/>
      <c r="ARV100" s="14"/>
      <c r="ARW100" s="14"/>
      <c r="ARX100" s="14"/>
      <c r="ARY100" s="14"/>
      <c r="ARZ100" s="14"/>
      <c r="ASA100" s="14"/>
      <c r="ASB100" s="14"/>
      <c r="ASC100" s="14"/>
      <c r="ASD100" s="14"/>
      <c r="ASE100" s="14"/>
      <c r="ASF100" s="14"/>
      <c r="ASG100" s="14"/>
      <c r="ASH100" s="14"/>
      <c r="ASI100" s="14"/>
      <c r="ASJ100" s="14"/>
      <c r="ASK100" s="14"/>
      <c r="ASL100" s="14"/>
      <c r="ASM100" s="14"/>
      <c r="ASN100" s="14"/>
      <c r="ASO100" s="14"/>
      <c r="ASP100" s="14"/>
      <c r="ASQ100" s="14"/>
      <c r="ASR100" s="14"/>
      <c r="ASS100" s="14"/>
      <c r="AST100" s="14"/>
      <c r="ASU100" s="14"/>
      <c r="ASV100" s="14"/>
      <c r="ASW100" s="14"/>
      <c r="ASX100" s="14"/>
      <c r="ASY100" s="14"/>
      <c r="ASZ100" s="14"/>
      <c r="ATA100" s="14"/>
      <c r="ATB100" s="14"/>
      <c r="ATC100" s="14"/>
      <c r="ATD100" s="14"/>
      <c r="ATE100" s="14"/>
      <c r="ATF100" s="14"/>
      <c r="ATG100" s="14"/>
      <c r="ATH100" s="14"/>
      <c r="ATI100" s="14"/>
      <c r="ATJ100" s="14"/>
      <c r="ATK100" s="14"/>
      <c r="ATL100" s="14"/>
      <c r="ATM100" s="14"/>
      <c r="ATN100" s="14"/>
      <c r="ATO100" s="14"/>
      <c r="ATP100" s="14"/>
      <c r="ATQ100" s="14"/>
      <c r="ATR100" s="14"/>
      <c r="ATS100" s="14"/>
      <c r="ATT100" s="14"/>
      <c r="ATU100" s="14"/>
      <c r="ATV100" s="14"/>
      <c r="ATW100" s="14"/>
      <c r="ATX100" s="14"/>
      <c r="ATY100" s="14"/>
      <c r="ATZ100" s="14"/>
      <c r="AUA100" s="14"/>
      <c r="AUB100" s="14"/>
      <c r="AUC100" s="14"/>
      <c r="AUD100" s="14"/>
      <c r="AUE100" s="14"/>
      <c r="AUF100" s="14"/>
      <c r="AUG100" s="14"/>
      <c r="AUH100" s="14"/>
      <c r="AUI100" s="14"/>
      <c r="AUJ100" s="14"/>
      <c r="AUK100" s="14"/>
      <c r="AUL100" s="14"/>
      <c r="AUM100" s="14"/>
      <c r="AUN100" s="14"/>
      <c r="AUO100" s="14"/>
      <c r="AUP100" s="14"/>
      <c r="AUQ100" s="14"/>
      <c r="AUR100" s="14"/>
      <c r="AUS100" s="14"/>
      <c r="AUT100" s="14"/>
      <c r="AUU100" s="14"/>
      <c r="AUV100" s="14"/>
      <c r="AUW100" s="14"/>
      <c r="AUX100" s="14"/>
      <c r="AUY100" s="14"/>
      <c r="AUZ100" s="14"/>
      <c r="AVA100" s="14"/>
      <c r="AVB100" s="14"/>
      <c r="AVC100" s="14"/>
      <c r="AVD100" s="14"/>
      <c r="AVE100" s="14"/>
      <c r="AVF100" s="14"/>
      <c r="AVG100" s="14"/>
      <c r="AVH100" s="14"/>
      <c r="AVI100" s="14"/>
      <c r="AVJ100" s="14"/>
      <c r="AVK100" s="14"/>
      <c r="AVL100" s="14"/>
      <c r="AVM100" s="14"/>
      <c r="AVN100" s="14"/>
      <c r="AVO100" s="14"/>
      <c r="AVP100" s="14"/>
      <c r="AVQ100" s="14"/>
      <c r="AVR100" s="14"/>
      <c r="AVS100" s="14"/>
      <c r="AVT100" s="14"/>
      <c r="AVU100" s="14"/>
      <c r="AVV100" s="14"/>
      <c r="AVW100" s="14"/>
      <c r="AVX100" s="14"/>
      <c r="AVY100" s="14"/>
      <c r="AVZ100" s="14"/>
      <c r="AWA100" s="14"/>
      <c r="AWB100" s="14"/>
      <c r="AWC100" s="14"/>
      <c r="AWD100" s="14"/>
      <c r="AWE100" s="14"/>
      <c r="AWF100" s="14"/>
      <c r="AWG100" s="14"/>
      <c r="AWH100" s="14"/>
      <c r="AWI100" s="14"/>
      <c r="AWJ100" s="14"/>
      <c r="AWK100" s="14"/>
      <c r="AWL100" s="14"/>
      <c r="AWM100" s="14"/>
      <c r="AWN100" s="14"/>
      <c r="AWO100" s="14"/>
      <c r="AWP100" s="14"/>
      <c r="AWQ100" s="14"/>
      <c r="AWR100" s="14"/>
      <c r="AWS100" s="14"/>
      <c r="AWT100" s="14"/>
      <c r="AWU100" s="14"/>
      <c r="AWV100" s="14"/>
      <c r="AWW100" s="14"/>
      <c r="AWX100" s="14"/>
      <c r="AWY100" s="14"/>
      <c r="AWZ100" s="14"/>
      <c r="AXA100" s="14"/>
      <c r="AXB100" s="14"/>
      <c r="AXC100" s="14"/>
      <c r="AXD100" s="14"/>
      <c r="AXE100" s="14"/>
      <c r="AXF100" s="14"/>
      <c r="AXG100" s="14"/>
      <c r="AXH100" s="14"/>
      <c r="AXI100" s="14"/>
      <c r="AXJ100" s="14"/>
      <c r="AXK100" s="14"/>
      <c r="AXL100" s="14"/>
      <c r="AXM100" s="14"/>
      <c r="AXN100" s="14"/>
      <c r="AXO100" s="14"/>
      <c r="AXP100" s="14"/>
      <c r="AXQ100" s="14"/>
      <c r="AXR100" s="14"/>
      <c r="AXS100" s="14"/>
      <c r="AXT100" s="14"/>
      <c r="AXU100" s="14"/>
      <c r="AXV100" s="14"/>
      <c r="AXW100" s="14"/>
      <c r="AXX100" s="14"/>
      <c r="AXY100" s="14"/>
      <c r="AXZ100" s="14"/>
      <c r="AYA100" s="14"/>
      <c r="AYB100" s="14"/>
      <c r="AYC100" s="14"/>
      <c r="AYD100" s="14"/>
      <c r="AYE100" s="14"/>
      <c r="AYF100" s="14"/>
      <c r="AYG100" s="14"/>
      <c r="AYH100" s="14"/>
      <c r="AYI100" s="14"/>
      <c r="AYJ100" s="14"/>
      <c r="AYK100" s="14"/>
      <c r="AYL100" s="14"/>
      <c r="AYM100" s="14"/>
      <c r="AYN100" s="14"/>
      <c r="AYO100" s="14"/>
      <c r="AYP100" s="14"/>
      <c r="AYQ100" s="14"/>
      <c r="AYR100" s="14"/>
      <c r="AYS100" s="14"/>
      <c r="AYT100" s="14"/>
      <c r="AYU100" s="14"/>
      <c r="AYV100" s="14"/>
      <c r="AYW100" s="14"/>
      <c r="AYX100" s="14"/>
      <c r="AYY100" s="14"/>
      <c r="AYZ100" s="14"/>
      <c r="AZA100" s="14"/>
      <c r="AZB100" s="14"/>
      <c r="AZC100" s="14"/>
      <c r="AZD100" s="14"/>
      <c r="AZE100" s="14"/>
      <c r="AZF100" s="14"/>
      <c r="AZG100" s="14"/>
      <c r="AZH100" s="14"/>
      <c r="AZI100" s="14"/>
      <c r="AZJ100" s="14"/>
      <c r="AZK100" s="14"/>
      <c r="AZL100" s="14"/>
      <c r="AZM100" s="14"/>
      <c r="AZN100" s="14"/>
      <c r="AZO100" s="14"/>
      <c r="AZP100" s="14"/>
      <c r="AZQ100" s="14"/>
      <c r="AZR100" s="14"/>
      <c r="AZS100" s="14"/>
      <c r="AZT100" s="14"/>
      <c r="AZU100" s="14"/>
      <c r="AZV100" s="14"/>
      <c r="AZW100" s="14"/>
      <c r="AZX100" s="14"/>
      <c r="AZY100" s="14"/>
      <c r="AZZ100" s="14"/>
      <c r="BAA100" s="14"/>
      <c r="BAB100" s="14"/>
      <c r="BAC100" s="14"/>
      <c r="BAD100" s="14"/>
      <c r="BAE100" s="14"/>
      <c r="BAF100" s="14"/>
      <c r="BAG100" s="14"/>
      <c r="BAH100" s="14"/>
      <c r="BAI100" s="14"/>
      <c r="BAJ100" s="14"/>
      <c r="BAK100" s="14"/>
      <c r="BAL100" s="14"/>
      <c r="BAM100" s="14"/>
      <c r="BAN100" s="14"/>
      <c r="BAO100" s="14"/>
      <c r="BAP100" s="14"/>
      <c r="BAQ100" s="14"/>
      <c r="BAR100" s="14"/>
      <c r="BAS100" s="14"/>
      <c r="BAT100" s="14"/>
      <c r="BAU100" s="14"/>
      <c r="BAV100" s="14"/>
      <c r="BAW100" s="14"/>
      <c r="BAX100" s="14"/>
      <c r="BAY100" s="14"/>
      <c r="BAZ100" s="14"/>
      <c r="BBA100" s="14"/>
      <c r="BBB100" s="14"/>
      <c r="BBC100" s="14"/>
      <c r="BBD100" s="14"/>
      <c r="BBE100" s="14"/>
      <c r="BBF100" s="14"/>
      <c r="BBG100" s="14"/>
      <c r="BBH100" s="14"/>
      <c r="BBI100" s="14"/>
      <c r="BBJ100" s="14"/>
      <c r="BBK100" s="14"/>
      <c r="BBL100" s="14"/>
      <c r="BBM100" s="14"/>
      <c r="BBN100" s="14"/>
      <c r="BBO100" s="14"/>
      <c r="BBP100" s="14"/>
      <c r="BBQ100" s="14"/>
      <c r="BBR100" s="14"/>
      <c r="BBS100" s="14"/>
      <c r="BBT100" s="14"/>
      <c r="BBU100" s="14"/>
      <c r="BBV100" s="14"/>
      <c r="BBW100" s="14"/>
      <c r="BBX100" s="14"/>
      <c r="BBY100" s="14"/>
      <c r="BBZ100" s="14"/>
      <c r="BCA100" s="14"/>
      <c r="BCB100" s="14"/>
      <c r="BCC100" s="14"/>
      <c r="BCD100" s="14"/>
      <c r="BCE100" s="14"/>
      <c r="BCF100" s="14"/>
      <c r="BCG100" s="14"/>
      <c r="BCH100" s="14"/>
      <c r="BCI100" s="14"/>
      <c r="BCJ100" s="14"/>
      <c r="BCK100" s="14"/>
      <c r="BCL100" s="14"/>
      <c r="BCM100" s="14"/>
      <c r="BCN100" s="14"/>
      <c r="BCO100" s="14"/>
      <c r="BCP100" s="14"/>
      <c r="BCQ100" s="14"/>
      <c r="BCR100" s="14"/>
      <c r="BCS100" s="14"/>
      <c r="BCT100" s="14"/>
      <c r="BCU100" s="14"/>
      <c r="BCV100" s="14"/>
      <c r="BCW100" s="14"/>
      <c r="BCX100" s="14"/>
      <c r="BCY100" s="14"/>
      <c r="BCZ100" s="14"/>
      <c r="BDA100" s="14"/>
      <c r="BDB100" s="14"/>
      <c r="BDC100" s="14"/>
      <c r="BDD100" s="14"/>
      <c r="BDE100" s="14"/>
      <c r="BDF100" s="14"/>
      <c r="BDG100" s="14"/>
      <c r="BDH100" s="14"/>
      <c r="BDI100" s="14"/>
      <c r="BDJ100" s="14"/>
      <c r="BDK100" s="14"/>
      <c r="BDL100" s="14"/>
      <c r="BDM100" s="14"/>
      <c r="BDN100" s="14"/>
      <c r="BDO100" s="14"/>
      <c r="BDP100" s="14"/>
      <c r="BDQ100" s="14"/>
      <c r="BDR100" s="14"/>
      <c r="BDS100" s="14"/>
      <c r="BDT100" s="14"/>
      <c r="BDU100" s="14"/>
      <c r="BDV100" s="14"/>
      <c r="BDW100" s="14"/>
      <c r="BDX100" s="14"/>
      <c r="BDY100" s="14"/>
      <c r="BDZ100" s="14"/>
      <c r="BEA100" s="14"/>
      <c r="BEB100" s="14"/>
      <c r="BEC100" s="14"/>
      <c r="BED100" s="14"/>
      <c r="BEE100" s="14"/>
      <c r="BEF100" s="14"/>
      <c r="BEG100" s="14"/>
      <c r="BEH100" s="14"/>
      <c r="BEI100" s="14"/>
      <c r="BEJ100" s="14"/>
      <c r="BEK100" s="14"/>
      <c r="BEL100" s="14"/>
      <c r="BEM100" s="14"/>
      <c r="BEN100" s="14"/>
      <c r="BEO100" s="14"/>
      <c r="BEP100" s="14"/>
      <c r="BEQ100" s="14"/>
      <c r="BER100" s="14"/>
      <c r="BES100" s="14"/>
      <c r="BET100" s="14"/>
      <c r="BEU100" s="14"/>
      <c r="BEV100" s="14"/>
      <c r="BEW100" s="14"/>
      <c r="BEX100" s="14"/>
      <c r="BEY100" s="14"/>
      <c r="BEZ100" s="14"/>
      <c r="BFA100" s="14"/>
      <c r="BFB100" s="14"/>
      <c r="BFC100" s="14"/>
      <c r="BFD100" s="14"/>
      <c r="BFE100" s="14"/>
      <c r="BFF100" s="14"/>
      <c r="BFG100" s="14"/>
      <c r="BFH100" s="14"/>
      <c r="BFI100" s="14"/>
      <c r="BFJ100" s="14"/>
      <c r="BFK100" s="14"/>
      <c r="BFL100" s="14"/>
      <c r="BFM100" s="14"/>
      <c r="BFN100" s="14"/>
      <c r="BFO100" s="14"/>
      <c r="BFP100" s="14"/>
      <c r="BFQ100" s="14"/>
      <c r="BFR100" s="14"/>
      <c r="BFS100" s="14"/>
      <c r="BFT100" s="14"/>
      <c r="BFU100" s="14"/>
      <c r="BFV100" s="14"/>
      <c r="BFW100" s="14"/>
      <c r="BFX100" s="14"/>
      <c r="BFY100" s="14"/>
      <c r="BFZ100" s="14"/>
      <c r="BGA100" s="14"/>
      <c r="BGB100" s="14"/>
      <c r="BGC100" s="14"/>
      <c r="BGD100" s="14"/>
      <c r="BGE100" s="14"/>
      <c r="BGF100" s="14"/>
      <c r="BGG100" s="14"/>
      <c r="BGH100" s="14"/>
      <c r="BGI100" s="14"/>
      <c r="BGJ100" s="14"/>
      <c r="BGK100" s="14"/>
      <c r="BGL100" s="14"/>
      <c r="BGM100" s="14"/>
      <c r="BGN100" s="14"/>
      <c r="BGO100" s="14"/>
      <c r="BGP100" s="14"/>
      <c r="BGQ100" s="14"/>
      <c r="BGR100" s="14"/>
      <c r="BGS100" s="14"/>
      <c r="BGT100" s="14"/>
      <c r="BGU100" s="14"/>
      <c r="BGV100" s="14"/>
      <c r="BGW100" s="14"/>
      <c r="BGX100" s="14"/>
      <c r="BGY100" s="14"/>
      <c r="BGZ100" s="14"/>
      <c r="BHA100" s="14"/>
      <c r="BHB100" s="14"/>
      <c r="BHC100" s="14"/>
      <c r="BHD100" s="14"/>
      <c r="BHE100" s="14"/>
      <c r="BHF100" s="14"/>
      <c r="BHG100" s="14"/>
      <c r="BHH100" s="14"/>
      <c r="BHI100" s="14"/>
      <c r="BHJ100" s="14"/>
      <c r="BHK100" s="14"/>
      <c r="BHL100" s="14"/>
      <c r="BHM100" s="14"/>
      <c r="BHN100" s="14"/>
      <c r="BHO100" s="14"/>
      <c r="BHP100" s="14"/>
      <c r="BHQ100" s="14"/>
      <c r="BHR100" s="14"/>
      <c r="BHS100" s="14"/>
      <c r="BHT100" s="14"/>
      <c r="BHU100" s="14"/>
      <c r="BHV100" s="14"/>
      <c r="BHW100" s="14"/>
      <c r="BHX100" s="14"/>
      <c r="BHY100" s="14"/>
      <c r="BHZ100" s="14"/>
      <c r="BIA100" s="14"/>
      <c r="BIB100" s="14"/>
      <c r="BIC100" s="14"/>
      <c r="BID100" s="14"/>
      <c r="BIE100" s="14"/>
      <c r="BIF100" s="14"/>
      <c r="BIG100" s="14"/>
      <c r="BIH100" s="14"/>
      <c r="BII100" s="14"/>
      <c r="BIJ100" s="14"/>
      <c r="BIK100" s="14"/>
      <c r="BIL100" s="14"/>
      <c r="BIM100" s="14"/>
      <c r="BIN100" s="14"/>
      <c r="BIO100" s="14"/>
      <c r="BIP100" s="14"/>
      <c r="BIQ100" s="14"/>
      <c r="BIR100" s="14"/>
      <c r="BIS100" s="14"/>
      <c r="BIT100" s="14"/>
      <c r="BIU100" s="14"/>
      <c r="BIV100" s="14"/>
      <c r="BIW100" s="14"/>
      <c r="BIX100" s="14"/>
      <c r="BIY100" s="14"/>
      <c r="BIZ100" s="14"/>
      <c r="BJA100" s="14"/>
      <c r="BJB100" s="14"/>
      <c r="BJC100" s="14"/>
      <c r="BJD100" s="14"/>
      <c r="BJE100" s="14"/>
      <c r="BJF100" s="14"/>
      <c r="BJG100" s="14"/>
      <c r="BJH100" s="14"/>
      <c r="BJI100" s="14"/>
      <c r="BJJ100" s="14"/>
      <c r="BJK100" s="14"/>
      <c r="BJL100" s="14"/>
      <c r="BJM100" s="14"/>
      <c r="BJN100" s="14"/>
      <c r="BJO100" s="14"/>
      <c r="BJP100" s="14"/>
      <c r="BJQ100" s="14"/>
      <c r="BJR100" s="14"/>
      <c r="BJS100" s="14"/>
      <c r="BJT100" s="14"/>
      <c r="BJU100" s="14"/>
      <c r="BJV100" s="14"/>
      <c r="BJW100" s="14"/>
      <c r="BJX100" s="14"/>
      <c r="BJY100" s="14"/>
      <c r="BJZ100" s="14"/>
      <c r="BKA100" s="14"/>
      <c r="BKB100" s="14"/>
      <c r="BKC100" s="14"/>
      <c r="BKD100" s="14"/>
      <c r="BKE100" s="14"/>
      <c r="BKF100" s="14"/>
      <c r="BKG100" s="14"/>
      <c r="BKH100" s="14"/>
      <c r="BKI100" s="14"/>
      <c r="BKJ100" s="14"/>
      <c r="BKK100" s="14"/>
      <c r="BKL100" s="14"/>
      <c r="BKM100" s="14"/>
      <c r="BKN100" s="14"/>
      <c r="BKO100" s="14"/>
      <c r="BKP100" s="14"/>
      <c r="BKQ100" s="14"/>
      <c r="BKR100" s="14"/>
      <c r="BKS100" s="14"/>
      <c r="BKT100" s="14"/>
      <c r="BKU100" s="14"/>
      <c r="BKV100" s="14"/>
      <c r="BKW100" s="14"/>
      <c r="BKX100" s="14"/>
      <c r="BKY100" s="14"/>
      <c r="BKZ100" s="14"/>
      <c r="BLA100" s="14"/>
      <c r="BLB100" s="14"/>
      <c r="BLC100" s="14"/>
      <c r="BLD100" s="14"/>
      <c r="BLE100" s="14"/>
      <c r="BLF100" s="14"/>
      <c r="BLG100" s="14"/>
      <c r="BLH100" s="14"/>
      <c r="BLI100" s="14"/>
      <c r="BLJ100" s="14"/>
      <c r="BLK100" s="14"/>
      <c r="BLL100" s="14"/>
      <c r="BLM100" s="14"/>
      <c r="BLN100" s="14"/>
      <c r="BLO100" s="14"/>
      <c r="BLP100" s="14"/>
      <c r="BLQ100" s="14"/>
      <c r="BLR100" s="14"/>
      <c r="BLS100" s="14"/>
      <c r="BLT100" s="14"/>
      <c r="BLU100" s="14"/>
      <c r="BLV100" s="14"/>
      <c r="BLW100" s="14"/>
      <c r="BLX100" s="14"/>
      <c r="BLY100" s="14"/>
      <c r="BLZ100" s="14"/>
      <c r="BMA100" s="14"/>
      <c r="BMB100" s="14"/>
      <c r="BMC100" s="14"/>
      <c r="BMD100" s="14"/>
      <c r="BME100" s="14"/>
      <c r="BMF100" s="14"/>
      <c r="BMG100" s="14"/>
      <c r="BMH100" s="14"/>
      <c r="BMI100" s="14"/>
      <c r="BMJ100" s="14"/>
      <c r="BMK100" s="14"/>
      <c r="BML100" s="14"/>
      <c r="BMM100" s="14"/>
      <c r="BMN100" s="14"/>
      <c r="BMO100" s="14"/>
      <c r="BMP100" s="14"/>
      <c r="BMQ100" s="14"/>
      <c r="BMR100" s="14"/>
      <c r="BMS100" s="14"/>
      <c r="BMT100" s="14"/>
      <c r="BMU100" s="14"/>
      <c r="BMV100" s="14"/>
      <c r="BMW100" s="14"/>
      <c r="BMX100" s="14"/>
      <c r="BMY100" s="14"/>
      <c r="BMZ100" s="14"/>
      <c r="BNA100" s="14"/>
      <c r="BNB100" s="14"/>
      <c r="BNC100" s="14"/>
      <c r="BND100" s="14"/>
      <c r="BNE100" s="14"/>
      <c r="BNF100" s="14"/>
      <c r="BNG100" s="14"/>
      <c r="BNH100" s="14"/>
      <c r="BNI100" s="14"/>
      <c r="BNJ100" s="14"/>
      <c r="BNK100" s="14"/>
      <c r="BNL100" s="14"/>
      <c r="BNM100" s="14"/>
      <c r="BNN100" s="14"/>
      <c r="BNO100" s="14"/>
      <c r="BNP100" s="14"/>
      <c r="BNQ100" s="14"/>
      <c r="BNR100" s="14"/>
      <c r="BNS100" s="14"/>
      <c r="BNT100" s="14"/>
      <c r="BNU100" s="14"/>
      <c r="BNV100" s="14"/>
      <c r="BNW100" s="14"/>
      <c r="BNX100" s="14"/>
      <c r="BNY100" s="14"/>
      <c r="BNZ100" s="14"/>
      <c r="BOA100" s="14"/>
      <c r="BOB100" s="14"/>
      <c r="BOC100" s="14"/>
      <c r="BOD100" s="14"/>
      <c r="BOE100" s="14"/>
      <c r="BOF100" s="14"/>
      <c r="BOG100" s="14"/>
      <c r="BOH100" s="14"/>
      <c r="BOI100" s="14"/>
      <c r="BOJ100" s="14"/>
      <c r="BOK100" s="14"/>
      <c r="BOL100" s="14"/>
      <c r="BOM100" s="14"/>
      <c r="BON100" s="14"/>
      <c r="BOO100" s="14"/>
      <c r="BOP100" s="14"/>
      <c r="BOQ100" s="14"/>
      <c r="BOR100" s="14"/>
      <c r="BOS100" s="14"/>
      <c r="BOT100" s="14"/>
      <c r="BOU100" s="14"/>
      <c r="BOV100" s="14"/>
      <c r="BOW100" s="14"/>
      <c r="BOX100" s="14"/>
      <c r="BOY100" s="14"/>
      <c r="BOZ100" s="14"/>
      <c r="BPA100" s="14"/>
      <c r="BPB100" s="14"/>
      <c r="BPC100" s="14"/>
      <c r="BPD100" s="14"/>
      <c r="BPE100" s="14"/>
      <c r="BPF100" s="14"/>
      <c r="BPG100" s="14"/>
      <c r="BPH100" s="14"/>
      <c r="BPI100" s="14"/>
      <c r="BPJ100" s="14"/>
      <c r="BPK100" s="14"/>
      <c r="BPL100" s="14"/>
      <c r="BPM100" s="14"/>
      <c r="BPN100" s="14"/>
      <c r="BPO100" s="14"/>
      <c r="BPP100" s="14"/>
      <c r="BPQ100" s="14"/>
      <c r="BPR100" s="14"/>
      <c r="BPS100" s="14"/>
      <c r="BPT100" s="14"/>
      <c r="BPU100" s="14"/>
      <c r="BPV100" s="14"/>
      <c r="BPW100" s="14"/>
      <c r="BPX100" s="14"/>
      <c r="BPY100" s="14"/>
      <c r="BPZ100" s="14"/>
      <c r="BQA100" s="14"/>
      <c r="BQB100" s="14"/>
      <c r="BQC100" s="14"/>
      <c r="BQD100" s="14"/>
      <c r="BQE100" s="14"/>
      <c r="BQF100" s="14"/>
      <c r="BQG100" s="14"/>
      <c r="BQH100" s="14"/>
      <c r="BQI100" s="14"/>
      <c r="BQJ100" s="14"/>
      <c r="BQK100" s="14"/>
      <c r="BQL100" s="14"/>
      <c r="BQM100" s="14"/>
      <c r="BQN100" s="14"/>
      <c r="BQO100" s="14"/>
      <c r="BQP100" s="14"/>
      <c r="BQQ100" s="14"/>
      <c r="BQR100" s="14"/>
      <c r="BQS100" s="14"/>
      <c r="BQT100" s="14"/>
      <c r="BQU100" s="14"/>
      <c r="BQV100" s="14"/>
      <c r="BQW100" s="14"/>
      <c r="BQX100" s="14"/>
      <c r="BQY100" s="14"/>
      <c r="BQZ100" s="14"/>
      <c r="BRA100" s="14"/>
      <c r="BRB100" s="14"/>
      <c r="BRC100" s="14"/>
      <c r="BRD100" s="14"/>
      <c r="BRE100" s="14"/>
      <c r="BRF100" s="14"/>
      <c r="BRG100" s="14"/>
      <c r="BRH100" s="14"/>
      <c r="BRI100" s="14"/>
      <c r="BRJ100" s="14"/>
      <c r="BRK100" s="14"/>
      <c r="BRL100" s="14"/>
      <c r="BRM100" s="14"/>
      <c r="BRN100" s="14"/>
      <c r="BRO100" s="14"/>
      <c r="BRP100" s="14"/>
      <c r="BRQ100" s="14"/>
      <c r="BRR100" s="14"/>
      <c r="BRS100" s="14"/>
      <c r="BRT100" s="14"/>
      <c r="BRU100" s="14"/>
      <c r="BRV100" s="14"/>
      <c r="BRW100" s="14"/>
      <c r="BRX100" s="14"/>
      <c r="BRY100" s="14"/>
      <c r="BRZ100" s="14"/>
      <c r="BSA100" s="14"/>
      <c r="BSB100" s="14"/>
      <c r="BSC100" s="14"/>
      <c r="BSD100" s="14"/>
      <c r="BSE100" s="14"/>
      <c r="BSF100" s="14"/>
      <c r="BSG100" s="14"/>
      <c r="BSH100" s="14"/>
      <c r="BSI100" s="14"/>
      <c r="BSJ100" s="14"/>
      <c r="BSK100" s="14"/>
      <c r="BSL100" s="14"/>
      <c r="BSM100" s="14"/>
      <c r="BSN100" s="14"/>
      <c r="BSO100" s="14"/>
      <c r="BSP100" s="14"/>
      <c r="BSQ100" s="14"/>
      <c r="BSR100" s="14"/>
      <c r="BSS100" s="14"/>
      <c r="BST100" s="14"/>
      <c r="BSU100" s="14"/>
      <c r="BSV100" s="14"/>
      <c r="BSW100" s="14"/>
      <c r="BSX100" s="14"/>
      <c r="BSY100" s="14"/>
      <c r="BSZ100" s="14"/>
      <c r="BTA100" s="14"/>
      <c r="BTB100" s="14"/>
      <c r="BTC100" s="14"/>
      <c r="BTD100" s="14"/>
      <c r="BTE100" s="14"/>
      <c r="BTF100" s="14"/>
      <c r="BTG100" s="14"/>
      <c r="BTH100" s="14"/>
      <c r="BTI100" s="14"/>
      <c r="BTJ100" s="14"/>
      <c r="BTK100" s="14"/>
      <c r="BTL100" s="14"/>
      <c r="BTM100" s="14"/>
      <c r="BTN100" s="14"/>
      <c r="BTO100" s="14"/>
      <c r="BTP100" s="14"/>
      <c r="BTQ100" s="14"/>
      <c r="BTR100" s="14"/>
      <c r="BTS100" s="14"/>
      <c r="BTT100" s="14"/>
      <c r="BTU100" s="14"/>
      <c r="BTV100" s="14"/>
      <c r="BTW100" s="14"/>
      <c r="BTX100" s="14"/>
      <c r="BTY100" s="14"/>
      <c r="BTZ100" s="14"/>
      <c r="BUA100" s="14"/>
      <c r="BUB100" s="14"/>
      <c r="BUC100" s="14"/>
      <c r="BUD100" s="14"/>
      <c r="BUE100" s="14"/>
      <c r="BUF100" s="14"/>
      <c r="BUG100" s="14"/>
      <c r="BUH100" s="14"/>
      <c r="BUI100" s="14"/>
      <c r="BUJ100" s="14"/>
      <c r="BUK100" s="14"/>
      <c r="BUL100" s="14"/>
      <c r="BUM100" s="14"/>
      <c r="BUN100" s="14"/>
      <c r="BUO100" s="14"/>
      <c r="BUP100" s="14"/>
      <c r="BUQ100" s="14"/>
      <c r="BUR100" s="14"/>
      <c r="BUS100" s="14"/>
      <c r="BUT100" s="14"/>
      <c r="BUU100" s="14"/>
      <c r="BUV100" s="14"/>
      <c r="BUW100" s="14"/>
      <c r="BUX100" s="14"/>
      <c r="BUY100" s="14"/>
      <c r="BUZ100" s="14"/>
      <c r="BVA100" s="14"/>
      <c r="BVB100" s="14"/>
      <c r="BVC100" s="14"/>
      <c r="BVD100" s="14"/>
      <c r="BVE100" s="14"/>
      <c r="BVF100" s="14"/>
      <c r="BVG100" s="14"/>
      <c r="BVH100" s="14"/>
      <c r="BVI100" s="14"/>
      <c r="BVJ100" s="14"/>
      <c r="BVK100" s="14"/>
      <c r="BVL100" s="14"/>
      <c r="BVM100" s="14"/>
      <c r="BVN100" s="14"/>
      <c r="BVO100" s="14"/>
      <c r="BVP100" s="14"/>
      <c r="BVQ100" s="14"/>
      <c r="BVR100" s="14"/>
      <c r="BVS100" s="14"/>
      <c r="BVT100" s="14"/>
      <c r="BVU100" s="14"/>
      <c r="BVV100" s="14"/>
      <c r="BVW100" s="14"/>
      <c r="BVX100" s="14"/>
      <c r="BVY100" s="14"/>
      <c r="BVZ100" s="14"/>
      <c r="BWA100" s="14"/>
      <c r="BWB100" s="14"/>
      <c r="BWC100" s="14"/>
      <c r="BWD100" s="14"/>
      <c r="BWE100" s="14"/>
      <c r="BWF100" s="14"/>
      <c r="BWG100" s="14"/>
      <c r="BWH100" s="14"/>
      <c r="BWI100" s="14"/>
      <c r="BWJ100" s="14"/>
      <c r="BWK100" s="14"/>
      <c r="BWL100" s="14"/>
      <c r="BWM100" s="14"/>
      <c r="BWN100" s="14"/>
      <c r="BWO100" s="14"/>
      <c r="BWP100" s="14"/>
      <c r="BWQ100" s="14"/>
      <c r="BWR100" s="14"/>
      <c r="BWS100" s="14"/>
      <c r="BWT100" s="14"/>
      <c r="BWU100" s="14"/>
      <c r="BWV100" s="14"/>
      <c r="BWW100" s="14"/>
      <c r="BWX100" s="14"/>
      <c r="BWY100" s="14"/>
      <c r="BWZ100" s="14"/>
      <c r="BXA100" s="14"/>
      <c r="BXB100" s="14"/>
      <c r="BXC100" s="14"/>
      <c r="BXD100" s="14"/>
      <c r="BXE100" s="14"/>
      <c r="BXF100" s="14"/>
      <c r="BXG100" s="14"/>
      <c r="BXH100" s="14"/>
      <c r="BXI100" s="14"/>
      <c r="BXJ100" s="14"/>
      <c r="BXK100" s="14"/>
      <c r="BXL100" s="14"/>
      <c r="BXM100" s="14"/>
      <c r="BXN100" s="14"/>
      <c r="BXO100" s="14"/>
      <c r="BXP100" s="14"/>
      <c r="BXQ100" s="14"/>
      <c r="BXR100" s="14"/>
      <c r="BXS100" s="14"/>
      <c r="BXT100" s="14"/>
      <c r="BXU100" s="14"/>
      <c r="BXV100" s="14"/>
      <c r="BXW100" s="14"/>
      <c r="BXX100" s="14"/>
      <c r="BXY100" s="14"/>
      <c r="BXZ100" s="14"/>
      <c r="BYA100" s="14"/>
      <c r="BYB100" s="14"/>
      <c r="BYC100" s="14"/>
      <c r="BYD100" s="14"/>
      <c r="BYE100" s="14"/>
      <c r="BYF100" s="14"/>
      <c r="BYG100" s="14"/>
      <c r="BYH100" s="14"/>
      <c r="BYI100" s="14"/>
      <c r="BYJ100" s="14"/>
      <c r="BYK100" s="14"/>
      <c r="BYL100" s="14"/>
      <c r="BYM100" s="14"/>
      <c r="BYN100" s="14"/>
      <c r="BYO100" s="14"/>
      <c r="BYP100" s="14"/>
      <c r="BYQ100" s="14"/>
      <c r="BYR100" s="14"/>
      <c r="BYS100" s="14"/>
      <c r="BYT100" s="14"/>
      <c r="BYU100" s="14"/>
      <c r="BYV100" s="14"/>
      <c r="BYW100" s="14"/>
      <c r="BYX100" s="14"/>
      <c r="BYY100" s="14"/>
      <c r="BYZ100" s="14"/>
      <c r="BZA100" s="14"/>
      <c r="BZB100" s="14"/>
      <c r="BZC100" s="14"/>
      <c r="BZD100" s="14"/>
      <c r="BZE100" s="14"/>
      <c r="BZF100" s="14"/>
      <c r="BZG100" s="14"/>
      <c r="BZH100" s="14"/>
      <c r="BZI100" s="14"/>
      <c r="BZJ100" s="14"/>
      <c r="BZK100" s="14"/>
      <c r="BZL100" s="14"/>
      <c r="BZM100" s="14"/>
      <c r="BZN100" s="14"/>
      <c r="BZO100" s="14"/>
      <c r="BZP100" s="14"/>
      <c r="BZQ100" s="14"/>
      <c r="BZR100" s="14"/>
      <c r="BZS100" s="14"/>
      <c r="BZT100" s="14"/>
      <c r="BZU100" s="14"/>
      <c r="BZV100" s="14"/>
      <c r="BZW100" s="14"/>
      <c r="BZX100" s="14"/>
      <c r="BZY100" s="14"/>
      <c r="BZZ100" s="14"/>
      <c r="CAA100" s="14"/>
      <c r="CAB100" s="14"/>
      <c r="CAC100" s="14"/>
      <c r="CAD100" s="14"/>
      <c r="CAE100" s="14"/>
      <c r="CAF100" s="14"/>
      <c r="CAG100" s="14"/>
      <c r="CAH100" s="14"/>
      <c r="CAI100" s="14"/>
      <c r="CAJ100" s="14"/>
      <c r="CAK100" s="14"/>
      <c r="CAL100" s="14"/>
      <c r="CAM100" s="14"/>
      <c r="CAN100" s="14"/>
      <c r="CAO100" s="14"/>
      <c r="CAP100" s="14"/>
      <c r="CAQ100" s="14"/>
      <c r="CAR100" s="14"/>
      <c r="CAS100" s="14"/>
      <c r="CAT100" s="14"/>
      <c r="CAU100" s="14"/>
      <c r="CAV100" s="14"/>
      <c r="CAW100" s="14"/>
      <c r="CAX100" s="14"/>
      <c r="CAY100" s="14"/>
      <c r="CAZ100" s="14"/>
      <c r="CBA100" s="14"/>
      <c r="CBB100" s="14"/>
      <c r="CBC100" s="14"/>
      <c r="CBD100" s="14"/>
      <c r="CBE100" s="14"/>
      <c r="CBF100" s="14"/>
      <c r="CBG100" s="14"/>
      <c r="CBH100" s="14"/>
      <c r="CBI100" s="14"/>
      <c r="CBJ100" s="14"/>
      <c r="CBK100" s="14"/>
      <c r="CBL100" s="14"/>
      <c r="CBM100" s="14"/>
      <c r="CBN100" s="14"/>
      <c r="CBO100" s="14"/>
      <c r="CBP100" s="14"/>
      <c r="CBQ100" s="14"/>
      <c r="CBR100" s="14"/>
      <c r="CBS100" s="14"/>
      <c r="CBT100" s="14"/>
      <c r="CBU100" s="14"/>
      <c r="CBV100" s="14"/>
      <c r="CBW100" s="14"/>
      <c r="CBX100" s="14"/>
      <c r="CBY100" s="14"/>
      <c r="CBZ100" s="14"/>
      <c r="CCA100" s="14"/>
      <c r="CCB100" s="14"/>
      <c r="CCC100" s="14"/>
      <c r="CCD100" s="14"/>
      <c r="CCE100" s="14"/>
      <c r="CCF100" s="14"/>
      <c r="CCG100" s="14"/>
      <c r="CCH100" s="14"/>
      <c r="CCI100" s="14"/>
      <c r="CCJ100" s="14"/>
      <c r="CCK100" s="14"/>
      <c r="CCL100" s="14"/>
      <c r="CCM100" s="14"/>
      <c r="CCN100" s="14"/>
      <c r="CCO100" s="14"/>
      <c r="CCP100" s="14"/>
      <c r="CCQ100" s="14"/>
      <c r="CCR100" s="14"/>
      <c r="CCS100" s="14"/>
      <c r="CCT100" s="14"/>
      <c r="CCU100" s="14"/>
      <c r="CCV100" s="14"/>
      <c r="CCW100" s="14"/>
      <c r="CCX100" s="14"/>
      <c r="CCY100" s="14"/>
      <c r="CCZ100" s="14"/>
      <c r="CDA100" s="14"/>
      <c r="CDB100" s="14"/>
      <c r="CDC100" s="14"/>
      <c r="CDD100" s="14"/>
      <c r="CDE100" s="14"/>
      <c r="CDF100" s="14"/>
      <c r="CDG100" s="14"/>
      <c r="CDH100" s="14"/>
      <c r="CDI100" s="14"/>
      <c r="CDJ100" s="14"/>
      <c r="CDK100" s="14"/>
      <c r="CDL100" s="14"/>
      <c r="CDM100" s="14"/>
      <c r="CDN100" s="14"/>
      <c r="CDO100" s="14"/>
      <c r="CDP100" s="14"/>
      <c r="CDQ100" s="14"/>
      <c r="CDR100" s="14"/>
      <c r="CDS100" s="14"/>
      <c r="CDT100" s="14"/>
      <c r="CDU100" s="14"/>
      <c r="CDV100" s="14"/>
      <c r="CDW100" s="14"/>
      <c r="CDX100" s="14"/>
      <c r="CDY100" s="14"/>
      <c r="CDZ100" s="14"/>
      <c r="CEA100" s="14"/>
      <c r="CEB100" s="14"/>
      <c r="CEC100" s="14"/>
      <c r="CED100" s="14"/>
      <c r="CEE100" s="14"/>
      <c r="CEF100" s="14"/>
      <c r="CEG100" s="14"/>
      <c r="CEH100" s="14"/>
      <c r="CEI100" s="14"/>
      <c r="CEJ100" s="14"/>
      <c r="CEK100" s="14"/>
      <c r="CEL100" s="14"/>
      <c r="CEM100" s="14"/>
      <c r="CEN100" s="14"/>
      <c r="CEO100" s="14"/>
      <c r="CEP100" s="14"/>
      <c r="CEQ100" s="14"/>
      <c r="CER100" s="14"/>
      <c r="CES100" s="14"/>
      <c r="CET100" s="14"/>
      <c r="CEU100" s="14"/>
      <c r="CEV100" s="14"/>
      <c r="CEW100" s="14"/>
      <c r="CEX100" s="14"/>
      <c r="CEY100" s="14"/>
      <c r="CEZ100" s="14"/>
      <c r="CFA100" s="14"/>
      <c r="CFB100" s="14"/>
      <c r="CFC100" s="14"/>
      <c r="CFD100" s="14"/>
      <c r="CFE100" s="14"/>
      <c r="CFF100" s="14"/>
      <c r="CFG100" s="14"/>
      <c r="CFH100" s="14"/>
      <c r="CFI100" s="14"/>
      <c r="CFJ100" s="14"/>
      <c r="CFK100" s="14"/>
      <c r="CFL100" s="14"/>
      <c r="CFM100" s="14"/>
      <c r="CFN100" s="14"/>
      <c r="CFO100" s="14"/>
      <c r="CFP100" s="14"/>
      <c r="CFQ100" s="14"/>
      <c r="CFR100" s="14"/>
      <c r="CFS100" s="14"/>
      <c r="CFT100" s="14"/>
      <c r="CFU100" s="14"/>
      <c r="CFV100" s="14"/>
      <c r="CFW100" s="14"/>
      <c r="CFX100" s="14"/>
      <c r="CFY100" s="14"/>
      <c r="CFZ100" s="14"/>
      <c r="CGA100" s="14"/>
      <c r="CGB100" s="14"/>
      <c r="CGC100" s="14"/>
      <c r="CGD100" s="14"/>
      <c r="CGE100" s="14"/>
      <c r="CGF100" s="14"/>
      <c r="CGG100" s="14"/>
      <c r="CGH100" s="14"/>
      <c r="CGI100" s="14"/>
      <c r="CGJ100" s="14"/>
      <c r="CGK100" s="14"/>
      <c r="CGL100" s="14"/>
      <c r="CGM100" s="14"/>
      <c r="CGN100" s="14"/>
      <c r="CGO100" s="14"/>
      <c r="CGP100" s="14"/>
      <c r="CGQ100" s="14"/>
      <c r="CGR100" s="14"/>
      <c r="CGS100" s="14"/>
      <c r="CGT100" s="14"/>
      <c r="CGU100" s="14"/>
      <c r="CGV100" s="14"/>
      <c r="CGW100" s="14"/>
      <c r="CGX100" s="14"/>
      <c r="CGY100" s="14"/>
      <c r="CGZ100" s="14"/>
      <c r="CHA100" s="14"/>
      <c r="CHB100" s="14"/>
      <c r="CHC100" s="14"/>
      <c r="CHD100" s="14"/>
      <c r="CHE100" s="14"/>
      <c r="CHF100" s="14"/>
      <c r="CHG100" s="14"/>
      <c r="CHH100" s="14"/>
      <c r="CHI100" s="14"/>
      <c r="CHJ100" s="14"/>
      <c r="CHK100" s="14"/>
      <c r="CHL100" s="14"/>
      <c r="CHM100" s="14"/>
      <c r="CHN100" s="14"/>
      <c r="CHO100" s="14"/>
      <c r="CHP100" s="14"/>
      <c r="CHQ100" s="14"/>
      <c r="CHR100" s="14"/>
      <c r="CHS100" s="14"/>
      <c r="CHT100" s="14"/>
      <c r="CHU100" s="14"/>
      <c r="CHV100" s="14"/>
      <c r="CHW100" s="14"/>
      <c r="CHX100" s="14"/>
      <c r="CHY100" s="14"/>
      <c r="CHZ100" s="14"/>
      <c r="CIA100" s="14"/>
      <c r="CIB100" s="14"/>
      <c r="CIC100" s="14"/>
      <c r="CID100" s="14"/>
      <c r="CIE100" s="14"/>
      <c r="CIF100" s="14"/>
      <c r="CIG100" s="14"/>
      <c r="CIH100" s="14"/>
      <c r="CII100" s="14"/>
      <c r="CIJ100" s="14"/>
      <c r="CIK100" s="14"/>
      <c r="CIL100" s="14"/>
      <c r="CIM100" s="14"/>
      <c r="CIN100" s="14"/>
      <c r="CIO100" s="14"/>
      <c r="CIP100" s="14"/>
      <c r="CIQ100" s="14"/>
      <c r="CIR100" s="14"/>
      <c r="CIS100" s="14"/>
      <c r="CIT100" s="14"/>
      <c r="CIU100" s="14"/>
      <c r="CIV100" s="14"/>
      <c r="CIW100" s="14"/>
      <c r="CIX100" s="14"/>
      <c r="CIY100" s="14"/>
      <c r="CIZ100" s="14"/>
      <c r="CJA100" s="14"/>
      <c r="CJB100" s="14"/>
      <c r="CJC100" s="14"/>
      <c r="CJD100" s="14"/>
      <c r="CJE100" s="14"/>
      <c r="CJF100" s="14"/>
      <c r="CJG100" s="14"/>
      <c r="CJH100" s="14"/>
      <c r="CJI100" s="14"/>
      <c r="CJJ100" s="14"/>
      <c r="CJK100" s="14"/>
      <c r="CJL100" s="14"/>
      <c r="CJM100" s="14"/>
      <c r="CJN100" s="14"/>
      <c r="CJO100" s="14"/>
      <c r="CJP100" s="14"/>
      <c r="CJQ100" s="14"/>
      <c r="CJR100" s="14"/>
      <c r="CJS100" s="14"/>
      <c r="CJT100" s="14"/>
      <c r="CJU100" s="14"/>
      <c r="CJV100" s="14"/>
      <c r="CJW100" s="14"/>
      <c r="CJX100" s="14"/>
      <c r="CJY100" s="14"/>
      <c r="CJZ100" s="14"/>
      <c r="CKA100" s="14"/>
      <c r="CKB100" s="14"/>
      <c r="CKC100" s="14"/>
      <c r="CKD100" s="14"/>
      <c r="CKE100" s="14"/>
      <c r="CKF100" s="14"/>
      <c r="CKG100" s="14"/>
      <c r="CKH100" s="14"/>
      <c r="CKI100" s="14"/>
      <c r="CKJ100" s="14"/>
      <c r="CKK100" s="14"/>
      <c r="CKL100" s="14"/>
      <c r="CKM100" s="14"/>
      <c r="CKN100" s="14"/>
      <c r="CKO100" s="14"/>
      <c r="CKP100" s="14"/>
      <c r="CKQ100" s="14"/>
      <c r="CKR100" s="14"/>
      <c r="CKS100" s="14"/>
      <c r="CKT100" s="14"/>
      <c r="CKU100" s="14"/>
      <c r="CKV100" s="14"/>
      <c r="CKW100" s="14"/>
      <c r="CKX100" s="14"/>
      <c r="CKY100" s="14"/>
      <c r="CKZ100" s="14"/>
      <c r="CLA100" s="14"/>
      <c r="CLB100" s="14"/>
      <c r="CLC100" s="14"/>
      <c r="CLD100" s="14"/>
      <c r="CLE100" s="14"/>
      <c r="CLF100" s="14"/>
      <c r="CLG100" s="14"/>
      <c r="CLH100" s="14"/>
      <c r="CLI100" s="14"/>
      <c r="CLJ100" s="14"/>
      <c r="CLK100" s="14"/>
      <c r="CLL100" s="14"/>
      <c r="CLM100" s="14"/>
      <c r="CLN100" s="14"/>
      <c r="CLO100" s="14"/>
      <c r="CLP100" s="14"/>
      <c r="CLQ100" s="14"/>
      <c r="CLR100" s="14"/>
      <c r="CLS100" s="14"/>
      <c r="CLT100" s="14"/>
      <c r="CLU100" s="14"/>
      <c r="CLV100" s="14"/>
      <c r="CLW100" s="14"/>
      <c r="CLX100" s="14"/>
      <c r="CLY100" s="14"/>
      <c r="CLZ100" s="14"/>
      <c r="CMA100" s="14"/>
      <c r="CMB100" s="14"/>
      <c r="CMC100" s="14"/>
      <c r="CMD100" s="14"/>
      <c r="CME100" s="14"/>
      <c r="CMF100" s="14"/>
      <c r="CMG100" s="14"/>
      <c r="CMH100" s="14"/>
      <c r="CMI100" s="14"/>
      <c r="CMJ100" s="14"/>
      <c r="CMK100" s="14"/>
      <c r="CML100" s="14"/>
      <c r="CMM100" s="14"/>
      <c r="CMN100" s="14"/>
      <c r="CMO100" s="14"/>
      <c r="CMP100" s="14"/>
      <c r="CMQ100" s="14"/>
      <c r="CMR100" s="14"/>
      <c r="CMS100" s="14"/>
      <c r="CMT100" s="14"/>
      <c r="CMU100" s="14"/>
      <c r="CMV100" s="14"/>
      <c r="CMW100" s="14"/>
      <c r="CMX100" s="14"/>
      <c r="CMY100" s="14"/>
      <c r="CMZ100" s="14"/>
      <c r="CNA100" s="14"/>
      <c r="CNB100" s="14"/>
      <c r="CNC100" s="14"/>
      <c r="CND100" s="14"/>
      <c r="CNE100" s="14"/>
      <c r="CNF100" s="14"/>
      <c r="CNG100" s="14"/>
      <c r="CNH100" s="14"/>
      <c r="CNI100" s="14"/>
      <c r="CNJ100" s="14"/>
      <c r="CNK100" s="14"/>
      <c r="CNL100" s="14"/>
      <c r="CNM100" s="14"/>
      <c r="CNN100" s="14"/>
      <c r="CNO100" s="14"/>
      <c r="CNP100" s="14"/>
      <c r="CNQ100" s="14"/>
      <c r="CNR100" s="14"/>
      <c r="CNS100" s="14"/>
      <c r="CNT100" s="14"/>
      <c r="CNU100" s="14"/>
      <c r="CNV100" s="14"/>
      <c r="CNW100" s="14"/>
      <c r="CNX100" s="14"/>
      <c r="CNY100" s="14"/>
      <c r="CNZ100" s="14"/>
      <c r="COA100" s="14"/>
      <c r="COB100" s="14"/>
      <c r="COC100" s="14"/>
      <c r="COD100" s="14"/>
      <c r="COE100" s="14"/>
      <c r="COF100" s="14"/>
      <c r="COG100" s="14"/>
      <c r="COH100" s="14"/>
      <c r="COI100" s="14"/>
      <c r="COJ100" s="14"/>
      <c r="COK100" s="14"/>
      <c r="COL100" s="14"/>
      <c r="COM100" s="14"/>
      <c r="CON100" s="14"/>
      <c r="COO100" s="14"/>
      <c r="COP100" s="14"/>
      <c r="COQ100" s="14"/>
      <c r="COR100" s="14"/>
      <c r="COS100" s="14"/>
      <c r="COT100" s="14"/>
      <c r="COU100" s="14"/>
      <c r="COV100" s="14"/>
      <c r="COW100" s="14"/>
      <c r="COX100" s="14"/>
      <c r="COY100" s="14"/>
      <c r="COZ100" s="14"/>
      <c r="CPA100" s="14"/>
      <c r="CPB100" s="14"/>
      <c r="CPC100" s="14"/>
      <c r="CPD100" s="14"/>
      <c r="CPE100" s="14"/>
      <c r="CPF100" s="14"/>
      <c r="CPG100" s="14"/>
      <c r="CPH100" s="14"/>
      <c r="CPI100" s="14"/>
      <c r="CPJ100" s="14"/>
      <c r="CPK100" s="14"/>
      <c r="CPL100" s="14"/>
      <c r="CPM100" s="14"/>
      <c r="CPN100" s="14"/>
      <c r="CPO100" s="14"/>
      <c r="CPP100" s="14"/>
      <c r="CPQ100" s="14"/>
      <c r="CPR100" s="14"/>
      <c r="CPS100" s="14"/>
      <c r="CPT100" s="14"/>
      <c r="CPU100" s="14"/>
      <c r="CPV100" s="14"/>
      <c r="CPW100" s="14"/>
      <c r="CPX100" s="14"/>
      <c r="CPY100" s="14"/>
      <c r="CPZ100" s="14"/>
      <c r="CQA100" s="14"/>
      <c r="CQB100" s="14"/>
      <c r="CQC100" s="14"/>
      <c r="CQD100" s="14"/>
      <c r="CQE100" s="14"/>
      <c r="CQF100" s="14"/>
      <c r="CQG100" s="14"/>
      <c r="CQH100" s="14"/>
      <c r="CQI100" s="14"/>
      <c r="CQJ100" s="14"/>
      <c r="CQK100" s="14"/>
      <c r="CQL100" s="14"/>
      <c r="CQM100" s="14"/>
      <c r="CQN100" s="14"/>
      <c r="CQO100" s="14"/>
      <c r="CQP100" s="14"/>
      <c r="CQQ100" s="14"/>
      <c r="CQR100" s="14"/>
      <c r="CQS100" s="14"/>
      <c r="CQT100" s="14"/>
      <c r="CQU100" s="14"/>
      <c r="CQV100" s="14"/>
      <c r="CQW100" s="14"/>
      <c r="CQX100" s="14"/>
      <c r="CQY100" s="14"/>
      <c r="CQZ100" s="14"/>
      <c r="CRA100" s="14"/>
      <c r="CRB100" s="14"/>
      <c r="CRC100" s="14"/>
      <c r="CRD100" s="14"/>
      <c r="CRE100" s="14"/>
      <c r="CRF100" s="14"/>
      <c r="CRG100" s="14"/>
      <c r="CRH100" s="14"/>
      <c r="CRI100" s="14"/>
      <c r="CRJ100" s="14"/>
      <c r="CRK100" s="14"/>
      <c r="CRL100" s="14"/>
      <c r="CRM100" s="14"/>
      <c r="CRN100" s="14"/>
      <c r="CRO100" s="14"/>
      <c r="CRP100" s="14"/>
      <c r="CRQ100" s="14"/>
      <c r="CRR100" s="14"/>
      <c r="CRS100" s="14"/>
      <c r="CRT100" s="14"/>
      <c r="CRU100" s="14"/>
      <c r="CRV100" s="14"/>
      <c r="CRW100" s="14"/>
      <c r="CRX100" s="14"/>
      <c r="CRY100" s="14"/>
      <c r="CRZ100" s="14"/>
      <c r="CSA100" s="14"/>
      <c r="CSB100" s="14"/>
      <c r="CSC100" s="14"/>
      <c r="CSD100" s="14"/>
      <c r="CSE100" s="14"/>
      <c r="CSF100" s="14"/>
      <c r="CSG100" s="14"/>
      <c r="CSH100" s="14"/>
      <c r="CSI100" s="14"/>
      <c r="CSJ100" s="14"/>
      <c r="CSK100" s="14"/>
      <c r="CSL100" s="14"/>
      <c r="CSM100" s="14"/>
      <c r="CSN100" s="14"/>
      <c r="CSO100" s="14"/>
      <c r="CSP100" s="14"/>
      <c r="CSQ100" s="14"/>
      <c r="CSR100" s="14"/>
      <c r="CSS100" s="14"/>
      <c r="CST100" s="14"/>
      <c r="CSU100" s="14"/>
      <c r="CSV100" s="14"/>
      <c r="CSW100" s="14"/>
      <c r="CSX100" s="14"/>
      <c r="CSY100" s="14"/>
      <c r="CSZ100" s="14"/>
      <c r="CTA100" s="14"/>
      <c r="CTB100" s="14"/>
      <c r="CTC100" s="14"/>
      <c r="CTD100" s="14"/>
      <c r="CTE100" s="14"/>
      <c r="CTF100" s="14"/>
      <c r="CTG100" s="14"/>
      <c r="CTH100" s="14"/>
      <c r="CTI100" s="14"/>
      <c r="CTJ100" s="14"/>
      <c r="CTK100" s="14"/>
      <c r="CTL100" s="14"/>
      <c r="CTM100" s="14"/>
      <c r="CTN100" s="14"/>
      <c r="CTO100" s="14"/>
      <c r="CTP100" s="14"/>
      <c r="CTQ100" s="14"/>
      <c r="CTR100" s="14"/>
      <c r="CTS100" s="14"/>
      <c r="CTT100" s="14"/>
      <c r="CTU100" s="14"/>
      <c r="CTV100" s="14"/>
      <c r="CTW100" s="14"/>
      <c r="CTX100" s="14"/>
      <c r="CTY100" s="14"/>
      <c r="CTZ100" s="14"/>
      <c r="CUA100" s="14"/>
      <c r="CUB100" s="14"/>
      <c r="CUC100" s="14"/>
      <c r="CUD100" s="14"/>
      <c r="CUE100" s="14"/>
      <c r="CUF100" s="14"/>
      <c r="CUG100" s="14"/>
      <c r="CUH100" s="14"/>
      <c r="CUI100" s="14"/>
      <c r="CUJ100" s="14"/>
      <c r="CUK100" s="14"/>
      <c r="CUL100" s="14"/>
      <c r="CUM100" s="14"/>
      <c r="CUN100" s="14"/>
      <c r="CUO100" s="14"/>
      <c r="CUP100" s="14"/>
      <c r="CUQ100" s="14"/>
      <c r="CUR100" s="14"/>
      <c r="CUS100" s="14"/>
      <c r="CUT100" s="14"/>
      <c r="CUU100" s="14"/>
      <c r="CUV100" s="14"/>
      <c r="CUW100" s="14"/>
      <c r="CUX100" s="14"/>
      <c r="CUY100" s="14"/>
      <c r="CUZ100" s="14"/>
      <c r="CVA100" s="14"/>
      <c r="CVB100" s="14"/>
      <c r="CVC100" s="14"/>
      <c r="CVD100" s="14"/>
      <c r="CVE100" s="14"/>
      <c r="CVF100" s="14"/>
      <c r="CVG100" s="14"/>
      <c r="CVH100" s="14"/>
      <c r="CVI100" s="14"/>
      <c r="CVJ100" s="14"/>
      <c r="CVK100" s="14"/>
      <c r="CVL100" s="14"/>
      <c r="CVM100" s="14"/>
      <c r="CVN100" s="14"/>
      <c r="CVO100" s="14"/>
      <c r="CVP100" s="14"/>
      <c r="CVQ100" s="14"/>
      <c r="CVR100" s="14"/>
      <c r="CVS100" s="14"/>
      <c r="CVT100" s="14"/>
      <c r="CVU100" s="14"/>
      <c r="CVV100" s="14"/>
      <c r="CVW100" s="14"/>
      <c r="CVX100" s="14"/>
      <c r="CVY100" s="14"/>
      <c r="CVZ100" s="14"/>
      <c r="CWA100" s="14"/>
      <c r="CWB100" s="14"/>
      <c r="CWC100" s="14"/>
      <c r="CWD100" s="14"/>
      <c r="CWE100" s="14"/>
      <c r="CWF100" s="14"/>
      <c r="CWG100" s="14"/>
      <c r="CWH100" s="14"/>
      <c r="CWI100" s="14"/>
      <c r="CWJ100" s="14"/>
      <c r="CWK100" s="14"/>
      <c r="CWL100" s="14"/>
      <c r="CWM100" s="14"/>
      <c r="CWN100" s="14"/>
      <c r="CWO100" s="14"/>
      <c r="CWP100" s="14"/>
      <c r="CWQ100" s="14"/>
      <c r="CWR100" s="14"/>
      <c r="CWS100" s="14"/>
      <c r="CWT100" s="14"/>
      <c r="CWU100" s="14"/>
      <c r="CWV100" s="14"/>
      <c r="CWW100" s="14"/>
      <c r="CWX100" s="14"/>
      <c r="CWY100" s="14"/>
      <c r="CWZ100" s="14"/>
      <c r="CXA100" s="14"/>
      <c r="CXB100" s="14"/>
      <c r="CXC100" s="14"/>
      <c r="CXD100" s="14"/>
      <c r="CXE100" s="14"/>
      <c r="CXF100" s="14"/>
      <c r="CXG100" s="14"/>
      <c r="CXH100" s="14"/>
      <c r="CXI100" s="14"/>
      <c r="CXJ100" s="14"/>
      <c r="CXK100" s="14"/>
      <c r="CXL100" s="14"/>
      <c r="CXM100" s="14"/>
      <c r="CXN100" s="14"/>
      <c r="CXO100" s="14"/>
      <c r="CXP100" s="14"/>
      <c r="CXQ100" s="14"/>
      <c r="CXR100" s="14"/>
      <c r="CXS100" s="14"/>
      <c r="CXT100" s="14"/>
      <c r="CXU100" s="14"/>
      <c r="CXV100" s="14"/>
      <c r="CXW100" s="14"/>
      <c r="CXX100" s="14"/>
      <c r="CXY100" s="14"/>
      <c r="CXZ100" s="14"/>
      <c r="CYA100" s="14"/>
      <c r="CYB100" s="14"/>
      <c r="CYC100" s="14"/>
      <c r="CYD100" s="14"/>
      <c r="CYE100" s="14"/>
      <c r="CYF100" s="14"/>
      <c r="CYG100" s="14"/>
      <c r="CYH100" s="14"/>
      <c r="CYI100" s="14"/>
      <c r="CYJ100" s="14"/>
      <c r="CYK100" s="14"/>
      <c r="CYL100" s="14"/>
      <c r="CYM100" s="14"/>
      <c r="CYN100" s="14"/>
      <c r="CYO100" s="14"/>
      <c r="CYP100" s="14"/>
      <c r="CYQ100" s="14"/>
      <c r="CYR100" s="14"/>
      <c r="CYS100" s="14"/>
      <c r="CYT100" s="14"/>
      <c r="CYU100" s="14"/>
      <c r="CYV100" s="14"/>
      <c r="CYW100" s="14"/>
      <c r="CYX100" s="14"/>
      <c r="CYY100" s="14"/>
      <c r="CYZ100" s="14"/>
      <c r="CZA100" s="14"/>
      <c r="CZB100" s="14"/>
      <c r="CZC100" s="14"/>
      <c r="CZD100" s="14"/>
      <c r="CZE100" s="14"/>
      <c r="CZF100" s="14"/>
      <c r="CZG100" s="14"/>
      <c r="CZH100" s="14"/>
      <c r="CZI100" s="14"/>
      <c r="CZJ100" s="14"/>
      <c r="CZK100" s="14"/>
      <c r="CZL100" s="14"/>
      <c r="CZM100" s="14"/>
      <c r="CZN100" s="14"/>
      <c r="CZO100" s="14"/>
      <c r="CZP100" s="14"/>
      <c r="CZQ100" s="14"/>
      <c r="CZR100" s="14"/>
      <c r="CZS100" s="14"/>
      <c r="CZT100" s="14"/>
      <c r="CZU100" s="14"/>
      <c r="CZV100" s="14"/>
      <c r="CZW100" s="14"/>
      <c r="CZX100" s="14"/>
      <c r="CZY100" s="14"/>
      <c r="CZZ100" s="14"/>
      <c r="DAA100" s="14"/>
      <c r="DAB100" s="14"/>
      <c r="DAC100" s="14"/>
      <c r="DAD100" s="14"/>
      <c r="DAE100" s="14"/>
      <c r="DAF100" s="14"/>
      <c r="DAG100" s="14"/>
      <c r="DAH100" s="14"/>
      <c r="DAI100" s="14"/>
      <c r="DAJ100" s="14"/>
      <c r="DAK100" s="14"/>
      <c r="DAL100" s="14"/>
      <c r="DAM100" s="14"/>
      <c r="DAN100" s="14"/>
      <c r="DAO100" s="14"/>
      <c r="DAP100" s="14"/>
      <c r="DAQ100" s="14"/>
      <c r="DAR100" s="14"/>
      <c r="DAS100" s="14"/>
      <c r="DAT100" s="14"/>
      <c r="DAU100" s="14"/>
      <c r="DAV100" s="14"/>
      <c r="DAW100" s="14"/>
      <c r="DAX100" s="14"/>
      <c r="DAY100" s="14"/>
      <c r="DAZ100" s="14"/>
      <c r="DBA100" s="14"/>
      <c r="DBB100" s="14"/>
      <c r="DBC100" s="14"/>
      <c r="DBD100" s="14"/>
      <c r="DBE100" s="14"/>
      <c r="DBF100" s="14"/>
      <c r="DBG100" s="14"/>
      <c r="DBH100" s="14"/>
      <c r="DBI100" s="14"/>
      <c r="DBJ100" s="14"/>
      <c r="DBK100" s="14"/>
      <c r="DBL100" s="14"/>
      <c r="DBM100" s="14"/>
      <c r="DBN100" s="14"/>
      <c r="DBO100" s="14"/>
      <c r="DBP100" s="14"/>
      <c r="DBQ100" s="14"/>
      <c r="DBR100" s="14"/>
      <c r="DBS100" s="14"/>
      <c r="DBT100" s="14"/>
      <c r="DBU100" s="14"/>
      <c r="DBV100" s="14"/>
      <c r="DBW100" s="14"/>
      <c r="DBX100" s="14"/>
      <c r="DBY100" s="14"/>
      <c r="DBZ100" s="14"/>
      <c r="DCA100" s="14"/>
      <c r="DCB100" s="14"/>
      <c r="DCC100" s="14"/>
      <c r="DCD100" s="14"/>
      <c r="DCE100" s="14"/>
      <c r="DCF100" s="14"/>
      <c r="DCG100" s="14"/>
      <c r="DCH100" s="14"/>
      <c r="DCI100" s="14"/>
      <c r="DCJ100" s="14"/>
      <c r="DCK100" s="14"/>
      <c r="DCL100" s="14"/>
      <c r="DCM100" s="14"/>
      <c r="DCN100" s="14"/>
      <c r="DCO100" s="14"/>
      <c r="DCP100" s="14"/>
      <c r="DCQ100" s="14"/>
      <c r="DCR100" s="14"/>
      <c r="DCS100" s="14"/>
      <c r="DCT100" s="14"/>
      <c r="DCU100" s="14"/>
      <c r="DCV100" s="14"/>
      <c r="DCW100" s="14"/>
      <c r="DCX100" s="14"/>
      <c r="DCY100" s="14"/>
      <c r="DCZ100" s="14"/>
      <c r="DDA100" s="14"/>
      <c r="DDB100" s="14"/>
      <c r="DDC100" s="14"/>
      <c r="DDD100" s="14"/>
      <c r="DDE100" s="14"/>
      <c r="DDF100" s="14"/>
      <c r="DDG100" s="14"/>
      <c r="DDH100" s="14"/>
      <c r="DDI100" s="14"/>
      <c r="DDJ100" s="14"/>
      <c r="DDK100" s="14"/>
      <c r="DDL100" s="14"/>
      <c r="DDM100" s="14"/>
      <c r="DDN100" s="14"/>
      <c r="DDO100" s="14"/>
      <c r="DDP100" s="14"/>
      <c r="DDQ100" s="14"/>
      <c r="DDR100" s="14"/>
      <c r="DDS100" s="14"/>
      <c r="DDT100" s="14"/>
      <c r="DDU100" s="14"/>
      <c r="DDV100" s="14"/>
      <c r="DDW100" s="14"/>
      <c r="DDX100" s="14"/>
      <c r="DDY100" s="14"/>
      <c r="DDZ100" s="14"/>
      <c r="DEA100" s="14"/>
      <c r="DEB100" s="14"/>
      <c r="DEC100" s="14"/>
      <c r="DED100" s="14"/>
      <c r="DEE100" s="14"/>
      <c r="DEF100" s="14"/>
      <c r="DEG100" s="14"/>
      <c r="DEH100" s="14"/>
      <c r="DEI100" s="14"/>
      <c r="DEJ100" s="14"/>
      <c r="DEK100" s="14"/>
      <c r="DEL100" s="14"/>
      <c r="DEM100" s="14"/>
      <c r="DEN100" s="14"/>
      <c r="DEO100" s="14"/>
      <c r="DEP100" s="14"/>
      <c r="DEQ100" s="14"/>
      <c r="DER100" s="14"/>
      <c r="DES100" s="14"/>
      <c r="DET100" s="14"/>
      <c r="DEU100" s="14"/>
      <c r="DEV100" s="14"/>
      <c r="DEW100" s="14"/>
      <c r="DEX100" s="14"/>
      <c r="DEY100" s="14"/>
      <c r="DEZ100" s="14"/>
      <c r="DFA100" s="14"/>
      <c r="DFB100" s="14"/>
      <c r="DFC100" s="14"/>
      <c r="DFD100" s="14"/>
      <c r="DFE100" s="14"/>
      <c r="DFF100" s="14"/>
      <c r="DFG100" s="14"/>
      <c r="DFH100" s="14"/>
      <c r="DFI100" s="14"/>
      <c r="DFJ100" s="14"/>
      <c r="DFK100" s="14"/>
      <c r="DFL100" s="14"/>
      <c r="DFM100" s="14"/>
      <c r="DFN100" s="14"/>
      <c r="DFO100" s="14"/>
      <c r="DFP100" s="14"/>
      <c r="DFQ100" s="14"/>
      <c r="DFR100" s="14"/>
      <c r="DFS100" s="14"/>
      <c r="DFT100" s="14"/>
      <c r="DFU100" s="14"/>
      <c r="DFV100" s="14"/>
      <c r="DFW100" s="14"/>
      <c r="DFX100" s="14"/>
      <c r="DFY100" s="14"/>
      <c r="DFZ100" s="14"/>
      <c r="DGA100" s="14"/>
      <c r="DGB100" s="14"/>
      <c r="DGC100" s="14"/>
      <c r="DGD100" s="14"/>
      <c r="DGE100" s="14"/>
      <c r="DGF100" s="14"/>
      <c r="DGG100" s="14"/>
      <c r="DGH100" s="14"/>
      <c r="DGI100" s="14"/>
      <c r="DGJ100" s="14"/>
      <c r="DGK100" s="14"/>
      <c r="DGL100" s="14"/>
      <c r="DGM100" s="14"/>
      <c r="DGN100" s="14"/>
      <c r="DGO100" s="14"/>
      <c r="DGP100" s="14"/>
      <c r="DGQ100" s="14"/>
      <c r="DGR100" s="14"/>
      <c r="DGS100" s="14"/>
      <c r="DGT100" s="14"/>
      <c r="DGU100" s="14"/>
      <c r="DGV100" s="14"/>
      <c r="DGW100" s="14"/>
      <c r="DGX100" s="14"/>
      <c r="DGY100" s="14"/>
      <c r="DGZ100" s="14"/>
      <c r="DHA100" s="14"/>
      <c r="DHB100" s="14"/>
      <c r="DHC100" s="14"/>
      <c r="DHD100" s="14"/>
      <c r="DHE100" s="14"/>
      <c r="DHF100" s="14"/>
      <c r="DHG100" s="14"/>
      <c r="DHH100" s="14"/>
      <c r="DHI100" s="14"/>
      <c r="DHJ100" s="14"/>
      <c r="DHK100" s="14"/>
      <c r="DHL100" s="14"/>
      <c r="DHM100" s="14"/>
      <c r="DHN100" s="14"/>
      <c r="DHO100" s="14"/>
      <c r="DHP100" s="14"/>
      <c r="DHQ100" s="14"/>
      <c r="DHR100" s="14"/>
      <c r="DHS100" s="14"/>
      <c r="DHT100" s="14"/>
      <c r="DHU100" s="14"/>
      <c r="DHV100" s="14"/>
      <c r="DHW100" s="14"/>
      <c r="DHX100" s="14"/>
      <c r="DHY100" s="14"/>
      <c r="DHZ100" s="14"/>
      <c r="DIA100" s="14"/>
      <c r="DIB100" s="14"/>
      <c r="DIC100" s="14"/>
      <c r="DID100" s="14"/>
      <c r="DIE100" s="14"/>
      <c r="DIF100" s="14"/>
      <c r="DIG100" s="14"/>
      <c r="DIH100" s="14"/>
      <c r="DII100" s="14"/>
      <c r="DIJ100" s="14"/>
      <c r="DIK100" s="14"/>
      <c r="DIL100" s="14"/>
      <c r="DIM100" s="14"/>
      <c r="DIN100" s="14"/>
      <c r="DIO100" s="14"/>
      <c r="DIP100" s="14"/>
      <c r="DIQ100" s="14"/>
      <c r="DIR100" s="14"/>
      <c r="DIS100" s="14"/>
      <c r="DIT100" s="14"/>
      <c r="DIU100" s="14"/>
      <c r="DIV100" s="14"/>
      <c r="DIW100" s="14"/>
      <c r="DIX100" s="14"/>
      <c r="DIY100" s="14"/>
      <c r="DIZ100" s="14"/>
      <c r="DJA100" s="14"/>
      <c r="DJB100" s="14"/>
      <c r="DJC100" s="14"/>
      <c r="DJD100" s="14"/>
      <c r="DJE100" s="14"/>
      <c r="DJF100" s="14"/>
      <c r="DJG100" s="14"/>
      <c r="DJH100" s="14"/>
      <c r="DJI100" s="14"/>
      <c r="DJJ100" s="14"/>
      <c r="DJK100" s="14"/>
      <c r="DJL100" s="14"/>
      <c r="DJM100" s="14"/>
      <c r="DJN100" s="14"/>
      <c r="DJO100" s="14"/>
      <c r="DJP100" s="14"/>
      <c r="DJQ100" s="14"/>
      <c r="DJR100" s="14"/>
      <c r="DJS100" s="14"/>
      <c r="DJT100" s="14"/>
      <c r="DJU100" s="14"/>
      <c r="DJV100" s="14"/>
      <c r="DJW100" s="14"/>
      <c r="DJX100" s="14"/>
      <c r="DJY100" s="14"/>
      <c r="DJZ100" s="14"/>
      <c r="DKA100" s="14"/>
      <c r="DKB100" s="14"/>
      <c r="DKC100" s="14"/>
      <c r="DKD100" s="14"/>
      <c r="DKE100" s="14"/>
      <c r="DKF100" s="14"/>
      <c r="DKG100" s="14"/>
      <c r="DKH100" s="14"/>
      <c r="DKI100" s="14"/>
      <c r="DKJ100" s="14"/>
      <c r="DKK100" s="14"/>
      <c r="DKL100" s="14"/>
      <c r="DKM100" s="14"/>
      <c r="DKN100" s="14"/>
      <c r="DKO100" s="14"/>
      <c r="DKP100" s="14"/>
      <c r="DKQ100" s="14"/>
      <c r="DKR100" s="14"/>
      <c r="DKS100" s="14"/>
      <c r="DKT100" s="14"/>
      <c r="DKU100" s="14"/>
      <c r="DKV100" s="14"/>
      <c r="DKW100" s="14"/>
      <c r="DKX100" s="14"/>
      <c r="DKY100" s="14"/>
      <c r="DKZ100" s="14"/>
      <c r="DLA100" s="14"/>
      <c r="DLB100" s="14"/>
      <c r="DLC100" s="14"/>
      <c r="DLD100" s="14"/>
      <c r="DLE100" s="14"/>
      <c r="DLF100" s="14"/>
      <c r="DLG100" s="14"/>
      <c r="DLH100" s="14"/>
      <c r="DLI100" s="14"/>
      <c r="DLJ100" s="14"/>
      <c r="DLK100" s="14"/>
      <c r="DLL100" s="14"/>
      <c r="DLM100" s="14"/>
      <c r="DLN100" s="14"/>
      <c r="DLO100" s="14"/>
      <c r="DLP100" s="14"/>
      <c r="DLQ100" s="14"/>
      <c r="DLR100" s="14"/>
      <c r="DLS100" s="14"/>
      <c r="DLT100" s="14"/>
      <c r="DLU100" s="14"/>
      <c r="DLV100" s="14"/>
      <c r="DLW100" s="14"/>
      <c r="DLX100" s="14"/>
      <c r="DLY100" s="14"/>
      <c r="DLZ100" s="14"/>
      <c r="DMA100" s="14"/>
      <c r="DMB100" s="14"/>
      <c r="DMC100" s="14"/>
      <c r="DMD100" s="14"/>
      <c r="DME100" s="14"/>
      <c r="DMF100" s="14"/>
      <c r="DMG100" s="14"/>
      <c r="DMH100" s="14"/>
      <c r="DMI100" s="14"/>
      <c r="DMJ100" s="14"/>
      <c r="DMK100" s="14"/>
      <c r="DML100" s="14"/>
      <c r="DMM100" s="14"/>
      <c r="DMN100" s="14"/>
      <c r="DMO100" s="14"/>
      <c r="DMP100" s="14"/>
      <c r="DMQ100" s="14"/>
      <c r="DMR100" s="14"/>
      <c r="DMS100" s="14"/>
      <c r="DMT100" s="14"/>
      <c r="DMU100" s="14"/>
      <c r="DMV100" s="14"/>
      <c r="DMW100" s="14"/>
      <c r="DMX100" s="14"/>
      <c r="DMY100" s="14"/>
      <c r="DMZ100" s="14"/>
      <c r="DNA100" s="14"/>
      <c r="DNB100" s="14"/>
      <c r="DNC100" s="14"/>
      <c r="DND100" s="14"/>
      <c r="DNE100" s="14"/>
      <c r="DNF100" s="14"/>
      <c r="DNG100" s="14"/>
      <c r="DNH100" s="14"/>
      <c r="DNI100" s="14"/>
      <c r="DNJ100" s="14"/>
      <c r="DNK100" s="14"/>
      <c r="DNL100" s="14"/>
      <c r="DNM100" s="14"/>
      <c r="DNN100" s="14"/>
      <c r="DNO100" s="14"/>
      <c r="DNP100" s="14"/>
      <c r="DNQ100" s="14"/>
      <c r="DNR100" s="14"/>
      <c r="DNS100" s="14"/>
      <c r="DNT100" s="14"/>
      <c r="DNU100" s="14"/>
      <c r="DNV100" s="14"/>
      <c r="DNW100" s="14"/>
      <c r="DNX100" s="14"/>
      <c r="DNY100" s="14"/>
      <c r="DNZ100" s="14"/>
      <c r="DOA100" s="14"/>
      <c r="DOB100" s="14"/>
      <c r="DOC100" s="14"/>
      <c r="DOD100" s="14"/>
      <c r="DOE100" s="14"/>
      <c r="DOF100" s="14"/>
      <c r="DOG100" s="14"/>
      <c r="DOH100" s="14"/>
      <c r="DOI100" s="14"/>
      <c r="DOJ100" s="14"/>
      <c r="DOK100" s="14"/>
      <c r="DOL100" s="14"/>
      <c r="DOM100" s="14"/>
      <c r="DON100" s="14"/>
      <c r="DOO100" s="14"/>
      <c r="DOP100" s="14"/>
      <c r="DOQ100" s="14"/>
      <c r="DOR100" s="14"/>
      <c r="DOS100" s="14"/>
      <c r="DOT100" s="14"/>
      <c r="DOU100" s="14"/>
      <c r="DOV100" s="14"/>
      <c r="DOW100" s="14"/>
      <c r="DOX100" s="14"/>
      <c r="DOY100" s="14"/>
      <c r="DOZ100" s="14"/>
      <c r="DPA100" s="14"/>
      <c r="DPB100" s="14"/>
      <c r="DPC100" s="14"/>
      <c r="DPD100" s="14"/>
      <c r="DPE100" s="14"/>
      <c r="DPF100" s="14"/>
      <c r="DPG100" s="14"/>
      <c r="DPH100" s="14"/>
      <c r="DPI100" s="14"/>
      <c r="DPJ100" s="14"/>
      <c r="DPK100" s="14"/>
      <c r="DPL100" s="14"/>
      <c r="DPM100" s="14"/>
      <c r="DPN100" s="14"/>
      <c r="DPO100" s="14"/>
      <c r="DPP100" s="14"/>
      <c r="DPQ100" s="14"/>
      <c r="DPR100" s="14"/>
      <c r="DPS100" s="14"/>
      <c r="DPT100" s="14"/>
      <c r="DPU100" s="14"/>
      <c r="DPV100" s="14"/>
      <c r="DPW100" s="14"/>
      <c r="DPX100" s="14"/>
      <c r="DPY100" s="14"/>
      <c r="DPZ100" s="14"/>
      <c r="DQA100" s="14"/>
      <c r="DQB100" s="14"/>
      <c r="DQC100" s="14"/>
      <c r="DQD100" s="14"/>
      <c r="DQE100" s="14"/>
      <c r="DQF100" s="14"/>
      <c r="DQG100" s="14"/>
      <c r="DQH100" s="14"/>
      <c r="DQI100" s="14"/>
      <c r="DQJ100" s="14"/>
      <c r="DQK100" s="14"/>
      <c r="DQL100" s="14"/>
      <c r="DQM100" s="14"/>
      <c r="DQN100" s="14"/>
      <c r="DQO100" s="14"/>
      <c r="DQP100" s="14"/>
      <c r="DQQ100" s="14"/>
      <c r="DQR100" s="14"/>
      <c r="DQS100" s="14"/>
      <c r="DQT100" s="14"/>
      <c r="DQU100" s="14"/>
      <c r="DQV100" s="14"/>
      <c r="DQW100" s="14"/>
      <c r="DQX100" s="14"/>
      <c r="DQY100" s="14"/>
      <c r="DQZ100" s="14"/>
      <c r="DRA100" s="14"/>
      <c r="DRB100" s="14"/>
      <c r="DRC100" s="14"/>
      <c r="DRD100" s="14"/>
      <c r="DRE100" s="14"/>
      <c r="DRF100" s="14"/>
      <c r="DRG100" s="14"/>
      <c r="DRH100" s="14"/>
      <c r="DRI100" s="14"/>
      <c r="DRJ100" s="14"/>
      <c r="DRK100" s="14"/>
      <c r="DRL100" s="14"/>
      <c r="DRM100" s="14"/>
      <c r="DRN100" s="14"/>
      <c r="DRO100" s="14"/>
      <c r="DRP100" s="14"/>
      <c r="DRQ100" s="14"/>
      <c r="DRR100" s="14"/>
      <c r="DRS100" s="14"/>
      <c r="DRT100" s="14"/>
      <c r="DRU100" s="14"/>
      <c r="DRV100" s="14"/>
      <c r="DRW100" s="14"/>
      <c r="DRX100" s="14"/>
      <c r="DRY100" s="14"/>
      <c r="DRZ100" s="14"/>
      <c r="DSA100" s="14"/>
      <c r="DSB100" s="14"/>
      <c r="DSC100" s="14"/>
      <c r="DSD100" s="14"/>
      <c r="DSE100" s="14"/>
      <c r="DSF100" s="14"/>
      <c r="DSG100" s="14"/>
      <c r="DSH100" s="14"/>
      <c r="DSI100" s="14"/>
      <c r="DSJ100" s="14"/>
      <c r="DSK100" s="14"/>
      <c r="DSL100" s="14"/>
      <c r="DSM100" s="14"/>
      <c r="DSN100" s="14"/>
      <c r="DSO100" s="14"/>
      <c r="DSP100" s="14"/>
      <c r="DSQ100" s="14"/>
      <c r="DSR100" s="14"/>
      <c r="DSS100" s="14"/>
      <c r="DST100" s="14"/>
      <c r="DSU100" s="14"/>
      <c r="DSV100" s="14"/>
      <c r="DSW100" s="14"/>
      <c r="DSX100" s="14"/>
      <c r="DSY100" s="14"/>
      <c r="DSZ100" s="14"/>
      <c r="DTA100" s="14"/>
      <c r="DTB100" s="14"/>
      <c r="DTC100" s="14"/>
      <c r="DTD100" s="14"/>
      <c r="DTE100" s="14"/>
      <c r="DTF100" s="14"/>
      <c r="DTG100" s="14"/>
      <c r="DTH100" s="14"/>
      <c r="DTI100" s="14"/>
      <c r="DTJ100" s="14"/>
      <c r="DTK100" s="14"/>
      <c r="DTL100" s="14"/>
      <c r="DTM100" s="14"/>
      <c r="DTN100" s="14"/>
      <c r="DTO100" s="14"/>
      <c r="DTP100" s="14"/>
      <c r="DTQ100" s="14"/>
      <c r="DTR100" s="14"/>
      <c r="DTS100" s="14"/>
      <c r="DTT100" s="14"/>
      <c r="DTU100" s="14"/>
      <c r="DTV100" s="14"/>
      <c r="DTW100" s="14"/>
      <c r="DTX100" s="14"/>
      <c r="DTY100" s="14"/>
      <c r="DTZ100" s="14"/>
      <c r="DUA100" s="14"/>
      <c r="DUB100" s="14"/>
      <c r="DUC100" s="14"/>
      <c r="DUD100" s="14"/>
      <c r="DUE100" s="14"/>
      <c r="DUF100" s="14"/>
      <c r="DUG100" s="14"/>
      <c r="DUH100" s="14"/>
      <c r="DUI100" s="14"/>
      <c r="DUJ100" s="14"/>
      <c r="DUK100" s="14"/>
      <c r="DUL100" s="14"/>
      <c r="DUM100" s="14"/>
      <c r="DUN100" s="14"/>
      <c r="DUO100" s="14"/>
      <c r="DUP100" s="14"/>
      <c r="DUQ100" s="14"/>
      <c r="DUR100" s="14"/>
      <c r="DUS100" s="14"/>
      <c r="DUT100" s="14"/>
      <c r="DUU100" s="14"/>
      <c r="DUV100" s="14"/>
      <c r="DUW100" s="14"/>
      <c r="DUX100" s="14"/>
      <c r="DUY100" s="14"/>
      <c r="DUZ100" s="14"/>
      <c r="DVA100" s="14"/>
      <c r="DVB100" s="14"/>
      <c r="DVC100" s="14"/>
      <c r="DVD100" s="14"/>
      <c r="DVE100" s="14"/>
      <c r="DVF100" s="14"/>
      <c r="DVG100" s="14"/>
      <c r="DVH100" s="14"/>
      <c r="DVI100" s="14"/>
      <c r="DVJ100" s="14"/>
      <c r="DVK100" s="14"/>
      <c r="DVL100" s="14"/>
      <c r="DVM100" s="14"/>
      <c r="DVN100" s="14"/>
      <c r="DVO100" s="14"/>
      <c r="DVP100" s="14"/>
      <c r="DVQ100" s="14"/>
      <c r="DVR100" s="14"/>
      <c r="DVS100" s="14"/>
      <c r="DVT100" s="14"/>
      <c r="DVU100" s="14"/>
      <c r="DVV100" s="14"/>
      <c r="DVW100" s="14"/>
      <c r="DVX100" s="14"/>
      <c r="DVY100" s="14"/>
      <c r="DVZ100" s="14"/>
      <c r="DWA100" s="14"/>
      <c r="DWB100" s="14"/>
      <c r="DWC100" s="14"/>
      <c r="DWD100" s="14"/>
      <c r="DWE100" s="14"/>
      <c r="DWF100" s="14"/>
      <c r="DWG100" s="14"/>
      <c r="DWH100" s="14"/>
      <c r="DWI100" s="14"/>
      <c r="DWJ100" s="14"/>
      <c r="DWK100" s="14"/>
      <c r="DWL100" s="14"/>
      <c r="DWM100" s="14"/>
      <c r="DWN100" s="14"/>
      <c r="DWO100" s="14"/>
      <c r="DWP100" s="14"/>
      <c r="DWQ100" s="14"/>
      <c r="DWR100" s="14"/>
      <c r="DWS100" s="14"/>
      <c r="DWT100" s="14"/>
      <c r="DWU100" s="14"/>
      <c r="DWV100" s="14"/>
      <c r="DWW100" s="14"/>
      <c r="DWX100" s="14"/>
      <c r="DWY100" s="14"/>
      <c r="DWZ100" s="14"/>
      <c r="DXA100" s="14"/>
      <c r="DXB100" s="14"/>
      <c r="DXC100" s="14"/>
      <c r="DXD100" s="14"/>
      <c r="DXE100" s="14"/>
      <c r="DXF100" s="14"/>
      <c r="DXG100" s="14"/>
      <c r="DXH100" s="14"/>
      <c r="DXI100" s="14"/>
      <c r="DXJ100" s="14"/>
      <c r="DXK100" s="14"/>
      <c r="DXL100" s="14"/>
      <c r="DXM100" s="14"/>
      <c r="DXN100" s="14"/>
      <c r="DXO100" s="14"/>
      <c r="DXP100" s="14"/>
      <c r="DXQ100" s="14"/>
      <c r="DXR100" s="14"/>
      <c r="DXS100" s="14"/>
      <c r="DXT100" s="14"/>
      <c r="DXU100" s="14"/>
      <c r="DXV100" s="14"/>
      <c r="DXW100" s="14"/>
      <c r="DXX100" s="14"/>
      <c r="DXY100" s="14"/>
      <c r="DXZ100" s="14"/>
      <c r="DYA100" s="14"/>
      <c r="DYB100" s="14"/>
      <c r="DYC100" s="14"/>
      <c r="DYD100" s="14"/>
      <c r="DYE100" s="14"/>
      <c r="DYF100" s="14"/>
      <c r="DYG100" s="14"/>
      <c r="DYH100" s="14"/>
      <c r="DYI100" s="14"/>
      <c r="DYJ100" s="14"/>
      <c r="DYK100" s="14"/>
      <c r="DYL100" s="14"/>
      <c r="DYM100" s="14"/>
      <c r="DYN100" s="14"/>
      <c r="DYO100" s="14"/>
      <c r="DYP100" s="14"/>
      <c r="DYQ100" s="14"/>
      <c r="DYR100" s="14"/>
      <c r="DYS100" s="14"/>
      <c r="DYT100" s="14"/>
      <c r="DYU100" s="14"/>
      <c r="DYV100" s="14"/>
      <c r="DYW100" s="14"/>
      <c r="DYX100" s="14"/>
      <c r="DYY100" s="14"/>
      <c r="DYZ100" s="14"/>
      <c r="DZA100" s="14"/>
      <c r="DZB100" s="14"/>
      <c r="DZC100" s="14"/>
      <c r="DZD100" s="14"/>
      <c r="DZE100" s="14"/>
      <c r="DZF100" s="14"/>
      <c r="DZG100" s="14"/>
      <c r="DZH100" s="14"/>
      <c r="DZI100" s="14"/>
      <c r="DZJ100" s="14"/>
      <c r="DZK100" s="14"/>
      <c r="DZL100" s="14"/>
      <c r="DZM100" s="14"/>
      <c r="DZN100" s="14"/>
      <c r="DZO100" s="14"/>
      <c r="DZP100" s="14"/>
      <c r="DZQ100" s="14"/>
      <c r="DZR100" s="14"/>
      <c r="DZS100" s="14"/>
      <c r="DZT100" s="14"/>
      <c r="DZU100" s="14"/>
      <c r="DZV100" s="14"/>
      <c r="DZW100" s="14"/>
      <c r="DZX100" s="14"/>
      <c r="DZY100" s="14"/>
      <c r="DZZ100" s="14"/>
      <c r="EAA100" s="14"/>
      <c r="EAB100" s="14"/>
      <c r="EAC100" s="14"/>
      <c r="EAD100" s="14"/>
      <c r="EAE100" s="14"/>
      <c r="EAF100" s="14"/>
      <c r="EAG100" s="14"/>
      <c r="EAH100" s="14"/>
      <c r="EAI100" s="14"/>
      <c r="EAJ100" s="14"/>
      <c r="EAK100" s="14"/>
      <c r="EAL100" s="14"/>
      <c r="EAM100" s="14"/>
      <c r="EAN100" s="14"/>
      <c r="EAO100" s="14"/>
      <c r="EAP100" s="14"/>
      <c r="EAQ100" s="14"/>
      <c r="EAR100" s="14"/>
      <c r="EAS100" s="14"/>
      <c r="EAT100" s="14"/>
      <c r="EAU100" s="14"/>
      <c r="EAV100" s="14"/>
      <c r="EAW100" s="14"/>
      <c r="EAX100" s="14"/>
      <c r="EAY100" s="14"/>
      <c r="EAZ100" s="14"/>
      <c r="EBA100" s="14"/>
      <c r="EBB100" s="14"/>
      <c r="EBC100" s="14"/>
      <c r="EBD100" s="14"/>
      <c r="EBE100" s="14"/>
      <c r="EBF100" s="14"/>
      <c r="EBG100" s="14"/>
      <c r="EBH100" s="14"/>
      <c r="EBI100" s="14"/>
      <c r="EBJ100" s="14"/>
      <c r="EBK100" s="14"/>
      <c r="EBL100" s="14"/>
      <c r="EBM100" s="14"/>
      <c r="EBN100" s="14"/>
      <c r="EBO100" s="14"/>
      <c r="EBP100" s="14"/>
      <c r="EBQ100" s="14"/>
      <c r="EBR100" s="14"/>
      <c r="EBS100" s="14"/>
      <c r="EBT100" s="14"/>
      <c r="EBU100" s="14"/>
      <c r="EBV100" s="14"/>
      <c r="EBW100" s="14"/>
      <c r="EBX100" s="14"/>
      <c r="EBY100" s="14"/>
      <c r="EBZ100" s="14"/>
      <c r="ECA100" s="14"/>
      <c r="ECB100" s="14"/>
      <c r="ECC100" s="14"/>
      <c r="ECD100" s="14"/>
      <c r="ECE100" s="14"/>
      <c r="ECF100" s="14"/>
      <c r="ECG100" s="14"/>
      <c r="ECH100" s="14"/>
      <c r="ECI100" s="14"/>
      <c r="ECJ100" s="14"/>
      <c r="ECK100" s="14"/>
      <c r="ECL100" s="14"/>
      <c r="ECM100" s="14"/>
      <c r="ECN100" s="14"/>
      <c r="ECO100" s="14"/>
      <c r="ECP100" s="14"/>
      <c r="ECQ100" s="14"/>
      <c r="ECR100" s="14"/>
      <c r="ECS100" s="14"/>
      <c r="ECT100" s="14"/>
      <c r="ECU100" s="14"/>
      <c r="ECV100" s="14"/>
      <c r="ECW100" s="14"/>
      <c r="ECX100" s="14"/>
      <c r="ECY100" s="14"/>
      <c r="ECZ100" s="14"/>
      <c r="EDA100" s="14"/>
      <c r="EDB100" s="14"/>
      <c r="EDC100" s="14"/>
      <c r="EDD100" s="14"/>
      <c r="EDE100" s="14"/>
      <c r="EDF100" s="14"/>
      <c r="EDG100" s="14"/>
      <c r="EDH100" s="14"/>
      <c r="EDI100" s="14"/>
      <c r="EDJ100" s="14"/>
      <c r="EDK100" s="14"/>
      <c r="EDL100" s="14"/>
      <c r="EDM100" s="14"/>
      <c r="EDN100" s="14"/>
      <c r="EDO100" s="14"/>
      <c r="EDP100" s="14"/>
      <c r="EDQ100" s="14"/>
      <c r="EDR100" s="14"/>
      <c r="EDS100" s="14"/>
      <c r="EDT100" s="14"/>
      <c r="EDU100" s="14"/>
      <c r="EDV100" s="14"/>
      <c r="EDW100" s="14"/>
      <c r="EDX100" s="14"/>
      <c r="EDY100" s="14"/>
      <c r="EDZ100" s="14"/>
      <c r="EEA100" s="14"/>
      <c r="EEB100" s="14"/>
      <c r="EEC100" s="14"/>
      <c r="EED100" s="14"/>
      <c r="EEE100" s="14"/>
      <c r="EEF100" s="14"/>
      <c r="EEG100" s="14"/>
      <c r="EEH100" s="14"/>
      <c r="EEI100" s="14"/>
      <c r="EEJ100" s="14"/>
      <c r="EEK100" s="14"/>
      <c r="EEL100" s="14"/>
      <c r="EEM100" s="14"/>
      <c r="EEN100" s="14"/>
      <c r="EEO100" s="14"/>
      <c r="EEP100" s="14"/>
      <c r="EEQ100" s="14"/>
      <c r="EER100" s="14"/>
      <c r="EES100" s="14"/>
      <c r="EET100" s="14"/>
      <c r="EEU100" s="14"/>
      <c r="EEV100" s="14"/>
      <c r="EEW100" s="14"/>
      <c r="EEX100" s="14"/>
      <c r="EEY100" s="14"/>
      <c r="EEZ100" s="14"/>
      <c r="EFA100" s="14"/>
      <c r="EFB100" s="14"/>
      <c r="EFC100" s="14"/>
      <c r="EFD100" s="14"/>
      <c r="EFE100" s="14"/>
      <c r="EFF100" s="14"/>
      <c r="EFG100" s="14"/>
      <c r="EFH100" s="14"/>
      <c r="EFI100" s="14"/>
      <c r="EFJ100" s="14"/>
      <c r="EFK100" s="14"/>
      <c r="EFL100" s="14"/>
      <c r="EFM100" s="14"/>
      <c r="EFN100" s="14"/>
      <c r="EFO100" s="14"/>
      <c r="EFP100" s="14"/>
      <c r="EFQ100" s="14"/>
      <c r="EFR100" s="14"/>
      <c r="EFS100" s="14"/>
      <c r="EFT100" s="14"/>
      <c r="EFU100" s="14"/>
      <c r="EFV100" s="14"/>
      <c r="EFW100" s="14"/>
      <c r="EFX100" s="14"/>
      <c r="EFY100" s="14"/>
      <c r="EFZ100" s="14"/>
      <c r="EGA100" s="14"/>
      <c r="EGB100" s="14"/>
      <c r="EGC100" s="14"/>
      <c r="EGD100" s="14"/>
      <c r="EGE100" s="14"/>
      <c r="EGF100" s="14"/>
      <c r="EGG100" s="14"/>
      <c r="EGH100" s="14"/>
      <c r="EGI100" s="14"/>
      <c r="EGJ100" s="14"/>
      <c r="EGK100" s="14"/>
      <c r="EGL100" s="14"/>
      <c r="EGM100" s="14"/>
      <c r="EGN100" s="14"/>
      <c r="EGO100" s="14"/>
      <c r="EGP100" s="14"/>
      <c r="EGQ100" s="14"/>
      <c r="EGR100" s="14"/>
      <c r="EGS100" s="14"/>
      <c r="EGT100" s="14"/>
      <c r="EGU100" s="14"/>
      <c r="EGV100" s="14"/>
      <c r="EGW100" s="14"/>
      <c r="EGX100" s="14"/>
      <c r="EGY100" s="14"/>
      <c r="EGZ100" s="14"/>
      <c r="EHA100" s="14"/>
      <c r="EHB100" s="14"/>
      <c r="EHC100" s="14"/>
      <c r="EHD100" s="14"/>
      <c r="EHE100" s="14"/>
      <c r="EHF100" s="14"/>
      <c r="EHG100" s="14"/>
      <c r="EHH100" s="14"/>
      <c r="EHI100" s="14"/>
      <c r="EHJ100" s="14"/>
      <c r="EHK100" s="14"/>
      <c r="EHL100" s="14"/>
      <c r="EHM100" s="14"/>
      <c r="EHN100" s="14"/>
      <c r="EHO100" s="14"/>
      <c r="EHP100" s="14"/>
      <c r="EHQ100" s="14"/>
      <c r="EHR100" s="14"/>
      <c r="EHS100" s="14"/>
      <c r="EHT100" s="14"/>
      <c r="EHU100" s="14"/>
      <c r="EHV100" s="14"/>
      <c r="EHW100" s="14"/>
      <c r="EHX100" s="14"/>
      <c r="EHY100" s="14"/>
      <c r="EHZ100" s="14"/>
      <c r="EIA100" s="14"/>
      <c r="EIB100" s="14"/>
      <c r="EIC100" s="14"/>
      <c r="EID100" s="14"/>
      <c r="EIE100" s="14"/>
      <c r="EIF100" s="14"/>
      <c r="EIG100" s="14"/>
      <c r="EIH100" s="14"/>
      <c r="EII100" s="14"/>
      <c r="EIJ100" s="14"/>
      <c r="EIK100" s="14"/>
      <c r="EIL100" s="14"/>
      <c r="EIM100" s="14"/>
      <c r="EIN100" s="14"/>
      <c r="EIO100" s="14"/>
      <c r="EIP100" s="14"/>
      <c r="EIQ100" s="14"/>
      <c r="EIR100" s="14"/>
      <c r="EIS100" s="14"/>
      <c r="EIT100" s="14"/>
      <c r="EIU100" s="14"/>
      <c r="EIV100" s="14"/>
      <c r="EIW100" s="14"/>
      <c r="EIX100" s="14"/>
      <c r="EIY100" s="14"/>
      <c r="EIZ100" s="14"/>
      <c r="EJA100" s="14"/>
      <c r="EJB100" s="14"/>
      <c r="EJC100" s="14"/>
      <c r="EJD100" s="14"/>
      <c r="EJE100" s="14"/>
      <c r="EJF100" s="14"/>
      <c r="EJG100" s="14"/>
      <c r="EJH100" s="14"/>
      <c r="EJI100" s="14"/>
      <c r="EJJ100" s="14"/>
      <c r="EJK100" s="14"/>
      <c r="EJL100" s="14"/>
      <c r="EJM100" s="14"/>
      <c r="EJN100" s="14"/>
      <c r="EJO100" s="14"/>
      <c r="EJP100" s="14"/>
      <c r="EJQ100" s="14"/>
      <c r="EJR100" s="14"/>
      <c r="EJS100" s="14"/>
      <c r="EJT100" s="14"/>
      <c r="EJU100" s="14"/>
      <c r="EJV100" s="14"/>
      <c r="EJW100" s="14"/>
      <c r="EJX100" s="14"/>
      <c r="EJY100" s="14"/>
      <c r="EJZ100" s="14"/>
      <c r="EKA100" s="14"/>
      <c r="EKB100" s="14"/>
      <c r="EKC100" s="14"/>
      <c r="EKD100" s="14"/>
      <c r="EKE100" s="14"/>
      <c r="EKF100" s="14"/>
      <c r="EKG100" s="14"/>
      <c r="EKH100" s="14"/>
      <c r="EKI100" s="14"/>
      <c r="EKJ100" s="14"/>
      <c r="EKK100" s="14"/>
      <c r="EKL100" s="14"/>
      <c r="EKM100" s="14"/>
      <c r="EKN100" s="14"/>
      <c r="EKO100" s="14"/>
      <c r="EKP100" s="14"/>
      <c r="EKQ100" s="14"/>
      <c r="EKR100" s="14"/>
      <c r="EKS100" s="14"/>
      <c r="EKT100" s="14"/>
      <c r="EKU100" s="14"/>
      <c r="EKV100" s="14"/>
      <c r="EKW100" s="14"/>
      <c r="EKX100" s="14"/>
      <c r="EKY100" s="14"/>
      <c r="EKZ100" s="14"/>
      <c r="ELA100" s="14"/>
      <c r="ELB100" s="14"/>
      <c r="ELC100" s="14"/>
      <c r="ELD100" s="14"/>
      <c r="ELE100" s="14"/>
      <c r="ELF100" s="14"/>
      <c r="ELG100" s="14"/>
      <c r="ELH100" s="14"/>
      <c r="ELI100" s="14"/>
      <c r="ELJ100" s="14"/>
      <c r="ELK100" s="14"/>
      <c r="ELL100" s="14"/>
      <c r="ELM100" s="14"/>
      <c r="ELN100" s="14"/>
      <c r="ELO100" s="14"/>
      <c r="ELP100" s="14"/>
      <c r="ELQ100" s="14"/>
      <c r="ELR100" s="14"/>
      <c r="ELS100" s="14"/>
      <c r="ELT100" s="14"/>
      <c r="ELU100" s="14"/>
      <c r="ELV100" s="14"/>
      <c r="ELW100" s="14"/>
      <c r="ELX100" s="14"/>
      <c r="ELY100" s="14"/>
      <c r="ELZ100" s="14"/>
      <c r="EMA100" s="14"/>
      <c r="EMB100" s="14"/>
      <c r="EMC100" s="14"/>
      <c r="EMD100" s="14"/>
      <c r="EME100" s="14"/>
      <c r="EMF100" s="14"/>
      <c r="EMG100" s="14"/>
      <c r="EMH100" s="14"/>
      <c r="EMI100" s="14"/>
      <c r="EMJ100" s="14"/>
      <c r="EMK100" s="14"/>
      <c r="EML100" s="14"/>
      <c r="EMM100" s="14"/>
      <c r="EMN100" s="14"/>
      <c r="EMO100" s="14"/>
      <c r="EMP100" s="14"/>
      <c r="EMQ100" s="14"/>
      <c r="EMR100" s="14"/>
      <c r="EMS100" s="14"/>
      <c r="EMT100" s="14"/>
      <c r="EMU100" s="14"/>
      <c r="EMV100" s="14"/>
      <c r="EMW100" s="14"/>
      <c r="EMX100" s="14"/>
      <c r="EMY100" s="14"/>
      <c r="EMZ100" s="14"/>
      <c r="ENA100" s="14"/>
      <c r="ENB100" s="14"/>
      <c r="ENC100" s="14"/>
      <c r="END100" s="14"/>
      <c r="ENE100" s="14"/>
      <c r="ENF100" s="14"/>
      <c r="ENG100" s="14"/>
      <c r="ENH100" s="14"/>
      <c r="ENI100" s="14"/>
      <c r="ENJ100" s="14"/>
      <c r="ENK100" s="14"/>
      <c r="ENL100" s="14"/>
      <c r="ENM100" s="14"/>
      <c r="ENN100" s="14"/>
      <c r="ENO100" s="14"/>
      <c r="ENP100" s="14"/>
      <c r="ENQ100" s="14"/>
      <c r="ENR100" s="14"/>
      <c r="ENS100" s="14"/>
      <c r="ENT100" s="14"/>
      <c r="ENU100" s="14"/>
      <c r="ENV100" s="14"/>
      <c r="ENW100" s="14"/>
      <c r="ENX100" s="14"/>
      <c r="ENY100" s="14"/>
      <c r="ENZ100" s="14"/>
      <c r="EOA100" s="14"/>
      <c r="EOB100" s="14"/>
      <c r="EOC100" s="14"/>
      <c r="EOD100" s="14"/>
      <c r="EOE100" s="14"/>
      <c r="EOF100" s="14"/>
      <c r="EOG100" s="14"/>
      <c r="EOH100" s="14"/>
      <c r="EOI100" s="14"/>
      <c r="EOJ100" s="14"/>
      <c r="EOK100" s="14"/>
      <c r="EOL100" s="14"/>
      <c r="EOM100" s="14"/>
      <c r="EON100" s="14"/>
      <c r="EOO100" s="14"/>
      <c r="EOP100" s="14"/>
      <c r="EOQ100" s="14"/>
      <c r="EOR100" s="14"/>
      <c r="EOS100" s="14"/>
      <c r="EOT100" s="14"/>
      <c r="EOU100" s="14"/>
      <c r="EOV100" s="14"/>
      <c r="EOW100" s="14"/>
      <c r="EOX100" s="14"/>
      <c r="EOY100" s="14"/>
      <c r="EOZ100" s="14"/>
      <c r="EPA100" s="14"/>
      <c r="EPB100" s="14"/>
      <c r="EPC100" s="14"/>
      <c r="EPD100" s="14"/>
      <c r="EPE100" s="14"/>
      <c r="EPF100" s="14"/>
      <c r="EPG100" s="14"/>
      <c r="EPH100" s="14"/>
      <c r="EPI100" s="14"/>
      <c r="EPJ100" s="14"/>
      <c r="EPK100" s="14"/>
      <c r="EPL100" s="14"/>
      <c r="EPM100" s="14"/>
      <c r="EPN100" s="14"/>
      <c r="EPO100" s="14"/>
      <c r="EPP100" s="14"/>
      <c r="EPQ100" s="14"/>
      <c r="EPR100" s="14"/>
      <c r="EPS100" s="14"/>
      <c r="EPT100" s="14"/>
      <c r="EPU100" s="14"/>
      <c r="EPV100" s="14"/>
      <c r="EPW100" s="14"/>
      <c r="EPX100" s="14"/>
      <c r="EPY100" s="14"/>
      <c r="EPZ100" s="14"/>
      <c r="EQA100" s="14"/>
      <c r="EQB100" s="14"/>
      <c r="EQC100" s="14"/>
      <c r="EQD100" s="14"/>
      <c r="EQE100" s="14"/>
      <c r="EQF100" s="14"/>
      <c r="EQG100" s="14"/>
      <c r="EQH100" s="14"/>
      <c r="EQI100" s="14"/>
      <c r="EQJ100" s="14"/>
      <c r="EQK100" s="14"/>
      <c r="EQL100" s="14"/>
      <c r="EQM100" s="14"/>
      <c r="EQN100" s="14"/>
      <c r="EQO100" s="14"/>
      <c r="EQP100" s="14"/>
      <c r="EQQ100" s="14"/>
      <c r="EQR100" s="14"/>
      <c r="EQS100" s="14"/>
      <c r="EQT100" s="14"/>
      <c r="EQU100" s="14"/>
      <c r="EQV100" s="14"/>
      <c r="EQW100" s="14"/>
      <c r="EQX100" s="14"/>
      <c r="EQY100" s="14"/>
      <c r="EQZ100" s="14"/>
      <c r="ERA100" s="14"/>
      <c r="ERB100" s="14"/>
      <c r="ERC100" s="14"/>
      <c r="ERD100" s="14"/>
      <c r="ERE100" s="14"/>
      <c r="ERF100" s="14"/>
      <c r="ERG100" s="14"/>
      <c r="ERH100" s="14"/>
      <c r="ERI100" s="14"/>
      <c r="ERJ100" s="14"/>
      <c r="ERK100" s="14"/>
      <c r="ERL100" s="14"/>
      <c r="ERM100" s="14"/>
      <c r="ERN100" s="14"/>
      <c r="ERO100" s="14"/>
      <c r="ERP100" s="14"/>
      <c r="ERQ100" s="14"/>
      <c r="ERR100" s="14"/>
      <c r="ERS100" s="14"/>
      <c r="ERT100" s="14"/>
      <c r="ERU100" s="14"/>
      <c r="ERV100" s="14"/>
      <c r="ERW100" s="14"/>
      <c r="ERX100" s="14"/>
      <c r="ERY100" s="14"/>
      <c r="ERZ100" s="14"/>
      <c r="ESA100" s="14"/>
      <c r="ESB100" s="14"/>
      <c r="ESC100" s="14"/>
      <c r="ESD100" s="14"/>
      <c r="ESE100" s="14"/>
      <c r="ESF100" s="14"/>
      <c r="ESG100" s="14"/>
      <c r="ESH100" s="14"/>
      <c r="ESI100" s="14"/>
      <c r="ESJ100" s="14"/>
      <c r="ESK100" s="14"/>
      <c r="ESL100" s="14"/>
      <c r="ESM100" s="14"/>
      <c r="ESN100" s="14"/>
      <c r="ESO100" s="14"/>
      <c r="ESP100" s="14"/>
      <c r="ESQ100" s="14"/>
      <c r="ESR100" s="14"/>
      <c r="ESS100" s="14"/>
      <c r="EST100" s="14"/>
      <c r="ESU100" s="14"/>
      <c r="ESV100" s="14"/>
      <c r="ESW100" s="14"/>
      <c r="ESX100" s="14"/>
      <c r="ESY100" s="14"/>
      <c r="ESZ100" s="14"/>
      <c r="ETA100" s="14"/>
      <c r="ETB100" s="14"/>
      <c r="ETC100" s="14"/>
      <c r="ETD100" s="14"/>
      <c r="ETE100" s="14"/>
      <c r="ETF100" s="14"/>
      <c r="ETG100" s="14"/>
      <c r="ETH100" s="14"/>
      <c r="ETI100" s="14"/>
      <c r="ETJ100" s="14"/>
      <c r="ETK100" s="14"/>
      <c r="ETL100" s="14"/>
      <c r="ETM100" s="14"/>
      <c r="ETN100" s="14"/>
      <c r="ETO100" s="14"/>
      <c r="ETP100" s="14"/>
      <c r="ETQ100" s="14"/>
      <c r="ETR100" s="14"/>
      <c r="ETS100" s="14"/>
      <c r="ETT100" s="14"/>
      <c r="ETU100" s="14"/>
      <c r="ETV100" s="14"/>
      <c r="ETW100" s="14"/>
      <c r="ETX100" s="14"/>
      <c r="ETY100" s="14"/>
      <c r="ETZ100" s="14"/>
      <c r="EUA100" s="14"/>
      <c r="EUB100" s="14"/>
      <c r="EUC100" s="14"/>
      <c r="EUD100" s="14"/>
      <c r="EUE100" s="14"/>
      <c r="EUF100" s="14"/>
      <c r="EUG100" s="14"/>
      <c r="EUH100" s="14"/>
      <c r="EUI100" s="14"/>
      <c r="EUJ100" s="14"/>
      <c r="EUK100" s="14"/>
      <c r="EUL100" s="14"/>
      <c r="EUM100" s="14"/>
      <c r="EUN100" s="14"/>
      <c r="EUO100" s="14"/>
      <c r="EUP100" s="14"/>
      <c r="EUQ100" s="14"/>
      <c r="EUR100" s="14"/>
      <c r="EUS100" s="14"/>
      <c r="EUT100" s="14"/>
      <c r="EUU100" s="14"/>
      <c r="EUV100" s="14"/>
      <c r="EUW100" s="14"/>
      <c r="EUX100" s="14"/>
      <c r="EUY100" s="14"/>
      <c r="EUZ100" s="14"/>
      <c r="EVA100" s="14"/>
      <c r="EVB100" s="14"/>
      <c r="EVC100" s="14"/>
      <c r="EVD100" s="14"/>
      <c r="EVE100" s="14"/>
      <c r="EVF100" s="14"/>
      <c r="EVG100" s="14"/>
      <c r="EVH100" s="14"/>
      <c r="EVI100" s="14"/>
      <c r="EVJ100" s="14"/>
      <c r="EVK100" s="14"/>
      <c r="EVL100" s="14"/>
      <c r="EVM100" s="14"/>
      <c r="EVN100" s="14"/>
      <c r="EVO100" s="14"/>
      <c r="EVP100" s="14"/>
      <c r="EVQ100" s="14"/>
      <c r="EVR100" s="14"/>
      <c r="EVS100" s="14"/>
      <c r="EVT100" s="14"/>
      <c r="EVU100" s="14"/>
      <c r="EVV100" s="14"/>
      <c r="EVW100" s="14"/>
      <c r="EVX100" s="14"/>
      <c r="EVY100" s="14"/>
      <c r="EVZ100" s="14"/>
      <c r="EWA100" s="14"/>
      <c r="EWB100" s="14"/>
      <c r="EWC100" s="14"/>
      <c r="EWD100" s="14"/>
      <c r="EWE100" s="14"/>
      <c r="EWF100" s="14"/>
      <c r="EWG100" s="14"/>
      <c r="EWH100" s="14"/>
      <c r="EWI100" s="14"/>
      <c r="EWJ100" s="14"/>
      <c r="EWK100" s="14"/>
      <c r="EWL100" s="14"/>
      <c r="EWM100" s="14"/>
      <c r="EWN100" s="14"/>
      <c r="EWO100" s="14"/>
      <c r="EWP100" s="14"/>
      <c r="EWQ100" s="14"/>
      <c r="EWR100" s="14"/>
      <c r="EWS100" s="14"/>
      <c r="EWT100" s="14"/>
      <c r="EWU100" s="14"/>
      <c r="EWV100" s="14"/>
      <c r="EWW100" s="14"/>
      <c r="EWX100" s="14"/>
      <c r="EWY100" s="14"/>
      <c r="EWZ100" s="14"/>
      <c r="EXA100" s="14"/>
      <c r="EXB100" s="14"/>
      <c r="EXC100" s="14"/>
      <c r="EXD100" s="14"/>
      <c r="EXE100" s="14"/>
      <c r="EXF100" s="14"/>
      <c r="EXG100" s="14"/>
      <c r="EXH100" s="14"/>
      <c r="EXI100" s="14"/>
      <c r="EXJ100" s="14"/>
      <c r="EXK100" s="14"/>
      <c r="EXL100" s="14"/>
      <c r="EXM100" s="14"/>
      <c r="EXN100" s="14"/>
      <c r="EXO100" s="14"/>
      <c r="EXP100" s="14"/>
      <c r="EXQ100" s="14"/>
      <c r="EXR100" s="14"/>
      <c r="EXS100" s="14"/>
      <c r="EXT100" s="14"/>
      <c r="EXU100" s="14"/>
      <c r="EXV100" s="14"/>
      <c r="EXW100" s="14"/>
      <c r="EXX100" s="14"/>
      <c r="EXY100" s="14"/>
      <c r="EXZ100" s="14"/>
      <c r="EYA100" s="14"/>
      <c r="EYB100" s="14"/>
      <c r="EYC100" s="14"/>
      <c r="EYD100" s="14"/>
      <c r="EYE100" s="14"/>
      <c r="EYF100" s="14"/>
      <c r="EYG100" s="14"/>
      <c r="EYH100" s="14"/>
      <c r="EYI100" s="14"/>
      <c r="EYJ100" s="14"/>
      <c r="EYK100" s="14"/>
      <c r="EYL100" s="14"/>
      <c r="EYM100" s="14"/>
      <c r="EYN100" s="14"/>
      <c r="EYO100" s="14"/>
      <c r="EYP100" s="14"/>
      <c r="EYQ100" s="14"/>
      <c r="EYR100" s="14"/>
      <c r="EYS100" s="14"/>
      <c r="EYT100" s="14"/>
      <c r="EYU100" s="14"/>
      <c r="EYV100" s="14"/>
      <c r="EYW100" s="14"/>
      <c r="EYX100" s="14"/>
      <c r="EYY100" s="14"/>
      <c r="EYZ100" s="14"/>
      <c r="EZA100" s="14"/>
      <c r="EZB100" s="14"/>
      <c r="EZC100" s="14"/>
      <c r="EZD100" s="14"/>
      <c r="EZE100" s="14"/>
      <c r="EZF100" s="14"/>
      <c r="EZG100" s="14"/>
      <c r="EZH100" s="14"/>
      <c r="EZI100" s="14"/>
      <c r="EZJ100" s="14"/>
      <c r="EZK100" s="14"/>
      <c r="EZL100" s="14"/>
      <c r="EZM100" s="14"/>
      <c r="EZN100" s="14"/>
      <c r="EZO100" s="14"/>
      <c r="EZP100" s="14"/>
      <c r="EZQ100" s="14"/>
      <c r="EZR100" s="14"/>
      <c r="EZS100" s="14"/>
      <c r="EZT100" s="14"/>
      <c r="EZU100" s="14"/>
      <c r="EZV100" s="14"/>
      <c r="EZW100" s="14"/>
      <c r="EZX100" s="14"/>
      <c r="EZY100" s="14"/>
      <c r="EZZ100" s="14"/>
      <c r="FAA100" s="14"/>
      <c r="FAB100" s="14"/>
      <c r="FAC100" s="14"/>
      <c r="FAD100" s="14"/>
      <c r="FAE100" s="14"/>
      <c r="FAF100" s="14"/>
      <c r="FAG100" s="14"/>
      <c r="FAH100" s="14"/>
      <c r="FAI100" s="14"/>
      <c r="FAJ100" s="14"/>
      <c r="FAK100" s="14"/>
      <c r="FAL100" s="14"/>
      <c r="FAM100" s="14"/>
      <c r="FAN100" s="14"/>
      <c r="FAO100" s="14"/>
      <c r="FAP100" s="14"/>
      <c r="FAQ100" s="14"/>
      <c r="FAR100" s="14"/>
      <c r="FAS100" s="14"/>
      <c r="FAT100" s="14"/>
      <c r="FAU100" s="14"/>
      <c r="FAV100" s="14"/>
      <c r="FAW100" s="14"/>
      <c r="FAX100" s="14"/>
      <c r="FAY100" s="14"/>
      <c r="FAZ100" s="14"/>
      <c r="FBA100" s="14"/>
      <c r="FBB100" s="14"/>
      <c r="FBC100" s="14"/>
      <c r="FBD100" s="14"/>
      <c r="FBE100" s="14"/>
      <c r="FBF100" s="14"/>
      <c r="FBG100" s="14"/>
      <c r="FBH100" s="14"/>
      <c r="FBI100" s="14"/>
      <c r="FBJ100" s="14"/>
      <c r="FBK100" s="14"/>
      <c r="FBL100" s="14"/>
      <c r="FBM100" s="14"/>
      <c r="FBN100" s="14"/>
      <c r="FBO100" s="14"/>
      <c r="FBP100" s="14"/>
      <c r="FBQ100" s="14"/>
      <c r="FBR100" s="14"/>
      <c r="FBS100" s="14"/>
      <c r="FBT100" s="14"/>
      <c r="FBU100" s="14"/>
      <c r="FBV100" s="14"/>
      <c r="FBW100" s="14"/>
      <c r="FBX100" s="14"/>
      <c r="FBY100" s="14"/>
      <c r="FBZ100" s="14"/>
      <c r="FCA100" s="14"/>
      <c r="FCB100" s="14"/>
      <c r="FCC100" s="14"/>
      <c r="FCD100" s="14"/>
      <c r="FCE100" s="14"/>
      <c r="FCF100" s="14"/>
      <c r="FCG100" s="14"/>
      <c r="FCH100" s="14"/>
      <c r="FCI100" s="14"/>
      <c r="FCJ100" s="14"/>
      <c r="FCK100" s="14"/>
      <c r="FCL100" s="14"/>
      <c r="FCM100" s="14"/>
      <c r="FCN100" s="14"/>
      <c r="FCO100" s="14"/>
      <c r="FCP100" s="14"/>
      <c r="FCQ100" s="14"/>
      <c r="FCR100" s="14"/>
      <c r="FCS100" s="14"/>
      <c r="FCT100" s="14"/>
      <c r="FCU100" s="14"/>
      <c r="FCV100" s="14"/>
      <c r="FCW100" s="14"/>
      <c r="FCX100" s="14"/>
      <c r="FCY100" s="14"/>
      <c r="FCZ100" s="14"/>
      <c r="FDA100" s="14"/>
      <c r="FDB100" s="14"/>
      <c r="FDC100" s="14"/>
      <c r="FDD100" s="14"/>
      <c r="FDE100" s="14"/>
      <c r="FDF100" s="14"/>
      <c r="FDG100" s="14"/>
      <c r="FDH100" s="14"/>
      <c r="FDI100" s="14"/>
      <c r="FDJ100" s="14"/>
      <c r="FDK100" s="14"/>
      <c r="FDL100" s="14"/>
      <c r="FDM100" s="14"/>
      <c r="FDN100" s="14"/>
      <c r="FDO100" s="14"/>
      <c r="FDP100" s="14"/>
      <c r="FDQ100" s="14"/>
      <c r="FDR100" s="14"/>
      <c r="FDS100" s="14"/>
      <c r="FDT100" s="14"/>
      <c r="FDU100" s="14"/>
      <c r="FDV100" s="14"/>
      <c r="FDW100" s="14"/>
      <c r="FDX100" s="14"/>
      <c r="FDY100" s="14"/>
      <c r="FDZ100" s="14"/>
      <c r="FEA100" s="14"/>
      <c r="FEB100" s="14"/>
      <c r="FEC100" s="14"/>
      <c r="FED100" s="14"/>
      <c r="FEE100" s="14"/>
      <c r="FEF100" s="14"/>
      <c r="FEG100" s="14"/>
      <c r="FEH100" s="14"/>
      <c r="FEI100" s="14"/>
      <c r="FEJ100" s="14"/>
      <c r="FEK100" s="14"/>
      <c r="FEL100" s="14"/>
      <c r="FEM100" s="14"/>
      <c r="FEN100" s="14"/>
      <c r="FEO100" s="14"/>
      <c r="FEP100" s="14"/>
      <c r="FEQ100" s="14"/>
      <c r="FER100" s="14"/>
      <c r="FES100" s="14"/>
      <c r="FET100" s="14"/>
      <c r="FEU100" s="14"/>
      <c r="FEV100" s="14"/>
      <c r="FEW100" s="14"/>
      <c r="FEX100" s="14"/>
      <c r="FEY100" s="14"/>
      <c r="FEZ100" s="14"/>
      <c r="FFA100" s="14"/>
      <c r="FFB100" s="14"/>
      <c r="FFC100" s="14"/>
      <c r="FFD100" s="14"/>
      <c r="FFE100" s="14"/>
      <c r="FFF100" s="14"/>
      <c r="FFG100" s="14"/>
      <c r="FFH100" s="14"/>
      <c r="FFI100" s="14"/>
      <c r="FFJ100" s="14"/>
      <c r="FFK100" s="14"/>
      <c r="FFL100" s="14"/>
      <c r="FFM100" s="14"/>
      <c r="FFN100" s="14"/>
      <c r="FFO100" s="14"/>
      <c r="FFP100" s="14"/>
      <c r="FFQ100" s="14"/>
      <c r="FFR100" s="14"/>
      <c r="FFS100" s="14"/>
      <c r="FFT100" s="14"/>
      <c r="FFU100" s="14"/>
      <c r="FFV100" s="14"/>
      <c r="FFW100" s="14"/>
      <c r="FFX100" s="14"/>
      <c r="FFY100" s="14"/>
      <c r="FFZ100" s="14"/>
      <c r="FGA100" s="14"/>
      <c r="FGB100" s="14"/>
      <c r="FGC100" s="14"/>
      <c r="FGD100" s="14"/>
      <c r="FGE100" s="14"/>
      <c r="FGF100" s="14"/>
      <c r="FGG100" s="14"/>
      <c r="FGH100" s="14"/>
      <c r="FGI100" s="14"/>
      <c r="FGJ100" s="14"/>
      <c r="FGK100" s="14"/>
      <c r="FGL100" s="14"/>
      <c r="FGM100" s="14"/>
      <c r="FGN100" s="14"/>
      <c r="FGO100" s="14"/>
      <c r="FGP100" s="14"/>
      <c r="FGQ100" s="14"/>
      <c r="FGR100" s="14"/>
      <c r="FGS100" s="14"/>
      <c r="FGT100" s="14"/>
      <c r="FGU100" s="14"/>
      <c r="FGV100" s="14"/>
      <c r="FGW100" s="14"/>
      <c r="FGX100" s="14"/>
      <c r="FGY100" s="14"/>
      <c r="FGZ100" s="14"/>
      <c r="FHA100" s="14"/>
      <c r="FHB100" s="14"/>
      <c r="FHC100" s="14"/>
      <c r="FHD100" s="14"/>
      <c r="FHE100" s="14"/>
      <c r="FHF100" s="14"/>
      <c r="FHG100" s="14"/>
      <c r="FHH100" s="14"/>
      <c r="FHI100" s="14"/>
      <c r="FHJ100" s="14"/>
      <c r="FHK100" s="14"/>
      <c r="FHL100" s="14"/>
      <c r="FHM100" s="14"/>
      <c r="FHN100" s="14"/>
      <c r="FHO100" s="14"/>
      <c r="FHP100" s="14"/>
      <c r="FHQ100" s="14"/>
      <c r="FHR100" s="14"/>
      <c r="FHS100" s="14"/>
      <c r="FHT100" s="14"/>
      <c r="FHU100" s="14"/>
      <c r="FHV100" s="14"/>
      <c r="FHW100" s="14"/>
      <c r="FHX100" s="14"/>
      <c r="FHY100" s="14"/>
      <c r="FHZ100" s="14"/>
      <c r="FIA100" s="14"/>
      <c r="FIB100" s="14"/>
      <c r="FIC100" s="14"/>
      <c r="FID100" s="14"/>
      <c r="FIE100" s="14"/>
      <c r="FIF100" s="14"/>
      <c r="FIG100" s="14"/>
      <c r="FIH100" s="14"/>
      <c r="FII100" s="14"/>
      <c r="FIJ100" s="14"/>
      <c r="FIK100" s="14"/>
      <c r="FIL100" s="14"/>
      <c r="FIM100" s="14"/>
      <c r="FIN100" s="14"/>
      <c r="FIO100" s="14"/>
      <c r="FIP100" s="14"/>
      <c r="FIQ100" s="14"/>
      <c r="FIR100" s="14"/>
      <c r="FIS100" s="14"/>
      <c r="FIT100" s="14"/>
      <c r="FIU100" s="14"/>
      <c r="FIV100" s="14"/>
      <c r="FIW100" s="14"/>
      <c r="FIX100" s="14"/>
      <c r="FIY100" s="14"/>
      <c r="FIZ100" s="14"/>
      <c r="FJA100" s="14"/>
      <c r="FJB100" s="14"/>
      <c r="FJC100" s="14"/>
      <c r="FJD100" s="14"/>
      <c r="FJE100" s="14"/>
      <c r="FJF100" s="14"/>
      <c r="FJG100" s="14"/>
      <c r="FJH100" s="14"/>
      <c r="FJI100" s="14"/>
      <c r="FJJ100" s="14"/>
      <c r="FJK100" s="14"/>
      <c r="FJL100" s="14"/>
      <c r="FJM100" s="14"/>
      <c r="FJN100" s="14"/>
      <c r="FJO100" s="14"/>
      <c r="FJP100" s="14"/>
      <c r="FJQ100" s="14"/>
      <c r="FJR100" s="14"/>
      <c r="FJS100" s="14"/>
      <c r="FJT100" s="14"/>
      <c r="FJU100" s="14"/>
      <c r="FJV100" s="14"/>
      <c r="FJW100" s="14"/>
      <c r="FJX100" s="14"/>
      <c r="FJY100" s="14"/>
      <c r="FJZ100" s="14"/>
      <c r="FKA100" s="14"/>
      <c r="FKB100" s="14"/>
      <c r="FKC100" s="14"/>
      <c r="FKD100" s="14"/>
      <c r="FKE100" s="14"/>
      <c r="FKF100" s="14"/>
      <c r="FKG100" s="14"/>
      <c r="FKH100" s="14"/>
      <c r="FKI100" s="14"/>
      <c r="FKJ100" s="14"/>
      <c r="FKK100" s="14"/>
      <c r="FKL100" s="14"/>
      <c r="FKM100" s="14"/>
      <c r="FKN100" s="14"/>
      <c r="FKO100" s="14"/>
      <c r="FKP100" s="14"/>
      <c r="FKQ100" s="14"/>
      <c r="FKR100" s="14"/>
      <c r="FKS100" s="14"/>
      <c r="FKT100" s="14"/>
      <c r="FKU100" s="14"/>
      <c r="FKV100" s="14"/>
      <c r="FKW100" s="14"/>
      <c r="FKX100" s="14"/>
      <c r="FKY100" s="14"/>
      <c r="FKZ100" s="14"/>
      <c r="FLA100" s="14"/>
      <c r="FLB100" s="14"/>
      <c r="FLC100" s="14"/>
      <c r="FLD100" s="14"/>
      <c r="FLE100" s="14"/>
      <c r="FLF100" s="14"/>
      <c r="FLG100" s="14"/>
      <c r="FLH100" s="14"/>
      <c r="FLI100" s="14"/>
      <c r="FLJ100" s="14"/>
      <c r="FLK100" s="14"/>
      <c r="FLL100" s="14"/>
      <c r="FLM100" s="14"/>
      <c r="FLN100" s="14"/>
      <c r="FLO100" s="14"/>
      <c r="FLP100" s="14"/>
      <c r="FLQ100" s="14"/>
      <c r="FLR100" s="14"/>
      <c r="FLS100" s="14"/>
      <c r="FLT100" s="14"/>
      <c r="FLU100" s="14"/>
      <c r="FLV100" s="14"/>
      <c r="FLW100" s="14"/>
      <c r="FLX100" s="14"/>
      <c r="FLY100" s="14"/>
      <c r="FLZ100" s="14"/>
      <c r="FMA100" s="14"/>
      <c r="FMB100" s="14"/>
      <c r="FMC100" s="14"/>
      <c r="FMD100" s="14"/>
      <c r="FME100" s="14"/>
      <c r="FMF100" s="14"/>
      <c r="FMG100" s="14"/>
      <c r="FMH100" s="14"/>
      <c r="FMI100" s="14"/>
      <c r="FMJ100" s="14"/>
      <c r="FMK100" s="14"/>
      <c r="FML100" s="14"/>
      <c r="FMM100" s="14"/>
      <c r="FMN100" s="14"/>
      <c r="FMO100" s="14"/>
      <c r="FMP100" s="14"/>
      <c r="FMQ100" s="14"/>
      <c r="FMR100" s="14"/>
      <c r="FMS100" s="14"/>
      <c r="FMT100" s="14"/>
      <c r="FMU100" s="14"/>
      <c r="FMV100" s="14"/>
      <c r="FMW100" s="14"/>
      <c r="FMX100" s="14"/>
      <c r="FMY100" s="14"/>
      <c r="FMZ100" s="14"/>
      <c r="FNA100" s="14"/>
      <c r="FNB100" s="14"/>
      <c r="FNC100" s="14"/>
      <c r="FND100" s="14"/>
      <c r="FNE100" s="14"/>
      <c r="FNF100" s="14"/>
      <c r="FNG100" s="14"/>
      <c r="FNH100" s="14"/>
      <c r="FNI100" s="14"/>
      <c r="FNJ100" s="14"/>
      <c r="FNK100" s="14"/>
      <c r="FNL100" s="14"/>
      <c r="FNM100" s="14"/>
      <c r="FNN100" s="14"/>
      <c r="FNO100" s="14"/>
      <c r="FNP100" s="14"/>
      <c r="FNQ100" s="14"/>
      <c r="FNR100" s="14"/>
      <c r="FNS100" s="14"/>
      <c r="FNT100" s="14"/>
      <c r="FNU100" s="14"/>
      <c r="FNV100" s="14"/>
      <c r="FNW100" s="14"/>
      <c r="FNX100" s="14"/>
      <c r="FNY100" s="14"/>
      <c r="FNZ100" s="14"/>
      <c r="FOA100" s="14"/>
      <c r="FOB100" s="14"/>
      <c r="FOC100" s="14"/>
      <c r="FOD100" s="14"/>
      <c r="FOE100" s="14"/>
      <c r="FOF100" s="14"/>
      <c r="FOG100" s="14"/>
      <c r="FOH100" s="14"/>
      <c r="FOI100" s="14"/>
      <c r="FOJ100" s="14"/>
      <c r="FOK100" s="14"/>
      <c r="FOL100" s="14"/>
      <c r="FOM100" s="14"/>
      <c r="FON100" s="14"/>
      <c r="FOO100" s="14"/>
      <c r="FOP100" s="14"/>
      <c r="FOQ100" s="14"/>
      <c r="FOR100" s="14"/>
      <c r="FOS100" s="14"/>
      <c r="FOT100" s="14"/>
      <c r="FOU100" s="14"/>
      <c r="FOV100" s="14"/>
      <c r="FOW100" s="14"/>
      <c r="FOX100" s="14"/>
      <c r="FOY100" s="14"/>
      <c r="FOZ100" s="14"/>
      <c r="FPA100" s="14"/>
      <c r="FPB100" s="14"/>
      <c r="FPC100" s="14"/>
      <c r="FPD100" s="14"/>
      <c r="FPE100" s="14"/>
      <c r="FPF100" s="14"/>
      <c r="FPG100" s="14"/>
      <c r="FPH100" s="14"/>
      <c r="FPI100" s="14"/>
      <c r="FPJ100" s="14"/>
      <c r="FPK100" s="14"/>
      <c r="FPL100" s="14"/>
      <c r="FPM100" s="14"/>
      <c r="FPN100" s="14"/>
      <c r="FPO100" s="14"/>
      <c r="FPP100" s="14"/>
      <c r="FPQ100" s="14"/>
      <c r="FPR100" s="14"/>
      <c r="FPS100" s="14"/>
      <c r="FPT100" s="14"/>
      <c r="FPU100" s="14"/>
      <c r="FPV100" s="14"/>
      <c r="FPW100" s="14"/>
      <c r="FPX100" s="14"/>
      <c r="FPY100" s="14"/>
      <c r="FPZ100" s="14"/>
      <c r="FQA100" s="14"/>
      <c r="FQB100" s="14"/>
      <c r="FQC100" s="14"/>
      <c r="FQD100" s="14"/>
      <c r="FQE100" s="14"/>
      <c r="FQF100" s="14"/>
      <c r="FQG100" s="14"/>
      <c r="FQH100" s="14"/>
      <c r="FQI100" s="14"/>
      <c r="FQJ100" s="14"/>
      <c r="FQK100" s="14"/>
      <c r="FQL100" s="14"/>
      <c r="FQM100" s="14"/>
      <c r="FQN100" s="14"/>
      <c r="FQO100" s="14"/>
      <c r="FQP100" s="14"/>
      <c r="FQQ100" s="14"/>
      <c r="FQR100" s="14"/>
      <c r="FQS100" s="14"/>
      <c r="FQT100" s="14"/>
      <c r="FQU100" s="14"/>
      <c r="FQV100" s="14"/>
      <c r="FQW100" s="14"/>
      <c r="FQX100" s="14"/>
      <c r="FQY100" s="14"/>
      <c r="FQZ100" s="14"/>
      <c r="FRA100" s="14"/>
      <c r="FRB100" s="14"/>
      <c r="FRC100" s="14"/>
      <c r="FRD100" s="14"/>
      <c r="FRE100" s="14"/>
      <c r="FRF100" s="14"/>
      <c r="FRG100" s="14"/>
      <c r="FRH100" s="14"/>
      <c r="FRI100" s="14"/>
      <c r="FRJ100" s="14"/>
      <c r="FRK100" s="14"/>
      <c r="FRL100" s="14"/>
      <c r="FRM100" s="14"/>
      <c r="FRN100" s="14"/>
      <c r="FRO100" s="14"/>
      <c r="FRP100" s="14"/>
      <c r="FRQ100" s="14"/>
      <c r="FRR100" s="14"/>
      <c r="FRS100" s="14"/>
      <c r="FRT100" s="14"/>
      <c r="FRU100" s="14"/>
      <c r="FRV100" s="14"/>
      <c r="FRW100" s="14"/>
      <c r="FRX100" s="14"/>
      <c r="FRY100" s="14"/>
      <c r="FRZ100" s="14"/>
      <c r="FSA100" s="14"/>
      <c r="FSB100" s="14"/>
      <c r="FSC100" s="14"/>
      <c r="FSD100" s="14"/>
      <c r="FSE100" s="14"/>
      <c r="FSF100" s="14"/>
      <c r="FSG100" s="14"/>
      <c r="FSH100" s="14"/>
      <c r="FSI100" s="14"/>
      <c r="FSJ100" s="14"/>
      <c r="FSK100" s="14"/>
      <c r="FSL100" s="14"/>
      <c r="FSM100" s="14"/>
      <c r="FSN100" s="14"/>
      <c r="FSO100" s="14"/>
      <c r="FSP100" s="14"/>
      <c r="FSQ100" s="14"/>
      <c r="FSR100" s="14"/>
      <c r="FSS100" s="14"/>
      <c r="FST100" s="14"/>
      <c r="FSU100" s="14"/>
      <c r="FSV100" s="14"/>
      <c r="FSW100" s="14"/>
      <c r="FSX100" s="14"/>
      <c r="FSY100" s="14"/>
      <c r="FSZ100" s="14"/>
      <c r="FTA100" s="14"/>
      <c r="FTB100" s="14"/>
      <c r="FTC100" s="14"/>
      <c r="FTD100" s="14"/>
      <c r="FTE100" s="14"/>
      <c r="FTF100" s="14"/>
      <c r="FTG100" s="14"/>
      <c r="FTH100" s="14"/>
      <c r="FTI100" s="14"/>
      <c r="FTJ100" s="14"/>
      <c r="FTK100" s="14"/>
      <c r="FTL100" s="14"/>
      <c r="FTM100" s="14"/>
      <c r="FTN100" s="14"/>
      <c r="FTO100" s="14"/>
      <c r="FTP100" s="14"/>
      <c r="FTQ100" s="14"/>
      <c r="FTR100" s="14"/>
      <c r="FTS100" s="14"/>
      <c r="FTT100" s="14"/>
      <c r="FTU100" s="14"/>
      <c r="FTV100" s="14"/>
      <c r="FTW100" s="14"/>
      <c r="FTX100" s="14"/>
      <c r="FTY100" s="14"/>
      <c r="FTZ100" s="14"/>
      <c r="FUA100" s="14"/>
      <c r="FUB100" s="14"/>
      <c r="FUC100" s="14"/>
      <c r="FUD100" s="14"/>
      <c r="FUE100" s="14"/>
      <c r="FUF100" s="14"/>
      <c r="FUG100" s="14"/>
      <c r="FUH100" s="14"/>
      <c r="FUI100" s="14"/>
      <c r="FUJ100" s="14"/>
      <c r="FUK100" s="14"/>
      <c r="FUL100" s="14"/>
      <c r="FUM100" s="14"/>
      <c r="FUN100" s="14"/>
      <c r="FUO100" s="14"/>
      <c r="FUP100" s="14"/>
      <c r="FUQ100" s="14"/>
      <c r="FUR100" s="14"/>
      <c r="FUS100" s="14"/>
      <c r="FUT100" s="14"/>
      <c r="FUU100" s="14"/>
      <c r="FUV100" s="14"/>
      <c r="FUW100" s="14"/>
      <c r="FUX100" s="14"/>
      <c r="FUY100" s="14"/>
      <c r="FUZ100" s="14"/>
      <c r="FVA100" s="14"/>
      <c r="FVB100" s="14"/>
      <c r="FVC100" s="14"/>
      <c r="FVD100" s="14"/>
      <c r="FVE100" s="14"/>
      <c r="FVF100" s="14"/>
      <c r="FVG100" s="14"/>
      <c r="FVH100" s="14"/>
      <c r="FVI100" s="14"/>
      <c r="FVJ100" s="14"/>
      <c r="FVK100" s="14"/>
      <c r="FVL100" s="14"/>
      <c r="FVM100" s="14"/>
      <c r="FVN100" s="14"/>
      <c r="FVO100" s="14"/>
      <c r="FVP100" s="14"/>
      <c r="FVQ100" s="14"/>
      <c r="FVR100" s="14"/>
      <c r="FVS100" s="14"/>
      <c r="FVT100" s="14"/>
      <c r="FVU100" s="14"/>
      <c r="FVV100" s="14"/>
      <c r="FVW100" s="14"/>
      <c r="FVX100" s="14"/>
      <c r="FVY100" s="14"/>
      <c r="FVZ100" s="14"/>
      <c r="FWA100" s="14"/>
      <c r="FWB100" s="14"/>
      <c r="FWC100" s="14"/>
      <c r="FWD100" s="14"/>
      <c r="FWE100" s="14"/>
      <c r="FWF100" s="14"/>
      <c r="FWG100" s="14"/>
      <c r="FWH100" s="14"/>
      <c r="FWI100" s="14"/>
      <c r="FWJ100" s="14"/>
      <c r="FWK100" s="14"/>
      <c r="FWL100" s="14"/>
      <c r="FWM100" s="14"/>
      <c r="FWN100" s="14"/>
      <c r="FWO100" s="14"/>
      <c r="FWP100" s="14"/>
      <c r="FWQ100" s="14"/>
      <c r="FWR100" s="14"/>
      <c r="FWS100" s="14"/>
      <c r="FWT100" s="14"/>
      <c r="FWU100" s="14"/>
      <c r="FWV100" s="14"/>
      <c r="FWW100" s="14"/>
      <c r="FWX100" s="14"/>
      <c r="FWY100" s="14"/>
      <c r="FWZ100" s="14"/>
      <c r="FXA100" s="14"/>
      <c r="FXB100" s="14"/>
      <c r="FXC100" s="14"/>
      <c r="FXD100" s="14"/>
      <c r="FXE100" s="14"/>
      <c r="FXF100" s="14"/>
      <c r="FXG100" s="14"/>
      <c r="FXH100" s="14"/>
      <c r="FXI100" s="14"/>
      <c r="FXJ100" s="14"/>
      <c r="FXK100" s="14"/>
      <c r="FXL100" s="14"/>
      <c r="FXM100" s="14"/>
      <c r="FXN100" s="14"/>
      <c r="FXO100" s="14"/>
      <c r="FXP100" s="14"/>
      <c r="FXQ100" s="14"/>
      <c r="FXR100" s="14"/>
      <c r="FXS100" s="14"/>
      <c r="FXT100" s="14"/>
      <c r="FXU100" s="14"/>
      <c r="FXV100" s="14"/>
      <c r="FXW100" s="14"/>
      <c r="FXX100" s="14"/>
      <c r="FXY100" s="14"/>
      <c r="FXZ100" s="14"/>
      <c r="FYA100" s="14"/>
      <c r="FYB100" s="14"/>
      <c r="FYC100" s="14"/>
      <c r="FYD100" s="14"/>
      <c r="FYE100" s="14"/>
      <c r="FYF100" s="14"/>
      <c r="FYG100" s="14"/>
      <c r="FYH100" s="14"/>
      <c r="FYI100" s="14"/>
      <c r="FYJ100" s="14"/>
      <c r="FYK100" s="14"/>
      <c r="FYL100" s="14"/>
      <c r="FYM100" s="14"/>
      <c r="FYN100" s="14"/>
      <c r="FYO100" s="14"/>
      <c r="FYP100" s="14"/>
      <c r="FYQ100" s="14"/>
      <c r="FYR100" s="14"/>
      <c r="FYS100" s="14"/>
      <c r="FYT100" s="14"/>
      <c r="FYU100" s="14"/>
      <c r="FYV100" s="14"/>
      <c r="FYW100" s="14"/>
      <c r="FYX100" s="14"/>
      <c r="FYY100" s="14"/>
      <c r="FYZ100" s="14"/>
      <c r="FZA100" s="14"/>
      <c r="FZB100" s="14"/>
      <c r="FZC100" s="14"/>
      <c r="FZD100" s="14"/>
      <c r="FZE100" s="14"/>
      <c r="FZF100" s="14"/>
      <c r="FZG100" s="14"/>
      <c r="FZH100" s="14"/>
      <c r="FZI100" s="14"/>
      <c r="FZJ100" s="14"/>
      <c r="FZK100" s="14"/>
      <c r="FZL100" s="14"/>
      <c r="FZM100" s="14"/>
      <c r="FZN100" s="14"/>
      <c r="FZO100" s="14"/>
      <c r="FZP100" s="14"/>
      <c r="FZQ100" s="14"/>
      <c r="FZR100" s="14"/>
      <c r="FZS100" s="14"/>
      <c r="FZT100" s="14"/>
      <c r="FZU100" s="14"/>
      <c r="FZV100" s="14"/>
      <c r="FZW100" s="14"/>
      <c r="FZX100" s="14"/>
      <c r="FZY100" s="14"/>
      <c r="FZZ100" s="14"/>
      <c r="GAA100" s="14"/>
      <c r="GAB100" s="14"/>
      <c r="GAC100" s="14"/>
      <c r="GAD100" s="14"/>
      <c r="GAE100" s="14"/>
      <c r="GAF100" s="14"/>
      <c r="GAG100" s="14"/>
      <c r="GAH100" s="14"/>
      <c r="GAI100" s="14"/>
      <c r="GAJ100" s="14"/>
      <c r="GAK100" s="14"/>
      <c r="GAL100" s="14"/>
      <c r="GAM100" s="14"/>
      <c r="GAN100" s="14"/>
      <c r="GAO100" s="14"/>
      <c r="GAP100" s="14"/>
      <c r="GAQ100" s="14"/>
      <c r="GAR100" s="14"/>
      <c r="GAS100" s="14"/>
      <c r="GAT100" s="14"/>
      <c r="GAU100" s="14"/>
      <c r="GAV100" s="14"/>
      <c r="GAW100" s="14"/>
      <c r="GAX100" s="14"/>
      <c r="GAY100" s="14"/>
      <c r="GAZ100" s="14"/>
      <c r="GBA100" s="14"/>
      <c r="GBB100" s="14"/>
      <c r="GBC100" s="14"/>
      <c r="GBD100" s="14"/>
      <c r="GBE100" s="14"/>
      <c r="GBF100" s="14"/>
      <c r="GBG100" s="14"/>
      <c r="GBH100" s="14"/>
      <c r="GBI100" s="14"/>
      <c r="GBJ100" s="14"/>
      <c r="GBK100" s="14"/>
      <c r="GBL100" s="14"/>
      <c r="GBM100" s="14"/>
      <c r="GBN100" s="14"/>
      <c r="GBO100" s="14"/>
      <c r="GBP100" s="14"/>
      <c r="GBQ100" s="14"/>
      <c r="GBR100" s="14"/>
      <c r="GBS100" s="14"/>
      <c r="GBT100" s="14"/>
      <c r="GBU100" s="14"/>
      <c r="GBV100" s="14"/>
      <c r="GBW100" s="14"/>
      <c r="GBX100" s="14"/>
      <c r="GBY100" s="14"/>
      <c r="GBZ100" s="14"/>
      <c r="GCA100" s="14"/>
      <c r="GCB100" s="14"/>
      <c r="GCC100" s="14"/>
      <c r="GCD100" s="14"/>
      <c r="GCE100" s="14"/>
      <c r="GCF100" s="14"/>
      <c r="GCG100" s="14"/>
      <c r="GCH100" s="14"/>
      <c r="GCI100" s="14"/>
      <c r="GCJ100" s="14"/>
      <c r="GCK100" s="14"/>
      <c r="GCL100" s="14"/>
      <c r="GCM100" s="14"/>
      <c r="GCN100" s="14"/>
      <c r="GCO100" s="14"/>
      <c r="GCP100" s="14"/>
      <c r="GCQ100" s="14"/>
      <c r="GCR100" s="14"/>
      <c r="GCS100" s="14"/>
      <c r="GCT100" s="14"/>
      <c r="GCU100" s="14"/>
      <c r="GCV100" s="14"/>
      <c r="GCW100" s="14"/>
      <c r="GCX100" s="14"/>
      <c r="GCY100" s="14"/>
      <c r="GCZ100" s="14"/>
      <c r="GDA100" s="14"/>
      <c r="GDB100" s="14"/>
      <c r="GDC100" s="14"/>
      <c r="GDD100" s="14"/>
      <c r="GDE100" s="14"/>
      <c r="GDF100" s="14"/>
      <c r="GDG100" s="14"/>
      <c r="GDH100" s="14"/>
      <c r="GDI100" s="14"/>
      <c r="GDJ100" s="14"/>
      <c r="GDK100" s="14"/>
      <c r="GDL100" s="14"/>
      <c r="GDM100" s="14"/>
      <c r="GDN100" s="14"/>
      <c r="GDO100" s="14"/>
      <c r="GDP100" s="14"/>
      <c r="GDQ100" s="14"/>
      <c r="GDR100" s="14"/>
      <c r="GDS100" s="14"/>
      <c r="GDT100" s="14"/>
      <c r="GDU100" s="14"/>
      <c r="GDV100" s="14"/>
      <c r="GDW100" s="14"/>
      <c r="GDX100" s="14"/>
      <c r="GDY100" s="14"/>
      <c r="GDZ100" s="14"/>
      <c r="GEA100" s="14"/>
      <c r="GEB100" s="14"/>
      <c r="GEC100" s="14"/>
      <c r="GED100" s="14"/>
      <c r="GEE100" s="14"/>
      <c r="GEF100" s="14"/>
      <c r="GEG100" s="14"/>
      <c r="GEH100" s="14"/>
      <c r="GEI100" s="14"/>
      <c r="GEJ100" s="14"/>
      <c r="GEK100" s="14"/>
      <c r="GEL100" s="14"/>
      <c r="GEM100" s="14"/>
      <c r="GEN100" s="14"/>
      <c r="GEO100" s="14"/>
      <c r="GEP100" s="14"/>
      <c r="GEQ100" s="14"/>
      <c r="GER100" s="14"/>
      <c r="GES100" s="14"/>
      <c r="GET100" s="14"/>
      <c r="GEU100" s="14"/>
      <c r="GEV100" s="14"/>
      <c r="GEW100" s="14"/>
      <c r="GEX100" s="14"/>
      <c r="GEY100" s="14"/>
      <c r="GEZ100" s="14"/>
      <c r="GFA100" s="14"/>
      <c r="GFB100" s="14"/>
      <c r="GFC100" s="14"/>
      <c r="GFD100" s="14"/>
      <c r="GFE100" s="14"/>
      <c r="GFF100" s="14"/>
      <c r="GFG100" s="14"/>
      <c r="GFH100" s="14"/>
      <c r="GFI100" s="14"/>
      <c r="GFJ100" s="14"/>
      <c r="GFK100" s="14"/>
      <c r="GFL100" s="14"/>
      <c r="GFM100" s="14"/>
      <c r="GFN100" s="14"/>
      <c r="GFO100" s="14"/>
      <c r="GFP100" s="14"/>
      <c r="GFQ100" s="14"/>
      <c r="GFR100" s="14"/>
      <c r="GFS100" s="14"/>
      <c r="GFT100" s="14"/>
      <c r="GFU100" s="14"/>
      <c r="GFV100" s="14"/>
      <c r="GFW100" s="14"/>
      <c r="GFX100" s="14"/>
      <c r="GFY100" s="14"/>
      <c r="GFZ100" s="14"/>
      <c r="GGA100" s="14"/>
      <c r="GGB100" s="14"/>
      <c r="GGC100" s="14"/>
      <c r="GGD100" s="14"/>
      <c r="GGE100" s="14"/>
      <c r="GGF100" s="14"/>
      <c r="GGG100" s="14"/>
      <c r="GGH100" s="14"/>
      <c r="GGI100" s="14"/>
      <c r="GGJ100" s="14"/>
      <c r="GGK100" s="14"/>
      <c r="GGL100" s="14"/>
      <c r="GGM100" s="14"/>
      <c r="GGN100" s="14"/>
      <c r="GGO100" s="14"/>
      <c r="GGP100" s="14"/>
      <c r="GGQ100" s="14"/>
      <c r="GGR100" s="14"/>
      <c r="GGS100" s="14"/>
      <c r="GGT100" s="14"/>
      <c r="GGU100" s="14"/>
      <c r="GGV100" s="14"/>
      <c r="GGW100" s="14"/>
      <c r="GGX100" s="14"/>
      <c r="GGY100" s="14"/>
      <c r="GGZ100" s="14"/>
      <c r="GHA100" s="14"/>
      <c r="GHB100" s="14"/>
      <c r="GHC100" s="14"/>
      <c r="GHD100" s="14"/>
      <c r="GHE100" s="14"/>
      <c r="GHF100" s="14"/>
      <c r="GHG100" s="14"/>
      <c r="GHH100" s="14"/>
      <c r="GHI100" s="14"/>
      <c r="GHJ100" s="14"/>
      <c r="GHK100" s="14"/>
      <c r="GHL100" s="14"/>
      <c r="GHM100" s="14"/>
      <c r="GHN100" s="14"/>
      <c r="GHO100" s="14"/>
      <c r="GHP100" s="14"/>
      <c r="GHQ100" s="14"/>
      <c r="GHR100" s="14"/>
      <c r="GHS100" s="14"/>
      <c r="GHT100" s="14"/>
      <c r="GHU100" s="14"/>
      <c r="GHV100" s="14"/>
      <c r="GHW100" s="14"/>
      <c r="GHX100" s="14"/>
      <c r="GHY100" s="14"/>
      <c r="GHZ100" s="14"/>
      <c r="GIA100" s="14"/>
      <c r="GIB100" s="14"/>
      <c r="GIC100" s="14"/>
      <c r="GID100" s="14"/>
      <c r="GIE100" s="14"/>
      <c r="GIF100" s="14"/>
      <c r="GIG100" s="14"/>
      <c r="GIH100" s="14"/>
      <c r="GII100" s="14"/>
      <c r="GIJ100" s="14"/>
      <c r="GIK100" s="14"/>
      <c r="GIL100" s="14"/>
      <c r="GIM100" s="14"/>
      <c r="GIN100" s="14"/>
      <c r="GIO100" s="14"/>
      <c r="GIP100" s="14"/>
      <c r="GIQ100" s="14"/>
      <c r="GIR100" s="14"/>
      <c r="GIS100" s="14"/>
      <c r="GIT100" s="14"/>
      <c r="GIU100" s="14"/>
      <c r="GIV100" s="14"/>
      <c r="GIW100" s="14"/>
      <c r="GIX100" s="14"/>
      <c r="GIY100" s="14"/>
      <c r="GIZ100" s="14"/>
      <c r="GJA100" s="14"/>
      <c r="GJB100" s="14"/>
      <c r="GJC100" s="14"/>
      <c r="GJD100" s="14"/>
      <c r="GJE100" s="14"/>
      <c r="GJF100" s="14"/>
      <c r="GJG100" s="14"/>
      <c r="GJH100" s="14"/>
      <c r="GJI100" s="14"/>
      <c r="GJJ100" s="14"/>
      <c r="GJK100" s="14"/>
      <c r="GJL100" s="14"/>
      <c r="GJM100" s="14"/>
      <c r="GJN100" s="14"/>
      <c r="GJO100" s="14"/>
      <c r="GJP100" s="14"/>
      <c r="GJQ100" s="14"/>
      <c r="GJR100" s="14"/>
      <c r="GJS100" s="14"/>
      <c r="GJT100" s="14"/>
      <c r="GJU100" s="14"/>
      <c r="GJV100" s="14"/>
      <c r="GJW100" s="14"/>
      <c r="GJX100" s="14"/>
      <c r="GJY100" s="14"/>
      <c r="GJZ100" s="14"/>
      <c r="GKA100" s="14"/>
      <c r="GKB100" s="14"/>
      <c r="GKC100" s="14"/>
      <c r="GKD100" s="14"/>
      <c r="GKE100" s="14"/>
      <c r="GKF100" s="14"/>
      <c r="GKG100" s="14"/>
      <c r="GKH100" s="14"/>
      <c r="GKI100" s="14"/>
      <c r="GKJ100" s="14"/>
      <c r="GKK100" s="14"/>
      <c r="GKL100" s="14"/>
      <c r="GKM100" s="14"/>
      <c r="GKN100" s="14"/>
      <c r="GKO100" s="14"/>
      <c r="GKP100" s="14"/>
      <c r="GKQ100" s="14"/>
      <c r="GKR100" s="14"/>
      <c r="GKS100" s="14"/>
      <c r="GKT100" s="14"/>
      <c r="GKU100" s="14"/>
      <c r="GKV100" s="14"/>
      <c r="GKW100" s="14"/>
      <c r="GKX100" s="14"/>
      <c r="GKY100" s="14"/>
      <c r="GKZ100" s="14"/>
      <c r="GLA100" s="14"/>
      <c r="GLB100" s="14"/>
      <c r="GLC100" s="14"/>
      <c r="GLD100" s="14"/>
      <c r="GLE100" s="14"/>
      <c r="GLF100" s="14"/>
      <c r="GLG100" s="14"/>
      <c r="GLH100" s="14"/>
      <c r="GLI100" s="14"/>
      <c r="GLJ100" s="14"/>
      <c r="GLK100" s="14"/>
      <c r="GLL100" s="14"/>
      <c r="GLM100" s="14"/>
      <c r="GLN100" s="14"/>
      <c r="GLO100" s="14"/>
      <c r="GLP100" s="14"/>
      <c r="GLQ100" s="14"/>
      <c r="GLR100" s="14"/>
      <c r="GLS100" s="14"/>
      <c r="GLT100" s="14"/>
      <c r="GLU100" s="14"/>
      <c r="GLV100" s="14"/>
      <c r="GLW100" s="14"/>
      <c r="GLX100" s="14"/>
      <c r="GLY100" s="14"/>
      <c r="GLZ100" s="14"/>
      <c r="GMA100" s="14"/>
      <c r="GMB100" s="14"/>
      <c r="GMC100" s="14"/>
      <c r="GMD100" s="14"/>
      <c r="GME100" s="14"/>
      <c r="GMF100" s="14"/>
      <c r="GMG100" s="14"/>
      <c r="GMH100" s="14"/>
      <c r="GMI100" s="14"/>
      <c r="GMJ100" s="14"/>
      <c r="GMK100" s="14"/>
      <c r="GML100" s="14"/>
      <c r="GMM100" s="14"/>
      <c r="GMN100" s="14"/>
      <c r="GMO100" s="14"/>
      <c r="GMP100" s="14"/>
      <c r="GMQ100" s="14"/>
      <c r="GMR100" s="14"/>
      <c r="GMS100" s="14"/>
      <c r="GMT100" s="14"/>
      <c r="GMU100" s="14"/>
      <c r="GMV100" s="14"/>
      <c r="GMW100" s="14"/>
      <c r="GMX100" s="14"/>
      <c r="GMY100" s="14"/>
      <c r="GMZ100" s="14"/>
      <c r="GNA100" s="14"/>
      <c r="GNB100" s="14"/>
      <c r="GNC100" s="14"/>
      <c r="GND100" s="14"/>
      <c r="GNE100" s="14"/>
      <c r="GNF100" s="14"/>
      <c r="GNG100" s="14"/>
      <c r="GNH100" s="14"/>
      <c r="GNI100" s="14"/>
      <c r="GNJ100" s="14"/>
      <c r="GNK100" s="14"/>
      <c r="GNL100" s="14"/>
      <c r="GNM100" s="14"/>
      <c r="GNN100" s="14"/>
      <c r="GNO100" s="14"/>
      <c r="GNP100" s="14"/>
      <c r="GNQ100" s="14"/>
      <c r="GNR100" s="14"/>
      <c r="GNS100" s="14"/>
      <c r="GNT100" s="14"/>
      <c r="GNU100" s="14"/>
      <c r="GNV100" s="14"/>
      <c r="GNW100" s="14"/>
      <c r="GNX100" s="14"/>
      <c r="GNY100" s="14"/>
      <c r="GNZ100" s="14"/>
      <c r="GOA100" s="14"/>
      <c r="GOB100" s="14"/>
      <c r="GOC100" s="14"/>
      <c r="GOD100" s="14"/>
      <c r="GOE100" s="14"/>
      <c r="GOF100" s="14"/>
      <c r="GOG100" s="14"/>
      <c r="GOH100" s="14"/>
      <c r="GOI100" s="14"/>
      <c r="GOJ100" s="14"/>
      <c r="GOK100" s="14"/>
      <c r="GOL100" s="14"/>
      <c r="GOM100" s="14"/>
      <c r="GON100" s="14"/>
      <c r="GOO100" s="14"/>
      <c r="GOP100" s="14"/>
      <c r="GOQ100" s="14"/>
      <c r="GOR100" s="14"/>
      <c r="GOS100" s="14"/>
      <c r="GOT100" s="14"/>
      <c r="GOU100" s="14"/>
      <c r="GOV100" s="14"/>
      <c r="GOW100" s="14"/>
      <c r="GOX100" s="14"/>
      <c r="GOY100" s="14"/>
      <c r="GOZ100" s="14"/>
      <c r="GPA100" s="14"/>
      <c r="GPB100" s="14"/>
      <c r="GPC100" s="14"/>
      <c r="GPD100" s="14"/>
      <c r="GPE100" s="14"/>
      <c r="GPF100" s="14"/>
      <c r="GPG100" s="14"/>
      <c r="GPH100" s="14"/>
      <c r="GPI100" s="14"/>
      <c r="GPJ100" s="14"/>
      <c r="GPK100" s="14"/>
      <c r="GPL100" s="14"/>
      <c r="GPM100" s="14"/>
      <c r="GPN100" s="14"/>
      <c r="GPO100" s="14"/>
      <c r="GPP100" s="14"/>
      <c r="GPQ100" s="14"/>
      <c r="GPR100" s="14"/>
      <c r="GPS100" s="14"/>
      <c r="GPT100" s="14"/>
      <c r="GPU100" s="14"/>
      <c r="GPV100" s="14"/>
      <c r="GPW100" s="14"/>
      <c r="GPX100" s="14"/>
      <c r="GPY100" s="14"/>
      <c r="GPZ100" s="14"/>
      <c r="GQA100" s="14"/>
      <c r="GQB100" s="14"/>
      <c r="GQC100" s="14"/>
      <c r="GQD100" s="14"/>
      <c r="GQE100" s="14"/>
      <c r="GQF100" s="14"/>
      <c r="GQG100" s="14"/>
      <c r="GQH100" s="14"/>
      <c r="GQI100" s="14"/>
      <c r="GQJ100" s="14"/>
      <c r="GQK100" s="14"/>
      <c r="GQL100" s="14"/>
      <c r="GQM100" s="14"/>
      <c r="GQN100" s="14"/>
      <c r="GQO100" s="14"/>
      <c r="GQP100" s="14"/>
      <c r="GQQ100" s="14"/>
      <c r="GQR100" s="14"/>
      <c r="GQS100" s="14"/>
      <c r="GQT100" s="14"/>
      <c r="GQU100" s="14"/>
      <c r="GQV100" s="14"/>
      <c r="GQW100" s="14"/>
      <c r="GQX100" s="14"/>
      <c r="GQY100" s="14"/>
      <c r="GQZ100" s="14"/>
      <c r="GRA100" s="14"/>
      <c r="GRB100" s="14"/>
      <c r="GRC100" s="14"/>
      <c r="GRD100" s="14"/>
      <c r="GRE100" s="14"/>
      <c r="GRF100" s="14"/>
      <c r="GRG100" s="14"/>
      <c r="GRH100" s="14"/>
      <c r="GRI100" s="14"/>
      <c r="GRJ100" s="14"/>
      <c r="GRK100" s="14"/>
      <c r="GRL100" s="14"/>
      <c r="GRM100" s="14"/>
      <c r="GRN100" s="14"/>
      <c r="GRO100" s="14"/>
      <c r="GRP100" s="14"/>
      <c r="GRQ100" s="14"/>
      <c r="GRR100" s="14"/>
      <c r="GRS100" s="14"/>
      <c r="GRT100" s="14"/>
      <c r="GRU100" s="14"/>
      <c r="GRV100" s="14"/>
      <c r="GRW100" s="14"/>
      <c r="GRX100" s="14"/>
      <c r="GRY100" s="14"/>
      <c r="GRZ100" s="14"/>
      <c r="GSA100" s="14"/>
      <c r="GSB100" s="14"/>
      <c r="GSC100" s="14"/>
      <c r="GSD100" s="14"/>
      <c r="GSE100" s="14"/>
      <c r="GSF100" s="14"/>
      <c r="GSG100" s="14"/>
      <c r="GSH100" s="14"/>
      <c r="GSI100" s="14"/>
      <c r="GSJ100" s="14"/>
      <c r="GSK100" s="14"/>
      <c r="GSL100" s="14"/>
      <c r="GSM100" s="14"/>
      <c r="GSN100" s="14"/>
      <c r="GSO100" s="14"/>
      <c r="GSP100" s="14"/>
      <c r="GSQ100" s="14"/>
      <c r="GSR100" s="14"/>
      <c r="GSS100" s="14"/>
      <c r="GST100" s="14"/>
      <c r="GSU100" s="14"/>
      <c r="GSV100" s="14"/>
      <c r="GSW100" s="14"/>
      <c r="GSX100" s="14"/>
      <c r="GSY100" s="14"/>
      <c r="GSZ100" s="14"/>
      <c r="GTA100" s="14"/>
      <c r="GTB100" s="14"/>
      <c r="GTC100" s="14"/>
      <c r="GTD100" s="14"/>
      <c r="GTE100" s="14"/>
      <c r="GTF100" s="14"/>
      <c r="GTG100" s="14"/>
      <c r="GTH100" s="14"/>
      <c r="GTI100" s="14"/>
      <c r="GTJ100" s="14"/>
      <c r="GTK100" s="14"/>
      <c r="GTL100" s="14"/>
      <c r="GTM100" s="14"/>
      <c r="GTN100" s="14"/>
      <c r="GTO100" s="14"/>
      <c r="GTP100" s="14"/>
      <c r="GTQ100" s="14"/>
      <c r="GTR100" s="14"/>
      <c r="GTS100" s="14"/>
      <c r="GTT100" s="14"/>
      <c r="GTU100" s="14"/>
      <c r="GTV100" s="14"/>
      <c r="GTW100" s="14"/>
      <c r="GTX100" s="14"/>
      <c r="GTY100" s="14"/>
      <c r="GTZ100" s="14"/>
      <c r="GUA100" s="14"/>
      <c r="GUB100" s="14"/>
      <c r="GUC100" s="14"/>
      <c r="GUD100" s="14"/>
      <c r="GUE100" s="14"/>
      <c r="GUF100" s="14"/>
      <c r="GUG100" s="14"/>
      <c r="GUH100" s="14"/>
      <c r="GUI100" s="14"/>
      <c r="GUJ100" s="14"/>
      <c r="GUK100" s="14"/>
      <c r="GUL100" s="14"/>
      <c r="GUM100" s="14"/>
      <c r="GUN100" s="14"/>
      <c r="GUO100" s="14"/>
      <c r="GUP100" s="14"/>
      <c r="GUQ100" s="14"/>
      <c r="GUR100" s="14"/>
      <c r="GUS100" s="14"/>
      <c r="GUT100" s="14"/>
      <c r="GUU100" s="14"/>
      <c r="GUV100" s="14"/>
      <c r="GUW100" s="14"/>
      <c r="GUX100" s="14"/>
      <c r="GUY100" s="14"/>
      <c r="GUZ100" s="14"/>
      <c r="GVA100" s="14"/>
      <c r="GVB100" s="14"/>
      <c r="GVC100" s="14"/>
      <c r="GVD100" s="14"/>
      <c r="GVE100" s="14"/>
      <c r="GVF100" s="14"/>
      <c r="GVG100" s="14"/>
      <c r="GVH100" s="14"/>
      <c r="GVI100" s="14"/>
      <c r="GVJ100" s="14"/>
      <c r="GVK100" s="14"/>
      <c r="GVL100" s="14"/>
      <c r="GVM100" s="14"/>
      <c r="GVN100" s="14"/>
      <c r="GVO100" s="14"/>
      <c r="GVP100" s="14"/>
      <c r="GVQ100" s="14"/>
      <c r="GVR100" s="14"/>
      <c r="GVS100" s="14"/>
      <c r="GVT100" s="14"/>
      <c r="GVU100" s="14"/>
      <c r="GVV100" s="14"/>
      <c r="GVW100" s="14"/>
      <c r="GVX100" s="14"/>
      <c r="GVY100" s="14"/>
      <c r="GVZ100" s="14"/>
      <c r="GWA100" s="14"/>
      <c r="GWB100" s="14"/>
      <c r="GWC100" s="14"/>
      <c r="GWD100" s="14"/>
      <c r="GWE100" s="14"/>
      <c r="GWF100" s="14"/>
      <c r="GWG100" s="14"/>
      <c r="GWH100" s="14"/>
      <c r="GWI100" s="14"/>
      <c r="GWJ100" s="14"/>
      <c r="GWK100" s="14"/>
      <c r="GWL100" s="14"/>
      <c r="GWM100" s="14"/>
      <c r="GWN100" s="14"/>
      <c r="GWO100" s="14"/>
      <c r="GWP100" s="14"/>
      <c r="GWQ100" s="14"/>
      <c r="GWR100" s="14"/>
      <c r="GWS100" s="14"/>
      <c r="GWT100" s="14"/>
      <c r="GWU100" s="14"/>
      <c r="GWV100" s="14"/>
      <c r="GWW100" s="14"/>
      <c r="GWX100" s="14"/>
      <c r="GWY100" s="14"/>
      <c r="GWZ100" s="14"/>
      <c r="GXA100" s="14"/>
      <c r="GXB100" s="14"/>
      <c r="GXC100" s="14"/>
      <c r="GXD100" s="14"/>
      <c r="GXE100" s="14"/>
      <c r="GXF100" s="14"/>
      <c r="GXG100" s="14"/>
      <c r="GXH100" s="14"/>
      <c r="GXI100" s="14"/>
      <c r="GXJ100" s="14"/>
      <c r="GXK100" s="14"/>
      <c r="GXL100" s="14"/>
      <c r="GXM100" s="14"/>
      <c r="GXN100" s="14"/>
      <c r="GXO100" s="14"/>
      <c r="GXP100" s="14"/>
      <c r="GXQ100" s="14"/>
      <c r="GXR100" s="14"/>
      <c r="GXS100" s="14"/>
      <c r="GXT100" s="14"/>
      <c r="GXU100" s="14"/>
      <c r="GXV100" s="14"/>
      <c r="GXW100" s="14"/>
      <c r="GXX100" s="14"/>
      <c r="GXY100" s="14"/>
      <c r="GXZ100" s="14"/>
      <c r="GYA100" s="14"/>
      <c r="GYB100" s="14"/>
      <c r="GYC100" s="14"/>
      <c r="GYD100" s="14"/>
      <c r="GYE100" s="14"/>
      <c r="GYF100" s="14"/>
      <c r="GYG100" s="14"/>
      <c r="GYH100" s="14"/>
      <c r="GYI100" s="14"/>
      <c r="GYJ100" s="14"/>
      <c r="GYK100" s="14"/>
      <c r="GYL100" s="14"/>
      <c r="GYM100" s="14"/>
      <c r="GYN100" s="14"/>
      <c r="GYO100" s="14"/>
      <c r="GYP100" s="14"/>
      <c r="GYQ100" s="14"/>
      <c r="GYR100" s="14"/>
      <c r="GYS100" s="14"/>
      <c r="GYT100" s="14"/>
      <c r="GYU100" s="14"/>
      <c r="GYV100" s="14"/>
      <c r="GYW100" s="14"/>
      <c r="GYX100" s="14"/>
      <c r="GYY100" s="14"/>
      <c r="GYZ100" s="14"/>
      <c r="GZA100" s="14"/>
      <c r="GZB100" s="14"/>
      <c r="GZC100" s="14"/>
      <c r="GZD100" s="14"/>
      <c r="GZE100" s="14"/>
      <c r="GZF100" s="14"/>
      <c r="GZG100" s="14"/>
      <c r="GZH100" s="14"/>
      <c r="GZI100" s="14"/>
      <c r="GZJ100" s="14"/>
      <c r="GZK100" s="14"/>
      <c r="GZL100" s="14"/>
      <c r="GZM100" s="14"/>
      <c r="GZN100" s="14"/>
      <c r="GZO100" s="14"/>
      <c r="GZP100" s="14"/>
      <c r="GZQ100" s="14"/>
      <c r="GZR100" s="14"/>
      <c r="GZS100" s="14"/>
      <c r="GZT100" s="14"/>
      <c r="GZU100" s="14"/>
      <c r="GZV100" s="14"/>
      <c r="GZW100" s="14"/>
      <c r="GZX100" s="14"/>
      <c r="GZY100" s="14"/>
      <c r="GZZ100" s="14"/>
      <c r="HAA100" s="14"/>
      <c r="HAB100" s="14"/>
      <c r="HAC100" s="14"/>
      <c r="HAD100" s="14"/>
      <c r="HAE100" s="14"/>
      <c r="HAF100" s="14"/>
      <c r="HAG100" s="14"/>
      <c r="HAH100" s="14"/>
      <c r="HAI100" s="14"/>
      <c r="HAJ100" s="14"/>
      <c r="HAK100" s="14"/>
      <c r="HAL100" s="14"/>
      <c r="HAM100" s="14"/>
      <c r="HAN100" s="14"/>
      <c r="HAO100" s="14"/>
      <c r="HAP100" s="14"/>
      <c r="HAQ100" s="14"/>
      <c r="HAR100" s="14"/>
      <c r="HAS100" s="14"/>
      <c r="HAT100" s="14"/>
      <c r="HAU100" s="14"/>
      <c r="HAV100" s="14"/>
      <c r="HAW100" s="14"/>
      <c r="HAX100" s="14"/>
      <c r="HAY100" s="14"/>
      <c r="HAZ100" s="14"/>
      <c r="HBA100" s="14"/>
      <c r="HBB100" s="14"/>
      <c r="HBC100" s="14"/>
      <c r="HBD100" s="14"/>
      <c r="HBE100" s="14"/>
      <c r="HBF100" s="14"/>
      <c r="HBG100" s="14"/>
      <c r="HBH100" s="14"/>
      <c r="HBI100" s="14"/>
      <c r="HBJ100" s="14"/>
      <c r="HBK100" s="14"/>
      <c r="HBL100" s="14"/>
      <c r="HBM100" s="14"/>
      <c r="HBN100" s="14"/>
      <c r="HBO100" s="14"/>
      <c r="HBP100" s="14"/>
      <c r="HBQ100" s="14"/>
      <c r="HBR100" s="14"/>
      <c r="HBS100" s="14"/>
      <c r="HBT100" s="14"/>
      <c r="HBU100" s="14"/>
      <c r="HBV100" s="14"/>
      <c r="HBW100" s="14"/>
      <c r="HBX100" s="14"/>
      <c r="HBY100" s="14"/>
      <c r="HBZ100" s="14"/>
      <c r="HCA100" s="14"/>
      <c r="HCB100" s="14"/>
      <c r="HCC100" s="14"/>
      <c r="HCD100" s="14"/>
      <c r="HCE100" s="14"/>
      <c r="HCF100" s="14"/>
      <c r="HCG100" s="14"/>
      <c r="HCH100" s="14"/>
      <c r="HCI100" s="14"/>
      <c r="HCJ100" s="14"/>
      <c r="HCK100" s="14"/>
      <c r="HCL100" s="14"/>
      <c r="HCM100" s="14"/>
      <c r="HCN100" s="14"/>
      <c r="HCO100" s="14"/>
      <c r="HCP100" s="14"/>
      <c r="HCQ100" s="14"/>
      <c r="HCR100" s="14"/>
      <c r="HCS100" s="14"/>
      <c r="HCT100" s="14"/>
      <c r="HCU100" s="14"/>
      <c r="HCV100" s="14"/>
      <c r="HCW100" s="14"/>
      <c r="HCX100" s="14"/>
      <c r="HCY100" s="14"/>
      <c r="HCZ100" s="14"/>
      <c r="HDA100" s="14"/>
      <c r="HDB100" s="14"/>
      <c r="HDC100" s="14"/>
      <c r="HDD100" s="14"/>
      <c r="HDE100" s="14"/>
      <c r="HDF100" s="14"/>
      <c r="HDG100" s="14"/>
      <c r="HDH100" s="14"/>
      <c r="HDI100" s="14"/>
      <c r="HDJ100" s="14"/>
      <c r="HDK100" s="14"/>
      <c r="HDL100" s="14"/>
      <c r="HDM100" s="14"/>
      <c r="HDN100" s="14"/>
      <c r="HDO100" s="14"/>
      <c r="HDP100" s="14"/>
      <c r="HDQ100" s="14"/>
      <c r="HDR100" s="14"/>
      <c r="HDS100" s="14"/>
      <c r="HDT100" s="14"/>
      <c r="HDU100" s="14"/>
      <c r="HDV100" s="14"/>
      <c r="HDW100" s="14"/>
      <c r="HDX100" s="14"/>
      <c r="HDY100" s="14"/>
      <c r="HDZ100" s="14"/>
      <c r="HEA100" s="14"/>
      <c r="HEB100" s="14"/>
      <c r="HEC100" s="14"/>
      <c r="HED100" s="14"/>
      <c r="HEE100" s="14"/>
      <c r="HEF100" s="14"/>
      <c r="HEG100" s="14"/>
      <c r="HEH100" s="14"/>
      <c r="HEI100" s="14"/>
      <c r="HEJ100" s="14"/>
      <c r="HEK100" s="14"/>
      <c r="HEL100" s="14"/>
      <c r="HEM100" s="14"/>
      <c r="HEN100" s="14"/>
      <c r="HEO100" s="14"/>
      <c r="HEP100" s="14"/>
      <c r="HEQ100" s="14"/>
      <c r="HER100" s="14"/>
      <c r="HES100" s="14"/>
      <c r="HET100" s="14"/>
      <c r="HEU100" s="14"/>
      <c r="HEV100" s="14"/>
      <c r="HEW100" s="14"/>
      <c r="HEX100" s="14"/>
      <c r="HEY100" s="14"/>
      <c r="HEZ100" s="14"/>
      <c r="HFA100" s="14"/>
      <c r="HFB100" s="14"/>
      <c r="HFC100" s="14"/>
      <c r="HFD100" s="14"/>
      <c r="HFE100" s="14"/>
      <c r="HFF100" s="14"/>
      <c r="HFG100" s="14"/>
      <c r="HFH100" s="14"/>
      <c r="HFI100" s="14"/>
      <c r="HFJ100" s="14"/>
      <c r="HFK100" s="14"/>
      <c r="HFL100" s="14"/>
      <c r="HFM100" s="14"/>
      <c r="HFN100" s="14"/>
      <c r="HFO100" s="14"/>
      <c r="HFP100" s="14"/>
      <c r="HFQ100" s="14"/>
      <c r="HFR100" s="14"/>
      <c r="HFS100" s="14"/>
      <c r="HFT100" s="14"/>
      <c r="HFU100" s="14"/>
      <c r="HFV100" s="14"/>
      <c r="HFW100" s="14"/>
      <c r="HFX100" s="14"/>
      <c r="HFY100" s="14"/>
      <c r="HFZ100" s="14"/>
      <c r="HGA100" s="14"/>
      <c r="HGB100" s="14"/>
      <c r="HGC100" s="14"/>
      <c r="HGD100" s="14"/>
      <c r="HGE100" s="14"/>
      <c r="HGF100" s="14"/>
      <c r="HGG100" s="14"/>
      <c r="HGH100" s="14"/>
      <c r="HGI100" s="14"/>
      <c r="HGJ100" s="14"/>
      <c r="HGK100" s="14"/>
      <c r="HGL100" s="14"/>
      <c r="HGM100" s="14"/>
      <c r="HGN100" s="14"/>
      <c r="HGO100" s="14"/>
      <c r="HGP100" s="14"/>
      <c r="HGQ100" s="14"/>
      <c r="HGR100" s="14"/>
      <c r="HGS100" s="14"/>
      <c r="HGT100" s="14"/>
      <c r="HGU100" s="14"/>
      <c r="HGV100" s="14"/>
      <c r="HGW100" s="14"/>
      <c r="HGX100" s="14"/>
      <c r="HGY100" s="14"/>
      <c r="HGZ100" s="14"/>
      <c r="HHA100" s="14"/>
      <c r="HHB100" s="14"/>
      <c r="HHC100" s="14"/>
      <c r="HHD100" s="14"/>
      <c r="HHE100" s="14"/>
      <c r="HHF100" s="14"/>
      <c r="HHG100" s="14"/>
      <c r="HHH100" s="14"/>
      <c r="HHI100" s="14"/>
      <c r="HHJ100" s="14"/>
      <c r="HHK100" s="14"/>
      <c r="HHL100" s="14"/>
      <c r="HHM100" s="14"/>
      <c r="HHN100" s="14"/>
      <c r="HHO100" s="14"/>
      <c r="HHP100" s="14"/>
      <c r="HHQ100" s="14"/>
      <c r="HHR100" s="14"/>
      <c r="HHS100" s="14"/>
      <c r="HHT100" s="14"/>
      <c r="HHU100" s="14"/>
      <c r="HHV100" s="14"/>
      <c r="HHW100" s="14"/>
      <c r="HHX100" s="14"/>
      <c r="HHY100" s="14"/>
      <c r="HHZ100" s="14"/>
      <c r="HIA100" s="14"/>
      <c r="HIB100" s="14"/>
      <c r="HIC100" s="14"/>
      <c r="HID100" s="14"/>
      <c r="HIE100" s="14"/>
      <c r="HIF100" s="14"/>
      <c r="HIG100" s="14"/>
      <c r="HIH100" s="14"/>
      <c r="HII100" s="14"/>
      <c r="HIJ100" s="14"/>
      <c r="HIK100" s="14"/>
      <c r="HIL100" s="14"/>
      <c r="HIM100" s="14"/>
      <c r="HIN100" s="14"/>
      <c r="HIO100" s="14"/>
      <c r="HIP100" s="14"/>
      <c r="HIQ100" s="14"/>
      <c r="HIR100" s="14"/>
      <c r="HIS100" s="14"/>
      <c r="HIT100" s="14"/>
      <c r="HIU100" s="14"/>
      <c r="HIV100" s="14"/>
      <c r="HIW100" s="14"/>
      <c r="HIX100" s="14"/>
      <c r="HIY100" s="14"/>
      <c r="HIZ100" s="14"/>
      <c r="HJA100" s="14"/>
      <c r="HJB100" s="14"/>
      <c r="HJC100" s="14"/>
      <c r="HJD100" s="14"/>
      <c r="HJE100" s="14"/>
      <c r="HJF100" s="14"/>
      <c r="HJG100" s="14"/>
      <c r="HJH100" s="14"/>
      <c r="HJI100" s="14"/>
      <c r="HJJ100" s="14"/>
      <c r="HJK100" s="14"/>
      <c r="HJL100" s="14"/>
      <c r="HJM100" s="14"/>
      <c r="HJN100" s="14"/>
      <c r="HJO100" s="14"/>
      <c r="HJP100" s="14"/>
      <c r="HJQ100" s="14"/>
      <c r="HJR100" s="14"/>
      <c r="HJS100" s="14"/>
      <c r="HJT100" s="14"/>
      <c r="HJU100" s="14"/>
      <c r="HJV100" s="14"/>
      <c r="HJW100" s="14"/>
      <c r="HJX100" s="14"/>
      <c r="HJY100" s="14"/>
      <c r="HJZ100" s="14"/>
      <c r="HKA100" s="14"/>
      <c r="HKB100" s="14"/>
      <c r="HKC100" s="14"/>
      <c r="HKD100" s="14"/>
      <c r="HKE100" s="14"/>
      <c r="HKF100" s="14"/>
      <c r="HKG100" s="14"/>
      <c r="HKH100" s="14"/>
      <c r="HKI100" s="14"/>
      <c r="HKJ100" s="14"/>
      <c r="HKK100" s="14"/>
      <c r="HKL100" s="14"/>
      <c r="HKM100" s="14"/>
      <c r="HKN100" s="14"/>
      <c r="HKO100" s="14"/>
      <c r="HKP100" s="14"/>
      <c r="HKQ100" s="14"/>
      <c r="HKR100" s="14"/>
      <c r="HKS100" s="14"/>
      <c r="HKT100" s="14"/>
      <c r="HKU100" s="14"/>
      <c r="HKV100" s="14"/>
      <c r="HKW100" s="14"/>
      <c r="HKX100" s="14"/>
      <c r="HKY100" s="14"/>
      <c r="HKZ100" s="14"/>
      <c r="HLA100" s="14"/>
      <c r="HLB100" s="14"/>
      <c r="HLC100" s="14"/>
      <c r="HLD100" s="14"/>
      <c r="HLE100" s="14"/>
      <c r="HLF100" s="14"/>
      <c r="HLG100" s="14"/>
      <c r="HLH100" s="14"/>
      <c r="HLI100" s="14"/>
      <c r="HLJ100" s="14"/>
      <c r="HLK100" s="14"/>
      <c r="HLL100" s="14"/>
      <c r="HLM100" s="14"/>
      <c r="HLN100" s="14"/>
      <c r="HLO100" s="14"/>
      <c r="HLP100" s="14"/>
      <c r="HLQ100" s="14"/>
      <c r="HLR100" s="14"/>
      <c r="HLS100" s="14"/>
      <c r="HLT100" s="14"/>
      <c r="HLU100" s="14"/>
      <c r="HLV100" s="14"/>
      <c r="HLW100" s="14"/>
      <c r="HLX100" s="14"/>
      <c r="HLY100" s="14"/>
      <c r="HLZ100" s="14"/>
      <c r="HMA100" s="14"/>
      <c r="HMB100" s="14"/>
      <c r="HMC100" s="14"/>
      <c r="HMD100" s="14"/>
      <c r="HME100" s="14"/>
      <c r="HMF100" s="14"/>
      <c r="HMG100" s="14"/>
      <c r="HMH100" s="14"/>
      <c r="HMI100" s="14"/>
      <c r="HMJ100" s="14"/>
      <c r="HMK100" s="14"/>
      <c r="HML100" s="14"/>
      <c r="HMM100" s="14"/>
      <c r="HMN100" s="14"/>
      <c r="HMO100" s="14"/>
      <c r="HMP100" s="14"/>
      <c r="HMQ100" s="14"/>
      <c r="HMR100" s="14"/>
      <c r="HMS100" s="14"/>
      <c r="HMT100" s="14"/>
      <c r="HMU100" s="14"/>
      <c r="HMV100" s="14"/>
      <c r="HMW100" s="14"/>
      <c r="HMX100" s="14"/>
      <c r="HMY100" s="14"/>
      <c r="HMZ100" s="14"/>
      <c r="HNA100" s="14"/>
      <c r="HNB100" s="14"/>
      <c r="HNC100" s="14"/>
      <c r="HND100" s="14"/>
      <c r="HNE100" s="14"/>
      <c r="HNF100" s="14"/>
      <c r="HNG100" s="14"/>
      <c r="HNH100" s="14"/>
      <c r="HNI100" s="14"/>
      <c r="HNJ100" s="14"/>
      <c r="HNK100" s="14"/>
      <c r="HNL100" s="14"/>
      <c r="HNM100" s="14"/>
      <c r="HNN100" s="14"/>
      <c r="HNO100" s="14"/>
      <c r="HNP100" s="14"/>
      <c r="HNQ100" s="14"/>
      <c r="HNR100" s="14"/>
      <c r="HNS100" s="14"/>
      <c r="HNT100" s="14"/>
      <c r="HNU100" s="14"/>
      <c r="HNV100" s="14"/>
      <c r="HNW100" s="14"/>
      <c r="HNX100" s="14"/>
      <c r="HNY100" s="14"/>
      <c r="HNZ100" s="14"/>
      <c r="HOA100" s="14"/>
      <c r="HOB100" s="14"/>
      <c r="HOC100" s="14"/>
      <c r="HOD100" s="14"/>
      <c r="HOE100" s="14"/>
      <c r="HOF100" s="14"/>
      <c r="HOG100" s="14"/>
      <c r="HOH100" s="14"/>
      <c r="HOI100" s="14"/>
      <c r="HOJ100" s="14"/>
      <c r="HOK100" s="14"/>
      <c r="HOL100" s="14"/>
      <c r="HOM100" s="14"/>
      <c r="HON100" s="14"/>
      <c r="HOO100" s="14"/>
      <c r="HOP100" s="14"/>
      <c r="HOQ100" s="14"/>
      <c r="HOR100" s="14"/>
      <c r="HOS100" s="14"/>
      <c r="HOT100" s="14"/>
      <c r="HOU100" s="14"/>
      <c r="HOV100" s="14"/>
      <c r="HOW100" s="14"/>
      <c r="HOX100" s="14"/>
      <c r="HOY100" s="14"/>
      <c r="HOZ100" s="14"/>
      <c r="HPA100" s="14"/>
      <c r="HPB100" s="14"/>
      <c r="HPC100" s="14"/>
      <c r="HPD100" s="14"/>
      <c r="HPE100" s="14"/>
      <c r="HPF100" s="14"/>
      <c r="HPG100" s="14"/>
      <c r="HPH100" s="14"/>
      <c r="HPI100" s="14"/>
      <c r="HPJ100" s="14"/>
      <c r="HPK100" s="14"/>
      <c r="HPL100" s="14"/>
      <c r="HPM100" s="14"/>
      <c r="HPN100" s="14"/>
      <c r="HPO100" s="14"/>
      <c r="HPP100" s="14"/>
      <c r="HPQ100" s="14"/>
      <c r="HPR100" s="14"/>
      <c r="HPS100" s="14"/>
      <c r="HPT100" s="14"/>
      <c r="HPU100" s="14"/>
      <c r="HPV100" s="14"/>
      <c r="HPW100" s="14"/>
      <c r="HPX100" s="14"/>
      <c r="HPY100" s="14"/>
      <c r="HPZ100" s="14"/>
      <c r="HQA100" s="14"/>
      <c r="HQB100" s="14"/>
      <c r="HQC100" s="14"/>
      <c r="HQD100" s="14"/>
      <c r="HQE100" s="14"/>
      <c r="HQF100" s="14"/>
      <c r="HQG100" s="14"/>
      <c r="HQH100" s="14"/>
      <c r="HQI100" s="14"/>
      <c r="HQJ100" s="14"/>
      <c r="HQK100" s="14"/>
      <c r="HQL100" s="14"/>
      <c r="HQM100" s="14"/>
      <c r="HQN100" s="14"/>
      <c r="HQO100" s="14"/>
      <c r="HQP100" s="14"/>
      <c r="HQQ100" s="14"/>
      <c r="HQR100" s="14"/>
      <c r="HQS100" s="14"/>
      <c r="HQT100" s="14"/>
      <c r="HQU100" s="14"/>
      <c r="HQV100" s="14"/>
      <c r="HQW100" s="14"/>
      <c r="HQX100" s="14"/>
      <c r="HQY100" s="14"/>
      <c r="HQZ100" s="14"/>
      <c r="HRA100" s="14"/>
      <c r="HRB100" s="14"/>
      <c r="HRC100" s="14"/>
      <c r="HRD100" s="14"/>
      <c r="HRE100" s="14"/>
      <c r="HRF100" s="14"/>
      <c r="HRG100" s="14"/>
      <c r="HRH100" s="14"/>
      <c r="HRI100" s="14"/>
      <c r="HRJ100" s="14"/>
      <c r="HRK100" s="14"/>
      <c r="HRL100" s="14"/>
      <c r="HRM100" s="14"/>
      <c r="HRN100" s="14"/>
      <c r="HRO100" s="14"/>
      <c r="HRP100" s="14"/>
      <c r="HRQ100" s="14"/>
      <c r="HRR100" s="14"/>
      <c r="HRS100" s="14"/>
      <c r="HRT100" s="14"/>
      <c r="HRU100" s="14"/>
      <c r="HRV100" s="14"/>
      <c r="HRW100" s="14"/>
      <c r="HRX100" s="14"/>
      <c r="HRY100" s="14"/>
      <c r="HRZ100" s="14"/>
      <c r="HSA100" s="14"/>
      <c r="HSB100" s="14"/>
      <c r="HSC100" s="14"/>
      <c r="HSD100" s="14"/>
      <c r="HSE100" s="14"/>
      <c r="HSF100" s="14"/>
      <c r="HSG100" s="14"/>
      <c r="HSH100" s="14"/>
      <c r="HSI100" s="14"/>
      <c r="HSJ100" s="14"/>
      <c r="HSK100" s="14"/>
      <c r="HSL100" s="14"/>
      <c r="HSM100" s="14"/>
      <c r="HSN100" s="14"/>
      <c r="HSO100" s="14"/>
      <c r="HSP100" s="14"/>
      <c r="HSQ100" s="14"/>
      <c r="HSR100" s="14"/>
      <c r="HSS100" s="14"/>
      <c r="HST100" s="14"/>
      <c r="HSU100" s="14"/>
      <c r="HSV100" s="14"/>
      <c r="HSW100" s="14"/>
      <c r="HSX100" s="14"/>
      <c r="HSY100" s="14"/>
      <c r="HSZ100" s="14"/>
      <c r="HTA100" s="14"/>
      <c r="HTB100" s="14"/>
      <c r="HTC100" s="14"/>
      <c r="HTD100" s="14"/>
      <c r="HTE100" s="14"/>
      <c r="HTF100" s="14"/>
      <c r="HTG100" s="14"/>
      <c r="HTH100" s="14"/>
      <c r="HTI100" s="14"/>
      <c r="HTJ100" s="14"/>
      <c r="HTK100" s="14"/>
      <c r="HTL100" s="14"/>
      <c r="HTM100" s="14"/>
      <c r="HTN100" s="14"/>
      <c r="HTO100" s="14"/>
      <c r="HTP100" s="14"/>
      <c r="HTQ100" s="14"/>
      <c r="HTR100" s="14"/>
      <c r="HTS100" s="14"/>
      <c r="HTT100" s="14"/>
      <c r="HTU100" s="14"/>
      <c r="HTV100" s="14"/>
      <c r="HTW100" s="14"/>
      <c r="HTX100" s="14"/>
      <c r="HTY100" s="14"/>
      <c r="HTZ100" s="14"/>
      <c r="HUA100" s="14"/>
      <c r="HUB100" s="14"/>
      <c r="HUC100" s="14"/>
      <c r="HUD100" s="14"/>
      <c r="HUE100" s="14"/>
      <c r="HUF100" s="14"/>
      <c r="HUG100" s="14"/>
      <c r="HUH100" s="14"/>
      <c r="HUI100" s="14"/>
      <c r="HUJ100" s="14"/>
      <c r="HUK100" s="14"/>
      <c r="HUL100" s="14"/>
      <c r="HUM100" s="14"/>
      <c r="HUN100" s="14"/>
      <c r="HUO100" s="14"/>
      <c r="HUP100" s="14"/>
      <c r="HUQ100" s="14"/>
      <c r="HUR100" s="14"/>
      <c r="HUS100" s="14"/>
      <c r="HUT100" s="14"/>
      <c r="HUU100" s="14"/>
      <c r="HUV100" s="14"/>
      <c r="HUW100" s="14"/>
      <c r="HUX100" s="14"/>
      <c r="HUY100" s="14"/>
      <c r="HUZ100" s="14"/>
      <c r="HVA100" s="14"/>
      <c r="HVB100" s="14"/>
      <c r="HVC100" s="14"/>
      <c r="HVD100" s="14"/>
      <c r="HVE100" s="14"/>
      <c r="HVF100" s="14"/>
      <c r="HVG100" s="14"/>
      <c r="HVH100" s="14"/>
      <c r="HVI100" s="14"/>
      <c r="HVJ100" s="14"/>
      <c r="HVK100" s="14"/>
      <c r="HVL100" s="14"/>
      <c r="HVM100" s="14"/>
      <c r="HVN100" s="14"/>
      <c r="HVO100" s="14"/>
      <c r="HVP100" s="14"/>
      <c r="HVQ100" s="14"/>
      <c r="HVR100" s="14"/>
      <c r="HVS100" s="14"/>
      <c r="HVT100" s="14"/>
      <c r="HVU100" s="14"/>
      <c r="HVV100" s="14"/>
      <c r="HVW100" s="14"/>
      <c r="HVX100" s="14"/>
      <c r="HVY100" s="14"/>
      <c r="HVZ100" s="14"/>
      <c r="HWA100" s="14"/>
      <c r="HWB100" s="14"/>
      <c r="HWC100" s="14"/>
      <c r="HWD100" s="14"/>
      <c r="HWE100" s="14"/>
      <c r="HWF100" s="14"/>
      <c r="HWG100" s="14"/>
      <c r="HWH100" s="14"/>
      <c r="HWI100" s="14"/>
      <c r="HWJ100" s="14"/>
      <c r="HWK100" s="14"/>
      <c r="HWL100" s="14"/>
      <c r="HWM100" s="14"/>
      <c r="HWN100" s="14"/>
      <c r="HWO100" s="14"/>
      <c r="HWP100" s="14"/>
      <c r="HWQ100" s="14"/>
      <c r="HWR100" s="14"/>
      <c r="HWS100" s="14"/>
      <c r="HWT100" s="14"/>
      <c r="HWU100" s="14"/>
      <c r="HWV100" s="14"/>
      <c r="HWW100" s="14"/>
      <c r="HWX100" s="14"/>
      <c r="HWY100" s="14"/>
      <c r="HWZ100" s="14"/>
      <c r="HXA100" s="14"/>
      <c r="HXB100" s="14"/>
      <c r="HXC100" s="14"/>
      <c r="HXD100" s="14"/>
      <c r="HXE100" s="14"/>
      <c r="HXF100" s="14"/>
      <c r="HXG100" s="14"/>
      <c r="HXH100" s="14"/>
      <c r="HXI100" s="14"/>
      <c r="HXJ100" s="14"/>
      <c r="HXK100" s="14"/>
      <c r="HXL100" s="14"/>
      <c r="HXM100" s="14"/>
      <c r="HXN100" s="14"/>
      <c r="HXO100" s="14"/>
      <c r="HXP100" s="14"/>
      <c r="HXQ100" s="14"/>
      <c r="HXR100" s="14"/>
      <c r="HXS100" s="14"/>
      <c r="HXT100" s="14"/>
      <c r="HXU100" s="14"/>
      <c r="HXV100" s="14"/>
      <c r="HXW100" s="14"/>
      <c r="HXX100" s="14"/>
      <c r="HXY100" s="14"/>
      <c r="HXZ100" s="14"/>
      <c r="HYA100" s="14"/>
      <c r="HYB100" s="14"/>
      <c r="HYC100" s="14"/>
      <c r="HYD100" s="14"/>
      <c r="HYE100" s="14"/>
      <c r="HYF100" s="14"/>
      <c r="HYG100" s="14"/>
      <c r="HYH100" s="14"/>
      <c r="HYI100" s="14"/>
      <c r="HYJ100" s="14"/>
      <c r="HYK100" s="14"/>
      <c r="HYL100" s="14"/>
      <c r="HYM100" s="14"/>
      <c r="HYN100" s="14"/>
      <c r="HYO100" s="14"/>
      <c r="HYP100" s="14"/>
      <c r="HYQ100" s="14"/>
      <c r="HYR100" s="14"/>
      <c r="HYS100" s="14"/>
      <c r="HYT100" s="14"/>
      <c r="HYU100" s="14"/>
      <c r="HYV100" s="14"/>
      <c r="HYW100" s="14"/>
      <c r="HYX100" s="14"/>
      <c r="HYY100" s="14"/>
      <c r="HYZ100" s="14"/>
      <c r="HZA100" s="14"/>
      <c r="HZB100" s="14"/>
      <c r="HZC100" s="14"/>
      <c r="HZD100" s="14"/>
      <c r="HZE100" s="14"/>
      <c r="HZF100" s="14"/>
      <c r="HZG100" s="14"/>
      <c r="HZH100" s="14"/>
      <c r="HZI100" s="14"/>
      <c r="HZJ100" s="14"/>
      <c r="HZK100" s="14"/>
      <c r="HZL100" s="14"/>
      <c r="HZM100" s="14"/>
      <c r="HZN100" s="14"/>
      <c r="HZO100" s="14"/>
      <c r="HZP100" s="14"/>
      <c r="HZQ100" s="14"/>
      <c r="HZR100" s="14"/>
      <c r="HZS100" s="14"/>
      <c r="HZT100" s="14"/>
      <c r="HZU100" s="14"/>
      <c r="HZV100" s="14"/>
      <c r="HZW100" s="14"/>
      <c r="HZX100" s="14"/>
      <c r="HZY100" s="14"/>
      <c r="HZZ100" s="14"/>
      <c r="IAA100" s="14"/>
      <c r="IAB100" s="14"/>
      <c r="IAC100" s="14"/>
      <c r="IAD100" s="14"/>
      <c r="IAE100" s="14"/>
      <c r="IAF100" s="14"/>
      <c r="IAG100" s="14"/>
      <c r="IAH100" s="14"/>
      <c r="IAI100" s="14"/>
      <c r="IAJ100" s="14"/>
      <c r="IAK100" s="14"/>
      <c r="IAL100" s="14"/>
      <c r="IAM100" s="14"/>
      <c r="IAN100" s="14"/>
      <c r="IAO100" s="14"/>
      <c r="IAP100" s="14"/>
      <c r="IAQ100" s="14"/>
      <c r="IAR100" s="14"/>
      <c r="IAS100" s="14"/>
      <c r="IAT100" s="14"/>
      <c r="IAU100" s="14"/>
      <c r="IAV100" s="14"/>
      <c r="IAW100" s="14"/>
      <c r="IAX100" s="14"/>
      <c r="IAY100" s="14"/>
      <c r="IAZ100" s="14"/>
      <c r="IBA100" s="14"/>
      <c r="IBB100" s="14"/>
      <c r="IBC100" s="14"/>
      <c r="IBD100" s="14"/>
      <c r="IBE100" s="14"/>
      <c r="IBF100" s="14"/>
      <c r="IBG100" s="14"/>
      <c r="IBH100" s="14"/>
      <c r="IBI100" s="14"/>
      <c r="IBJ100" s="14"/>
      <c r="IBK100" s="14"/>
      <c r="IBL100" s="14"/>
      <c r="IBM100" s="14"/>
      <c r="IBN100" s="14"/>
      <c r="IBO100" s="14"/>
      <c r="IBP100" s="14"/>
      <c r="IBQ100" s="14"/>
      <c r="IBR100" s="14"/>
      <c r="IBS100" s="14"/>
      <c r="IBT100" s="14"/>
      <c r="IBU100" s="14"/>
      <c r="IBV100" s="14"/>
      <c r="IBW100" s="14"/>
      <c r="IBX100" s="14"/>
      <c r="IBY100" s="14"/>
      <c r="IBZ100" s="14"/>
      <c r="ICA100" s="14"/>
      <c r="ICB100" s="14"/>
      <c r="ICC100" s="14"/>
      <c r="ICD100" s="14"/>
      <c r="ICE100" s="14"/>
      <c r="ICF100" s="14"/>
      <c r="ICG100" s="14"/>
      <c r="ICH100" s="14"/>
      <c r="ICI100" s="14"/>
      <c r="ICJ100" s="14"/>
      <c r="ICK100" s="14"/>
      <c r="ICL100" s="14"/>
      <c r="ICM100" s="14"/>
      <c r="ICN100" s="14"/>
      <c r="ICO100" s="14"/>
      <c r="ICP100" s="14"/>
      <c r="ICQ100" s="14"/>
      <c r="ICR100" s="14"/>
      <c r="ICS100" s="14"/>
      <c r="ICT100" s="14"/>
      <c r="ICU100" s="14"/>
      <c r="ICV100" s="14"/>
      <c r="ICW100" s="14"/>
      <c r="ICX100" s="14"/>
      <c r="ICY100" s="14"/>
      <c r="ICZ100" s="14"/>
      <c r="IDA100" s="14"/>
      <c r="IDB100" s="14"/>
      <c r="IDC100" s="14"/>
      <c r="IDD100" s="14"/>
      <c r="IDE100" s="14"/>
      <c r="IDF100" s="14"/>
      <c r="IDG100" s="14"/>
      <c r="IDH100" s="14"/>
      <c r="IDI100" s="14"/>
      <c r="IDJ100" s="14"/>
      <c r="IDK100" s="14"/>
      <c r="IDL100" s="14"/>
      <c r="IDM100" s="14"/>
      <c r="IDN100" s="14"/>
      <c r="IDO100" s="14"/>
      <c r="IDP100" s="14"/>
      <c r="IDQ100" s="14"/>
      <c r="IDR100" s="14"/>
      <c r="IDS100" s="14"/>
      <c r="IDT100" s="14"/>
      <c r="IDU100" s="14"/>
      <c r="IDV100" s="14"/>
      <c r="IDW100" s="14"/>
      <c r="IDX100" s="14"/>
      <c r="IDY100" s="14"/>
      <c r="IDZ100" s="14"/>
      <c r="IEA100" s="14"/>
      <c r="IEB100" s="14"/>
      <c r="IEC100" s="14"/>
      <c r="IED100" s="14"/>
      <c r="IEE100" s="14"/>
      <c r="IEF100" s="14"/>
      <c r="IEG100" s="14"/>
      <c r="IEH100" s="14"/>
      <c r="IEI100" s="14"/>
      <c r="IEJ100" s="14"/>
      <c r="IEK100" s="14"/>
      <c r="IEL100" s="14"/>
      <c r="IEM100" s="14"/>
      <c r="IEN100" s="14"/>
      <c r="IEO100" s="14"/>
      <c r="IEP100" s="14"/>
      <c r="IEQ100" s="14"/>
      <c r="IER100" s="14"/>
      <c r="IES100" s="14"/>
      <c r="IET100" s="14"/>
      <c r="IEU100" s="14"/>
      <c r="IEV100" s="14"/>
      <c r="IEW100" s="14"/>
      <c r="IEX100" s="14"/>
      <c r="IEY100" s="14"/>
      <c r="IEZ100" s="14"/>
      <c r="IFA100" s="14"/>
      <c r="IFB100" s="14"/>
      <c r="IFC100" s="14"/>
      <c r="IFD100" s="14"/>
      <c r="IFE100" s="14"/>
      <c r="IFF100" s="14"/>
      <c r="IFG100" s="14"/>
      <c r="IFH100" s="14"/>
      <c r="IFI100" s="14"/>
      <c r="IFJ100" s="14"/>
      <c r="IFK100" s="14"/>
      <c r="IFL100" s="14"/>
      <c r="IFM100" s="14"/>
      <c r="IFN100" s="14"/>
      <c r="IFO100" s="14"/>
      <c r="IFP100" s="14"/>
      <c r="IFQ100" s="14"/>
      <c r="IFR100" s="14"/>
      <c r="IFS100" s="14"/>
      <c r="IFT100" s="14"/>
      <c r="IFU100" s="14"/>
      <c r="IFV100" s="14"/>
      <c r="IFW100" s="14"/>
      <c r="IFX100" s="14"/>
      <c r="IFY100" s="14"/>
      <c r="IFZ100" s="14"/>
      <c r="IGA100" s="14"/>
      <c r="IGB100" s="14"/>
      <c r="IGC100" s="14"/>
      <c r="IGD100" s="14"/>
      <c r="IGE100" s="14"/>
      <c r="IGF100" s="14"/>
      <c r="IGG100" s="14"/>
      <c r="IGH100" s="14"/>
      <c r="IGI100" s="14"/>
      <c r="IGJ100" s="14"/>
      <c r="IGK100" s="14"/>
      <c r="IGL100" s="14"/>
      <c r="IGM100" s="14"/>
      <c r="IGN100" s="14"/>
      <c r="IGO100" s="14"/>
      <c r="IGP100" s="14"/>
      <c r="IGQ100" s="14"/>
      <c r="IGR100" s="14"/>
      <c r="IGS100" s="14"/>
      <c r="IGT100" s="14"/>
      <c r="IGU100" s="14"/>
      <c r="IGV100" s="14"/>
      <c r="IGW100" s="14"/>
      <c r="IGX100" s="14"/>
      <c r="IGY100" s="14"/>
      <c r="IGZ100" s="14"/>
      <c r="IHA100" s="14"/>
      <c r="IHB100" s="14"/>
      <c r="IHC100" s="14"/>
      <c r="IHD100" s="14"/>
      <c r="IHE100" s="14"/>
      <c r="IHF100" s="14"/>
      <c r="IHG100" s="14"/>
      <c r="IHH100" s="14"/>
      <c r="IHI100" s="14"/>
      <c r="IHJ100" s="14"/>
      <c r="IHK100" s="14"/>
      <c r="IHL100" s="14"/>
      <c r="IHM100" s="14"/>
      <c r="IHN100" s="14"/>
      <c r="IHO100" s="14"/>
      <c r="IHP100" s="14"/>
      <c r="IHQ100" s="14"/>
      <c r="IHR100" s="14"/>
      <c r="IHS100" s="14"/>
      <c r="IHT100" s="14"/>
      <c r="IHU100" s="14"/>
      <c r="IHV100" s="14"/>
      <c r="IHW100" s="14"/>
      <c r="IHX100" s="14"/>
      <c r="IHY100" s="14"/>
      <c r="IHZ100" s="14"/>
      <c r="IIA100" s="14"/>
      <c r="IIB100" s="14"/>
      <c r="IIC100" s="14"/>
      <c r="IID100" s="14"/>
      <c r="IIE100" s="14"/>
      <c r="IIF100" s="14"/>
      <c r="IIG100" s="14"/>
      <c r="IIH100" s="14"/>
      <c r="III100" s="14"/>
      <c r="IIJ100" s="14"/>
      <c r="IIK100" s="14"/>
      <c r="IIL100" s="14"/>
      <c r="IIM100" s="14"/>
      <c r="IIN100" s="14"/>
      <c r="IIO100" s="14"/>
      <c r="IIP100" s="14"/>
      <c r="IIQ100" s="14"/>
      <c r="IIR100" s="14"/>
      <c r="IIS100" s="14"/>
      <c r="IIT100" s="14"/>
      <c r="IIU100" s="14"/>
      <c r="IIV100" s="14"/>
      <c r="IIW100" s="14"/>
      <c r="IIX100" s="14"/>
      <c r="IIY100" s="14"/>
      <c r="IIZ100" s="14"/>
      <c r="IJA100" s="14"/>
      <c r="IJB100" s="14"/>
      <c r="IJC100" s="14"/>
      <c r="IJD100" s="14"/>
      <c r="IJE100" s="14"/>
      <c r="IJF100" s="14"/>
      <c r="IJG100" s="14"/>
      <c r="IJH100" s="14"/>
      <c r="IJI100" s="14"/>
      <c r="IJJ100" s="14"/>
      <c r="IJK100" s="14"/>
      <c r="IJL100" s="14"/>
      <c r="IJM100" s="14"/>
      <c r="IJN100" s="14"/>
      <c r="IJO100" s="14"/>
      <c r="IJP100" s="14"/>
      <c r="IJQ100" s="14"/>
      <c r="IJR100" s="14"/>
      <c r="IJS100" s="14"/>
      <c r="IJT100" s="14"/>
      <c r="IJU100" s="14"/>
      <c r="IJV100" s="14"/>
      <c r="IJW100" s="14"/>
      <c r="IJX100" s="14"/>
      <c r="IJY100" s="14"/>
      <c r="IJZ100" s="14"/>
      <c r="IKA100" s="14"/>
      <c r="IKB100" s="14"/>
      <c r="IKC100" s="14"/>
      <c r="IKD100" s="14"/>
      <c r="IKE100" s="14"/>
      <c r="IKF100" s="14"/>
      <c r="IKG100" s="14"/>
      <c r="IKH100" s="14"/>
      <c r="IKI100" s="14"/>
      <c r="IKJ100" s="14"/>
      <c r="IKK100" s="14"/>
      <c r="IKL100" s="14"/>
      <c r="IKM100" s="14"/>
      <c r="IKN100" s="14"/>
      <c r="IKO100" s="14"/>
      <c r="IKP100" s="14"/>
      <c r="IKQ100" s="14"/>
      <c r="IKR100" s="14"/>
      <c r="IKS100" s="14"/>
      <c r="IKT100" s="14"/>
      <c r="IKU100" s="14"/>
      <c r="IKV100" s="14"/>
      <c r="IKW100" s="14"/>
      <c r="IKX100" s="14"/>
      <c r="IKY100" s="14"/>
      <c r="IKZ100" s="14"/>
      <c r="ILA100" s="14"/>
      <c r="ILB100" s="14"/>
      <c r="ILC100" s="14"/>
      <c r="ILD100" s="14"/>
      <c r="ILE100" s="14"/>
      <c r="ILF100" s="14"/>
      <c r="ILG100" s="14"/>
      <c r="ILH100" s="14"/>
      <c r="ILI100" s="14"/>
      <c r="ILJ100" s="14"/>
      <c r="ILK100" s="14"/>
      <c r="ILL100" s="14"/>
      <c r="ILM100" s="14"/>
      <c r="ILN100" s="14"/>
      <c r="ILO100" s="14"/>
      <c r="ILP100" s="14"/>
      <c r="ILQ100" s="14"/>
      <c r="ILR100" s="14"/>
      <c r="ILS100" s="14"/>
      <c r="ILT100" s="14"/>
      <c r="ILU100" s="14"/>
      <c r="ILV100" s="14"/>
      <c r="ILW100" s="14"/>
      <c r="ILX100" s="14"/>
      <c r="ILY100" s="14"/>
      <c r="ILZ100" s="14"/>
      <c r="IMA100" s="14"/>
      <c r="IMB100" s="14"/>
      <c r="IMC100" s="14"/>
      <c r="IMD100" s="14"/>
      <c r="IME100" s="14"/>
      <c r="IMF100" s="14"/>
      <c r="IMG100" s="14"/>
      <c r="IMH100" s="14"/>
      <c r="IMI100" s="14"/>
      <c r="IMJ100" s="14"/>
      <c r="IMK100" s="14"/>
      <c r="IML100" s="14"/>
      <c r="IMM100" s="14"/>
      <c r="IMN100" s="14"/>
      <c r="IMO100" s="14"/>
      <c r="IMP100" s="14"/>
      <c r="IMQ100" s="14"/>
      <c r="IMR100" s="14"/>
      <c r="IMS100" s="14"/>
      <c r="IMT100" s="14"/>
      <c r="IMU100" s="14"/>
      <c r="IMV100" s="14"/>
      <c r="IMW100" s="14"/>
      <c r="IMX100" s="14"/>
      <c r="IMY100" s="14"/>
      <c r="IMZ100" s="14"/>
      <c r="INA100" s="14"/>
      <c r="INB100" s="14"/>
      <c r="INC100" s="14"/>
      <c r="IND100" s="14"/>
      <c r="INE100" s="14"/>
      <c r="INF100" s="14"/>
      <c r="ING100" s="14"/>
      <c r="INH100" s="14"/>
      <c r="INI100" s="14"/>
      <c r="INJ100" s="14"/>
      <c r="INK100" s="14"/>
      <c r="INL100" s="14"/>
      <c r="INM100" s="14"/>
      <c r="INN100" s="14"/>
      <c r="INO100" s="14"/>
      <c r="INP100" s="14"/>
      <c r="INQ100" s="14"/>
      <c r="INR100" s="14"/>
      <c r="INS100" s="14"/>
      <c r="INT100" s="14"/>
      <c r="INU100" s="14"/>
      <c r="INV100" s="14"/>
      <c r="INW100" s="14"/>
      <c r="INX100" s="14"/>
      <c r="INY100" s="14"/>
      <c r="INZ100" s="14"/>
      <c r="IOA100" s="14"/>
      <c r="IOB100" s="14"/>
      <c r="IOC100" s="14"/>
      <c r="IOD100" s="14"/>
      <c r="IOE100" s="14"/>
      <c r="IOF100" s="14"/>
      <c r="IOG100" s="14"/>
      <c r="IOH100" s="14"/>
      <c r="IOI100" s="14"/>
      <c r="IOJ100" s="14"/>
      <c r="IOK100" s="14"/>
      <c r="IOL100" s="14"/>
      <c r="IOM100" s="14"/>
      <c r="ION100" s="14"/>
      <c r="IOO100" s="14"/>
      <c r="IOP100" s="14"/>
      <c r="IOQ100" s="14"/>
      <c r="IOR100" s="14"/>
      <c r="IOS100" s="14"/>
      <c r="IOT100" s="14"/>
      <c r="IOU100" s="14"/>
      <c r="IOV100" s="14"/>
      <c r="IOW100" s="14"/>
      <c r="IOX100" s="14"/>
      <c r="IOY100" s="14"/>
      <c r="IOZ100" s="14"/>
      <c r="IPA100" s="14"/>
      <c r="IPB100" s="14"/>
      <c r="IPC100" s="14"/>
      <c r="IPD100" s="14"/>
      <c r="IPE100" s="14"/>
      <c r="IPF100" s="14"/>
      <c r="IPG100" s="14"/>
      <c r="IPH100" s="14"/>
      <c r="IPI100" s="14"/>
      <c r="IPJ100" s="14"/>
      <c r="IPK100" s="14"/>
      <c r="IPL100" s="14"/>
      <c r="IPM100" s="14"/>
      <c r="IPN100" s="14"/>
      <c r="IPO100" s="14"/>
      <c r="IPP100" s="14"/>
      <c r="IPQ100" s="14"/>
      <c r="IPR100" s="14"/>
      <c r="IPS100" s="14"/>
      <c r="IPT100" s="14"/>
      <c r="IPU100" s="14"/>
      <c r="IPV100" s="14"/>
      <c r="IPW100" s="14"/>
      <c r="IPX100" s="14"/>
      <c r="IPY100" s="14"/>
      <c r="IPZ100" s="14"/>
      <c r="IQA100" s="14"/>
      <c r="IQB100" s="14"/>
      <c r="IQC100" s="14"/>
      <c r="IQD100" s="14"/>
      <c r="IQE100" s="14"/>
      <c r="IQF100" s="14"/>
      <c r="IQG100" s="14"/>
      <c r="IQH100" s="14"/>
      <c r="IQI100" s="14"/>
      <c r="IQJ100" s="14"/>
      <c r="IQK100" s="14"/>
      <c r="IQL100" s="14"/>
      <c r="IQM100" s="14"/>
      <c r="IQN100" s="14"/>
      <c r="IQO100" s="14"/>
      <c r="IQP100" s="14"/>
      <c r="IQQ100" s="14"/>
      <c r="IQR100" s="14"/>
      <c r="IQS100" s="14"/>
      <c r="IQT100" s="14"/>
      <c r="IQU100" s="14"/>
      <c r="IQV100" s="14"/>
      <c r="IQW100" s="14"/>
      <c r="IQX100" s="14"/>
      <c r="IQY100" s="14"/>
      <c r="IQZ100" s="14"/>
      <c r="IRA100" s="14"/>
      <c r="IRB100" s="14"/>
      <c r="IRC100" s="14"/>
      <c r="IRD100" s="14"/>
      <c r="IRE100" s="14"/>
      <c r="IRF100" s="14"/>
      <c r="IRG100" s="14"/>
      <c r="IRH100" s="14"/>
      <c r="IRI100" s="14"/>
      <c r="IRJ100" s="14"/>
      <c r="IRK100" s="14"/>
      <c r="IRL100" s="14"/>
      <c r="IRM100" s="14"/>
      <c r="IRN100" s="14"/>
      <c r="IRO100" s="14"/>
      <c r="IRP100" s="14"/>
      <c r="IRQ100" s="14"/>
      <c r="IRR100" s="14"/>
      <c r="IRS100" s="14"/>
      <c r="IRT100" s="14"/>
      <c r="IRU100" s="14"/>
      <c r="IRV100" s="14"/>
      <c r="IRW100" s="14"/>
      <c r="IRX100" s="14"/>
      <c r="IRY100" s="14"/>
      <c r="IRZ100" s="14"/>
      <c r="ISA100" s="14"/>
      <c r="ISB100" s="14"/>
      <c r="ISC100" s="14"/>
      <c r="ISD100" s="14"/>
      <c r="ISE100" s="14"/>
      <c r="ISF100" s="14"/>
      <c r="ISG100" s="14"/>
      <c r="ISH100" s="14"/>
      <c r="ISI100" s="14"/>
      <c r="ISJ100" s="14"/>
      <c r="ISK100" s="14"/>
      <c r="ISL100" s="14"/>
      <c r="ISM100" s="14"/>
      <c r="ISN100" s="14"/>
      <c r="ISO100" s="14"/>
      <c r="ISP100" s="14"/>
      <c r="ISQ100" s="14"/>
      <c r="ISR100" s="14"/>
      <c r="ISS100" s="14"/>
      <c r="IST100" s="14"/>
      <c r="ISU100" s="14"/>
      <c r="ISV100" s="14"/>
      <c r="ISW100" s="14"/>
      <c r="ISX100" s="14"/>
      <c r="ISY100" s="14"/>
      <c r="ISZ100" s="14"/>
      <c r="ITA100" s="14"/>
      <c r="ITB100" s="14"/>
      <c r="ITC100" s="14"/>
      <c r="ITD100" s="14"/>
      <c r="ITE100" s="14"/>
      <c r="ITF100" s="14"/>
      <c r="ITG100" s="14"/>
      <c r="ITH100" s="14"/>
      <c r="ITI100" s="14"/>
      <c r="ITJ100" s="14"/>
      <c r="ITK100" s="14"/>
      <c r="ITL100" s="14"/>
      <c r="ITM100" s="14"/>
      <c r="ITN100" s="14"/>
      <c r="ITO100" s="14"/>
      <c r="ITP100" s="14"/>
      <c r="ITQ100" s="14"/>
      <c r="ITR100" s="14"/>
      <c r="ITS100" s="14"/>
      <c r="ITT100" s="14"/>
      <c r="ITU100" s="14"/>
      <c r="ITV100" s="14"/>
      <c r="ITW100" s="14"/>
      <c r="ITX100" s="14"/>
      <c r="ITY100" s="14"/>
      <c r="ITZ100" s="14"/>
      <c r="IUA100" s="14"/>
      <c r="IUB100" s="14"/>
      <c r="IUC100" s="14"/>
      <c r="IUD100" s="14"/>
      <c r="IUE100" s="14"/>
      <c r="IUF100" s="14"/>
      <c r="IUG100" s="14"/>
      <c r="IUH100" s="14"/>
      <c r="IUI100" s="14"/>
      <c r="IUJ100" s="14"/>
      <c r="IUK100" s="14"/>
      <c r="IUL100" s="14"/>
      <c r="IUM100" s="14"/>
      <c r="IUN100" s="14"/>
      <c r="IUO100" s="14"/>
      <c r="IUP100" s="14"/>
      <c r="IUQ100" s="14"/>
      <c r="IUR100" s="14"/>
      <c r="IUS100" s="14"/>
      <c r="IUT100" s="14"/>
      <c r="IUU100" s="14"/>
      <c r="IUV100" s="14"/>
      <c r="IUW100" s="14"/>
      <c r="IUX100" s="14"/>
      <c r="IUY100" s="14"/>
      <c r="IUZ100" s="14"/>
      <c r="IVA100" s="14"/>
      <c r="IVB100" s="14"/>
      <c r="IVC100" s="14"/>
      <c r="IVD100" s="14"/>
      <c r="IVE100" s="14"/>
      <c r="IVF100" s="14"/>
      <c r="IVG100" s="14"/>
      <c r="IVH100" s="14"/>
      <c r="IVI100" s="14"/>
      <c r="IVJ100" s="14"/>
      <c r="IVK100" s="14"/>
      <c r="IVL100" s="14"/>
      <c r="IVM100" s="14"/>
      <c r="IVN100" s="14"/>
      <c r="IVO100" s="14"/>
      <c r="IVP100" s="14"/>
      <c r="IVQ100" s="14"/>
      <c r="IVR100" s="14"/>
      <c r="IVS100" s="14"/>
      <c r="IVT100" s="14"/>
      <c r="IVU100" s="14"/>
      <c r="IVV100" s="14"/>
      <c r="IVW100" s="14"/>
      <c r="IVX100" s="14"/>
      <c r="IVY100" s="14"/>
      <c r="IVZ100" s="14"/>
      <c r="IWA100" s="14"/>
      <c r="IWB100" s="14"/>
      <c r="IWC100" s="14"/>
      <c r="IWD100" s="14"/>
      <c r="IWE100" s="14"/>
      <c r="IWF100" s="14"/>
      <c r="IWG100" s="14"/>
      <c r="IWH100" s="14"/>
      <c r="IWI100" s="14"/>
      <c r="IWJ100" s="14"/>
      <c r="IWK100" s="14"/>
      <c r="IWL100" s="14"/>
      <c r="IWM100" s="14"/>
      <c r="IWN100" s="14"/>
      <c r="IWO100" s="14"/>
      <c r="IWP100" s="14"/>
      <c r="IWQ100" s="14"/>
      <c r="IWR100" s="14"/>
      <c r="IWS100" s="14"/>
      <c r="IWT100" s="14"/>
      <c r="IWU100" s="14"/>
      <c r="IWV100" s="14"/>
      <c r="IWW100" s="14"/>
      <c r="IWX100" s="14"/>
      <c r="IWY100" s="14"/>
      <c r="IWZ100" s="14"/>
      <c r="IXA100" s="14"/>
      <c r="IXB100" s="14"/>
      <c r="IXC100" s="14"/>
      <c r="IXD100" s="14"/>
      <c r="IXE100" s="14"/>
      <c r="IXF100" s="14"/>
      <c r="IXG100" s="14"/>
      <c r="IXH100" s="14"/>
      <c r="IXI100" s="14"/>
      <c r="IXJ100" s="14"/>
      <c r="IXK100" s="14"/>
      <c r="IXL100" s="14"/>
      <c r="IXM100" s="14"/>
      <c r="IXN100" s="14"/>
      <c r="IXO100" s="14"/>
      <c r="IXP100" s="14"/>
      <c r="IXQ100" s="14"/>
      <c r="IXR100" s="14"/>
      <c r="IXS100" s="14"/>
      <c r="IXT100" s="14"/>
      <c r="IXU100" s="14"/>
      <c r="IXV100" s="14"/>
      <c r="IXW100" s="14"/>
      <c r="IXX100" s="14"/>
      <c r="IXY100" s="14"/>
      <c r="IXZ100" s="14"/>
      <c r="IYA100" s="14"/>
      <c r="IYB100" s="14"/>
      <c r="IYC100" s="14"/>
      <c r="IYD100" s="14"/>
      <c r="IYE100" s="14"/>
      <c r="IYF100" s="14"/>
      <c r="IYG100" s="14"/>
      <c r="IYH100" s="14"/>
      <c r="IYI100" s="14"/>
      <c r="IYJ100" s="14"/>
      <c r="IYK100" s="14"/>
      <c r="IYL100" s="14"/>
      <c r="IYM100" s="14"/>
      <c r="IYN100" s="14"/>
      <c r="IYO100" s="14"/>
      <c r="IYP100" s="14"/>
      <c r="IYQ100" s="14"/>
      <c r="IYR100" s="14"/>
      <c r="IYS100" s="14"/>
      <c r="IYT100" s="14"/>
      <c r="IYU100" s="14"/>
      <c r="IYV100" s="14"/>
      <c r="IYW100" s="14"/>
      <c r="IYX100" s="14"/>
      <c r="IYY100" s="14"/>
      <c r="IYZ100" s="14"/>
      <c r="IZA100" s="14"/>
      <c r="IZB100" s="14"/>
      <c r="IZC100" s="14"/>
      <c r="IZD100" s="14"/>
      <c r="IZE100" s="14"/>
      <c r="IZF100" s="14"/>
      <c r="IZG100" s="14"/>
      <c r="IZH100" s="14"/>
      <c r="IZI100" s="14"/>
      <c r="IZJ100" s="14"/>
      <c r="IZK100" s="14"/>
      <c r="IZL100" s="14"/>
      <c r="IZM100" s="14"/>
      <c r="IZN100" s="14"/>
      <c r="IZO100" s="14"/>
      <c r="IZP100" s="14"/>
      <c r="IZQ100" s="14"/>
      <c r="IZR100" s="14"/>
      <c r="IZS100" s="14"/>
      <c r="IZT100" s="14"/>
      <c r="IZU100" s="14"/>
      <c r="IZV100" s="14"/>
      <c r="IZW100" s="14"/>
      <c r="IZX100" s="14"/>
      <c r="IZY100" s="14"/>
      <c r="IZZ100" s="14"/>
      <c r="JAA100" s="14"/>
      <c r="JAB100" s="14"/>
      <c r="JAC100" s="14"/>
      <c r="JAD100" s="14"/>
      <c r="JAE100" s="14"/>
      <c r="JAF100" s="14"/>
      <c r="JAG100" s="14"/>
      <c r="JAH100" s="14"/>
      <c r="JAI100" s="14"/>
      <c r="JAJ100" s="14"/>
      <c r="JAK100" s="14"/>
      <c r="JAL100" s="14"/>
      <c r="JAM100" s="14"/>
      <c r="JAN100" s="14"/>
      <c r="JAO100" s="14"/>
      <c r="JAP100" s="14"/>
      <c r="JAQ100" s="14"/>
      <c r="JAR100" s="14"/>
      <c r="JAS100" s="14"/>
      <c r="JAT100" s="14"/>
      <c r="JAU100" s="14"/>
      <c r="JAV100" s="14"/>
      <c r="JAW100" s="14"/>
      <c r="JAX100" s="14"/>
      <c r="JAY100" s="14"/>
      <c r="JAZ100" s="14"/>
      <c r="JBA100" s="14"/>
      <c r="JBB100" s="14"/>
      <c r="JBC100" s="14"/>
      <c r="JBD100" s="14"/>
      <c r="JBE100" s="14"/>
      <c r="JBF100" s="14"/>
      <c r="JBG100" s="14"/>
      <c r="JBH100" s="14"/>
      <c r="JBI100" s="14"/>
      <c r="JBJ100" s="14"/>
      <c r="JBK100" s="14"/>
      <c r="JBL100" s="14"/>
      <c r="JBM100" s="14"/>
      <c r="JBN100" s="14"/>
      <c r="JBO100" s="14"/>
      <c r="JBP100" s="14"/>
      <c r="JBQ100" s="14"/>
      <c r="JBR100" s="14"/>
      <c r="JBS100" s="14"/>
      <c r="JBT100" s="14"/>
      <c r="JBU100" s="14"/>
      <c r="JBV100" s="14"/>
      <c r="JBW100" s="14"/>
      <c r="JBX100" s="14"/>
      <c r="JBY100" s="14"/>
      <c r="JBZ100" s="14"/>
      <c r="JCA100" s="14"/>
      <c r="JCB100" s="14"/>
      <c r="JCC100" s="14"/>
      <c r="JCD100" s="14"/>
      <c r="JCE100" s="14"/>
      <c r="JCF100" s="14"/>
      <c r="JCG100" s="14"/>
      <c r="JCH100" s="14"/>
      <c r="JCI100" s="14"/>
      <c r="JCJ100" s="14"/>
      <c r="JCK100" s="14"/>
      <c r="JCL100" s="14"/>
      <c r="JCM100" s="14"/>
      <c r="JCN100" s="14"/>
      <c r="JCO100" s="14"/>
      <c r="JCP100" s="14"/>
      <c r="JCQ100" s="14"/>
      <c r="JCR100" s="14"/>
      <c r="JCS100" s="14"/>
      <c r="JCT100" s="14"/>
      <c r="JCU100" s="14"/>
      <c r="JCV100" s="14"/>
      <c r="JCW100" s="14"/>
      <c r="JCX100" s="14"/>
      <c r="JCY100" s="14"/>
      <c r="JCZ100" s="14"/>
      <c r="JDA100" s="14"/>
      <c r="JDB100" s="14"/>
      <c r="JDC100" s="14"/>
      <c r="JDD100" s="14"/>
      <c r="JDE100" s="14"/>
      <c r="JDF100" s="14"/>
      <c r="JDG100" s="14"/>
      <c r="JDH100" s="14"/>
      <c r="JDI100" s="14"/>
      <c r="JDJ100" s="14"/>
      <c r="JDK100" s="14"/>
      <c r="JDL100" s="14"/>
      <c r="JDM100" s="14"/>
      <c r="JDN100" s="14"/>
      <c r="JDO100" s="14"/>
      <c r="JDP100" s="14"/>
      <c r="JDQ100" s="14"/>
      <c r="JDR100" s="14"/>
      <c r="JDS100" s="14"/>
      <c r="JDT100" s="14"/>
      <c r="JDU100" s="14"/>
      <c r="JDV100" s="14"/>
      <c r="JDW100" s="14"/>
      <c r="JDX100" s="14"/>
      <c r="JDY100" s="14"/>
      <c r="JDZ100" s="14"/>
      <c r="JEA100" s="14"/>
      <c r="JEB100" s="14"/>
      <c r="JEC100" s="14"/>
      <c r="JED100" s="14"/>
      <c r="JEE100" s="14"/>
      <c r="JEF100" s="14"/>
      <c r="JEG100" s="14"/>
      <c r="JEH100" s="14"/>
      <c r="JEI100" s="14"/>
      <c r="JEJ100" s="14"/>
      <c r="JEK100" s="14"/>
      <c r="JEL100" s="14"/>
      <c r="JEM100" s="14"/>
      <c r="JEN100" s="14"/>
      <c r="JEO100" s="14"/>
      <c r="JEP100" s="14"/>
      <c r="JEQ100" s="14"/>
      <c r="JER100" s="14"/>
      <c r="JES100" s="14"/>
      <c r="JET100" s="14"/>
      <c r="JEU100" s="14"/>
      <c r="JEV100" s="14"/>
      <c r="JEW100" s="14"/>
      <c r="JEX100" s="14"/>
      <c r="JEY100" s="14"/>
      <c r="JEZ100" s="14"/>
      <c r="JFA100" s="14"/>
      <c r="JFB100" s="14"/>
      <c r="JFC100" s="14"/>
      <c r="JFD100" s="14"/>
      <c r="JFE100" s="14"/>
      <c r="JFF100" s="14"/>
      <c r="JFG100" s="14"/>
      <c r="JFH100" s="14"/>
      <c r="JFI100" s="14"/>
      <c r="JFJ100" s="14"/>
      <c r="JFK100" s="14"/>
      <c r="JFL100" s="14"/>
      <c r="JFM100" s="14"/>
      <c r="JFN100" s="14"/>
      <c r="JFO100" s="14"/>
      <c r="JFP100" s="14"/>
      <c r="JFQ100" s="14"/>
      <c r="JFR100" s="14"/>
      <c r="JFS100" s="14"/>
      <c r="JFT100" s="14"/>
      <c r="JFU100" s="14"/>
      <c r="JFV100" s="14"/>
      <c r="JFW100" s="14"/>
      <c r="JFX100" s="14"/>
      <c r="JFY100" s="14"/>
      <c r="JFZ100" s="14"/>
      <c r="JGA100" s="14"/>
      <c r="JGB100" s="14"/>
      <c r="JGC100" s="14"/>
      <c r="JGD100" s="14"/>
      <c r="JGE100" s="14"/>
      <c r="JGF100" s="14"/>
      <c r="JGG100" s="14"/>
      <c r="JGH100" s="14"/>
      <c r="JGI100" s="14"/>
      <c r="JGJ100" s="14"/>
      <c r="JGK100" s="14"/>
      <c r="JGL100" s="14"/>
      <c r="JGM100" s="14"/>
      <c r="JGN100" s="14"/>
      <c r="JGO100" s="14"/>
      <c r="JGP100" s="14"/>
      <c r="JGQ100" s="14"/>
      <c r="JGR100" s="14"/>
      <c r="JGS100" s="14"/>
      <c r="JGT100" s="14"/>
      <c r="JGU100" s="14"/>
      <c r="JGV100" s="14"/>
      <c r="JGW100" s="14"/>
      <c r="JGX100" s="14"/>
      <c r="JGY100" s="14"/>
      <c r="JGZ100" s="14"/>
      <c r="JHA100" s="14"/>
      <c r="JHB100" s="14"/>
      <c r="JHC100" s="14"/>
      <c r="JHD100" s="14"/>
      <c r="JHE100" s="14"/>
      <c r="JHF100" s="14"/>
      <c r="JHG100" s="14"/>
      <c r="JHH100" s="14"/>
      <c r="JHI100" s="14"/>
      <c r="JHJ100" s="14"/>
      <c r="JHK100" s="14"/>
      <c r="JHL100" s="14"/>
      <c r="JHM100" s="14"/>
      <c r="JHN100" s="14"/>
      <c r="JHO100" s="14"/>
      <c r="JHP100" s="14"/>
      <c r="JHQ100" s="14"/>
      <c r="JHR100" s="14"/>
      <c r="JHS100" s="14"/>
      <c r="JHT100" s="14"/>
      <c r="JHU100" s="14"/>
      <c r="JHV100" s="14"/>
      <c r="JHW100" s="14"/>
      <c r="JHX100" s="14"/>
      <c r="JHY100" s="14"/>
      <c r="JHZ100" s="14"/>
      <c r="JIA100" s="14"/>
      <c r="JIB100" s="14"/>
      <c r="JIC100" s="14"/>
      <c r="JID100" s="14"/>
      <c r="JIE100" s="14"/>
      <c r="JIF100" s="14"/>
      <c r="JIG100" s="14"/>
      <c r="JIH100" s="14"/>
      <c r="JII100" s="14"/>
      <c r="JIJ100" s="14"/>
      <c r="JIK100" s="14"/>
      <c r="JIL100" s="14"/>
      <c r="JIM100" s="14"/>
      <c r="JIN100" s="14"/>
      <c r="JIO100" s="14"/>
      <c r="JIP100" s="14"/>
      <c r="JIQ100" s="14"/>
      <c r="JIR100" s="14"/>
      <c r="JIS100" s="14"/>
      <c r="JIT100" s="14"/>
      <c r="JIU100" s="14"/>
      <c r="JIV100" s="14"/>
      <c r="JIW100" s="14"/>
      <c r="JIX100" s="14"/>
      <c r="JIY100" s="14"/>
      <c r="JIZ100" s="14"/>
      <c r="JJA100" s="14"/>
      <c r="JJB100" s="14"/>
      <c r="JJC100" s="14"/>
      <c r="JJD100" s="14"/>
      <c r="JJE100" s="14"/>
      <c r="JJF100" s="14"/>
      <c r="JJG100" s="14"/>
      <c r="JJH100" s="14"/>
      <c r="JJI100" s="14"/>
      <c r="JJJ100" s="14"/>
      <c r="JJK100" s="14"/>
      <c r="JJL100" s="14"/>
      <c r="JJM100" s="14"/>
      <c r="JJN100" s="14"/>
      <c r="JJO100" s="14"/>
      <c r="JJP100" s="14"/>
      <c r="JJQ100" s="14"/>
      <c r="JJR100" s="14"/>
      <c r="JJS100" s="14"/>
      <c r="JJT100" s="14"/>
      <c r="JJU100" s="14"/>
      <c r="JJV100" s="14"/>
      <c r="JJW100" s="14"/>
      <c r="JJX100" s="14"/>
      <c r="JJY100" s="14"/>
      <c r="JJZ100" s="14"/>
      <c r="JKA100" s="14"/>
      <c r="JKB100" s="14"/>
      <c r="JKC100" s="14"/>
      <c r="JKD100" s="14"/>
      <c r="JKE100" s="14"/>
      <c r="JKF100" s="14"/>
      <c r="JKG100" s="14"/>
      <c r="JKH100" s="14"/>
      <c r="JKI100" s="14"/>
      <c r="JKJ100" s="14"/>
      <c r="JKK100" s="14"/>
      <c r="JKL100" s="14"/>
      <c r="JKM100" s="14"/>
      <c r="JKN100" s="14"/>
      <c r="JKO100" s="14"/>
      <c r="JKP100" s="14"/>
      <c r="JKQ100" s="14"/>
      <c r="JKR100" s="14"/>
      <c r="JKS100" s="14"/>
      <c r="JKT100" s="14"/>
      <c r="JKU100" s="14"/>
      <c r="JKV100" s="14"/>
      <c r="JKW100" s="14"/>
      <c r="JKX100" s="14"/>
      <c r="JKY100" s="14"/>
      <c r="JKZ100" s="14"/>
      <c r="JLA100" s="14"/>
      <c r="JLB100" s="14"/>
      <c r="JLC100" s="14"/>
      <c r="JLD100" s="14"/>
      <c r="JLE100" s="14"/>
      <c r="JLF100" s="14"/>
      <c r="JLG100" s="14"/>
      <c r="JLH100" s="14"/>
      <c r="JLI100" s="14"/>
      <c r="JLJ100" s="14"/>
      <c r="JLK100" s="14"/>
      <c r="JLL100" s="14"/>
      <c r="JLM100" s="14"/>
      <c r="JLN100" s="14"/>
      <c r="JLO100" s="14"/>
      <c r="JLP100" s="14"/>
      <c r="JLQ100" s="14"/>
      <c r="JLR100" s="14"/>
      <c r="JLS100" s="14"/>
      <c r="JLT100" s="14"/>
      <c r="JLU100" s="14"/>
      <c r="JLV100" s="14"/>
      <c r="JLW100" s="14"/>
      <c r="JLX100" s="14"/>
      <c r="JLY100" s="14"/>
      <c r="JLZ100" s="14"/>
      <c r="JMA100" s="14"/>
      <c r="JMB100" s="14"/>
      <c r="JMC100" s="14"/>
      <c r="JMD100" s="14"/>
      <c r="JME100" s="14"/>
      <c r="JMF100" s="14"/>
      <c r="JMG100" s="14"/>
      <c r="JMH100" s="14"/>
      <c r="JMI100" s="14"/>
      <c r="JMJ100" s="14"/>
      <c r="JMK100" s="14"/>
      <c r="JML100" s="14"/>
      <c r="JMM100" s="14"/>
      <c r="JMN100" s="14"/>
      <c r="JMO100" s="14"/>
      <c r="JMP100" s="14"/>
      <c r="JMQ100" s="14"/>
      <c r="JMR100" s="14"/>
      <c r="JMS100" s="14"/>
      <c r="JMT100" s="14"/>
      <c r="JMU100" s="14"/>
      <c r="JMV100" s="14"/>
      <c r="JMW100" s="14"/>
      <c r="JMX100" s="14"/>
      <c r="JMY100" s="14"/>
      <c r="JMZ100" s="14"/>
      <c r="JNA100" s="14"/>
      <c r="JNB100" s="14"/>
      <c r="JNC100" s="14"/>
      <c r="JND100" s="14"/>
      <c r="JNE100" s="14"/>
      <c r="JNF100" s="14"/>
      <c r="JNG100" s="14"/>
      <c r="JNH100" s="14"/>
      <c r="JNI100" s="14"/>
      <c r="JNJ100" s="14"/>
      <c r="JNK100" s="14"/>
      <c r="JNL100" s="14"/>
      <c r="JNM100" s="14"/>
      <c r="JNN100" s="14"/>
      <c r="JNO100" s="14"/>
      <c r="JNP100" s="14"/>
      <c r="JNQ100" s="14"/>
      <c r="JNR100" s="14"/>
      <c r="JNS100" s="14"/>
      <c r="JNT100" s="14"/>
      <c r="JNU100" s="14"/>
      <c r="JNV100" s="14"/>
      <c r="JNW100" s="14"/>
      <c r="JNX100" s="14"/>
      <c r="JNY100" s="14"/>
      <c r="JNZ100" s="14"/>
      <c r="JOA100" s="14"/>
      <c r="JOB100" s="14"/>
      <c r="JOC100" s="14"/>
      <c r="JOD100" s="14"/>
      <c r="JOE100" s="14"/>
      <c r="JOF100" s="14"/>
      <c r="JOG100" s="14"/>
      <c r="JOH100" s="14"/>
      <c r="JOI100" s="14"/>
      <c r="JOJ100" s="14"/>
      <c r="JOK100" s="14"/>
      <c r="JOL100" s="14"/>
      <c r="JOM100" s="14"/>
      <c r="JON100" s="14"/>
      <c r="JOO100" s="14"/>
      <c r="JOP100" s="14"/>
      <c r="JOQ100" s="14"/>
      <c r="JOR100" s="14"/>
      <c r="JOS100" s="14"/>
      <c r="JOT100" s="14"/>
      <c r="JOU100" s="14"/>
      <c r="JOV100" s="14"/>
      <c r="JOW100" s="14"/>
      <c r="JOX100" s="14"/>
      <c r="JOY100" s="14"/>
      <c r="JOZ100" s="14"/>
      <c r="JPA100" s="14"/>
      <c r="JPB100" s="14"/>
      <c r="JPC100" s="14"/>
      <c r="JPD100" s="14"/>
      <c r="JPE100" s="14"/>
      <c r="JPF100" s="14"/>
      <c r="JPG100" s="14"/>
      <c r="JPH100" s="14"/>
      <c r="JPI100" s="14"/>
      <c r="JPJ100" s="14"/>
      <c r="JPK100" s="14"/>
      <c r="JPL100" s="14"/>
      <c r="JPM100" s="14"/>
      <c r="JPN100" s="14"/>
      <c r="JPO100" s="14"/>
      <c r="JPP100" s="14"/>
      <c r="JPQ100" s="14"/>
      <c r="JPR100" s="14"/>
      <c r="JPS100" s="14"/>
      <c r="JPT100" s="14"/>
      <c r="JPU100" s="14"/>
      <c r="JPV100" s="14"/>
      <c r="JPW100" s="14"/>
      <c r="JPX100" s="14"/>
      <c r="JPY100" s="14"/>
      <c r="JPZ100" s="14"/>
      <c r="JQA100" s="14"/>
      <c r="JQB100" s="14"/>
      <c r="JQC100" s="14"/>
      <c r="JQD100" s="14"/>
      <c r="JQE100" s="14"/>
      <c r="JQF100" s="14"/>
      <c r="JQG100" s="14"/>
      <c r="JQH100" s="14"/>
      <c r="JQI100" s="14"/>
      <c r="JQJ100" s="14"/>
      <c r="JQK100" s="14"/>
      <c r="JQL100" s="14"/>
      <c r="JQM100" s="14"/>
      <c r="JQN100" s="14"/>
      <c r="JQO100" s="14"/>
      <c r="JQP100" s="14"/>
      <c r="JQQ100" s="14"/>
      <c r="JQR100" s="14"/>
      <c r="JQS100" s="14"/>
      <c r="JQT100" s="14"/>
      <c r="JQU100" s="14"/>
      <c r="JQV100" s="14"/>
      <c r="JQW100" s="14"/>
      <c r="JQX100" s="14"/>
      <c r="JQY100" s="14"/>
      <c r="JQZ100" s="14"/>
      <c r="JRA100" s="14"/>
      <c r="JRB100" s="14"/>
      <c r="JRC100" s="14"/>
      <c r="JRD100" s="14"/>
      <c r="JRE100" s="14"/>
      <c r="JRF100" s="14"/>
      <c r="JRG100" s="14"/>
      <c r="JRH100" s="14"/>
      <c r="JRI100" s="14"/>
      <c r="JRJ100" s="14"/>
      <c r="JRK100" s="14"/>
      <c r="JRL100" s="14"/>
      <c r="JRM100" s="14"/>
      <c r="JRN100" s="14"/>
      <c r="JRO100" s="14"/>
      <c r="JRP100" s="14"/>
      <c r="JRQ100" s="14"/>
      <c r="JRR100" s="14"/>
      <c r="JRS100" s="14"/>
      <c r="JRT100" s="14"/>
      <c r="JRU100" s="14"/>
      <c r="JRV100" s="14"/>
      <c r="JRW100" s="14"/>
      <c r="JRX100" s="14"/>
      <c r="JRY100" s="14"/>
      <c r="JRZ100" s="14"/>
      <c r="JSA100" s="14"/>
      <c r="JSB100" s="14"/>
      <c r="JSC100" s="14"/>
      <c r="JSD100" s="14"/>
      <c r="JSE100" s="14"/>
      <c r="JSF100" s="14"/>
      <c r="JSG100" s="14"/>
      <c r="JSH100" s="14"/>
      <c r="JSI100" s="14"/>
      <c r="JSJ100" s="14"/>
      <c r="JSK100" s="14"/>
      <c r="JSL100" s="14"/>
      <c r="JSM100" s="14"/>
      <c r="JSN100" s="14"/>
      <c r="JSO100" s="14"/>
      <c r="JSP100" s="14"/>
      <c r="JSQ100" s="14"/>
      <c r="JSR100" s="14"/>
      <c r="JSS100" s="14"/>
      <c r="JST100" s="14"/>
      <c r="JSU100" s="14"/>
      <c r="JSV100" s="14"/>
      <c r="JSW100" s="14"/>
      <c r="JSX100" s="14"/>
      <c r="JSY100" s="14"/>
      <c r="JSZ100" s="14"/>
      <c r="JTA100" s="14"/>
      <c r="JTB100" s="14"/>
      <c r="JTC100" s="14"/>
      <c r="JTD100" s="14"/>
      <c r="JTE100" s="14"/>
      <c r="JTF100" s="14"/>
      <c r="JTG100" s="14"/>
      <c r="JTH100" s="14"/>
      <c r="JTI100" s="14"/>
      <c r="JTJ100" s="14"/>
      <c r="JTK100" s="14"/>
      <c r="JTL100" s="14"/>
      <c r="JTM100" s="14"/>
      <c r="JTN100" s="14"/>
      <c r="JTO100" s="14"/>
      <c r="JTP100" s="14"/>
      <c r="JTQ100" s="14"/>
      <c r="JTR100" s="14"/>
      <c r="JTS100" s="14"/>
      <c r="JTT100" s="14"/>
      <c r="JTU100" s="14"/>
      <c r="JTV100" s="14"/>
      <c r="JTW100" s="14"/>
      <c r="JTX100" s="14"/>
      <c r="JTY100" s="14"/>
      <c r="JTZ100" s="14"/>
      <c r="JUA100" s="14"/>
      <c r="JUB100" s="14"/>
      <c r="JUC100" s="14"/>
      <c r="JUD100" s="14"/>
      <c r="JUE100" s="14"/>
      <c r="JUF100" s="14"/>
      <c r="JUG100" s="14"/>
      <c r="JUH100" s="14"/>
      <c r="JUI100" s="14"/>
      <c r="JUJ100" s="14"/>
      <c r="JUK100" s="14"/>
      <c r="JUL100" s="14"/>
      <c r="JUM100" s="14"/>
      <c r="JUN100" s="14"/>
      <c r="JUO100" s="14"/>
      <c r="JUP100" s="14"/>
      <c r="JUQ100" s="14"/>
      <c r="JUR100" s="14"/>
      <c r="JUS100" s="14"/>
      <c r="JUT100" s="14"/>
      <c r="JUU100" s="14"/>
      <c r="JUV100" s="14"/>
      <c r="JUW100" s="14"/>
      <c r="JUX100" s="14"/>
      <c r="JUY100" s="14"/>
      <c r="JUZ100" s="14"/>
      <c r="JVA100" s="14"/>
      <c r="JVB100" s="14"/>
      <c r="JVC100" s="14"/>
      <c r="JVD100" s="14"/>
      <c r="JVE100" s="14"/>
      <c r="JVF100" s="14"/>
      <c r="JVG100" s="14"/>
      <c r="JVH100" s="14"/>
      <c r="JVI100" s="14"/>
      <c r="JVJ100" s="14"/>
      <c r="JVK100" s="14"/>
      <c r="JVL100" s="14"/>
      <c r="JVM100" s="14"/>
      <c r="JVN100" s="14"/>
      <c r="JVO100" s="14"/>
      <c r="JVP100" s="14"/>
      <c r="JVQ100" s="14"/>
      <c r="JVR100" s="14"/>
      <c r="JVS100" s="14"/>
      <c r="JVT100" s="14"/>
      <c r="JVU100" s="14"/>
      <c r="JVV100" s="14"/>
      <c r="JVW100" s="14"/>
      <c r="JVX100" s="14"/>
      <c r="JVY100" s="14"/>
      <c r="JVZ100" s="14"/>
      <c r="JWA100" s="14"/>
      <c r="JWB100" s="14"/>
      <c r="JWC100" s="14"/>
      <c r="JWD100" s="14"/>
      <c r="JWE100" s="14"/>
      <c r="JWF100" s="14"/>
      <c r="JWG100" s="14"/>
      <c r="JWH100" s="14"/>
      <c r="JWI100" s="14"/>
      <c r="JWJ100" s="14"/>
      <c r="JWK100" s="14"/>
      <c r="JWL100" s="14"/>
      <c r="JWM100" s="14"/>
      <c r="JWN100" s="14"/>
      <c r="JWO100" s="14"/>
      <c r="JWP100" s="14"/>
      <c r="JWQ100" s="14"/>
      <c r="JWR100" s="14"/>
      <c r="JWS100" s="14"/>
      <c r="JWT100" s="14"/>
      <c r="JWU100" s="14"/>
      <c r="JWV100" s="14"/>
      <c r="JWW100" s="14"/>
      <c r="JWX100" s="14"/>
      <c r="JWY100" s="14"/>
      <c r="JWZ100" s="14"/>
      <c r="JXA100" s="14"/>
      <c r="JXB100" s="14"/>
      <c r="JXC100" s="14"/>
      <c r="JXD100" s="14"/>
      <c r="JXE100" s="14"/>
      <c r="JXF100" s="14"/>
      <c r="JXG100" s="14"/>
      <c r="JXH100" s="14"/>
      <c r="JXI100" s="14"/>
      <c r="JXJ100" s="14"/>
      <c r="JXK100" s="14"/>
      <c r="JXL100" s="14"/>
      <c r="JXM100" s="14"/>
      <c r="JXN100" s="14"/>
      <c r="JXO100" s="14"/>
      <c r="JXP100" s="14"/>
      <c r="JXQ100" s="14"/>
      <c r="JXR100" s="14"/>
      <c r="JXS100" s="14"/>
      <c r="JXT100" s="14"/>
      <c r="JXU100" s="14"/>
      <c r="JXV100" s="14"/>
      <c r="JXW100" s="14"/>
      <c r="JXX100" s="14"/>
      <c r="JXY100" s="14"/>
      <c r="JXZ100" s="14"/>
      <c r="JYA100" s="14"/>
      <c r="JYB100" s="14"/>
      <c r="JYC100" s="14"/>
      <c r="JYD100" s="14"/>
      <c r="JYE100" s="14"/>
      <c r="JYF100" s="14"/>
      <c r="JYG100" s="14"/>
      <c r="JYH100" s="14"/>
      <c r="JYI100" s="14"/>
      <c r="JYJ100" s="14"/>
      <c r="JYK100" s="14"/>
      <c r="JYL100" s="14"/>
      <c r="JYM100" s="14"/>
      <c r="JYN100" s="14"/>
      <c r="JYO100" s="14"/>
      <c r="JYP100" s="14"/>
      <c r="JYQ100" s="14"/>
      <c r="JYR100" s="14"/>
      <c r="JYS100" s="14"/>
      <c r="JYT100" s="14"/>
      <c r="JYU100" s="14"/>
      <c r="JYV100" s="14"/>
      <c r="JYW100" s="14"/>
      <c r="JYX100" s="14"/>
      <c r="JYY100" s="14"/>
      <c r="JYZ100" s="14"/>
      <c r="JZA100" s="14"/>
      <c r="JZB100" s="14"/>
      <c r="JZC100" s="14"/>
      <c r="JZD100" s="14"/>
      <c r="JZE100" s="14"/>
      <c r="JZF100" s="14"/>
      <c r="JZG100" s="14"/>
      <c r="JZH100" s="14"/>
      <c r="JZI100" s="14"/>
      <c r="JZJ100" s="14"/>
      <c r="JZK100" s="14"/>
      <c r="JZL100" s="14"/>
      <c r="JZM100" s="14"/>
      <c r="JZN100" s="14"/>
      <c r="JZO100" s="14"/>
      <c r="JZP100" s="14"/>
      <c r="JZQ100" s="14"/>
      <c r="JZR100" s="14"/>
      <c r="JZS100" s="14"/>
      <c r="JZT100" s="14"/>
      <c r="JZU100" s="14"/>
      <c r="JZV100" s="14"/>
      <c r="JZW100" s="14"/>
      <c r="JZX100" s="14"/>
      <c r="JZY100" s="14"/>
      <c r="JZZ100" s="14"/>
      <c r="KAA100" s="14"/>
      <c r="KAB100" s="14"/>
      <c r="KAC100" s="14"/>
      <c r="KAD100" s="14"/>
      <c r="KAE100" s="14"/>
      <c r="KAF100" s="14"/>
      <c r="KAG100" s="14"/>
      <c r="KAH100" s="14"/>
      <c r="KAI100" s="14"/>
      <c r="KAJ100" s="14"/>
      <c r="KAK100" s="14"/>
      <c r="KAL100" s="14"/>
      <c r="KAM100" s="14"/>
      <c r="KAN100" s="14"/>
      <c r="KAO100" s="14"/>
      <c r="KAP100" s="14"/>
      <c r="KAQ100" s="14"/>
      <c r="KAR100" s="14"/>
      <c r="KAS100" s="14"/>
      <c r="KAT100" s="14"/>
      <c r="KAU100" s="14"/>
      <c r="KAV100" s="14"/>
      <c r="KAW100" s="14"/>
      <c r="KAX100" s="14"/>
      <c r="KAY100" s="14"/>
      <c r="KAZ100" s="14"/>
      <c r="KBA100" s="14"/>
      <c r="KBB100" s="14"/>
      <c r="KBC100" s="14"/>
      <c r="KBD100" s="14"/>
      <c r="KBE100" s="14"/>
      <c r="KBF100" s="14"/>
      <c r="KBG100" s="14"/>
      <c r="KBH100" s="14"/>
      <c r="KBI100" s="14"/>
      <c r="KBJ100" s="14"/>
      <c r="KBK100" s="14"/>
      <c r="KBL100" s="14"/>
      <c r="KBM100" s="14"/>
      <c r="KBN100" s="14"/>
      <c r="KBO100" s="14"/>
      <c r="KBP100" s="14"/>
      <c r="KBQ100" s="14"/>
      <c r="KBR100" s="14"/>
      <c r="KBS100" s="14"/>
      <c r="KBT100" s="14"/>
      <c r="KBU100" s="14"/>
      <c r="KBV100" s="14"/>
      <c r="KBW100" s="14"/>
      <c r="KBX100" s="14"/>
      <c r="KBY100" s="14"/>
      <c r="KBZ100" s="14"/>
      <c r="KCA100" s="14"/>
      <c r="KCB100" s="14"/>
      <c r="KCC100" s="14"/>
      <c r="KCD100" s="14"/>
      <c r="KCE100" s="14"/>
      <c r="KCF100" s="14"/>
      <c r="KCG100" s="14"/>
      <c r="KCH100" s="14"/>
      <c r="KCI100" s="14"/>
      <c r="KCJ100" s="14"/>
      <c r="KCK100" s="14"/>
      <c r="KCL100" s="14"/>
      <c r="KCM100" s="14"/>
      <c r="KCN100" s="14"/>
      <c r="KCO100" s="14"/>
      <c r="KCP100" s="14"/>
      <c r="KCQ100" s="14"/>
      <c r="KCR100" s="14"/>
      <c r="KCS100" s="14"/>
      <c r="KCT100" s="14"/>
      <c r="KCU100" s="14"/>
      <c r="KCV100" s="14"/>
      <c r="KCW100" s="14"/>
      <c r="KCX100" s="14"/>
      <c r="KCY100" s="14"/>
      <c r="KCZ100" s="14"/>
      <c r="KDA100" s="14"/>
      <c r="KDB100" s="14"/>
      <c r="KDC100" s="14"/>
      <c r="KDD100" s="14"/>
      <c r="KDE100" s="14"/>
      <c r="KDF100" s="14"/>
      <c r="KDG100" s="14"/>
      <c r="KDH100" s="14"/>
      <c r="KDI100" s="14"/>
      <c r="KDJ100" s="14"/>
      <c r="KDK100" s="14"/>
      <c r="KDL100" s="14"/>
      <c r="KDM100" s="14"/>
      <c r="KDN100" s="14"/>
      <c r="KDO100" s="14"/>
      <c r="KDP100" s="14"/>
      <c r="KDQ100" s="14"/>
      <c r="KDR100" s="14"/>
      <c r="KDS100" s="14"/>
      <c r="KDT100" s="14"/>
      <c r="KDU100" s="14"/>
      <c r="KDV100" s="14"/>
      <c r="KDW100" s="14"/>
      <c r="KDX100" s="14"/>
      <c r="KDY100" s="14"/>
      <c r="KDZ100" s="14"/>
      <c r="KEA100" s="14"/>
      <c r="KEB100" s="14"/>
      <c r="KEC100" s="14"/>
      <c r="KED100" s="14"/>
      <c r="KEE100" s="14"/>
      <c r="KEF100" s="14"/>
      <c r="KEG100" s="14"/>
      <c r="KEH100" s="14"/>
      <c r="KEI100" s="14"/>
      <c r="KEJ100" s="14"/>
      <c r="KEK100" s="14"/>
      <c r="KEL100" s="14"/>
      <c r="KEM100" s="14"/>
      <c r="KEN100" s="14"/>
      <c r="KEO100" s="14"/>
      <c r="KEP100" s="14"/>
      <c r="KEQ100" s="14"/>
      <c r="KER100" s="14"/>
      <c r="KES100" s="14"/>
      <c r="KET100" s="14"/>
      <c r="KEU100" s="14"/>
      <c r="KEV100" s="14"/>
      <c r="KEW100" s="14"/>
      <c r="KEX100" s="14"/>
      <c r="KEY100" s="14"/>
      <c r="KEZ100" s="14"/>
      <c r="KFA100" s="14"/>
      <c r="KFB100" s="14"/>
      <c r="KFC100" s="14"/>
      <c r="KFD100" s="14"/>
      <c r="KFE100" s="14"/>
      <c r="KFF100" s="14"/>
      <c r="KFG100" s="14"/>
      <c r="KFH100" s="14"/>
      <c r="KFI100" s="14"/>
      <c r="KFJ100" s="14"/>
      <c r="KFK100" s="14"/>
      <c r="KFL100" s="14"/>
      <c r="KFM100" s="14"/>
      <c r="KFN100" s="14"/>
      <c r="KFO100" s="14"/>
      <c r="KFP100" s="14"/>
      <c r="KFQ100" s="14"/>
      <c r="KFR100" s="14"/>
      <c r="KFS100" s="14"/>
      <c r="KFT100" s="14"/>
      <c r="KFU100" s="14"/>
      <c r="KFV100" s="14"/>
      <c r="KFW100" s="14"/>
      <c r="KFX100" s="14"/>
      <c r="KFY100" s="14"/>
      <c r="KFZ100" s="14"/>
      <c r="KGA100" s="14"/>
      <c r="KGB100" s="14"/>
      <c r="KGC100" s="14"/>
      <c r="KGD100" s="14"/>
      <c r="KGE100" s="14"/>
      <c r="KGF100" s="14"/>
      <c r="KGG100" s="14"/>
      <c r="KGH100" s="14"/>
      <c r="KGI100" s="14"/>
      <c r="KGJ100" s="14"/>
      <c r="KGK100" s="14"/>
      <c r="KGL100" s="14"/>
      <c r="KGM100" s="14"/>
      <c r="KGN100" s="14"/>
      <c r="KGO100" s="14"/>
      <c r="KGP100" s="14"/>
      <c r="KGQ100" s="14"/>
      <c r="KGR100" s="14"/>
      <c r="KGS100" s="14"/>
      <c r="KGT100" s="14"/>
      <c r="KGU100" s="14"/>
      <c r="KGV100" s="14"/>
      <c r="KGW100" s="14"/>
      <c r="KGX100" s="14"/>
      <c r="KGY100" s="14"/>
      <c r="KGZ100" s="14"/>
      <c r="KHA100" s="14"/>
      <c r="KHB100" s="14"/>
      <c r="KHC100" s="14"/>
      <c r="KHD100" s="14"/>
      <c r="KHE100" s="14"/>
      <c r="KHF100" s="14"/>
      <c r="KHG100" s="14"/>
      <c r="KHH100" s="14"/>
      <c r="KHI100" s="14"/>
      <c r="KHJ100" s="14"/>
      <c r="KHK100" s="14"/>
      <c r="KHL100" s="14"/>
      <c r="KHM100" s="14"/>
      <c r="KHN100" s="14"/>
      <c r="KHO100" s="14"/>
      <c r="KHP100" s="14"/>
      <c r="KHQ100" s="14"/>
      <c r="KHR100" s="14"/>
      <c r="KHS100" s="14"/>
      <c r="KHT100" s="14"/>
      <c r="KHU100" s="14"/>
      <c r="KHV100" s="14"/>
      <c r="KHW100" s="14"/>
      <c r="KHX100" s="14"/>
      <c r="KHY100" s="14"/>
      <c r="KHZ100" s="14"/>
      <c r="KIA100" s="14"/>
      <c r="KIB100" s="14"/>
      <c r="KIC100" s="14"/>
      <c r="KID100" s="14"/>
      <c r="KIE100" s="14"/>
      <c r="KIF100" s="14"/>
      <c r="KIG100" s="14"/>
      <c r="KIH100" s="14"/>
      <c r="KII100" s="14"/>
      <c r="KIJ100" s="14"/>
      <c r="KIK100" s="14"/>
      <c r="KIL100" s="14"/>
      <c r="KIM100" s="14"/>
      <c r="KIN100" s="14"/>
      <c r="KIO100" s="14"/>
      <c r="KIP100" s="14"/>
      <c r="KIQ100" s="14"/>
      <c r="KIR100" s="14"/>
      <c r="KIS100" s="14"/>
      <c r="KIT100" s="14"/>
      <c r="KIU100" s="14"/>
      <c r="KIV100" s="14"/>
      <c r="KIW100" s="14"/>
      <c r="KIX100" s="14"/>
      <c r="KIY100" s="14"/>
      <c r="KIZ100" s="14"/>
      <c r="KJA100" s="14"/>
      <c r="KJB100" s="14"/>
      <c r="KJC100" s="14"/>
      <c r="KJD100" s="14"/>
      <c r="KJE100" s="14"/>
      <c r="KJF100" s="14"/>
      <c r="KJG100" s="14"/>
      <c r="KJH100" s="14"/>
      <c r="KJI100" s="14"/>
      <c r="KJJ100" s="14"/>
      <c r="KJK100" s="14"/>
      <c r="KJL100" s="14"/>
      <c r="KJM100" s="14"/>
      <c r="KJN100" s="14"/>
      <c r="KJO100" s="14"/>
      <c r="KJP100" s="14"/>
      <c r="KJQ100" s="14"/>
      <c r="KJR100" s="14"/>
      <c r="KJS100" s="14"/>
      <c r="KJT100" s="14"/>
      <c r="KJU100" s="14"/>
      <c r="KJV100" s="14"/>
      <c r="KJW100" s="14"/>
      <c r="KJX100" s="14"/>
      <c r="KJY100" s="14"/>
      <c r="KJZ100" s="14"/>
      <c r="KKA100" s="14"/>
      <c r="KKB100" s="14"/>
      <c r="KKC100" s="14"/>
      <c r="KKD100" s="14"/>
      <c r="KKE100" s="14"/>
      <c r="KKF100" s="14"/>
      <c r="KKG100" s="14"/>
      <c r="KKH100" s="14"/>
      <c r="KKI100" s="14"/>
      <c r="KKJ100" s="14"/>
      <c r="KKK100" s="14"/>
      <c r="KKL100" s="14"/>
      <c r="KKM100" s="14"/>
      <c r="KKN100" s="14"/>
      <c r="KKO100" s="14"/>
      <c r="KKP100" s="14"/>
      <c r="KKQ100" s="14"/>
      <c r="KKR100" s="14"/>
      <c r="KKS100" s="14"/>
      <c r="KKT100" s="14"/>
      <c r="KKU100" s="14"/>
      <c r="KKV100" s="14"/>
      <c r="KKW100" s="14"/>
      <c r="KKX100" s="14"/>
      <c r="KKY100" s="14"/>
      <c r="KKZ100" s="14"/>
      <c r="KLA100" s="14"/>
      <c r="KLB100" s="14"/>
      <c r="KLC100" s="14"/>
      <c r="KLD100" s="14"/>
      <c r="KLE100" s="14"/>
      <c r="KLF100" s="14"/>
      <c r="KLG100" s="14"/>
      <c r="KLH100" s="14"/>
      <c r="KLI100" s="14"/>
      <c r="KLJ100" s="14"/>
      <c r="KLK100" s="14"/>
      <c r="KLL100" s="14"/>
      <c r="KLM100" s="14"/>
      <c r="KLN100" s="14"/>
      <c r="KLO100" s="14"/>
      <c r="KLP100" s="14"/>
      <c r="KLQ100" s="14"/>
      <c r="KLR100" s="14"/>
      <c r="KLS100" s="14"/>
      <c r="KLT100" s="14"/>
      <c r="KLU100" s="14"/>
      <c r="KLV100" s="14"/>
      <c r="KLW100" s="14"/>
      <c r="KLX100" s="14"/>
      <c r="KLY100" s="14"/>
      <c r="KLZ100" s="14"/>
      <c r="KMA100" s="14"/>
      <c r="KMB100" s="14"/>
      <c r="KMC100" s="14"/>
      <c r="KMD100" s="14"/>
      <c r="KME100" s="14"/>
      <c r="KMF100" s="14"/>
      <c r="KMG100" s="14"/>
      <c r="KMH100" s="14"/>
      <c r="KMI100" s="14"/>
      <c r="KMJ100" s="14"/>
      <c r="KMK100" s="14"/>
      <c r="KML100" s="14"/>
      <c r="KMM100" s="14"/>
      <c r="KMN100" s="14"/>
      <c r="KMO100" s="14"/>
      <c r="KMP100" s="14"/>
      <c r="KMQ100" s="14"/>
      <c r="KMR100" s="14"/>
      <c r="KMS100" s="14"/>
      <c r="KMT100" s="14"/>
      <c r="KMU100" s="14"/>
      <c r="KMV100" s="14"/>
      <c r="KMW100" s="14"/>
      <c r="KMX100" s="14"/>
      <c r="KMY100" s="14"/>
      <c r="KMZ100" s="14"/>
      <c r="KNA100" s="14"/>
      <c r="KNB100" s="14"/>
      <c r="KNC100" s="14"/>
      <c r="KND100" s="14"/>
      <c r="KNE100" s="14"/>
      <c r="KNF100" s="14"/>
      <c r="KNG100" s="14"/>
      <c r="KNH100" s="14"/>
      <c r="KNI100" s="14"/>
      <c r="KNJ100" s="14"/>
      <c r="KNK100" s="14"/>
      <c r="KNL100" s="14"/>
      <c r="KNM100" s="14"/>
      <c r="KNN100" s="14"/>
      <c r="KNO100" s="14"/>
      <c r="KNP100" s="14"/>
      <c r="KNQ100" s="14"/>
      <c r="KNR100" s="14"/>
      <c r="KNS100" s="14"/>
      <c r="KNT100" s="14"/>
      <c r="KNU100" s="14"/>
      <c r="KNV100" s="14"/>
      <c r="KNW100" s="14"/>
      <c r="KNX100" s="14"/>
      <c r="KNY100" s="14"/>
      <c r="KNZ100" s="14"/>
      <c r="KOA100" s="14"/>
      <c r="KOB100" s="14"/>
      <c r="KOC100" s="14"/>
      <c r="KOD100" s="14"/>
      <c r="KOE100" s="14"/>
      <c r="KOF100" s="14"/>
      <c r="KOG100" s="14"/>
      <c r="KOH100" s="14"/>
      <c r="KOI100" s="14"/>
      <c r="KOJ100" s="14"/>
      <c r="KOK100" s="14"/>
      <c r="KOL100" s="14"/>
      <c r="KOM100" s="14"/>
      <c r="KON100" s="14"/>
      <c r="KOO100" s="14"/>
      <c r="KOP100" s="14"/>
      <c r="KOQ100" s="14"/>
      <c r="KOR100" s="14"/>
      <c r="KOS100" s="14"/>
      <c r="KOT100" s="14"/>
      <c r="KOU100" s="14"/>
      <c r="KOV100" s="14"/>
      <c r="KOW100" s="14"/>
      <c r="KOX100" s="14"/>
      <c r="KOY100" s="14"/>
      <c r="KOZ100" s="14"/>
      <c r="KPA100" s="14"/>
      <c r="KPB100" s="14"/>
      <c r="KPC100" s="14"/>
      <c r="KPD100" s="14"/>
      <c r="KPE100" s="14"/>
      <c r="KPF100" s="14"/>
      <c r="KPG100" s="14"/>
      <c r="KPH100" s="14"/>
      <c r="KPI100" s="14"/>
      <c r="KPJ100" s="14"/>
      <c r="KPK100" s="14"/>
      <c r="KPL100" s="14"/>
      <c r="KPM100" s="14"/>
      <c r="KPN100" s="14"/>
      <c r="KPO100" s="14"/>
      <c r="KPP100" s="14"/>
      <c r="KPQ100" s="14"/>
      <c r="KPR100" s="14"/>
      <c r="KPS100" s="14"/>
      <c r="KPT100" s="14"/>
      <c r="KPU100" s="14"/>
      <c r="KPV100" s="14"/>
      <c r="KPW100" s="14"/>
      <c r="KPX100" s="14"/>
      <c r="KPY100" s="14"/>
      <c r="KPZ100" s="14"/>
      <c r="KQA100" s="14"/>
      <c r="KQB100" s="14"/>
      <c r="KQC100" s="14"/>
      <c r="KQD100" s="14"/>
      <c r="KQE100" s="14"/>
      <c r="KQF100" s="14"/>
      <c r="KQG100" s="14"/>
      <c r="KQH100" s="14"/>
      <c r="KQI100" s="14"/>
      <c r="KQJ100" s="14"/>
      <c r="KQK100" s="14"/>
      <c r="KQL100" s="14"/>
      <c r="KQM100" s="14"/>
      <c r="KQN100" s="14"/>
      <c r="KQO100" s="14"/>
      <c r="KQP100" s="14"/>
      <c r="KQQ100" s="14"/>
      <c r="KQR100" s="14"/>
      <c r="KQS100" s="14"/>
      <c r="KQT100" s="14"/>
      <c r="KQU100" s="14"/>
      <c r="KQV100" s="14"/>
      <c r="KQW100" s="14"/>
      <c r="KQX100" s="14"/>
      <c r="KQY100" s="14"/>
      <c r="KQZ100" s="14"/>
      <c r="KRA100" s="14"/>
      <c r="KRB100" s="14"/>
      <c r="KRC100" s="14"/>
      <c r="KRD100" s="14"/>
      <c r="KRE100" s="14"/>
      <c r="KRF100" s="14"/>
      <c r="KRG100" s="14"/>
      <c r="KRH100" s="14"/>
      <c r="KRI100" s="14"/>
      <c r="KRJ100" s="14"/>
      <c r="KRK100" s="14"/>
      <c r="KRL100" s="14"/>
      <c r="KRM100" s="14"/>
      <c r="KRN100" s="14"/>
      <c r="KRO100" s="14"/>
      <c r="KRP100" s="14"/>
      <c r="KRQ100" s="14"/>
      <c r="KRR100" s="14"/>
      <c r="KRS100" s="14"/>
      <c r="KRT100" s="14"/>
      <c r="KRU100" s="14"/>
      <c r="KRV100" s="14"/>
      <c r="KRW100" s="14"/>
      <c r="KRX100" s="14"/>
      <c r="KRY100" s="14"/>
      <c r="KRZ100" s="14"/>
      <c r="KSA100" s="14"/>
      <c r="KSB100" s="14"/>
      <c r="KSC100" s="14"/>
      <c r="KSD100" s="14"/>
      <c r="KSE100" s="14"/>
      <c r="KSF100" s="14"/>
      <c r="KSG100" s="14"/>
      <c r="KSH100" s="14"/>
      <c r="KSI100" s="14"/>
      <c r="KSJ100" s="14"/>
      <c r="KSK100" s="14"/>
      <c r="KSL100" s="14"/>
      <c r="KSM100" s="14"/>
      <c r="KSN100" s="14"/>
      <c r="KSO100" s="14"/>
      <c r="KSP100" s="14"/>
      <c r="KSQ100" s="14"/>
      <c r="KSR100" s="14"/>
      <c r="KSS100" s="14"/>
      <c r="KST100" s="14"/>
      <c r="KSU100" s="14"/>
      <c r="KSV100" s="14"/>
      <c r="KSW100" s="14"/>
      <c r="KSX100" s="14"/>
      <c r="KSY100" s="14"/>
      <c r="KSZ100" s="14"/>
      <c r="KTA100" s="14"/>
      <c r="KTB100" s="14"/>
      <c r="KTC100" s="14"/>
      <c r="KTD100" s="14"/>
      <c r="KTE100" s="14"/>
      <c r="KTF100" s="14"/>
      <c r="KTG100" s="14"/>
      <c r="KTH100" s="14"/>
      <c r="KTI100" s="14"/>
      <c r="KTJ100" s="14"/>
      <c r="KTK100" s="14"/>
      <c r="KTL100" s="14"/>
      <c r="KTM100" s="14"/>
      <c r="KTN100" s="14"/>
      <c r="KTO100" s="14"/>
      <c r="KTP100" s="14"/>
      <c r="KTQ100" s="14"/>
      <c r="KTR100" s="14"/>
      <c r="KTS100" s="14"/>
      <c r="KTT100" s="14"/>
      <c r="KTU100" s="14"/>
      <c r="KTV100" s="14"/>
      <c r="KTW100" s="14"/>
      <c r="KTX100" s="14"/>
      <c r="KTY100" s="14"/>
      <c r="KTZ100" s="14"/>
      <c r="KUA100" s="14"/>
      <c r="KUB100" s="14"/>
      <c r="KUC100" s="14"/>
      <c r="KUD100" s="14"/>
      <c r="KUE100" s="14"/>
      <c r="KUF100" s="14"/>
      <c r="KUG100" s="14"/>
      <c r="KUH100" s="14"/>
      <c r="KUI100" s="14"/>
      <c r="KUJ100" s="14"/>
      <c r="KUK100" s="14"/>
      <c r="KUL100" s="14"/>
      <c r="KUM100" s="14"/>
      <c r="KUN100" s="14"/>
      <c r="KUO100" s="14"/>
      <c r="KUP100" s="14"/>
      <c r="KUQ100" s="14"/>
      <c r="KUR100" s="14"/>
      <c r="KUS100" s="14"/>
      <c r="KUT100" s="14"/>
      <c r="KUU100" s="14"/>
      <c r="KUV100" s="14"/>
      <c r="KUW100" s="14"/>
      <c r="KUX100" s="14"/>
      <c r="KUY100" s="14"/>
      <c r="KUZ100" s="14"/>
      <c r="KVA100" s="14"/>
      <c r="KVB100" s="14"/>
      <c r="KVC100" s="14"/>
      <c r="KVD100" s="14"/>
      <c r="KVE100" s="14"/>
      <c r="KVF100" s="14"/>
      <c r="KVG100" s="14"/>
      <c r="KVH100" s="14"/>
      <c r="KVI100" s="14"/>
      <c r="KVJ100" s="14"/>
      <c r="KVK100" s="14"/>
      <c r="KVL100" s="14"/>
      <c r="KVM100" s="14"/>
      <c r="KVN100" s="14"/>
      <c r="KVO100" s="14"/>
      <c r="KVP100" s="14"/>
      <c r="KVQ100" s="14"/>
      <c r="KVR100" s="14"/>
      <c r="KVS100" s="14"/>
      <c r="KVT100" s="14"/>
      <c r="KVU100" s="14"/>
      <c r="KVV100" s="14"/>
      <c r="KVW100" s="14"/>
      <c r="KVX100" s="14"/>
      <c r="KVY100" s="14"/>
      <c r="KVZ100" s="14"/>
      <c r="KWA100" s="14"/>
      <c r="KWB100" s="14"/>
      <c r="KWC100" s="14"/>
      <c r="KWD100" s="14"/>
      <c r="KWE100" s="14"/>
      <c r="KWF100" s="14"/>
      <c r="KWG100" s="14"/>
      <c r="KWH100" s="14"/>
      <c r="KWI100" s="14"/>
      <c r="KWJ100" s="14"/>
      <c r="KWK100" s="14"/>
      <c r="KWL100" s="14"/>
      <c r="KWM100" s="14"/>
      <c r="KWN100" s="14"/>
      <c r="KWO100" s="14"/>
      <c r="KWP100" s="14"/>
      <c r="KWQ100" s="14"/>
      <c r="KWR100" s="14"/>
      <c r="KWS100" s="14"/>
      <c r="KWT100" s="14"/>
      <c r="KWU100" s="14"/>
      <c r="KWV100" s="14"/>
      <c r="KWW100" s="14"/>
      <c r="KWX100" s="14"/>
      <c r="KWY100" s="14"/>
      <c r="KWZ100" s="14"/>
      <c r="KXA100" s="14"/>
      <c r="KXB100" s="14"/>
      <c r="KXC100" s="14"/>
      <c r="KXD100" s="14"/>
      <c r="KXE100" s="14"/>
      <c r="KXF100" s="14"/>
      <c r="KXG100" s="14"/>
      <c r="KXH100" s="14"/>
      <c r="KXI100" s="14"/>
      <c r="KXJ100" s="14"/>
      <c r="KXK100" s="14"/>
      <c r="KXL100" s="14"/>
      <c r="KXM100" s="14"/>
      <c r="KXN100" s="14"/>
      <c r="KXO100" s="14"/>
      <c r="KXP100" s="14"/>
      <c r="KXQ100" s="14"/>
      <c r="KXR100" s="14"/>
      <c r="KXS100" s="14"/>
      <c r="KXT100" s="14"/>
      <c r="KXU100" s="14"/>
      <c r="KXV100" s="14"/>
      <c r="KXW100" s="14"/>
      <c r="KXX100" s="14"/>
      <c r="KXY100" s="14"/>
      <c r="KXZ100" s="14"/>
      <c r="KYA100" s="14"/>
      <c r="KYB100" s="14"/>
      <c r="KYC100" s="14"/>
      <c r="KYD100" s="14"/>
      <c r="KYE100" s="14"/>
      <c r="KYF100" s="14"/>
      <c r="KYG100" s="14"/>
      <c r="KYH100" s="14"/>
      <c r="KYI100" s="14"/>
      <c r="KYJ100" s="14"/>
      <c r="KYK100" s="14"/>
      <c r="KYL100" s="14"/>
      <c r="KYM100" s="14"/>
      <c r="KYN100" s="14"/>
      <c r="KYO100" s="14"/>
      <c r="KYP100" s="14"/>
      <c r="KYQ100" s="14"/>
      <c r="KYR100" s="14"/>
      <c r="KYS100" s="14"/>
      <c r="KYT100" s="14"/>
      <c r="KYU100" s="14"/>
      <c r="KYV100" s="14"/>
      <c r="KYW100" s="14"/>
      <c r="KYX100" s="14"/>
      <c r="KYY100" s="14"/>
      <c r="KYZ100" s="14"/>
      <c r="KZA100" s="14"/>
      <c r="KZB100" s="14"/>
      <c r="KZC100" s="14"/>
      <c r="KZD100" s="14"/>
      <c r="KZE100" s="14"/>
      <c r="KZF100" s="14"/>
      <c r="KZG100" s="14"/>
      <c r="KZH100" s="14"/>
      <c r="KZI100" s="14"/>
      <c r="KZJ100" s="14"/>
      <c r="KZK100" s="14"/>
      <c r="KZL100" s="14"/>
      <c r="KZM100" s="14"/>
      <c r="KZN100" s="14"/>
      <c r="KZO100" s="14"/>
      <c r="KZP100" s="14"/>
      <c r="KZQ100" s="14"/>
      <c r="KZR100" s="14"/>
      <c r="KZS100" s="14"/>
      <c r="KZT100" s="14"/>
      <c r="KZU100" s="14"/>
      <c r="KZV100" s="14"/>
      <c r="KZW100" s="14"/>
      <c r="KZX100" s="14"/>
      <c r="KZY100" s="14"/>
      <c r="KZZ100" s="14"/>
      <c r="LAA100" s="14"/>
      <c r="LAB100" s="14"/>
      <c r="LAC100" s="14"/>
      <c r="LAD100" s="14"/>
      <c r="LAE100" s="14"/>
      <c r="LAF100" s="14"/>
      <c r="LAG100" s="14"/>
      <c r="LAH100" s="14"/>
      <c r="LAI100" s="14"/>
      <c r="LAJ100" s="14"/>
      <c r="LAK100" s="14"/>
      <c r="LAL100" s="14"/>
      <c r="LAM100" s="14"/>
      <c r="LAN100" s="14"/>
      <c r="LAO100" s="14"/>
      <c r="LAP100" s="14"/>
      <c r="LAQ100" s="14"/>
      <c r="LAR100" s="14"/>
      <c r="LAS100" s="14"/>
      <c r="LAT100" s="14"/>
      <c r="LAU100" s="14"/>
      <c r="LAV100" s="14"/>
      <c r="LAW100" s="14"/>
      <c r="LAX100" s="14"/>
      <c r="LAY100" s="14"/>
      <c r="LAZ100" s="14"/>
      <c r="LBA100" s="14"/>
      <c r="LBB100" s="14"/>
      <c r="LBC100" s="14"/>
      <c r="LBD100" s="14"/>
      <c r="LBE100" s="14"/>
      <c r="LBF100" s="14"/>
      <c r="LBG100" s="14"/>
      <c r="LBH100" s="14"/>
      <c r="LBI100" s="14"/>
      <c r="LBJ100" s="14"/>
      <c r="LBK100" s="14"/>
      <c r="LBL100" s="14"/>
      <c r="LBM100" s="14"/>
      <c r="LBN100" s="14"/>
      <c r="LBO100" s="14"/>
      <c r="LBP100" s="14"/>
      <c r="LBQ100" s="14"/>
      <c r="LBR100" s="14"/>
      <c r="LBS100" s="14"/>
      <c r="LBT100" s="14"/>
      <c r="LBU100" s="14"/>
      <c r="LBV100" s="14"/>
      <c r="LBW100" s="14"/>
      <c r="LBX100" s="14"/>
      <c r="LBY100" s="14"/>
      <c r="LBZ100" s="14"/>
      <c r="LCA100" s="14"/>
      <c r="LCB100" s="14"/>
      <c r="LCC100" s="14"/>
      <c r="LCD100" s="14"/>
      <c r="LCE100" s="14"/>
      <c r="LCF100" s="14"/>
      <c r="LCG100" s="14"/>
      <c r="LCH100" s="14"/>
      <c r="LCI100" s="14"/>
      <c r="LCJ100" s="14"/>
      <c r="LCK100" s="14"/>
      <c r="LCL100" s="14"/>
      <c r="LCM100" s="14"/>
      <c r="LCN100" s="14"/>
      <c r="LCO100" s="14"/>
      <c r="LCP100" s="14"/>
      <c r="LCQ100" s="14"/>
      <c r="LCR100" s="14"/>
      <c r="LCS100" s="14"/>
      <c r="LCT100" s="14"/>
      <c r="LCU100" s="14"/>
      <c r="LCV100" s="14"/>
      <c r="LCW100" s="14"/>
      <c r="LCX100" s="14"/>
      <c r="LCY100" s="14"/>
      <c r="LCZ100" s="14"/>
      <c r="LDA100" s="14"/>
      <c r="LDB100" s="14"/>
      <c r="LDC100" s="14"/>
      <c r="LDD100" s="14"/>
      <c r="LDE100" s="14"/>
      <c r="LDF100" s="14"/>
      <c r="LDG100" s="14"/>
      <c r="LDH100" s="14"/>
      <c r="LDI100" s="14"/>
      <c r="LDJ100" s="14"/>
      <c r="LDK100" s="14"/>
      <c r="LDL100" s="14"/>
      <c r="LDM100" s="14"/>
      <c r="LDN100" s="14"/>
      <c r="LDO100" s="14"/>
      <c r="LDP100" s="14"/>
      <c r="LDQ100" s="14"/>
      <c r="LDR100" s="14"/>
      <c r="LDS100" s="14"/>
      <c r="LDT100" s="14"/>
      <c r="LDU100" s="14"/>
      <c r="LDV100" s="14"/>
      <c r="LDW100" s="14"/>
      <c r="LDX100" s="14"/>
      <c r="LDY100" s="14"/>
      <c r="LDZ100" s="14"/>
      <c r="LEA100" s="14"/>
      <c r="LEB100" s="14"/>
      <c r="LEC100" s="14"/>
      <c r="LED100" s="14"/>
      <c r="LEE100" s="14"/>
      <c r="LEF100" s="14"/>
      <c r="LEG100" s="14"/>
      <c r="LEH100" s="14"/>
      <c r="LEI100" s="14"/>
      <c r="LEJ100" s="14"/>
      <c r="LEK100" s="14"/>
      <c r="LEL100" s="14"/>
      <c r="LEM100" s="14"/>
      <c r="LEN100" s="14"/>
      <c r="LEO100" s="14"/>
      <c r="LEP100" s="14"/>
      <c r="LEQ100" s="14"/>
      <c r="LER100" s="14"/>
      <c r="LES100" s="14"/>
      <c r="LET100" s="14"/>
      <c r="LEU100" s="14"/>
      <c r="LEV100" s="14"/>
      <c r="LEW100" s="14"/>
      <c r="LEX100" s="14"/>
      <c r="LEY100" s="14"/>
      <c r="LEZ100" s="14"/>
      <c r="LFA100" s="14"/>
      <c r="LFB100" s="14"/>
      <c r="LFC100" s="14"/>
      <c r="LFD100" s="14"/>
      <c r="LFE100" s="14"/>
      <c r="LFF100" s="14"/>
      <c r="LFG100" s="14"/>
      <c r="LFH100" s="14"/>
      <c r="LFI100" s="14"/>
      <c r="LFJ100" s="14"/>
      <c r="LFK100" s="14"/>
      <c r="LFL100" s="14"/>
      <c r="LFM100" s="14"/>
      <c r="LFN100" s="14"/>
      <c r="LFO100" s="14"/>
      <c r="LFP100" s="14"/>
      <c r="LFQ100" s="14"/>
      <c r="LFR100" s="14"/>
      <c r="LFS100" s="14"/>
      <c r="LFT100" s="14"/>
      <c r="LFU100" s="14"/>
      <c r="LFV100" s="14"/>
      <c r="LFW100" s="14"/>
      <c r="LFX100" s="14"/>
      <c r="LFY100" s="14"/>
      <c r="LFZ100" s="14"/>
      <c r="LGA100" s="14"/>
      <c r="LGB100" s="14"/>
      <c r="LGC100" s="14"/>
      <c r="LGD100" s="14"/>
      <c r="LGE100" s="14"/>
      <c r="LGF100" s="14"/>
      <c r="LGG100" s="14"/>
      <c r="LGH100" s="14"/>
      <c r="LGI100" s="14"/>
      <c r="LGJ100" s="14"/>
      <c r="LGK100" s="14"/>
      <c r="LGL100" s="14"/>
      <c r="LGM100" s="14"/>
      <c r="LGN100" s="14"/>
      <c r="LGO100" s="14"/>
      <c r="LGP100" s="14"/>
      <c r="LGQ100" s="14"/>
      <c r="LGR100" s="14"/>
      <c r="LGS100" s="14"/>
      <c r="LGT100" s="14"/>
      <c r="LGU100" s="14"/>
      <c r="LGV100" s="14"/>
      <c r="LGW100" s="14"/>
      <c r="LGX100" s="14"/>
      <c r="LGY100" s="14"/>
      <c r="LGZ100" s="14"/>
      <c r="LHA100" s="14"/>
      <c r="LHB100" s="14"/>
      <c r="LHC100" s="14"/>
      <c r="LHD100" s="14"/>
      <c r="LHE100" s="14"/>
      <c r="LHF100" s="14"/>
      <c r="LHG100" s="14"/>
      <c r="LHH100" s="14"/>
      <c r="LHI100" s="14"/>
      <c r="LHJ100" s="14"/>
      <c r="LHK100" s="14"/>
      <c r="LHL100" s="14"/>
      <c r="LHM100" s="14"/>
      <c r="LHN100" s="14"/>
      <c r="LHO100" s="14"/>
      <c r="LHP100" s="14"/>
      <c r="LHQ100" s="14"/>
      <c r="LHR100" s="14"/>
      <c r="LHS100" s="14"/>
      <c r="LHT100" s="14"/>
      <c r="LHU100" s="14"/>
      <c r="LHV100" s="14"/>
      <c r="LHW100" s="14"/>
      <c r="LHX100" s="14"/>
      <c r="LHY100" s="14"/>
      <c r="LHZ100" s="14"/>
      <c r="LIA100" s="14"/>
      <c r="LIB100" s="14"/>
      <c r="LIC100" s="14"/>
      <c r="LID100" s="14"/>
      <c r="LIE100" s="14"/>
      <c r="LIF100" s="14"/>
      <c r="LIG100" s="14"/>
      <c r="LIH100" s="14"/>
      <c r="LII100" s="14"/>
      <c r="LIJ100" s="14"/>
      <c r="LIK100" s="14"/>
      <c r="LIL100" s="14"/>
      <c r="LIM100" s="14"/>
      <c r="LIN100" s="14"/>
      <c r="LIO100" s="14"/>
      <c r="LIP100" s="14"/>
      <c r="LIQ100" s="14"/>
      <c r="LIR100" s="14"/>
      <c r="LIS100" s="14"/>
      <c r="LIT100" s="14"/>
      <c r="LIU100" s="14"/>
      <c r="LIV100" s="14"/>
      <c r="LIW100" s="14"/>
      <c r="LIX100" s="14"/>
      <c r="LIY100" s="14"/>
      <c r="LIZ100" s="14"/>
      <c r="LJA100" s="14"/>
      <c r="LJB100" s="14"/>
      <c r="LJC100" s="14"/>
      <c r="LJD100" s="14"/>
      <c r="LJE100" s="14"/>
      <c r="LJF100" s="14"/>
      <c r="LJG100" s="14"/>
      <c r="LJH100" s="14"/>
      <c r="LJI100" s="14"/>
      <c r="LJJ100" s="14"/>
      <c r="LJK100" s="14"/>
      <c r="LJL100" s="14"/>
      <c r="LJM100" s="14"/>
      <c r="LJN100" s="14"/>
      <c r="LJO100" s="14"/>
      <c r="LJP100" s="14"/>
      <c r="LJQ100" s="14"/>
      <c r="LJR100" s="14"/>
      <c r="LJS100" s="14"/>
      <c r="LJT100" s="14"/>
      <c r="LJU100" s="14"/>
      <c r="LJV100" s="14"/>
      <c r="LJW100" s="14"/>
      <c r="LJX100" s="14"/>
      <c r="LJY100" s="14"/>
      <c r="LJZ100" s="14"/>
      <c r="LKA100" s="14"/>
      <c r="LKB100" s="14"/>
      <c r="LKC100" s="14"/>
      <c r="LKD100" s="14"/>
      <c r="LKE100" s="14"/>
      <c r="LKF100" s="14"/>
      <c r="LKG100" s="14"/>
      <c r="LKH100" s="14"/>
      <c r="LKI100" s="14"/>
      <c r="LKJ100" s="14"/>
      <c r="LKK100" s="14"/>
      <c r="LKL100" s="14"/>
      <c r="LKM100" s="14"/>
      <c r="LKN100" s="14"/>
      <c r="LKO100" s="14"/>
      <c r="LKP100" s="14"/>
      <c r="LKQ100" s="14"/>
      <c r="LKR100" s="14"/>
      <c r="LKS100" s="14"/>
      <c r="LKT100" s="14"/>
      <c r="LKU100" s="14"/>
      <c r="LKV100" s="14"/>
      <c r="LKW100" s="14"/>
      <c r="LKX100" s="14"/>
      <c r="LKY100" s="14"/>
      <c r="LKZ100" s="14"/>
      <c r="LLA100" s="14"/>
      <c r="LLB100" s="14"/>
      <c r="LLC100" s="14"/>
      <c r="LLD100" s="14"/>
      <c r="LLE100" s="14"/>
      <c r="LLF100" s="14"/>
      <c r="LLG100" s="14"/>
      <c r="LLH100" s="14"/>
      <c r="LLI100" s="14"/>
      <c r="LLJ100" s="14"/>
      <c r="LLK100" s="14"/>
      <c r="LLL100" s="14"/>
      <c r="LLM100" s="14"/>
      <c r="LLN100" s="14"/>
      <c r="LLO100" s="14"/>
      <c r="LLP100" s="14"/>
      <c r="LLQ100" s="14"/>
      <c r="LLR100" s="14"/>
      <c r="LLS100" s="14"/>
      <c r="LLT100" s="14"/>
      <c r="LLU100" s="14"/>
      <c r="LLV100" s="14"/>
      <c r="LLW100" s="14"/>
      <c r="LLX100" s="14"/>
      <c r="LLY100" s="14"/>
      <c r="LLZ100" s="14"/>
      <c r="LMA100" s="14"/>
      <c r="LMB100" s="14"/>
      <c r="LMC100" s="14"/>
      <c r="LMD100" s="14"/>
      <c r="LME100" s="14"/>
      <c r="LMF100" s="14"/>
      <c r="LMG100" s="14"/>
      <c r="LMH100" s="14"/>
      <c r="LMI100" s="14"/>
      <c r="LMJ100" s="14"/>
      <c r="LMK100" s="14"/>
      <c r="LML100" s="14"/>
      <c r="LMM100" s="14"/>
      <c r="LMN100" s="14"/>
      <c r="LMO100" s="14"/>
      <c r="LMP100" s="14"/>
      <c r="LMQ100" s="14"/>
      <c r="LMR100" s="14"/>
      <c r="LMS100" s="14"/>
      <c r="LMT100" s="14"/>
      <c r="LMU100" s="14"/>
      <c r="LMV100" s="14"/>
      <c r="LMW100" s="14"/>
      <c r="LMX100" s="14"/>
      <c r="LMY100" s="14"/>
      <c r="LMZ100" s="14"/>
      <c r="LNA100" s="14"/>
      <c r="LNB100" s="14"/>
      <c r="LNC100" s="14"/>
      <c r="LND100" s="14"/>
      <c r="LNE100" s="14"/>
      <c r="LNF100" s="14"/>
      <c r="LNG100" s="14"/>
      <c r="LNH100" s="14"/>
      <c r="LNI100" s="14"/>
      <c r="LNJ100" s="14"/>
      <c r="LNK100" s="14"/>
      <c r="LNL100" s="14"/>
      <c r="LNM100" s="14"/>
      <c r="LNN100" s="14"/>
      <c r="LNO100" s="14"/>
      <c r="LNP100" s="14"/>
      <c r="LNQ100" s="14"/>
      <c r="LNR100" s="14"/>
      <c r="LNS100" s="14"/>
      <c r="LNT100" s="14"/>
      <c r="LNU100" s="14"/>
      <c r="LNV100" s="14"/>
      <c r="LNW100" s="14"/>
      <c r="LNX100" s="14"/>
      <c r="LNY100" s="14"/>
      <c r="LNZ100" s="14"/>
      <c r="LOA100" s="14"/>
      <c r="LOB100" s="14"/>
      <c r="LOC100" s="14"/>
      <c r="LOD100" s="14"/>
      <c r="LOE100" s="14"/>
      <c r="LOF100" s="14"/>
      <c r="LOG100" s="14"/>
      <c r="LOH100" s="14"/>
      <c r="LOI100" s="14"/>
      <c r="LOJ100" s="14"/>
      <c r="LOK100" s="14"/>
      <c r="LOL100" s="14"/>
      <c r="LOM100" s="14"/>
      <c r="LON100" s="14"/>
      <c r="LOO100" s="14"/>
      <c r="LOP100" s="14"/>
      <c r="LOQ100" s="14"/>
      <c r="LOR100" s="14"/>
      <c r="LOS100" s="14"/>
      <c r="LOT100" s="14"/>
      <c r="LOU100" s="14"/>
      <c r="LOV100" s="14"/>
      <c r="LOW100" s="14"/>
      <c r="LOX100" s="14"/>
      <c r="LOY100" s="14"/>
      <c r="LOZ100" s="14"/>
      <c r="LPA100" s="14"/>
      <c r="LPB100" s="14"/>
      <c r="LPC100" s="14"/>
      <c r="LPD100" s="14"/>
      <c r="LPE100" s="14"/>
      <c r="LPF100" s="14"/>
      <c r="LPG100" s="14"/>
      <c r="LPH100" s="14"/>
      <c r="LPI100" s="14"/>
      <c r="LPJ100" s="14"/>
      <c r="LPK100" s="14"/>
      <c r="LPL100" s="14"/>
      <c r="LPM100" s="14"/>
      <c r="LPN100" s="14"/>
      <c r="LPO100" s="14"/>
      <c r="LPP100" s="14"/>
      <c r="LPQ100" s="14"/>
      <c r="LPR100" s="14"/>
      <c r="LPS100" s="14"/>
      <c r="LPT100" s="14"/>
      <c r="LPU100" s="14"/>
      <c r="LPV100" s="14"/>
      <c r="LPW100" s="14"/>
      <c r="LPX100" s="14"/>
      <c r="LPY100" s="14"/>
      <c r="LPZ100" s="14"/>
      <c r="LQA100" s="14"/>
      <c r="LQB100" s="14"/>
      <c r="LQC100" s="14"/>
      <c r="LQD100" s="14"/>
      <c r="LQE100" s="14"/>
      <c r="LQF100" s="14"/>
      <c r="LQG100" s="14"/>
      <c r="LQH100" s="14"/>
      <c r="LQI100" s="14"/>
      <c r="LQJ100" s="14"/>
      <c r="LQK100" s="14"/>
      <c r="LQL100" s="14"/>
      <c r="LQM100" s="14"/>
      <c r="LQN100" s="14"/>
      <c r="LQO100" s="14"/>
      <c r="LQP100" s="14"/>
      <c r="LQQ100" s="14"/>
      <c r="LQR100" s="14"/>
      <c r="LQS100" s="14"/>
      <c r="LQT100" s="14"/>
      <c r="LQU100" s="14"/>
      <c r="LQV100" s="14"/>
      <c r="LQW100" s="14"/>
      <c r="LQX100" s="14"/>
      <c r="LQY100" s="14"/>
      <c r="LQZ100" s="14"/>
      <c r="LRA100" s="14"/>
      <c r="LRB100" s="14"/>
      <c r="LRC100" s="14"/>
      <c r="LRD100" s="14"/>
      <c r="LRE100" s="14"/>
      <c r="LRF100" s="14"/>
      <c r="LRG100" s="14"/>
      <c r="LRH100" s="14"/>
      <c r="LRI100" s="14"/>
      <c r="LRJ100" s="14"/>
      <c r="LRK100" s="14"/>
      <c r="LRL100" s="14"/>
      <c r="LRM100" s="14"/>
      <c r="LRN100" s="14"/>
      <c r="LRO100" s="14"/>
      <c r="LRP100" s="14"/>
      <c r="LRQ100" s="14"/>
      <c r="LRR100" s="14"/>
      <c r="LRS100" s="14"/>
      <c r="LRT100" s="14"/>
      <c r="LRU100" s="14"/>
      <c r="LRV100" s="14"/>
      <c r="LRW100" s="14"/>
      <c r="LRX100" s="14"/>
      <c r="LRY100" s="14"/>
      <c r="LRZ100" s="14"/>
      <c r="LSA100" s="14"/>
      <c r="LSB100" s="14"/>
      <c r="LSC100" s="14"/>
      <c r="LSD100" s="14"/>
      <c r="LSE100" s="14"/>
      <c r="LSF100" s="14"/>
      <c r="LSG100" s="14"/>
      <c r="LSH100" s="14"/>
      <c r="LSI100" s="14"/>
      <c r="LSJ100" s="14"/>
      <c r="LSK100" s="14"/>
      <c r="LSL100" s="14"/>
      <c r="LSM100" s="14"/>
      <c r="LSN100" s="14"/>
      <c r="LSO100" s="14"/>
      <c r="LSP100" s="14"/>
      <c r="LSQ100" s="14"/>
      <c r="LSR100" s="14"/>
      <c r="LSS100" s="14"/>
      <c r="LST100" s="14"/>
      <c r="LSU100" s="14"/>
      <c r="LSV100" s="14"/>
      <c r="LSW100" s="14"/>
      <c r="LSX100" s="14"/>
      <c r="LSY100" s="14"/>
      <c r="LSZ100" s="14"/>
      <c r="LTA100" s="14"/>
      <c r="LTB100" s="14"/>
      <c r="LTC100" s="14"/>
      <c r="LTD100" s="14"/>
      <c r="LTE100" s="14"/>
      <c r="LTF100" s="14"/>
      <c r="LTG100" s="14"/>
      <c r="LTH100" s="14"/>
      <c r="LTI100" s="14"/>
      <c r="LTJ100" s="14"/>
      <c r="LTK100" s="14"/>
      <c r="LTL100" s="14"/>
      <c r="LTM100" s="14"/>
      <c r="LTN100" s="14"/>
      <c r="LTO100" s="14"/>
      <c r="LTP100" s="14"/>
      <c r="LTQ100" s="14"/>
      <c r="LTR100" s="14"/>
      <c r="LTS100" s="14"/>
      <c r="LTT100" s="14"/>
      <c r="LTU100" s="14"/>
      <c r="LTV100" s="14"/>
      <c r="LTW100" s="14"/>
      <c r="LTX100" s="14"/>
      <c r="LTY100" s="14"/>
      <c r="LTZ100" s="14"/>
      <c r="LUA100" s="14"/>
      <c r="LUB100" s="14"/>
      <c r="LUC100" s="14"/>
      <c r="LUD100" s="14"/>
      <c r="LUE100" s="14"/>
      <c r="LUF100" s="14"/>
      <c r="LUG100" s="14"/>
      <c r="LUH100" s="14"/>
      <c r="LUI100" s="14"/>
      <c r="LUJ100" s="14"/>
      <c r="LUK100" s="14"/>
      <c r="LUL100" s="14"/>
      <c r="LUM100" s="14"/>
      <c r="LUN100" s="14"/>
      <c r="LUO100" s="14"/>
      <c r="LUP100" s="14"/>
      <c r="LUQ100" s="14"/>
      <c r="LUR100" s="14"/>
      <c r="LUS100" s="14"/>
      <c r="LUT100" s="14"/>
      <c r="LUU100" s="14"/>
      <c r="LUV100" s="14"/>
      <c r="LUW100" s="14"/>
      <c r="LUX100" s="14"/>
      <c r="LUY100" s="14"/>
      <c r="LUZ100" s="14"/>
      <c r="LVA100" s="14"/>
      <c r="LVB100" s="14"/>
      <c r="LVC100" s="14"/>
      <c r="LVD100" s="14"/>
      <c r="LVE100" s="14"/>
      <c r="LVF100" s="14"/>
      <c r="LVG100" s="14"/>
      <c r="LVH100" s="14"/>
      <c r="LVI100" s="14"/>
      <c r="LVJ100" s="14"/>
      <c r="LVK100" s="14"/>
      <c r="LVL100" s="14"/>
      <c r="LVM100" s="14"/>
      <c r="LVN100" s="14"/>
      <c r="LVO100" s="14"/>
      <c r="LVP100" s="14"/>
      <c r="LVQ100" s="14"/>
      <c r="LVR100" s="14"/>
      <c r="LVS100" s="14"/>
      <c r="LVT100" s="14"/>
      <c r="LVU100" s="14"/>
      <c r="LVV100" s="14"/>
      <c r="LVW100" s="14"/>
      <c r="LVX100" s="14"/>
      <c r="LVY100" s="14"/>
      <c r="LVZ100" s="14"/>
      <c r="LWA100" s="14"/>
      <c r="LWB100" s="14"/>
      <c r="LWC100" s="14"/>
      <c r="LWD100" s="14"/>
      <c r="LWE100" s="14"/>
      <c r="LWF100" s="14"/>
      <c r="LWG100" s="14"/>
      <c r="LWH100" s="14"/>
      <c r="LWI100" s="14"/>
      <c r="LWJ100" s="14"/>
      <c r="LWK100" s="14"/>
      <c r="LWL100" s="14"/>
      <c r="LWM100" s="14"/>
      <c r="LWN100" s="14"/>
      <c r="LWO100" s="14"/>
      <c r="LWP100" s="14"/>
      <c r="LWQ100" s="14"/>
      <c r="LWR100" s="14"/>
      <c r="LWS100" s="14"/>
      <c r="LWT100" s="14"/>
      <c r="LWU100" s="14"/>
      <c r="LWV100" s="14"/>
      <c r="LWW100" s="14"/>
      <c r="LWX100" s="14"/>
      <c r="LWY100" s="14"/>
      <c r="LWZ100" s="14"/>
      <c r="LXA100" s="14"/>
      <c r="LXB100" s="14"/>
      <c r="LXC100" s="14"/>
      <c r="LXD100" s="14"/>
      <c r="LXE100" s="14"/>
      <c r="LXF100" s="14"/>
      <c r="LXG100" s="14"/>
      <c r="LXH100" s="14"/>
      <c r="LXI100" s="14"/>
      <c r="LXJ100" s="14"/>
      <c r="LXK100" s="14"/>
      <c r="LXL100" s="14"/>
      <c r="LXM100" s="14"/>
      <c r="LXN100" s="14"/>
      <c r="LXO100" s="14"/>
      <c r="LXP100" s="14"/>
      <c r="LXQ100" s="14"/>
      <c r="LXR100" s="14"/>
      <c r="LXS100" s="14"/>
      <c r="LXT100" s="14"/>
      <c r="LXU100" s="14"/>
      <c r="LXV100" s="14"/>
      <c r="LXW100" s="14"/>
      <c r="LXX100" s="14"/>
      <c r="LXY100" s="14"/>
      <c r="LXZ100" s="14"/>
      <c r="LYA100" s="14"/>
      <c r="LYB100" s="14"/>
      <c r="LYC100" s="14"/>
      <c r="LYD100" s="14"/>
      <c r="LYE100" s="14"/>
      <c r="LYF100" s="14"/>
      <c r="LYG100" s="14"/>
      <c r="LYH100" s="14"/>
      <c r="LYI100" s="14"/>
      <c r="LYJ100" s="14"/>
      <c r="LYK100" s="14"/>
      <c r="LYL100" s="14"/>
      <c r="LYM100" s="14"/>
      <c r="LYN100" s="14"/>
      <c r="LYO100" s="14"/>
      <c r="LYP100" s="14"/>
      <c r="LYQ100" s="14"/>
      <c r="LYR100" s="14"/>
      <c r="LYS100" s="14"/>
      <c r="LYT100" s="14"/>
      <c r="LYU100" s="14"/>
      <c r="LYV100" s="14"/>
      <c r="LYW100" s="14"/>
      <c r="LYX100" s="14"/>
      <c r="LYY100" s="14"/>
      <c r="LYZ100" s="14"/>
      <c r="LZA100" s="14"/>
      <c r="LZB100" s="14"/>
      <c r="LZC100" s="14"/>
      <c r="LZD100" s="14"/>
      <c r="LZE100" s="14"/>
      <c r="LZF100" s="14"/>
      <c r="LZG100" s="14"/>
      <c r="LZH100" s="14"/>
      <c r="LZI100" s="14"/>
      <c r="LZJ100" s="14"/>
      <c r="LZK100" s="14"/>
      <c r="LZL100" s="14"/>
      <c r="LZM100" s="14"/>
      <c r="LZN100" s="14"/>
      <c r="LZO100" s="14"/>
      <c r="LZP100" s="14"/>
      <c r="LZQ100" s="14"/>
      <c r="LZR100" s="14"/>
      <c r="LZS100" s="14"/>
      <c r="LZT100" s="14"/>
      <c r="LZU100" s="14"/>
      <c r="LZV100" s="14"/>
      <c r="LZW100" s="14"/>
      <c r="LZX100" s="14"/>
      <c r="LZY100" s="14"/>
      <c r="LZZ100" s="14"/>
      <c r="MAA100" s="14"/>
      <c r="MAB100" s="14"/>
      <c r="MAC100" s="14"/>
      <c r="MAD100" s="14"/>
      <c r="MAE100" s="14"/>
      <c r="MAF100" s="14"/>
      <c r="MAG100" s="14"/>
      <c r="MAH100" s="14"/>
      <c r="MAI100" s="14"/>
      <c r="MAJ100" s="14"/>
      <c r="MAK100" s="14"/>
      <c r="MAL100" s="14"/>
      <c r="MAM100" s="14"/>
      <c r="MAN100" s="14"/>
      <c r="MAO100" s="14"/>
      <c r="MAP100" s="14"/>
      <c r="MAQ100" s="14"/>
      <c r="MAR100" s="14"/>
      <c r="MAS100" s="14"/>
      <c r="MAT100" s="14"/>
      <c r="MAU100" s="14"/>
      <c r="MAV100" s="14"/>
      <c r="MAW100" s="14"/>
      <c r="MAX100" s="14"/>
      <c r="MAY100" s="14"/>
      <c r="MAZ100" s="14"/>
      <c r="MBA100" s="14"/>
      <c r="MBB100" s="14"/>
      <c r="MBC100" s="14"/>
      <c r="MBD100" s="14"/>
      <c r="MBE100" s="14"/>
      <c r="MBF100" s="14"/>
      <c r="MBG100" s="14"/>
      <c r="MBH100" s="14"/>
      <c r="MBI100" s="14"/>
      <c r="MBJ100" s="14"/>
      <c r="MBK100" s="14"/>
      <c r="MBL100" s="14"/>
      <c r="MBM100" s="14"/>
      <c r="MBN100" s="14"/>
      <c r="MBO100" s="14"/>
      <c r="MBP100" s="14"/>
      <c r="MBQ100" s="14"/>
      <c r="MBR100" s="14"/>
      <c r="MBS100" s="14"/>
      <c r="MBT100" s="14"/>
      <c r="MBU100" s="14"/>
      <c r="MBV100" s="14"/>
      <c r="MBW100" s="14"/>
      <c r="MBX100" s="14"/>
      <c r="MBY100" s="14"/>
      <c r="MBZ100" s="14"/>
      <c r="MCA100" s="14"/>
      <c r="MCB100" s="14"/>
      <c r="MCC100" s="14"/>
      <c r="MCD100" s="14"/>
      <c r="MCE100" s="14"/>
      <c r="MCF100" s="14"/>
      <c r="MCG100" s="14"/>
      <c r="MCH100" s="14"/>
      <c r="MCI100" s="14"/>
      <c r="MCJ100" s="14"/>
      <c r="MCK100" s="14"/>
      <c r="MCL100" s="14"/>
      <c r="MCM100" s="14"/>
      <c r="MCN100" s="14"/>
      <c r="MCO100" s="14"/>
      <c r="MCP100" s="14"/>
      <c r="MCQ100" s="14"/>
      <c r="MCR100" s="14"/>
      <c r="MCS100" s="14"/>
      <c r="MCT100" s="14"/>
      <c r="MCU100" s="14"/>
      <c r="MCV100" s="14"/>
      <c r="MCW100" s="14"/>
      <c r="MCX100" s="14"/>
      <c r="MCY100" s="14"/>
      <c r="MCZ100" s="14"/>
      <c r="MDA100" s="14"/>
      <c r="MDB100" s="14"/>
      <c r="MDC100" s="14"/>
      <c r="MDD100" s="14"/>
      <c r="MDE100" s="14"/>
      <c r="MDF100" s="14"/>
      <c r="MDG100" s="14"/>
      <c r="MDH100" s="14"/>
      <c r="MDI100" s="14"/>
      <c r="MDJ100" s="14"/>
      <c r="MDK100" s="14"/>
      <c r="MDL100" s="14"/>
      <c r="MDM100" s="14"/>
      <c r="MDN100" s="14"/>
      <c r="MDO100" s="14"/>
      <c r="MDP100" s="14"/>
      <c r="MDQ100" s="14"/>
      <c r="MDR100" s="14"/>
      <c r="MDS100" s="14"/>
      <c r="MDT100" s="14"/>
      <c r="MDU100" s="14"/>
      <c r="MDV100" s="14"/>
      <c r="MDW100" s="14"/>
      <c r="MDX100" s="14"/>
      <c r="MDY100" s="14"/>
      <c r="MDZ100" s="14"/>
      <c r="MEA100" s="14"/>
      <c r="MEB100" s="14"/>
      <c r="MEC100" s="14"/>
      <c r="MED100" s="14"/>
      <c r="MEE100" s="14"/>
      <c r="MEF100" s="14"/>
      <c r="MEG100" s="14"/>
      <c r="MEH100" s="14"/>
      <c r="MEI100" s="14"/>
      <c r="MEJ100" s="14"/>
      <c r="MEK100" s="14"/>
      <c r="MEL100" s="14"/>
      <c r="MEM100" s="14"/>
      <c r="MEN100" s="14"/>
      <c r="MEO100" s="14"/>
      <c r="MEP100" s="14"/>
      <c r="MEQ100" s="14"/>
      <c r="MER100" s="14"/>
      <c r="MES100" s="14"/>
      <c r="MET100" s="14"/>
      <c r="MEU100" s="14"/>
      <c r="MEV100" s="14"/>
      <c r="MEW100" s="14"/>
      <c r="MEX100" s="14"/>
      <c r="MEY100" s="14"/>
      <c r="MEZ100" s="14"/>
      <c r="MFA100" s="14"/>
      <c r="MFB100" s="14"/>
      <c r="MFC100" s="14"/>
      <c r="MFD100" s="14"/>
      <c r="MFE100" s="14"/>
      <c r="MFF100" s="14"/>
      <c r="MFG100" s="14"/>
      <c r="MFH100" s="14"/>
      <c r="MFI100" s="14"/>
      <c r="MFJ100" s="14"/>
      <c r="MFK100" s="14"/>
      <c r="MFL100" s="14"/>
      <c r="MFM100" s="14"/>
      <c r="MFN100" s="14"/>
      <c r="MFO100" s="14"/>
      <c r="MFP100" s="14"/>
      <c r="MFQ100" s="14"/>
      <c r="MFR100" s="14"/>
      <c r="MFS100" s="14"/>
      <c r="MFT100" s="14"/>
      <c r="MFU100" s="14"/>
      <c r="MFV100" s="14"/>
      <c r="MFW100" s="14"/>
      <c r="MFX100" s="14"/>
      <c r="MFY100" s="14"/>
      <c r="MFZ100" s="14"/>
      <c r="MGA100" s="14"/>
      <c r="MGB100" s="14"/>
      <c r="MGC100" s="14"/>
      <c r="MGD100" s="14"/>
      <c r="MGE100" s="14"/>
      <c r="MGF100" s="14"/>
      <c r="MGG100" s="14"/>
      <c r="MGH100" s="14"/>
      <c r="MGI100" s="14"/>
      <c r="MGJ100" s="14"/>
      <c r="MGK100" s="14"/>
      <c r="MGL100" s="14"/>
      <c r="MGM100" s="14"/>
      <c r="MGN100" s="14"/>
      <c r="MGO100" s="14"/>
      <c r="MGP100" s="14"/>
      <c r="MGQ100" s="14"/>
      <c r="MGR100" s="14"/>
      <c r="MGS100" s="14"/>
      <c r="MGT100" s="14"/>
      <c r="MGU100" s="14"/>
      <c r="MGV100" s="14"/>
      <c r="MGW100" s="14"/>
      <c r="MGX100" s="14"/>
      <c r="MGY100" s="14"/>
      <c r="MGZ100" s="14"/>
      <c r="MHA100" s="14"/>
      <c r="MHB100" s="14"/>
      <c r="MHC100" s="14"/>
      <c r="MHD100" s="14"/>
      <c r="MHE100" s="14"/>
      <c r="MHF100" s="14"/>
      <c r="MHG100" s="14"/>
      <c r="MHH100" s="14"/>
      <c r="MHI100" s="14"/>
      <c r="MHJ100" s="14"/>
      <c r="MHK100" s="14"/>
      <c r="MHL100" s="14"/>
      <c r="MHM100" s="14"/>
      <c r="MHN100" s="14"/>
      <c r="MHO100" s="14"/>
      <c r="MHP100" s="14"/>
      <c r="MHQ100" s="14"/>
      <c r="MHR100" s="14"/>
      <c r="MHS100" s="14"/>
      <c r="MHT100" s="14"/>
      <c r="MHU100" s="14"/>
      <c r="MHV100" s="14"/>
      <c r="MHW100" s="14"/>
      <c r="MHX100" s="14"/>
      <c r="MHY100" s="14"/>
      <c r="MHZ100" s="14"/>
      <c r="MIA100" s="14"/>
      <c r="MIB100" s="14"/>
      <c r="MIC100" s="14"/>
      <c r="MID100" s="14"/>
      <c r="MIE100" s="14"/>
      <c r="MIF100" s="14"/>
      <c r="MIG100" s="14"/>
      <c r="MIH100" s="14"/>
      <c r="MII100" s="14"/>
      <c r="MIJ100" s="14"/>
      <c r="MIK100" s="14"/>
      <c r="MIL100" s="14"/>
      <c r="MIM100" s="14"/>
      <c r="MIN100" s="14"/>
      <c r="MIO100" s="14"/>
      <c r="MIP100" s="14"/>
      <c r="MIQ100" s="14"/>
      <c r="MIR100" s="14"/>
      <c r="MIS100" s="14"/>
      <c r="MIT100" s="14"/>
      <c r="MIU100" s="14"/>
      <c r="MIV100" s="14"/>
      <c r="MIW100" s="14"/>
      <c r="MIX100" s="14"/>
      <c r="MIY100" s="14"/>
      <c r="MIZ100" s="14"/>
      <c r="MJA100" s="14"/>
      <c r="MJB100" s="14"/>
      <c r="MJC100" s="14"/>
      <c r="MJD100" s="14"/>
      <c r="MJE100" s="14"/>
      <c r="MJF100" s="14"/>
      <c r="MJG100" s="14"/>
      <c r="MJH100" s="14"/>
      <c r="MJI100" s="14"/>
      <c r="MJJ100" s="14"/>
      <c r="MJK100" s="14"/>
      <c r="MJL100" s="14"/>
      <c r="MJM100" s="14"/>
      <c r="MJN100" s="14"/>
      <c r="MJO100" s="14"/>
      <c r="MJP100" s="14"/>
      <c r="MJQ100" s="14"/>
      <c r="MJR100" s="14"/>
      <c r="MJS100" s="14"/>
      <c r="MJT100" s="14"/>
      <c r="MJU100" s="14"/>
      <c r="MJV100" s="14"/>
      <c r="MJW100" s="14"/>
      <c r="MJX100" s="14"/>
      <c r="MJY100" s="14"/>
      <c r="MJZ100" s="14"/>
      <c r="MKA100" s="14"/>
      <c r="MKB100" s="14"/>
      <c r="MKC100" s="14"/>
      <c r="MKD100" s="14"/>
      <c r="MKE100" s="14"/>
      <c r="MKF100" s="14"/>
      <c r="MKG100" s="14"/>
      <c r="MKH100" s="14"/>
      <c r="MKI100" s="14"/>
      <c r="MKJ100" s="14"/>
      <c r="MKK100" s="14"/>
      <c r="MKL100" s="14"/>
      <c r="MKM100" s="14"/>
      <c r="MKN100" s="14"/>
      <c r="MKO100" s="14"/>
      <c r="MKP100" s="14"/>
      <c r="MKQ100" s="14"/>
      <c r="MKR100" s="14"/>
      <c r="MKS100" s="14"/>
      <c r="MKT100" s="14"/>
      <c r="MKU100" s="14"/>
      <c r="MKV100" s="14"/>
      <c r="MKW100" s="14"/>
      <c r="MKX100" s="14"/>
      <c r="MKY100" s="14"/>
      <c r="MKZ100" s="14"/>
      <c r="MLA100" s="14"/>
      <c r="MLB100" s="14"/>
      <c r="MLC100" s="14"/>
      <c r="MLD100" s="14"/>
      <c r="MLE100" s="14"/>
      <c r="MLF100" s="14"/>
      <c r="MLG100" s="14"/>
      <c r="MLH100" s="14"/>
      <c r="MLI100" s="14"/>
      <c r="MLJ100" s="14"/>
      <c r="MLK100" s="14"/>
      <c r="MLL100" s="14"/>
      <c r="MLM100" s="14"/>
      <c r="MLN100" s="14"/>
      <c r="MLO100" s="14"/>
      <c r="MLP100" s="14"/>
      <c r="MLQ100" s="14"/>
      <c r="MLR100" s="14"/>
      <c r="MLS100" s="14"/>
      <c r="MLT100" s="14"/>
      <c r="MLU100" s="14"/>
      <c r="MLV100" s="14"/>
      <c r="MLW100" s="14"/>
      <c r="MLX100" s="14"/>
      <c r="MLY100" s="14"/>
      <c r="MLZ100" s="14"/>
      <c r="MMA100" s="14"/>
      <c r="MMB100" s="14"/>
      <c r="MMC100" s="14"/>
      <c r="MMD100" s="14"/>
      <c r="MME100" s="14"/>
      <c r="MMF100" s="14"/>
      <c r="MMG100" s="14"/>
      <c r="MMH100" s="14"/>
      <c r="MMI100" s="14"/>
      <c r="MMJ100" s="14"/>
      <c r="MMK100" s="14"/>
      <c r="MML100" s="14"/>
      <c r="MMM100" s="14"/>
      <c r="MMN100" s="14"/>
      <c r="MMO100" s="14"/>
      <c r="MMP100" s="14"/>
      <c r="MMQ100" s="14"/>
      <c r="MMR100" s="14"/>
      <c r="MMS100" s="14"/>
      <c r="MMT100" s="14"/>
      <c r="MMU100" s="14"/>
      <c r="MMV100" s="14"/>
      <c r="MMW100" s="14"/>
      <c r="MMX100" s="14"/>
      <c r="MMY100" s="14"/>
      <c r="MMZ100" s="14"/>
      <c r="MNA100" s="14"/>
      <c r="MNB100" s="14"/>
      <c r="MNC100" s="14"/>
      <c r="MND100" s="14"/>
      <c r="MNE100" s="14"/>
      <c r="MNF100" s="14"/>
      <c r="MNG100" s="14"/>
      <c r="MNH100" s="14"/>
      <c r="MNI100" s="14"/>
      <c r="MNJ100" s="14"/>
      <c r="MNK100" s="14"/>
      <c r="MNL100" s="14"/>
      <c r="MNM100" s="14"/>
      <c r="MNN100" s="14"/>
      <c r="MNO100" s="14"/>
      <c r="MNP100" s="14"/>
      <c r="MNQ100" s="14"/>
      <c r="MNR100" s="14"/>
      <c r="MNS100" s="14"/>
      <c r="MNT100" s="14"/>
      <c r="MNU100" s="14"/>
      <c r="MNV100" s="14"/>
      <c r="MNW100" s="14"/>
      <c r="MNX100" s="14"/>
      <c r="MNY100" s="14"/>
      <c r="MNZ100" s="14"/>
      <c r="MOA100" s="14"/>
      <c r="MOB100" s="14"/>
      <c r="MOC100" s="14"/>
      <c r="MOD100" s="14"/>
      <c r="MOE100" s="14"/>
      <c r="MOF100" s="14"/>
      <c r="MOG100" s="14"/>
      <c r="MOH100" s="14"/>
      <c r="MOI100" s="14"/>
      <c r="MOJ100" s="14"/>
      <c r="MOK100" s="14"/>
      <c r="MOL100" s="14"/>
      <c r="MOM100" s="14"/>
      <c r="MON100" s="14"/>
      <c r="MOO100" s="14"/>
      <c r="MOP100" s="14"/>
      <c r="MOQ100" s="14"/>
      <c r="MOR100" s="14"/>
      <c r="MOS100" s="14"/>
      <c r="MOT100" s="14"/>
      <c r="MOU100" s="14"/>
      <c r="MOV100" s="14"/>
      <c r="MOW100" s="14"/>
      <c r="MOX100" s="14"/>
      <c r="MOY100" s="14"/>
      <c r="MOZ100" s="14"/>
      <c r="MPA100" s="14"/>
      <c r="MPB100" s="14"/>
      <c r="MPC100" s="14"/>
      <c r="MPD100" s="14"/>
      <c r="MPE100" s="14"/>
      <c r="MPF100" s="14"/>
      <c r="MPG100" s="14"/>
      <c r="MPH100" s="14"/>
      <c r="MPI100" s="14"/>
      <c r="MPJ100" s="14"/>
      <c r="MPK100" s="14"/>
      <c r="MPL100" s="14"/>
      <c r="MPM100" s="14"/>
      <c r="MPN100" s="14"/>
      <c r="MPO100" s="14"/>
      <c r="MPP100" s="14"/>
      <c r="MPQ100" s="14"/>
      <c r="MPR100" s="14"/>
      <c r="MPS100" s="14"/>
      <c r="MPT100" s="14"/>
      <c r="MPU100" s="14"/>
      <c r="MPV100" s="14"/>
      <c r="MPW100" s="14"/>
      <c r="MPX100" s="14"/>
      <c r="MPY100" s="14"/>
      <c r="MPZ100" s="14"/>
      <c r="MQA100" s="14"/>
      <c r="MQB100" s="14"/>
      <c r="MQC100" s="14"/>
      <c r="MQD100" s="14"/>
      <c r="MQE100" s="14"/>
      <c r="MQF100" s="14"/>
      <c r="MQG100" s="14"/>
      <c r="MQH100" s="14"/>
      <c r="MQI100" s="14"/>
      <c r="MQJ100" s="14"/>
      <c r="MQK100" s="14"/>
      <c r="MQL100" s="14"/>
      <c r="MQM100" s="14"/>
      <c r="MQN100" s="14"/>
      <c r="MQO100" s="14"/>
      <c r="MQP100" s="14"/>
      <c r="MQQ100" s="14"/>
      <c r="MQR100" s="14"/>
      <c r="MQS100" s="14"/>
      <c r="MQT100" s="14"/>
      <c r="MQU100" s="14"/>
      <c r="MQV100" s="14"/>
      <c r="MQW100" s="14"/>
      <c r="MQX100" s="14"/>
      <c r="MQY100" s="14"/>
      <c r="MQZ100" s="14"/>
      <c r="MRA100" s="14"/>
      <c r="MRB100" s="14"/>
      <c r="MRC100" s="14"/>
      <c r="MRD100" s="14"/>
      <c r="MRE100" s="14"/>
      <c r="MRF100" s="14"/>
      <c r="MRG100" s="14"/>
      <c r="MRH100" s="14"/>
      <c r="MRI100" s="14"/>
      <c r="MRJ100" s="14"/>
      <c r="MRK100" s="14"/>
      <c r="MRL100" s="14"/>
      <c r="MRM100" s="14"/>
      <c r="MRN100" s="14"/>
      <c r="MRO100" s="14"/>
      <c r="MRP100" s="14"/>
      <c r="MRQ100" s="14"/>
      <c r="MRR100" s="14"/>
      <c r="MRS100" s="14"/>
      <c r="MRT100" s="14"/>
      <c r="MRU100" s="14"/>
      <c r="MRV100" s="14"/>
      <c r="MRW100" s="14"/>
      <c r="MRX100" s="14"/>
      <c r="MRY100" s="14"/>
      <c r="MRZ100" s="14"/>
      <c r="MSA100" s="14"/>
      <c r="MSB100" s="14"/>
      <c r="MSC100" s="14"/>
      <c r="MSD100" s="14"/>
      <c r="MSE100" s="14"/>
      <c r="MSF100" s="14"/>
      <c r="MSG100" s="14"/>
      <c r="MSH100" s="14"/>
      <c r="MSI100" s="14"/>
      <c r="MSJ100" s="14"/>
      <c r="MSK100" s="14"/>
      <c r="MSL100" s="14"/>
      <c r="MSM100" s="14"/>
      <c r="MSN100" s="14"/>
      <c r="MSO100" s="14"/>
      <c r="MSP100" s="14"/>
      <c r="MSQ100" s="14"/>
      <c r="MSR100" s="14"/>
      <c r="MSS100" s="14"/>
      <c r="MST100" s="14"/>
      <c r="MSU100" s="14"/>
      <c r="MSV100" s="14"/>
      <c r="MSW100" s="14"/>
      <c r="MSX100" s="14"/>
      <c r="MSY100" s="14"/>
      <c r="MSZ100" s="14"/>
      <c r="MTA100" s="14"/>
      <c r="MTB100" s="14"/>
      <c r="MTC100" s="14"/>
      <c r="MTD100" s="14"/>
      <c r="MTE100" s="14"/>
      <c r="MTF100" s="14"/>
      <c r="MTG100" s="14"/>
      <c r="MTH100" s="14"/>
      <c r="MTI100" s="14"/>
      <c r="MTJ100" s="14"/>
      <c r="MTK100" s="14"/>
      <c r="MTL100" s="14"/>
      <c r="MTM100" s="14"/>
      <c r="MTN100" s="14"/>
      <c r="MTO100" s="14"/>
      <c r="MTP100" s="14"/>
      <c r="MTQ100" s="14"/>
      <c r="MTR100" s="14"/>
      <c r="MTS100" s="14"/>
      <c r="MTT100" s="14"/>
      <c r="MTU100" s="14"/>
      <c r="MTV100" s="14"/>
      <c r="MTW100" s="14"/>
      <c r="MTX100" s="14"/>
      <c r="MTY100" s="14"/>
      <c r="MTZ100" s="14"/>
      <c r="MUA100" s="14"/>
      <c r="MUB100" s="14"/>
      <c r="MUC100" s="14"/>
      <c r="MUD100" s="14"/>
      <c r="MUE100" s="14"/>
      <c r="MUF100" s="14"/>
      <c r="MUG100" s="14"/>
      <c r="MUH100" s="14"/>
      <c r="MUI100" s="14"/>
      <c r="MUJ100" s="14"/>
      <c r="MUK100" s="14"/>
      <c r="MUL100" s="14"/>
      <c r="MUM100" s="14"/>
      <c r="MUN100" s="14"/>
      <c r="MUO100" s="14"/>
      <c r="MUP100" s="14"/>
      <c r="MUQ100" s="14"/>
      <c r="MUR100" s="14"/>
      <c r="MUS100" s="14"/>
      <c r="MUT100" s="14"/>
      <c r="MUU100" s="14"/>
      <c r="MUV100" s="14"/>
      <c r="MUW100" s="14"/>
      <c r="MUX100" s="14"/>
      <c r="MUY100" s="14"/>
      <c r="MUZ100" s="14"/>
      <c r="MVA100" s="14"/>
      <c r="MVB100" s="14"/>
      <c r="MVC100" s="14"/>
      <c r="MVD100" s="14"/>
      <c r="MVE100" s="14"/>
      <c r="MVF100" s="14"/>
      <c r="MVG100" s="14"/>
      <c r="MVH100" s="14"/>
      <c r="MVI100" s="14"/>
      <c r="MVJ100" s="14"/>
      <c r="MVK100" s="14"/>
      <c r="MVL100" s="14"/>
      <c r="MVM100" s="14"/>
      <c r="MVN100" s="14"/>
      <c r="MVO100" s="14"/>
      <c r="MVP100" s="14"/>
      <c r="MVQ100" s="14"/>
      <c r="MVR100" s="14"/>
      <c r="MVS100" s="14"/>
      <c r="MVT100" s="14"/>
      <c r="MVU100" s="14"/>
      <c r="MVV100" s="14"/>
      <c r="MVW100" s="14"/>
      <c r="MVX100" s="14"/>
      <c r="MVY100" s="14"/>
      <c r="MVZ100" s="14"/>
      <c r="MWA100" s="14"/>
      <c r="MWB100" s="14"/>
      <c r="MWC100" s="14"/>
      <c r="MWD100" s="14"/>
      <c r="MWE100" s="14"/>
      <c r="MWF100" s="14"/>
      <c r="MWG100" s="14"/>
      <c r="MWH100" s="14"/>
      <c r="MWI100" s="14"/>
      <c r="MWJ100" s="14"/>
      <c r="MWK100" s="14"/>
      <c r="MWL100" s="14"/>
      <c r="MWM100" s="14"/>
      <c r="MWN100" s="14"/>
      <c r="MWO100" s="14"/>
      <c r="MWP100" s="14"/>
      <c r="MWQ100" s="14"/>
      <c r="MWR100" s="14"/>
      <c r="MWS100" s="14"/>
      <c r="MWT100" s="14"/>
      <c r="MWU100" s="14"/>
      <c r="MWV100" s="14"/>
      <c r="MWW100" s="14"/>
      <c r="MWX100" s="14"/>
      <c r="MWY100" s="14"/>
      <c r="MWZ100" s="14"/>
      <c r="MXA100" s="14"/>
      <c r="MXB100" s="14"/>
      <c r="MXC100" s="14"/>
      <c r="MXD100" s="14"/>
      <c r="MXE100" s="14"/>
      <c r="MXF100" s="14"/>
      <c r="MXG100" s="14"/>
      <c r="MXH100" s="14"/>
      <c r="MXI100" s="14"/>
      <c r="MXJ100" s="14"/>
      <c r="MXK100" s="14"/>
      <c r="MXL100" s="14"/>
      <c r="MXM100" s="14"/>
      <c r="MXN100" s="14"/>
      <c r="MXO100" s="14"/>
      <c r="MXP100" s="14"/>
      <c r="MXQ100" s="14"/>
      <c r="MXR100" s="14"/>
      <c r="MXS100" s="14"/>
      <c r="MXT100" s="14"/>
      <c r="MXU100" s="14"/>
      <c r="MXV100" s="14"/>
      <c r="MXW100" s="14"/>
      <c r="MXX100" s="14"/>
      <c r="MXY100" s="14"/>
      <c r="MXZ100" s="14"/>
      <c r="MYA100" s="14"/>
      <c r="MYB100" s="14"/>
      <c r="MYC100" s="14"/>
      <c r="MYD100" s="14"/>
      <c r="MYE100" s="14"/>
      <c r="MYF100" s="14"/>
      <c r="MYG100" s="14"/>
      <c r="MYH100" s="14"/>
      <c r="MYI100" s="14"/>
      <c r="MYJ100" s="14"/>
      <c r="MYK100" s="14"/>
      <c r="MYL100" s="14"/>
      <c r="MYM100" s="14"/>
      <c r="MYN100" s="14"/>
      <c r="MYO100" s="14"/>
      <c r="MYP100" s="14"/>
      <c r="MYQ100" s="14"/>
      <c r="MYR100" s="14"/>
      <c r="MYS100" s="14"/>
      <c r="MYT100" s="14"/>
      <c r="MYU100" s="14"/>
      <c r="MYV100" s="14"/>
      <c r="MYW100" s="14"/>
      <c r="MYX100" s="14"/>
      <c r="MYY100" s="14"/>
      <c r="MYZ100" s="14"/>
      <c r="MZA100" s="14"/>
      <c r="MZB100" s="14"/>
      <c r="MZC100" s="14"/>
      <c r="MZD100" s="14"/>
      <c r="MZE100" s="14"/>
      <c r="MZF100" s="14"/>
      <c r="MZG100" s="14"/>
      <c r="MZH100" s="14"/>
      <c r="MZI100" s="14"/>
      <c r="MZJ100" s="14"/>
      <c r="MZK100" s="14"/>
      <c r="MZL100" s="14"/>
      <c r="MZM100" s="14"/>
      <c r="MZN100" s="14"/>
      <c r="MZO100" s="14"/>
      <c r="MZP100" s="14"/>
      <c r="MZQ100" s="14"/>
      <c r="MZR100" s="14"/>
      <c r="MZS100" s="14"/>
      <c r="MZT100" s="14"/>
      <c r="MZU100" s="14"/>
      <c r="MZV100" s="14"/>
      <c r="MZW100" s="14"/>
      <c r="MZX100" s="14"/>
      <c r="MZY100" s="14"/>
      <c r="MZZ100" s="14"/>
      <c r="NAA100" s="14"/>
      <c r="NAB100" s="14"/>
      <c r="NAC100" s="14"/>
      <c r="NAD100" s="14"/>
      <c r="NAE100" s="14"/>
      <c r="NAF100" s="14"/>
      <c r="NAG100" s="14"/>
      <c r="NAH100" s="14"/>
      <c r="NAI100" s="14"/>
      <c r="NAJ100" s="14"/>
      <c r="NAK100" s="14"/>
      <c r="NAL100" s="14"/>
      <c r="NAM100" s="14"/>
      <c r="NAN100" s="14"/>
      <c r="NAO100" s="14"/>
      <c r="NAP100" s="14"/>
      <c r="NAQ100" s="14"/>
      <c r="NAR100" s="14"/>
      <c r="NAS100" s="14"/>
      <c r="NAT100" s="14"/>
      <c r="NAU100" s="14"/>
      <c r="NAV100" s="14"/>
      <c r="NAW100" s="14"/>
      <c r="NAX100" s="14"/>
      <c r="NAY100" s="14"/>
      <c r="NAZ100" s="14"/>
      <c r="NBA100" s="14"/>
      <c r="NBB100" s="14"/>
      <c r="NBC100" s="14"/>
      <c r="NBD100" s="14"/>
      <c r="NBE100" s="14"/>
      <c r="NBF100" s="14"/>
      <c r="NBG100" s="14"/>
      <c r="NBH100" s="14"/>
      <c r="NBI100" s="14"/>
      <c r="NBJ100" s="14"/>
      <c r="NBK100" s="14"/>
      <c r="NBL100" s="14"/>
      <c r="NBM100" s="14"/>
      <c r="NBN100" s="14"/>
      <c r="NBO100" s="14"/>
      <c r="NBP100" s="14"/>
      <c r="NBQ100" s="14"/>
      <c r="NBR100" s="14"/>
      <c r="NBS100" s="14"/>
      <c r="NBT100" s="14"/>
      <c r="NBU100" s="14"/>
      <c r="NBV100" s="14"/>
      <c r="NBW100" s="14"/>
      <c r="NBX100" s="14"/>
      <c r="NBY100" s="14"/>
      <c r="NBZ100" s="14"/>
      <c r="NCA100" s="14"/>
      <c r="NCB100" s="14"/>
      <c r="NCC100" s="14"/>
      <c r="NCD100" s="14"/>
      <c r="NCE100" s="14"/>
      <c r="NCF100" s="14"/>
      <c r="NCG100" s="14"/>
      <c r="NCH100" s="14"/>
      <c r="NCI100" s="14"/>
      <c r="NCJ100" s="14"/>
      <c r="NCK100" s="14"/>
      <c r="NCL100" s="14"/>
      <c r="NCM100" s="14"/>
      <c r="NCN100" s="14"/>
      <c r="NCO100" s="14"/>
      <c r="NCP100" s="14"/>
      <c r="NCQ100" s="14"/>
      <c r="NCR100" s="14"/>
      <c r="NCS100" s="14"/>
      <c r="NCT100" s="14"/>
      <c r="NCU100" s="14"/>
      <c r="NCV100" s="14"/>
      <c r="NCW100" s="14"/>
      <c r="NCX100" s="14"/>
      <c r="NCY100" s="14"/>
      <c r="NCZ100" s="14"/>
      <c r="NDA100" s="14"/>
      <c r="NDB100" s="14"/>
      <c r="NDC100" s="14"/>
      <c r="NDD100" s="14"/>
      <c r="NDE100" s="14"/>
      <c r="NDF100" s="14"/>
      <c r="NDG100" s="14"/>
      <c r="NDH100" s="14"/>
      <c r="NDI100" s="14"/>
      <c r="NDJ100" s="14"/>
      <c r="NDK100" s="14"/>
      <c r="NDL100" s="14"/>
      <c r="NDM100" s="14"/>
      <c r="NDN100" s="14"/>
      <c r="NDO100" s="14"/>
      <c r="NDP100" s="14"/>
      <c r="NDQ100" s="14"/>
      <c r="NDR100" s="14"/>
      <c r="NDS100" s="14"/>
      <c r="NDT100" s="14"/>
      <c r="NDU100" s="14"/>
      <c r="NDV100" s="14"/>
      <c r="NDW100" s="14"/>
      <c r="NDX100" s="14"/>
      <c r="NDY100" s="14"/>
      <c r="NDZ100" s="14"/>
      <c r="NEA100" s="14"/>
      <c r="NEB100" s="14"/>
      <c r="NEC100" s="14"/>
      <c r="NED100" s="14"/>
      <c r="NEE100" s="14"/>
      <c r="NEF100" s="14"/>
      <c r="NEG100" s="14"/>
      <c r="NEH100" s="14"/>
      <c r="NEI100" s="14"/>
      <c r="NEJ100" s="14"/>
      <c r="NEK100" s="14"/>
      <c r="NEL100" s="14"/>
      <c r="NEM100" s="14"/>
      <c r="NEN100" s="14"/>
      <c r="NEO100" s="14"/>
      <c r="NEP100" s="14"/>
      <c r="NEQ100" s="14"/>
      <c r="NER100" s="14"/>
      <c r="NES100" s="14"/>
      <c r="NET100" s="14"/>
      <c r="NEU100" s="14"/>
      <c r="NEV100" s="14"/>
      <c r="NEW100" s="14"/>
      <c r="NEX100" s="14"/>
      <c r="NEY100" s="14"/>
      <c r="NEZ100" s="14"/>
      <c r="NFA100" s="14"/>
      <c r="NFB100" s="14"/>
      <c r="NFC100" s="14"/>
      <c r="NFD100" s="14"/>
      <c r="NFE100" s="14"/>
      <c r="NFF100" s="14"/>
      <c r="NFG100" s="14"/>
      <c r="NFH100" s="14"/>
      <c r="NFI100" s="14"/>
      <c r="NFJ100" s="14"/>
      <c r="NFK100" s="14"/>
      <c r="NFL100" s="14"/>
      <c r="NFM100" s="14"/>
      <c r="NFN100" s="14"/>
      <c r="NFO100" s="14"/>
      <c r="NFP100" s="14"/>
      <c r="NFQ100" s="14"/>
      <c r="NFR100" s="14"/>
      <c r="NFS100" s="14"/>
      <c r="NFT100" s="14"/>
      <c r="NFU100" s="14"/>
      <c r="NFV100" s="14"/>
      <c r="NFW100" s="14"/>
      <c r="NFX100" s="14"/>
      <c r="NFY100" s="14"/>
      <c r="NFZ100" s="14"/>
      <c r="NGA100" s="14"/>
      <c r="NGB100" s="14"/>
      <c r="NGC100" s="14"/>
      <c r="NGD100" s="14"/>
      <c r="NGE100" s="14"/>
      <c r="NGF100" s="14"/>
      <c r="NGG100" s="14"/>
      <c r="NGH100" s="14"/>
      <c r="NGI100" s="14"/>
      <c r="NGJ100" s="14"/>
      <c r="NGK100" s="14"/>
      <c r="NGL100" s="14"/>
      <c r="NGM100" s="14"/>
      <c r="NGN100" s="14"/>
      <c r="NGO100" s="14"/>
      <c r="NGP100" s="14"/>
      <c r="NGQ100" s="14"/>
      <c r="NGR100" s="14"/>
      <c r="NGS100" s="14"/>
      <c r="NGT100" s="14"/>
      <c r="NGU100" s="14"/>
      <c r="NGV100" s="14"/>
      <c r="NGW100" s="14"/>
      <c r="NGX100" s="14"/>
      <c r="NGY100" s="14"/>
      <c r="NGZ100" s="14"/>
      <c r="NHA100" s="14"/>
      <c r="NHB100" s="14"/>
      <c r="NHC100" s="14"/>
      <c r="NHD100" s="14"/>
      <c r="NHE100" s="14"/>
      <c r="NHF100" s="14"/>
      <c r="NHG100" s="14"/>
      <c r="NHH100" s="14"/>
      <c r="NHI100" s="14"/>
      <c r="NHJ100" s="14"/>
      <c r="NHK100" s="14"/>
      <c r="NHL100" s="14"/>
      <c r="NHM100" s="14"/>
      <c r="NHN100" s="14"/>
      <c r="NHO100" s="14"/>
      <c r="NHP100" s="14"/>
      <c r="NHQ100" s="14"/>
      <c r="NHR100" s="14"/>
      <c r="NHS100" s="14"/>
      <c r="NHT100" s="14"/>
      <c r="NHU100" s="14"/>
      <c r="NHV100" s="14"/>
      <c r="NHW100" s="14"/>
      <c r="NHX100" s="14"/>
      <c r="NHY100" s="14"/>
      <c r="NHZ100" s="14"/>
      <c r="NIA100" s="14"/>
      <c r="NIB100" s="14"/>
      <c r="NIC100" s="14"/>
      <c r="NID100" s="14"/>
      <c r="NIE100" s="14"/>
      <c r="NIF100" s="14"/>
      <c r="NIG100" s="14"/>
      <c r="NIH100" s="14"/>
      <c r="NII100" s="14"/>
      <c r="NIJ100" s="14"/>
      <c r="NIK100" s="14"/>
      <c r="NIL100" s="14"/>
      <c r="NIM100" s="14"/>
      <c r="NIN100" s="14"/>
      <c r="NIO100" s="14"/>
      <c r="NIP100" s="14"/>
      <c r="NIQ100" s="14"/>
      <c r="NIR100" s="14"/>
      <c r="NIS100" s="14"/>
      <c r="NIT100" s="14"/>
      <c r="NIU100" s="14"/>
      <c r="NIV100" s="14"/>
      <c r="NIW100" s="14"/>
      <c r="NIX100" s="14"/>
      <c r="NIY100" s="14"/>
      <c r="NIZ100" s="14"/>
      <c r="NJA100" s="14"/>
      <c r="NJB100" s="14"/>
      <c r="NJC100" s="14"/>
      <c r="NJD100" s="14"/>
      <c r="NJE100" s="14"/>
      <c r="NJF100" s="14"/>
      <c r="NJG100" s="14"/>
      <c r="NJH100" s="14"/>
      <c r="NJI100" s="14"/>
      <c r="NJJ100" s="14"/>
      <c r="NJK100" s="14"/>
      <c r="NJL100" s="14"/>
      <c r="NJM100" s="14"/>
      <c r="NJN100" s="14"/>
      <c r="NJO100" s="14"/>
      <c r="NJP100" s="14"/>
      <c r="NJQ100" s="14"/>
      <c r="NJR100" s="14"/>
      <c r="NJS100" s="14"/>
      <c r="NJT100" s="14"/>
      <c r="NJU100" s="14"/>
      <c r="NJV100" s="14"/>
      <c r="NJW100" s="14"/>
      <c r="NJX100" s="14"/>
      <c r="NJY100" s="14"/>
      <c r="NJZ100" s="14"/>
      <c r="NKA100" s="14"/>
      <c r="NKB100" s="14"/>
      <c r="NKC100" s="14"/>
      <c r="NKD100" s="14"/>
      <c r="NKE100" s="14"/>
      <c r="NKF100" s="14"/>
      <c r="NKG100" s="14"/>
      <c r="NKH100" s="14"/>
      <c r="NKI100" s="14"/>
      <c r="NKJ100" s="14"/>
      <c r="NKK100" s="14"/>
      <c r="NKL100" s="14"/>
      <c r="NKM100" s="14"/>
      <c r="NKN100" s="14"/>
      <c r="NKO100" s="14"/>
      <c r="NKP100" s="14"/>
      <c r="NKQ100" s="14"/>
      <c r="NKR100" s="14"/>
      <c r="NKS100" s="14"/>
      <c r="NKT100" s="14"/>
      <c r="NKU100" s="14"/>
      <c r="NKV100" s="14"/>
      <c r="NKW100" s="14"/>
      <c r="NKX100" s="14"/>
      <c r="NKY100" s="14"/>
      <c r="NKZ100" s="14"/>
      <c r="NLA100" s="14"/>
      <c r="NLB100" s="14"/>
      <c r="NLC100" s="14"/>
      <c r="NLD100" s="14"/>
      <c r="NLE100" s="14"/>
      <c r="NLF100" s="14"/>
      <c r="NLG100" s="14"/>
      <c r="NLH100" s="14"/>
      <c r="NLI100" s="14"/>
      <c r="NLJ100" s="14"/>
      <c r="NLK100" s="14"/>
      <c r="NLL100" s="14"/>
      <c r="NLM100" s="14"/>
      <c r="NLN100" s="14"/>
      <c r="NLO100" s="14"/>
      <c r="NLP100" s="14"/>
      <c r="NLQ100" s="14"/>
      <c r="NLR100" s="14"/>
      <c r="NLS100" s="14"/>
      <c r="NLT100" s="14"/>
      <c r="NLU100" s="14"/>
      <c r="NLV100" s="14"/>
      <c r="NLW100" s="14"/>
      <c r="NLX100" s="14"/>
      <c r="NLY100" s="14"/>
      <c r="NLZ100" s="14"/>
      <c r="NMA100" s="14"/>
      <c r="NMB100" s="14"/>
      <c r="NMC100" s="14"/>
      <c r="NMD100" s="14"/>
      <c r="NME100" s="14"/>
      <c r="NMF100" s="14"/>
      <c r="NMG100" s="14"/>
      <c r="NMH100" s="14"/>
      <c r="NMI100" s="14"/>
      <c r="NMJ100" s="14"/>
      <c r="NMK100" s="14"/>
      <c r="NML100" s="14"/>
      <c r="NMM100" s="14"/>
      <c r="NMN100" s="14"/>
      <c r="NMO100" s="14"/>
      <c r="NMP100" s="14"/>
      <c r="NMQ100" s="14"/>
      <c r="NMR100" s="14"/>
      <c r="NMS100" s="14"/>
      <c r="NMT100" s="14"/>
      <c r="NMU100" s="14"/>
      <c r="NMV100" s="14"/>
      <c r="NMW100" s="14"/>
      <c r="NMX100" s="14"/>
      <c r="NMY100" s="14"/>
      <c r="NMZ100" s="14"/>
      <c r="NNA100" s="14"/>
      <c r="NNB100" s="14"/>
      <c r="NNC100" s="14"/>
      <c r="NND100" s="14"/>
      <c r="NNE100" s="14"/>
      <c r="NNF100" s="14"/>
      <c r="NNG100" s="14"/>
      <c r="NNH100" s="14"/>
      <c r="NNI100" s="14"/>
      <c r="NNJ100" s="14"/>
      <c r="NNK100" s="14"/>
      <c r="NNL100" s="14"/>
      <c r="NNM100" s="14"/>
      <c r="NNN100" s="14"/>
      <c r="NNO100" s="14"/>
      <c r="NNP100" s="14"/>
      <c r="NNQ100" s="14"/>
      <c r="NNR100" s="14"/>
      <c r="NNS100" s="14"/>
      <c r="NNT100" s="14"/>
      <c r="NNU100" s="14"/>
      <c r="NNV100" s="14"/>
      <c r="NNW100" s="14"/>
      <c r="NNX100" s="14"/>
      <c r="NNY100" s="14"/>
      <c r="NNZ100" s="14"/>
      <c r="NOA100" s="14"/>
      <c r="NOB100" s="14"/>
      <c r="NOC100" s="14"/>
      <c r="NOD100" s="14"/>
      <c r="NOE100" s="14"/>
      <c r="NOF100" s="14"/>
      <c r="NOG100" s="14"/>
      <c r="NOH100" s="14"/>
      <c r="NOI100" s="14"/>
      <c r="NOJ100" s="14"/>
      <c r="NOK100" s="14"/>
      <c r="NOL100" s="14"/>
      <c r="NOM100" s="14"/>
      <c r="NON100" s="14"/>
      <c r="NOO100" s="14"/>
      <c r="NOP100" s="14"/>
      <c r="NOQ100" s="14"/>
      <c r="NOR100" s="14"/>
      <c r="NOS100" s="14"/>
      <c r="NOT100" s="14"/>
      <c r="NOU100" s="14"/>
      <c r="NOV100" s="14"/>
      <c r="NOW100" s="14"/>
      <c r="NOX100" s="14"/>
      <c r="NOY100" s="14"/>
      <c r="NOZ100" s="14"/>
      <c r="NPA100" s="14"/>
      <c r="NPB100" s="14"/>
      <c r="NPC100" s="14"/>
      <c r="NPD100" s="14"/>
      <c r="NPE100" s="14"/>
      <c r="NPF100" s="14"/>
      <c r="NPG100" s="14"/>
      <c r="NPH100" s="14"/>
      <c r="NPI100" s="14"/>
      <c r="NPJ100" s="14"/>
      <c r="NPK100" s="14"/>
      <c r="NPL100" s="14"/>
      <c r="NPM100" s="14"/>
      <c r="NPN100" s="14"/>
      <c r="NPO100" s="14"/>
      <c r="NPP100" s="14"/>
      <c r="NPQ100" s="14"/>
      <c r="NPR100" s="14"/>
      <c r="NPS100" s="14"/>
      <c r="NPT100" s="14"/>
      <c r="NPU100" s="14"/>
      <c r="NPV100" s="14"/>
      <c r="NPW100" s="14"/>
      <c r="NPX100" s="14"/>
      <c r="NPY100" s="14"/>
      <c r="NPZ100" s="14"/>
      <c r="NQA100" s="14"/>
      <c r="NQB100" s="14"/>
      <c r="NQC100" s="14"/>
      <c r="NQD100" s="14"/>
      <c r="NQE100" s="14"/>
      <c r="NQF100" s="14"/>
      <c r="NQG100" s="14"/>
      <c r="NQH100" s="14"/>
      <c r="NQI100" s="14"/>
      <c r="NQJ100" s="14"/>
      <c r="NQK100" s="14"/>
      <c r="NQL100" s="14"/>
      <c r="NQM100" s="14"/>
      <c r="NQN100" s="14"/>
      <c r="NQO100" s="14"/>
      <c r="NQP100" s="14"/>
      <c r="NQQ100" s="14"/>
      <c r="NQR100" s="14"/>
      <c r="NQS100" s="14"/>
      <c r="NQT100" s="14"/>
      <c r="NQU100" s="14"/>
      <c r="NQV100" s="14"/>
      <c r="NQW100" s="14"/>
      <c r="NQX100" s="14"/>
      <c r="NQY100" s="14"/>
      <c r="NQZ100" s="14"/>
      <c r="NRA100" s="14"/>
      <c r="NRB100" s="14"/>
      <c r="NRC100" s="14"/>
      <c r="NRD100" s="14"/>
      <c r="NRE100" s="14"/>
      <c r="NRF100" s="14"/>
      <c r="NRG100" s="14"/>
      <c r="NRH100" s="14"/>
      <c r="NRI100" s="14"/>
      <c r="NRJ100" s="14"/>
      <c r="NRK100" s="14"/>
      <c r="NRL100" s="14"/>
      <c r="NRM100" s="14"/>
      <c r="NRN100" s="14"/>
      <c r="NRO100" s="14"/>
      <c r="NRP100" s="14"/>
      <c r="NRQ100" s="14"/>
      <c r="NRR100" s="14"/>
      <c r="NRS100" s="14"/>
      <c r="NRT100" s="14"/>
      <c r="NRU100" s="14"/>
      <c r="NRV100" s="14"/>
      <c r="NRW100" s="14"/>
      <c r="NRX100" s="14"/>
      <c r="NRY100" s="14"/>
      <c r="NRZ100" s="14"/>
      <c r="NSA100" s="14"/>
      <c r="NSB100" s="14"/>
      <c r="NSC100" s="14"/>
      <c r="NSD100" s="14"/>
      <c r="NSE100" s="14"/>
      <c r="NSF100" s="14"/>
      <c r="NSG100" s="14"/>
      <c r="NSH100" s="14"/>
      <c r="NSI100" s="14"/>
      <c r="NSJ100" s="14"/>
      <c r="NSK100" s="14"/>
      <c r="NSL100" s="14"/>
      <c r="NSM100" s="14"/>
      <c r="NSN100" s="14"/>
      <c r="NSO100" s="14"/>
      <c r="NSP100" s="14"/>
      <c r="NSQ100" s="14"/>
      <c r="NSR100" s="14"/>
      <c r="NSS100" s="14"/>
      <c r="NST100" s="14"/>
      <c r="NSU100" s="14"/>
      <c r="NSV100" s="14"/>
      <c r="NSW100" s="14"/>
      <c r="NSX100" s="14"/>
      <c r="NSY100" s="14"/>
      <c r="NSZ100" s="14"/>
      <c r="NTA100" s="14"/>
      <c r="NTB100" s="14"/>
      <c r="NTC100" s="14"/>
      <c r="NTD100" s="14"/>
      <c r="NTE100" s="14"/>
      <c r="NTF100" s="14"/>
      <c r="NTG100" s="14"/>
      <c r="NTH100" s="14"/>
      <c r="NTI100" s="14"/>
      <c r="NTJ100" s="14"/>
      <c r="NTK100" s="14"/>
      <c r="NTL100" s="14"/>
      <c r="NTM100" s="14"/>
      <c r="NTN100" s="14"/>
      <c r="NTO100" s="14"/>
      <c r="NTP100" s="14"/>
      <c r="NTQ100" s="14"/>
      <c r="NTR100" s="14"/>
      <c r="NTS100" s="14"/>
      <c r="NTT100" s="14"/>
      <c r="NTU100" s="14"/>
      <c r="NTV100" s="14"/>
      <c r="NTW100" s="14"/>
      <c r="NTX100" s="14"/>
      <c r="NTY100" s="14"/>
      <c r="NTZ100" s="14"/>
      <c r="NUA100" s="14"/>
      <c r="NUB100" s="14"/>
      <c r="NUC100" s="14"/>
      <c r="NUD100" s="14"/>
      <c r="NUE100" s="14"/>
      <c r="NUF100" s="14"/>
      <c r="NUG100" s="14"/>
      <c r="NUH100" s="14"/>
      <c r="NUI100" s="14"/>
      <c r="NUJ100" s="14"/>
      <c r="NUK100" s="14"/>
      <c r="NUL100" s="14"/>
      <c r="NUM100" s="14"/>
      <c r="NUN100" s="14"/>
      <c r="NUO100" s="14"/>
      <c r="NUP100" s="14"/>
      <c r="NUQ100" s="14"/>
      <c r="NUR100" s="14"/>
      <c r="NUS100" s="14"/>
      <c r="NUT100" s="14"/>
      <c r="NUU100" s="14"/>
      <c r="NUV100" s="14"/>
      <c r="NUW100" s="14"/>
      <c r="NUX100" s="14"/>
      <c r="NUY100" s="14"/>
      <c r="NUZ100" s="14"/>
      <c r="NVA100" s="14"/>
      <c r="NVB100" s="14"/>
      <c r="NVC100" s="14"/>
      <c r="NVD100" s="14"/>
      <c r="NVE100" s="14"/>
      <c r="NVF100" s="14"/>
      <c r="NVG100" s="14"/>
      <c r="NVH100" s="14"/>
      <c r="NVI100" s="14"/>
      <c r="NVJ100" s="14"/>
      <c r="NVK100" s="14"/>
      <c r="NVL100" s="14"/>
      <c r="NVM100" s="14"/>
      <c r="NVN100" s="14"/>
      <c r="NVO100" s="14"/>
      <c r="NVP100" s="14"/>
      <c r="NVQ100" s="14"/>
      <c r="NVR100" s="14"/>
      <c r="NVS100" s="14"/>
      <c r="NVT100" s="14"/>
      <c r="NVU100" s="14"/>
      <c r="NVV100" s="14"/>
      <c r="NVW100" s="14"/>
      <c r="NVX100" s="14"/>
      <c r="NVY100" s="14"/>
      <c r="NVZ100" s="14"/>
      <c r="NWA100" s="14"/>
      <c r="NWB100" s="14"/>
      <c r="NWC100" s="14"/>
      <c r="NWD100" s="14"/>
      <c r="NWE100" s="14"/>
      <c r="NWF100" s="14"/>
      <c r="NWG100" s="14"/>
      <c r="NWH100" s="14"/>
      <c r="NWI100" s="14"/>
      <c r="NWJ100" s="14"/>
      <c r="NWK100" s="14"/>
      <c r="NWL100" s="14"/>
      <c r="NWM100" s="14"/>
      <c r="NWN100" s="14"/>
      <c r="NWO100" s="14"/>
      <c r="NWP100" s="14"/>
      <c r="NWQ100" s="14"/>
      <c r="NWR100" s="14"/>
      <c r="NWS100" s="14"/>
      <c r="NWT100" s="14"/>
      <c r="NWU100" s="14"/>
      <c r="NWV100" s="14"/>
      <c r="NWW100" s="14"/>
      <c r="NWX100" s="14"/>
      <c r="NWY100" s="14"/>
      <c r="NWZ100" s="14"/>
      <c r="NXA100" s="14"/>
      <c r="NXB100" s="14"/>
      <c r="NXC100" s="14"/>
      <c r="NXD100" s="14"/>
      <c r="NXE100" s="14"/>
      <c r="NXF100" s="14"/>
      <c r="NXG100" s="14"/>
      <c r="NXH100" s="14"/>
      <c r="NXI100" s="14"/>
      <c r="NXJ100" s="14"/>
      <c r="NXK100" s="14"/>
      <c r="NXL100" s="14"/>
      <c r="NXM100" s="14"/>
      <c r="NXN100" s="14"/>
      <c r="NXO100" s="14"/>
      <c r="NXP100" s="14"/>
      <c r="NXQ100" s="14"/>
      <c r="NXR100" s="14"/>
      <c r="NXS100" s="14"/>
      <c r="NXT100" s="14"/>
      <c r="NXU100" s="14"/>
      <c r="NXV100" s="14"/>
      <c r="NXW100" s="14"/>
      <c r="NXX100" s="14"/>
      <c r="NXY100" s="14"/>
      <c r="NXZ100" s="14"/>
      <c r="NYA100" s="14"/>
      <c r="NYB100" s="14"/>
      <c r="NYC100" s="14"/>
      <c r="NYD100" s="14"/>
      <c r="NYE100" s="14"/>
      <c r="NYF100" s="14"/>
      <c r="NYG100" s="14"/>
      <c r="NYH100" s="14"/>
      <c r="NYI100" s="14"/>
      <c r="NYJ100" s="14"/>
      <c r="NYK100" s="14"/>
      <c r="NYL100" s="14"/>
      <c r="NYM100" s="14"/>
      <c r="NYN100" s="14"/>
      <c r="NYO100" s="14"/>
      <c r="NYP100" s="14"/>
      <c r="NYQ100" s="14"/>
      <c r="NYR100" s="14"/>
      <c r="NYS100" s="14"/>
      <c r="NYT100" s="14"/>
      <c r="NYU100" s="14"/>
      <c r="NYV100" s="14"/>
      <c r="NYW100" s="14"/>
      <c r="NYX100" s="14"/>
      <c r="NYY100" s="14"/>
      <c r="NYZ100" s="14"/>
      <c r="NZA100" s="14"/>
      <c r="NZB100" s="14"/>
      <c r="NZC100" s="14"/>
      <c r="NZD100" s="14"/>
      <c r="NZE100" s="14"/>
      <c r="NZF100" s="14"/>
      <c r="NZG100" s="14"/>
      <c r="NZH100" s="14"/>
      <c r="NZI100" s="14"/>
      <c r="NZJ100" s="14"/>
      <c r="NZK100" s="14"/>
      <c r="NZL100" s="14"/>
      <c r="NZM100" s="14"/>
      <c r="NZN100" s="14"/>
      <c r="NZO100" s="14"/>
      <c r="NZP100" s="14"/>
      <c r="NZQ100" s="14"/>
      <c r="NZR100" s="14"/>
      <c r="NZS100" s="14"/>
      <c r="NZT100" s="14"/>
      <c r="NZU100" s="14"/>
      <c r="NZV100" s="14"/>
      <c r="NZW100" s="14"/>
      <c r="NZX100" s="14"/>
      <c r="NZY100" s="14"/>
      <c r="NZZ100" s="14"/>
      <c r="OAA100" s="14"/>
      <c r="OAB100" s="14"/>
      <c r="OAC100" s="14"/>
      <c r="OAD100" s="14"/>
      <c r="OAE100" s="14"/>
      <c r="OAF100" s="14"/>
      <c r="OAG100" s="14"/>
      <c r="OAH100" s="14"/>
      <c r="OAI100" s="14"/>
      <c r="OAJ100" s="14"/>
      <c r="OAK100" s="14"/>
      <c r="OAL100" s="14"/>
      <c r="OAM100" s="14"/>
      <c r="OAN100" s="14"/>
      <c r="OAO100" s="14"/>
      <c r="OAP100" s="14"/>
      <c r="OAQ100" s="14"/>
      <c r="OAR100" s="14"/>
      <c r="OAS100" s="14"/>
      <c r="OAT100" s="14"/>
      <c r="OAU100" s="14"/>
      <c r="OAV100" s="14"/>
      <c r="OAW100" s="14"/>
      <c r="OAX100" s="14"/>
      <c r="OAY100" s="14"/>
      <c r="OAZ100" s="14"/>
      <c r="OBA100" s="14"/>
      <c r="OBB100" s="14"/>
      <c r="OBC100" s="14"/>
      <c r="OBD100" s="14"/>
      <c r="OBE100" s="14"/>
      <c r="OBF100" s="14"/>
      <c r="OBG100" s="14"/>
      <c r="OBH100" s="14"/>
      <c r="OBI100" s="14"/>
      <c r="OBJ100" s="14"/>
      <c r="OBK100" s="14"/>
      <c r="OBL100" s="14"/>
      <c r="OBM100" s="14"/>
      <c r="OBN100" s="14"/>
      <c r="OBO100" s="14"/>
      <c r="OBP100" s="14"/>
      <c r="OBQ100" s="14"/>
      <c r="OBR100" s="14"/>
      <c r="OBS100" s="14"/>
      <c r="OBT100" s="14"/>
      <c r="OBU100" s="14"/>
      <c r="OBV100" s="14"/>
      <c r="OBW100" s="14"/>
      <c r="OBX100" s="14"/>
      <c r="OBY100" s="14"/>
      <c r="OBZ100" s="14"/>
      <c r="OCA100" s="14"/>
      <c r="OCB100" s="14"/>
      <c r="OCC100" s="14"/>
      <c r="OCD100" s="14"/>
      <c r="OCE100" s="14"/>
      <c r="OCF100" s="14"/>
      <c r="OCG100" s="14"/>
      <c r="OCH100" s="14"/>
      <c r="OCI100" s="14"/>
      <c r="OCJ100" s="14"/>
      <c r="OCK100" s="14"/>
      <c r="OCL100" s="14"/>
      <c r="OCM100" s="14"/>
      <c r="OCN100" s="14"/>
      <c r="OCO100" s="14"/>
      <c r="OCP100" s="14"/>
      <c r="OCQ100" s="14"/>
      <c r="OCR100" s="14"/>
      <c r="OCS100" s="14"/>
      <c r="OCT100" s="14"/>
      <c r="OCU100" s="14"/>
      <c r="OCV100" s="14"/>
      <c r="OCW100" s="14"/>
      <c r="OCX100" s="14"/>
      <c r="OCY100" s="14"/>
      <c r="OCZ100" s="14"/>
      <c r="ODA100" s="14"/>
      <c r="ODB100" s="14"/>
      <c r="ODC100" s="14"/>
      <c r="ODD100" s="14"/>
      <c r="ODE100" s="14"/>
      <c r="ODF100" s="14"/>
      <c r="ODG100" s="14"/>
      <c r="ODH100" s="14"/>
      <c r="ODI100" s="14"/>
      <c r="ODJ100" s="14"/>
      <c r="ODK100" s="14"/>
      <c r="ODL100" s="14"/>
      <c r="ODM100" s="14"/>
      <c r="ODN100" s="14"/>
      <c r="ODO100" s="14"/>
      <c r="ODP100" s="14"/>
      <c r="ODQ100" s="14"/>
      <c r="ODR100" s="14"/>
      <c r="ODS100" s="14"/>
      <c r="ODT100" s="14"/>
      <c r="ODU100" s="14"/>
      <c r="ODV100" s="14"/>
      <c r="ODW100" s="14"/>
      <c r="ODX100" s="14"/>
      <c r="ODY100" s="14"/>
      <c r="ODZ100" s="14"/>
      <c r="OEA100" s="14"/>
      <c r="OEB100" s="14"/>
      <c r="OEC100" s="14"/>
      <c r="OED100" s="14"/>
      <c r="OEE100" s="14"/>
      <c r="OEF100" s="14"/>
      <c r="OEG100" s="14"/>
      <c r="OEH100" s="14"/>
      <c r="OEI100" s="14"/>
      <c r="OEJ100" s="14"/>
      <c r="OEK100" s="14"/>
      <c r="OEL100" s="14"/>
      <c r="OEM100" s="14"/>
      <c r="OEN100" s="14"/>
      <c r="OEO100" s="14"/>
      <c r="OEP100" s="14"/>
      <c r="OEQ100" s="14"/>
      <c r="OER100" s="14"/>
      <c r="OES100" s="14"/>
      <c r="OET100" s="14"/>
      <c r="OEU100" s="14"/>
      <c r="OEV100" s="14"/>
      <c r="OEW100" s="14"/>
      <c r="OEX100" s="14"/>
      <c r="OEY100" s="14"/>
      <c r="OEZ100" s="14"/>
      <c r="OFA100" s="14"/>
      <c r="OFB100" s="14"/>
      <c r="OFC100" s="14"/>
      <c r="OFD100" s="14"/>
      <c r="OFE100" s="14"/>
      <c r="OFF100" s="14"/>
      <c r="OFG100" s="14"/>
      <c r="OFH100" s="14"/>
      <c r="OFI100" s="14"/>
      <c r="OFJ100" s="14"/>
      <c r="OFK100" s="14"/>
      <c r="OFL100" s="14"/>
      <c r="OFM100" s="14"/>
      <c r="OFN100" s="14"/>
      <c r="OFO100" s="14"/>
      <c r="OFP100" s="14"/>
      <c r="OFQ100" s="14"/>
      <c r="OFR100" s="14"/>
      <c r="OFS100" s="14"/>
      <c r="OFT100" s="14"/>
      <c r="OFU100" s="14"/>
      <c r="OFV100" s="14"/>
      <c r="OFW100" s="14"/>
      <c r="OFX100" s="14"/>
      <c r="OFY100" s="14"/>
      <c r="OFZ100" s="14"/>
      <c r="OGA100" s="14"/>
      <c r="OGB100" s="14"/>
      <c r="OGC100" s="14"/>
      <c r="OGD100" s="14"/>
      <c r="OGE100" s="14"/>
      <c r="OGF100" s="14"/>
      <c r="OGG100" s="14"/>
      <c r="OGH100" s="14"/>
      <c r="OGI100" s="14"/>
      <c r="OGJ100" s="14"/>
      <c r="OGK100" s="14"/>
      <c r="OGL100" s="14"/>
      <c r="OGM100" s="14"/>
      <c r="OGN100" s="14"/>
      <c r="OGO100" s="14"/>
      <c r="OGP100" s="14"/>
      <c r="OGQ100" s="14"/>
      <c r="OGR100" s="14"/>
      <c r="OGS100" s="14"/>
      <c r="OGT100" s="14"/>
      <c r="OGU100" s="14"/>
      <c r="OGV100" s="14"/>
      <c r="OGW100" s="14"/>
      <c r="OGX100" s="14"/>
      <c r="OGY100" s="14"/>
      <c r="OGZ100" s="14"/>
      <c r="OHA100" s="14"/>
      <c r="OHB100" s="14"/>
      <c r="OHC100" s="14"/>
      <c r="OHD100" s="14"/>
      <c r="OHE100" s="14"/>
      <c r="OHF100" s="14"/>
      <c r="OHG100" s="14"/>
      <c r="OHH100" s="14"/>
      <c r="OHI100" s="14"/>
      <c r="OHJ100" s="14"/>
      <c r="OHK100" s="14"/>
      <c r="OHL100" s="14"/>
      <c r="OHM100" s="14"/>
      <c r="OHN100" s="14"/>
      <c r="OHO100" s="14"/>
      <c r="OHP100" s="14"/>
      <c r="OHQ100" s="14"/>
      <c r="OHR100" s="14"/>
      <c r="OHS100" s="14"/>
      <c r="OHT100" s="14"/>
      <c r="OHU100" s="14"/>
      <c r="OHV100" s="14"/>
      <c r="OHW100" s="14"/>
      <c r="OHX100" s="14"/>
      <c r="OHY100" s="14"/>
      <c r="OHZ100" s="14"/>
      <c r="OIA100" s="14"/>
      <c r="OIB100" s="14"/>
      <c r="OIC100" s="14"/>
      <c r="OID100" s="14"/>
      <c r="OIE100" s="14"/>
      <c r="OIF100" s="14"/>
      <c r="OIG100" s="14"/>
      <c r="OIH100" s="14"/>
      <c r="OII100" s="14"/>
      <c r="OIJ100" s="14"/>
      <c r="OIK100" s="14"/>
      <c r="OIL100" s="14"/>
      <c r="OIM100" s="14"/>
      <c r="OIN100" s="14"/>
      <c r="OIO100" s="14"/>
      <c r="OIP100" s="14"/>
      <c r="OIQ100" s="14"/>
      <c r="OIR100" s="14"/>
      <c r="OIS100" s="14"/>
      <c r="OIT100" s="14"/>
      <c r="OIU100" s="14"/>
      <c r="OIV100" s="14"/>
      <c r="OIW100" s="14"/>
      <c r="OIX100" s="14"/>
      <c r="OIY100" s="14"/>
      <c r="OIZ100" s="14"/>
      <c r="OJA100" s="14"/>
      <c r="OJB100" s="14"/>
      <c r="OJC100" s="14"/>
      <c r="OJD100" s="14"/>
      <c r="OJE100" s="14"/>
      <c r="OJF100" s="14"/>
      <c r="OJG100" s="14"/>
      <c r="OJH100" s="14"/>
      <c r="OJI100" s="14"/>
      <c r="OJJ100" s="14"/>
      <c r="OJK100" s="14"/>
      <c r="OJL100" s="14"/>
      <c r="OJM100" s="14"/>
      <c r="OJN100" s="14"/>
      <c r="OJO100" s="14"/>
      <c r="OJP100" s="14"/>
      <c r="OJQ100" s="14"/>
      <c r="OJR100" s="14"/>
      <c r="OJS100" s="14"/>
      <c r="OJT100" s="14"/>
      <c r="OJU100" s="14"/>
      <c r="OJV100" s="14"/>
      <c r="OJW100" s="14"/>
      <c r="OJX100" s="14"/>
      <c r="OJY100" s="14"/>
      <c r="OJZ100" s="14"/>
      <c r="OKA100" s="14"/>
      <c r="OKB100" s="14"/>
      <c r="OKC100" s="14"/>
      <c r="OKD100" s="14"/>
      <c r="OKE100" s="14"/>
      <c r="OKF100" s="14"/>
      <c r="OKG100" s="14"/>
      <c r="OKH100" s="14"/>
      <c r="OKI100" s="14"/>
      <c r="OKJ100" s="14"/>
      <c r="OKK100" s="14"/>
      <c r="OKL100" s="14"/>
      <c r="OKM100" s="14"/>
      <c r="OKN100" s="14"/>
      <c r="OKO100" s="14"/>
      <c r="OKP100" s="14"/>
      <c r="OKQ100" s="14"/>
      <c r="OKR100" s="14"/>
      <c r="OKS100" s="14"/>
      <c r="OKT100" s="14"/>
      <c r="OKU100" s="14"/>
      <c r="OKV100" s="14"/>
      <c r="OKW100" s="14"/>
      <c r="OKX100" s="14"/>
      <c r="OKY100" s="14"/>
      <c r="OKZ100" s="14"/>
      <c r="OLA100" s="14"/>
      <c r="OLB100" s="14"/>
      <c r="OLC100" s="14"/>
      <c r="OLD100" s="14"/>
      <c r="OLE100" s="14"/>
      <c r="OLF100" s="14"/>
      <c r="OLG100" s="14"/>
      <c r="OLH100" s="14"/>
      <c r="OLI100" s="14"/>
      <c r="OLJ100" s="14"/>
      <c r="OLK100" s="14"/>
      <c r="OLL100" s="14"/>
      <c r="OLM100" s="14"/>
      <c r="OLN100" s="14"/>
      <c r="OLO100" s="14"/>
      <c r="OLP100" s="14"/>
      <c r="OLQ100" s="14"/>
      <c r="OLR100" s="14"/>
      <c r="OLS100" s="14"/>
      <c r="OLT100" s="14"/>
      <c r="OLU100" s="14"/>
      <c r="OLV100" s="14"/>
      <c r="OLW100" s="14"/>
      <c r="OLX100" s="14"/>
      <c r="OLY100" s="14"/>
      <c r="OLZ100" s="14"/>
      <c r="OMA100" s="14"/>
      <c r="OMB100" s="14"/>
      <c r="OMC100" s="14"/>
      <c r="OMD100" s="14"/>
      <c r="OME100" s="14"/>
      <c r="OMF100" s="14"/>
      <c r="OMG100" s="14"/>
      <c r="OMH100" s="14"/>
      <c r="OMI100" s="14"/>
      <c r="OMJ100" s="14"/>
      <c r="OMK100" s="14"/>
      <c r="OML100" s="14"/>
      <c r="OMM100" s="14"/>
      <c r="OMN100" s="14"/>
      <c r="OMO100" s="14"/>
      <c r="OMP100" s="14"/>
      <c r="OMQ100" s="14"/>
      <c r="OMR100" s="14"/>
      <c r="OMS100" s="14"/>
      <c r="OMT100" s="14"/>
      <c r="OMU100" s="14"/>
      <c r="OMV100" s="14"/>
      <c r="OMW100" s="14"/>
      <c r="OMX100" s="14"/>
      <c r="OMY100" s="14"/>
      <c r="OMZ100" s="14"/>
      <c r="ONA100" s="14"/>
      <c r="ONB100" s="14"/>
      <c r="ONC100" s="14"/>
      <c r="OND100" s="14"/>
      <c r="ONE100" s="14"/>
      <c r="ONF100" s="14"/>
      <c r="ONG100" s="14"/>
      <c r="ONH100" s="14"/>
      <c r="ONI100" s="14"/>
      <c r="ONJ100" s="14"/>
      <c r="ONK100" s="14"/>
      <c r="ONL100" s="14"/>
      <c r="ONM100" s="14"/>
      <c r="ONN100" s="14"/>
      <c r="ONO100" s="14"/>
      <c r="ONP100" s="14"/>
      <c r="ONQ100" s="14"/>
      <c r="ONR100" s="14"/>
      <c r="ONS100" s="14"/>
      <c r="ONT100" s="14"/>
      <c r="ONU100" s="14"/>
      <c r="ONV100" s="14"/>
      <c r="ONW100" s="14"/>
      <c r="ONX100" s="14"/>
      <c r="ONY100" s="14"/>
      <c r="ONZ100" s="14"/>
      <c r="OOA100" s="14"/>
      <c r="OOB100" s="14"/>
      <c r="OOC100" s="14"/>
      <c r="OOD100" s="14"/>
      <c r="OOE100" s="14"/>
      <c r="OOF100" s="14"/>
      <c r="OOG100" s="14"/>
      <c r="OOH100" s="14"/>
      <c r="OOI100" s="14"/>
      <c r="OOJ100" s="14"/>
      <c r="OOK100" s="14"/>
      <c r="OOL100" s="14"/>
      <c r="OOM100" s="14"/>
      <c r="OON100" s="14"/>
      <c r="OOO100" s="14"/>
      <c r="OOP100" s="14"/>
      <c r="OOQ100" s="14"/>
      <c r="OOR100" s="14"/>
      <c r="OOS100" s="14"/>
      <c r="OOT100" s="14"/>
      <c r="OOU100" s="14"/>
      <c r="OOV100" s="14"/>
      <c r="OOW100" s="14"/>
      <c r="OOX100" s="14"/>
      <c r="OOY100" s="14"/>
      <c r="OOZ100" s="14"/>
      <c r="OPA100" s="14"/>
      <c r="OPB100" s="14"/>
      <c r="OPC100" s="14"/>
      <c r="OPD100" s="14"/>
      <c r="OPE100" s="14"/>
      <c r="OPF100" s="14"/>
      <c r="OPG100" s="14"/>
      <c r="OPH100" s="14"/>
      <c r="OPI100" s="14"/>
      <c r="OPJ100" s="14"/>
      <c r="OPK100" s="14"/>
      <c r="OPL100" s="14"/>
      <c r="OPM100" s="14"/>
      <c r="OPN100" s="14"/>
      <c r="OPO100" s="14"/>
      <c r="OPP100" s="14"/>
      <c r="OPQ100" s="14"/>
      <c r="OPR100" s="14"/>
      <c r="OPS100" s="14"/>
      <c r="OPT100" s="14"/>
      <c r="OPU100" s="14"/>
      <c r="OPV100" s="14"/>
      <c r="OPW100" s="14"/>
      <c r="OPX100" s="14"/>
      <c r="OPY100" s="14"/>
      <c r="OPZ100" s="14"/>
      <c r="OQA100" s="14"/>
      <c r="OQB100" s="14"/>
      <c r="OQC100" s="14"/>
      <c r="OQD100" s="14"/>
      <c r="OQE100" s="14"/>
      <c r="OQF100" s="14"/>
      <c r="OQG100" s="14"/>
      <c r="OQH100" s="14"/>
      <c r="OQI100" s="14"/>
      <c r="OQJ100" s="14"/>
      <c r="OQK100" s="14"/>
      <c r="OQL100" s="14"/>
      <c r="OQM100" s="14"/>
      <c r="OQN100" s="14"/>
      <c r="OQO100" s="14"/>
      <c r="OQP100" s="14"/>
      <c r="OQQ100" s="14"/>
      <c r="OQR100" s="14"/>
      <c r="OQS100" s="14"/>
      <c r="OQT100" s="14"/>
      <c r="OQU100" s="14"/>
      <c r="OQV100" s="14"/>
      <c r="OQW100" s="14"/>
      <c r="OQX100" s="14"/>
      <c r="OQY100" s="14"/>
      <c r="OQZ100" s="14"/>
      <c r="ORA100" s="14"/>
      <c r="ORB100" s="14"/>
      <c r="ORC100" s="14"/>
      <c r="ORD100" s="14"/>
      <c r="ORE100" s="14"/>
      <c r="ORF100" s="14"/>
      <c r="ORG100" s="14"/>
      <c r="ORH100" s="14"/>
      <c r="ORI100" s="14"/>
      <c r="ORJ100" s="14"/>
      <c r="ORK100" s="14"/>
      <c r="ORL100" s="14"/>
      <c r="ORM100" s="14"/>
      <c r="ORN100" s="14"/>
      <c r="ORO100" s="14"/>
      <c r="ORP100" s="14"/>
      <c r="ORQ100" s="14"/>
      <c r="ORR100" s="14"/>
      <c r="ORS100" s="14"/>
      <c r="ORT100" s="14"/>
      <c r="ORU100" s="14"/>
      <c r="ORV100" s="14"/>
      <c r="ORW100" s="14"/>
      <c r="ORX100" s="14"/>
      <c r="ORY100" s="14"/>
      <c r="ORZ100" s="14"/>
      <c r="OSA100" s="14"/>
      <c r="OSB100" s="14"/>
      <c r="OSC100" s="14"/>
      <c r="OSD100" s="14"/>
      <c r="OSE100" s="14"/>
      <c r="OSF100" s="14"/>
      <c r="OSG100" s="14"/>
      <c r="OSH100" s="14"/>
      <c r="OSI100" s="14"/>
      <c r="OSJ100" s="14"/>
      <c r="OSK100" s="14"/>
      <c r="OSL100" s="14"/>
      <c r="OSM100" s="14"/>
      <c r="OSN100" s="14"/>
      <c r="OSO100" s="14"/>
      <c r="OSP100" s="14"/>
      <c r="OSQ100" s="14"/>
      <c r="OSR100" s="14"/>
      <c r="OSS100" s="14"/>
      <c r="OST100" s="14"/>
      <c r="OSU100" s="14"/>
      <c r="OSV100" s="14"/>
      <c r="OSW100" s="14"/>
      <c r="OSX100" s="14"/>
      <c r="OSY100" s="14"/>
      <c r="OSZ100" s="14"/>
      <c r="OTA100" s="14"/>
      <c r="OTB100" s="14"/>
      <c r="OTC100" s="14"/>
      <c r="OTD100" s="14"/>
      <c r="OTE100" s="14"/>
      <c r="OTF100" s="14"/>
      <c r="OTG100" s="14"/>
      <c r="OTH100" s="14"/>
      <c r="OTI100" s="14"/>
      <c r="OTJ100" s="14"/>
      <c r="OTK100" s="14"/>
      <c r="OTL100" s="14"/>
      <c r="OTM100" s="14"/>
      <c r="OTN100" s="14"/>
      <c r="OTO100" s="14"/>
      <c r="OTP100" s="14"/>
      <c r="OTQ100" s="14"/>
      <c r="OTR100" s="14"/>
      <c r="OTS100" s="14"/>
      <c r="OTT100" s="14"/>
      <c r="OTU100" s="14"/>
      <c r="OTV100" s="14"/>
      <c r="OTW100" s="14"/>
      <c r="OTX100" s="14"/>
      <c r="OTY100" s="14"/>
      <c r="OTZ100" s="14"/>
      <c r="OUA100" s="14"/>
      <c r="OUB100" s="14"/>
      <c r="OUC100" s="14"/>
      <c r="OUD100" s="14"/>
      <c r="OUE100" s="14"/>
      <c r="OUF100" s="14"/>
      <c r="OUG100" s="14"/>
      <c r="OUH100" s="14"/>
      <c r="OUI100" s="14"/>
      <c r="OUJ100" s="14"/>
      <c r="OUK100" s="14"/>
      <c r="OUL100" s="14"/>
      <c r="OUM100" s="14"/>
      <c r="OUN100" s="14"/>
      <c r="OUO100" s="14"/>
      <c r="OUP100" s="14"/>
      <c r="OUQ100" s="14"/>
      <c r="OUR100" s="14"/>
      <c r="OUS100" s="14"/>
      <c r="OUT100" s="14"/>
      <c r="OUU100" s="14"/>
      <c r="OUV100" s="14"/>
      <c r="OUW100" s="14"/>
      <c r="OUX100" s="14"/>
      <c r="OUY100" s="14"/>
      <c r="OUZ100" s="14"/>
      <c r="OVA100" s="14"/>
      <c r="OVB100" s="14"/>
      <c r="OVC100" s="14"/>
      <c r="OVD100" s="14"/>
      <c r="OVE100" s="14"/>
      <c r="OVF100" s="14"/>
      <c r="OVG100" s="14"/>
      <c r="OVH100" s="14"/>
      <c r="OVI100" s="14"/>
      <c r="OVJ100" s="14"/>
      <c r="OVK100" s="14"/>
      <c r="OVL100" s="14"/>
      <c r="OVM100" s="14"/>
      <c r="OVN100" s="14"/>
      <c r="OVO100" s="14"/>
      <c r="OVP100" s="14"/>
      <c r="OVQ100" s="14"/>
      <c r="OVR100" s="14"/>
      <c r="OVS100" s="14"/>
      <c r="OVT100" s="14"/>
      <c r="OVU100" s="14"/>
      <c r="OVV100" s="14"/>
      <c r="OVW100" s="14"/>
      <c r="OVX100" s="14"/>
      <c r="OVY100" s="14"/>
      <c r="OVZ100" s="14"/>
      <c r="OWA100" s="14"/>
      <c r="OWB100" s="14"/>
      <c r="OWC100" s="14"/>
      <c r="OWD100" s="14"/>
      <c r="OWE100" s="14"/>
      <c r="OWF100" s="14"/>
      <c r="OWG100" s="14"/>
      <c r="OWH100" s="14"/>
      <c r="OWI100" s="14"/>
      <c r="OWJ100" s="14"/>
      <c r="OWK100" s="14"/>
      <c r="OWL100" s="14"/>
      <c r="OWM100" s="14"/>
      <c r="OWN100" s="14"/>
      <c r="OWO100" s="14"/>
      <c r="OWP100" s="14"/>
      <c r="OWQ100" s="14"/>
      <c r="OWR100" s="14"/>
      <c r="OWS100" s="14"/>
      <c r="OWT100" s="14"/>
      <c r="OWU100" s="14"/>
      <c r="OWV100" s="14"/>
      <c r="OWW100" s="14"/>
      <c r="OWX100" s="14"/>
      <c r="OWY100" s="14"/>
      <c r="OWZ100" s="14"/>
      <c r="OXA100" s="14"/>
      <c r="OXB100" s="14"/>
      <c r="OXC100" s="14"/>
      <c r="OXD100" s="14"/>
      <c r="OXE100" s="14"/>
      <c r="OXF100" s="14"/>
      <c r="OXG100" s="14"/>
      <c r="OXH100" s="14"/>
      <c r="OXI100" s="14"/>
      <c r="OXJ100" s="14"/>
      <c r="OXK100" s="14"/>
      <c r="OXL100" s="14"/>
      <c r="OXM100" s="14"/>
      <c r="OXN100" s="14"/>
      <c r="OXO100" s="14"/>
      <c r="OXP100" s="14"/>
      <c r="OXQ100" s="14"/>
      <c r="OXR100" s="14"/>
      <c r="OXS100" s="14"/>
      <c r="OXT100" s="14"/>
      <c r="OXU100" s="14"/>
      <c r="OXV100" s="14"/>
      <c r="OXW100" s="14"/>
      <c r="OXX100" s="14"/>
      <c r="OXY100" s="14"/>
      <c r="OXZ100" s="14"/>
      <c r="OYA100" s="14"/>
      <c r="OYB100" s="14"/>
      <c r="OYC100" s="14"/>
      <c r="OYD100" s="14"/>
      <c r="OYE100" s="14"/>
      <c r="OYF100" s="14"/>
      <c r="OYG100" s="14"/>
      <c r="OYH100" s="14"/>
      <c r="OYI100" s="14"/>
      <c r="OYJ100" s="14"/>
      <c r="OYK100" s="14"/>
      <c r="OYL100" s="14"/>
      <c r="OYM100" s="14"/>
      <c r="OYN100" s="14"/>
      <c r="OYO100" s="14"/>
      <c r="OYP100" s="14"/>
      <c r="OYQ100" s="14"/>
      <c r="OYR100" s="14"/>
      <c r="OYS100" s="14"/>
      <c r="OYT100" s="14"/>
      <c r="OYU100" s="14"/>
      <c r="OYV100" s="14"/>
      <c r="OYW100" s="14"/>
      <c r="OYX100" s="14"/>
      <c r="OYY100" s="14"/>
      <c r="OYZ100" s="14"/>
      <c r="OZA100" s="14"/>
      <c r="OZB100" s="14"/>
      <c r="OZC100" s="14"/>
      <c r="OZD100" s="14"/>
      <c r="OZE100" s="14"/>
      <c r="OZF100" s="14"/>
      <c r="OZG100" s="14"/>
      <c r="OZH100" s="14"/>
      <c r="OZI100" s="14"/>
      <c r="OZJ100" s="14"/>
      <c r="OZK100" s="14"/>
      <c r="OZL100" s="14"/>
      <c r="OZM100" s="14"/>
      <c r="OZN100" s="14"/>
      <c r="OZO100" s="14"/>
      <c r="OZP100" s="14"/>
      <c r="OZQ100" s="14"/>
      <c r="OZR100" s="14"/>
      <c r="OZS100" s="14"/>
      <c r="OZT100" s="14"/>
      <c r="OZU100" s="14"/>
      <c r="OZV100" s="14"/>
      <c r="OZW100" s="14"/>
      <c r="OZX100" s="14"/>
      <c r="OZY100" s="14"/>
      <c r="OZZ100" s="14"/>
      <c r="PAA100" s="14"/>
      <c r="PAB100" s="14"/>
      <c r="PAC100" s="14"/>
      <c r="PAD100" s="14"/>
      <c r="PAE100" s="14"/>
      <c r="PAF100" s="14"/>
      <c r="PAG100" s="14"/>
      <c r="PAH100" s="14"/>
      <c r="PAI100" s="14"/>
      <c r="PAJ100" s="14"/>
      <c r="PAK100" s="14"/>
      <c r="PAL100" s="14"/>
      <c r="PAM100" s="14"/>
      <c r="PAN100" s="14"/>
      <c r="PAO100" s="14"/>
      <c r="PAP100" s="14"/>
      <c r="PAQ100" s="14"/>
      <c r="PAR100" s="14"/>
      <c r="PAS100" s="14"/>
      <c r="PAT100" s="14"/>
      <c r="PAU100" s="14"/>
      <c r="PAV100" s="14"/>
      <c r="PAW100" s="14"/>
      <c r="PAX100" s="14"/>
      <c r="PAY100" s="14"/>
      <c r="PAZ100" s="14"/>
      <c r="PBA100" s="14"/>
      <c r="PBB100" s="14"/>
      <c r="PBC100" s="14"/>
      <c r="PBD100" s="14"/>
      <c r="PBE100" s="14"/>
      <c r="PBF100" s="14"/>
      <c r="PBG100" s="14"/>
      <c r="PBH100" s="14"/>
      <c r="PBI100" s="14"/>
      <c r="PBJ100" s="14"/>
      <c r="PBK100" s="14"/>
      <c r="PBL100" s="14"/>
      <c r="PBM100" s="14"/>
      <c r="PBN100" s="14"/>
      <c r="PBO100" s="14"/>
      <c r="PBP100" s="14"/>
      <c r="PBQ100" s="14"/>
      <c r="PBR100" s="14"/>
      <c r="PBS100" s="14"/>
      <c r="PBT100" s="14"/>
      <c r="PBU100" s="14"/>
      <c r="PBV100" s="14"/>
      <c r="PBW100" s="14"/>
      <c r="PBX100" s="14"/>
      <c r="PBY100" s="14"/>
      <c r="PBZ100" s="14"/>
      <c r="PCA100" s="14"/>
      <c r="PCB100" s="14"/>
      <c r="PCC100" s="14"/>
      <c r="PCD100" s="14"/>
      <c r="PCE100" s="14"/>
      <c r="PCF100" s="14"/>
      <c r="PCG100" s="14"/>
      <c r="PCH100" s="14"/>
      <c r="PCI100" s="14"/>
      <c r="PCJ100" s="14"/>
      <c r="PCK100" s="14"/>
      <c r="PCL100" s="14"/>
      <c r="PCM100" s="14"/>
      <c r="PCN100" s="14"/>
      <c r="PCO100" s="14"/>
      <c r="PCP100" s="14"/>
      <c r="PCQ100" s="14"/>
      <c r="PCR100" s="14"/>
      <c r="PCS100" s="14"/>
      <c r="PCT100" s="14"/>
      <c r="PCU100" s="14"/>
      <c r="PCV100" s="14"/>
      <c r="PCW100" s="14"/>
      <c r="PCX100" s="14"/>
      <c r="PCY100" s="14"/>
      <c r="PCZ100" s="14"/>
      <c r="PDA100" s="14"/>
      <c r="PDB100" s="14"/>
      <c r="PDC100" s="14"/>
      <c r="PDD100" s="14"/>
      <c r="PDE100" s="14"/>
      <c r="PDF100" s="14"/>
      <c r="PDG100" s="14"/>
      <c r="PDH100" s="14"/>
      <c r="PDI100" s="14"/>
      <c r="PDJ100" s="14"/>
      <c r="PDK100" s="14"/>
      <c r="PDL100" s="14"/>
      <c r="PDM100" s="14"/>
      <c r="PDN100" s="14"/>
      <c r="PDO100" s="14"/>
      <c r="PDP100" s="14"/>
      <c r="PDQ100" s="14"/>
      <c r="PDR100" s="14"/>
      <c r="PDS100" s="14"/>
      <c r="PDT100" s="14"/>
      <c r="PDU100" s="14"/>
      <c r="PDV100" s="14"/>
      <c r="PDW100" s="14"/>
      <c r="PDX100" s="14"/>
      <c r="PDY100" s="14"/>
      <c r="PDZ100" s="14"/>
      <c r="PEA100" s="14"/>
      <c r="PEB100" s="14"/>
      <c r="PEC100" s="14"/>
      <c r="PED100" s="14"/>
      <c r="PEE100" s="14"/>
      <c r="PEF100" s="14"/>
      <c r="PEG100" s="14"/>
      <c r="PEH100" s="14"/>
      <c r="PEI100" s="14"/>
      <c r="PEJ100" s="14"/>
      <c r="PEK100" s="14"/>
      <c r="PEL100" s="14"/>
      <c r="PEM100" s="14"/>
      <c r="PEN100" s="14"/>
      <c r="PEO100" s="14"/>
      <c r="PEP100" s="14"/>
      <c r="PEQ100" s="14"/>
      <c r="PER100" s="14"/>
      <c r="PES100" s="14"/>
      <c r="PET100" s="14"/>
      <c r="PEU100" s="14"/>
      <c r="PEV100" s="14"/>
      <c r="PEW100" s="14"/>
      <c r="PEX100" s="14"/>
      <c r="PEY100" s="14"/>
      <c r="PEZ100" s="14"/>
      <c r="PFA100" s="14"/>
      <c r="PFB100" s="14"/>
      <c r="PFC100" s="14"/>
      <c r="PFD100" s="14"/>
      <c r="PFE100" s="14"/>
      <c r="PFF100" s="14"/>
      <c r="PFG100" s="14"/>
      <c r="PFH100" s="14"/>
      <c r="PFI100" s="14"/>
      <c r="PFJ100" s="14"/>
      <c r="PFK100" s="14"/>
      <c r="PFL100" s="14"/>
      <c r="PFM100" s="14"/>
      <c r="PFN100" s="14"/>
      <c r="PFO100" s="14"/>
      <c r="PFP100" s="14"/>
      <c r="PFQ100" s="14"/>
      <c r="PFR100" s="14"/>
      <c r="PFS100" s="14"/>
      <c r="PFT100" s="14"/>
      <c r="PFU100" s="14"/>
      <c r="PFV100" s="14"/>
      <c r="PFW100" s="14"/>
      <c r="PFX100" s="14"/>
      <c r="PFY100" s="14"/>
      <c r="PFZ100" s="14"/>
      <c r="PGA100" s="14"/>
      <c r="PGB100" s="14"/>
      <c r="PGC100" s="14"/>
      <c r="PGD100" s="14"/>
      <c r="PGE100" s="14"/>
      <c r="PGF100" s="14"/>
      <c r="PGG100" s="14"/>
      <c r="PGH100" s="14"/>
      <c r="PGI100" s="14"/>
      <c r="PGJ100" s="14"/>
      <c r="PGK100" s="14"/>
      <c r="PGL100" s="14"/>
      <c r="PGM100" s="14"/>
      <c r="PGN100" s="14"/>
      <c r="PGO100" s="14"/>
      <c r="PGP100" s="14"/>
      <c r="PGQ100" s="14"/>
      <c r="PGR100" s="14"/>
      <c r="PGS100" s="14"/>
      <c r="PGT100" s="14"/>
      <c r="PGU100" s="14"/>
      <c r="PGV100" s="14"/>
      <c r="PGW100" s="14"/>
      <c r="PGX100" s="14"/>
      <c r="PGY100" s="14"/>
      <c r="PGZ100" s="14"/>
      <c r="PHA100" s="14"/>
      <c r="PHB100" s="14"/>
      <c r="PHC100" s="14"/>
      <c r="PHD100" s="14"/>
      <c r="PHE100" s="14"/>
      <c r="PHF100" s="14"/>
      <c r="PHG100" s="14"/>
      <c r="PHH100" s="14"/>
      <c r="PHI100" s="14"/>
      <c r="PHJ100" s="14"/>
      <c r="PHK100" s="14"/>
      <c r="PHL100" s="14"/>
      <c r="PHM100" s="14"/>
      <c r="PHN100" s="14"/>
      <c r="PHO100" s="14"/>
      <c r="PHP100" s="14"/>
      <c r="PHQ100" s="14"/>
      <c r="PHR100" s="14"/>
      <c r="PHS100" s="14"/>
      <c r="PHT100" s="14"/>
      <c r="PHU100" s="14"/>
      <c r="PHV100" s="14"/>
      <c r="PHW100" s="14"/>
      <c r="PHX100" s="14"/>
      <c r="PHY100" s="14"/>
      <c r="PHZ100" s="14"/>
      <c r="PIA100" s="14"/>
      <c r="PIB100" s="14"/>
      <c r="PIC100" s="14"/>
      <c r="PID100" s="14"/>
      <c r="PIE100" s="14"/>
      <c r="PIF100" s="14"/>
      <c r="PIG100" s="14"/>
      <c r="PIH100" s="14"/>
      <c r="PII100" s="14"/>
      <c r="PIJ100" s="14"/>
      <c r="PIK100" s="14"/>
      <c r="PIL100" s="14"/>
      <c r="PIM100" s="14"/>
      <c r="PIN100" s="14"/>
      <c r="PIO100" s="14"/>
      <c r="PIP100" s="14"/>
      <c r="PIQ100" s="14"/>
      <c r="PIR100" s="14"/>
      <c r="PIS100" s="14"/>
      <c r="PIT100" s="14"/>
      <c r="PIU100" s="14"/>
      <c r="PIV100" s="14"/>
      <c r="PIW100" s="14"/>
      <c r="PIX100" s="14"/>
      <c r="PIY100" s="14"/>
      <c r="PIZ100" s="14"/>
      <c r="PJA100" s="14"/>
      <c r="PJB100" s="14"/>
      <c r="PJC100" s="14"/>
      <c r="PJD100" s="14"/>
      <c r="PJE100" s="14"/>
      <c r="PJF100" s="14"/>
      <c r="PJG100" s="14"/>
      <c r="PJH100" s="14"/>
      <c r="PJI100" s="14"/>
      <c r="PJJ100" s="14"/>
      <c r="PJK100" s="14"/>
      <c r="PJL100" s="14"/>
      <c r="PJM100" s="14"/>
      <c r="PJN100" s="14"/>
      <c r="PJO100" s="14"/>
      <c r="PJP100" s="14"/>
      <c r="PJQ100" s="14"/>
      <c r="PJR100" s="14"/>
      <c r="PJS100" s="14"/>
      <c r="PJT100" s="14"/>
      <c r="PJU100" s="14"/>
      <c r="PJV100" s="14"/>
      <c r="PJW100" s="14"/>
      <c r="PJX100" s="14"/>
      <c r="PJY100" s="14"/>
      <c r="PJZ100" s="14"/>
      <c r="PKA100" s="14"/>
      <c r="PKB100" s="14"/>
      <c r="PKC100" s="14"/>
      <c r="PKD100" s="14"/>
      <c r="PKE100" s="14"/>
      <c r="PKF100" s="14"/>
      <c r="PKG100" s="14"/>
      <c r="PKH100" s="14"/>
      <c r="PKI100" s="14"/>
      <c r="PKJ100" s="14"/>
      <c r="PKK100" s="14"/>
      <c r="PKL100" s="14"/>
      <c r="PKM100" s="14"/>
      <c r="PKN100" s="14"/>
      <c r="PKO100" s="14"/>
      <c r="PKP100" s="14"/>
      <c r="PKQ100" s="14"/>
      <c r="PKR100" s="14"/>
      <c r="PKS100" s="14"/>
      <c r="PKT100" s="14"/>
      <c r="PKU100" s="14"/>
      <c r="PKV100" s="14"/>
      <c r="PKW100" s="14"/>
      <c r="PKX100" s="14"/>
      <c r="PKY100" s="14"/>
      <c r="PKZ100" s="14"/>
      <c r="PLA100" s="14"/>
      <c r="PLB100" s="14"/>
      <c r="PLC100" s="14"/>
      <c r="PLD100" s="14"/>
      <c r="PLE100" s="14"/>
      <c r="PLF100" s="14"/>
      <c r="PLG100" s="14"/>
      <c r="PLH100" s="14"/>
      <c r="PLI100" s="14"/>
      <c r="PLJ100" s="14"/>
      <c r="PLK100" s="14"/>
      <c r="PLL100" s="14"/>
      <c r="PLM100" s="14"/>
      <c r="PLN100" s="14"/>
      <c r="PLO100" s="14"/>
      <c r="PLP100" s="14"/>
      <c r="PLQ100" s="14"/>
      <c r="PLR100" s="14"/>
      <c r="PLS100" s="14"/>
      <c r="PLT100" s="14"/>
      <c r="PLU100" s="14"/>
      <c r="PLV100" s="14"/>
      <c r="PLW100" s="14"/>
      <c r="PLX100" s="14"/>
      <c r="PLY100" s="14"/>
      <c r="PLZ100" s="14"/>
      <c r="PMA100" s="14"/>
      <c r="PMB100" s="14"/>
      <c r="PMC100" s="14"/>
      <c r="PMD100" s="14"/>
      <c r="PME100" s="14"/>
      <c r="PMF100" s="14"/>
      <c r="PMG100" s="14"/>
      <c r="PMH100" s="14"/>
      <c r="PMI100" s="14"/>
      <c r="PMJ100" s="14"/>
      <c r="PMK100" s="14"/>
      <c r="PML100" s="14"/>
      <c r="PMM100" s="14"/>
      <c r="PMN100" s="14"/>
      <c r="PMO100" s="14"/>
      <c r="PMP100" s="14"/>
      <c r="PMQ100" s="14"/>
      <c r="PMR100" s="14"/>
      <c r="PMS100" s="14"/>
      <c r="PMT100" s="14"/>
      <c r="PMU100" s="14"/>
      <c r="PMV100" s="14"/>
      <c r="PMW100" s="14"/>
      <c r="PMX100" s="14"/>
      <c r="PMY100" s="14"/>
      <c r="PMZ100" s="14"/>
      <c r="PNA100" s="14"/>
      <c r="PNB100" s="14"/>
      <c r="PNC100" s="14"/>
      <c r="PND100" s="14"/>
      <c r="PNE100" s="14"/>
      <c r="PNF100" s="14"/>
      <c r="PNG100" s="14"/>
      <c r="PNH100" s="14"/>
      <c r="PNI100" s="14"/>
      <c r="PNJ100" s="14"/>
      <c r="PNK100" s="14"/>
      <c r="PNL100" s="14"/>
      <c r="PNM100" s="14"/>
      <c r="PNN100" s="14"/>
      <c r="PNO100" s="14"/>
      <c r="PNP100" s="14"/>
      <c r="PNQ100" s="14"/>
      <c r="PNR100" s="14"/>
      <c r="PNS100" s="14"/>
      <c r="PNT100" s="14"/>
      <c r="PNU100" s="14"/>
      <c r="PNV100" s="14"/>
      <c r="PNW100" s="14"/>
      <c r="PNX100" s="14"/>
      <c r="PNY100" s="14"/>
      <c r="PNZ100" s="14"/>
      <c r="POA100" s="14"/>
      <c r="POB100" s="14"/>
      <c r="POC100" s="14"/>
      <c r="POD100" s="14"/>
      <c r="POE100" s="14"/>
      <c r="POF100" s="14"/>
      <c r="POG100" s="14"/>
      <c r="POH100" s="14"/>
      <c r="POI100" s="14"/>
      <c r="POJ100" s="14"/>
      <c r="POK100" s="14"/>
      <c r="POL100" s="14"/>
      <c r="POM100" s="14"/>
      <c r="PON100" s="14"/>
      <c r="POO100" s="14"/>
      <c r="POP100" s="14"/>
      <c r="POQ100" s="14"/>
      <c r="POR100" s="14"/>
      <c r="POS100" s="14"/>
      <c r="POT100" s="14"/>
      <c r="POU100" s="14"/>
      <c r="POV100" s="14"/>
      <c r="POW100" s="14"/>
      <c r="POX100" s="14"/>
      <c r="POY100" s="14"/>
      <c r="POZ100" s="14"/>
      <c r="PPA100" s="14"/>
      <c r="PPB100" s="14"/>
      <c r="PPC100" s="14"/>
      <c r="PPD100" s="14"/>
      <c r="PPE100" s="14"/>
      <c r="PPF100" s="14"/>
      <c r="PPG100" s="14"/>
      <c r="PPH100" s="14"/>
      <c r="PPI100" s="14"/>
      <c r="PPJ100" s="14"/>
      <c r="PPK100" s="14"/>
      <c r="PPL100" s="14"/>
      <c r="PPM100" s="14"/>
      <c r="PPN100" s="14"/>
      <c r="PPO100" s="14"/>
      <c r="PPP100" s="14"/>
      <c r="PPQ100" s="14"/>
      <c r="PPR100" s="14"/>
      <c r="PPS100" s="14"/>
      <c r="PPT100" s="14"/>
      <c r="PPU100" s="14"/>
      <c r="PPV100" s="14"/>
      <c r="PPW100" s="14"/>
      <c r="PPX100" s="14"/>
      <c r="PPY100" s="14"/>
      <c r="PPZ100" s="14"/>
      <c r="PQA100" s="14"/>
      <c r="PQB100" s="14"/>
      <c r="PQC100" s="14"/>
      <c r="PQD100" s="14"/>
      <c r="PQE100" s="14"/>
      <c r="PQF100" s="14"/>
      <c r="PQG100" s="14"/>
      <c r="PQH100" s="14"/>
      <c r="PQI100" s="14"/>
      <c r="PQJ100" s="14"/>
      <c r="PQK100" s="14"/>
      <c r="PQL100" s="14"/>
      <c r="PQM100" s="14"/>
      <c r="PQN100" s="14"/>
      <c r="PQO100" s="14"/>
      <c r="PQP100" s="14"/>
      <c r="PQQ100" s="14"/>
      <c r="PQR100" s="14"/>
      <c r="PQS100" s="14"/>
      <c r="PQT100" s="14"/>
      <c r="PQU100" s="14"/>
      <c r="PQV100" s="14"/>
      <c r="PQW100" s="14"/>
      <c r="PQX100" s="14"/>
      <c r="PQY100" s="14"/>
      <c r="PQZ100" s="14"/>
      <c r="PRA100" s="14"/>
      <c r="PRB100" s="14"/>
      <c r="PRC100" s="14"/>
      <c r="PRD100" s="14"/>
      <c r="PRE100" s="14"/>
      <c r="PRF100" s="14"/>
      <c r="PRG100" s="14"/>
      <c r="PRH100" s="14"/>
      <c r="PRI100" s="14"/>
      <c r="PRJ100" s="14"/>
      <c r="PRK100" s="14"/>
      <c r="PRL100" s="14"/>
      <c r="PRM100" s="14"/>
      <c r="PRN100" s="14"/>
      <c r="PRO100" s="14"/>
      <c r="PRP100" s="14"/>
      <c r="PRQ100" s="14"/>
      <c r="PRR100" s="14"/>
      <c r="PRS100" s="14"/>
      <c r="PRT100" s="14"/>
      <c r="PRU100" s="14"/>
      <c r="PRV100" s="14"/>
      <c r="PRW100" s="14"/>
      <c r="PRX100" s="14"/>
      <c r="PRY100" s="14"/>
      <c r="PRZ100" s="14"/>
      <c r="PSA100" s="14"/>
      <c r="PSB100" s="14"/>
      <c r="PSC100" s="14"/>
      <c r="PSD100" s="14"/>
      <c r="PSE100" s="14"/>
      <c r="PSF100" s="14"/>
      <c r="PSG100" s="14"/>
      <c r="PSH100" s="14"/>
      <c r="PSI100" s="14"/>
      <c r="PSJ100" s="14"/>
      <c r="PSK100" s="14"/>
      <c r="PSL100" s="14"/>
      <c r="PSM100" s="14"/>
      <c r="PSN100" s="14"/>
      <c r="PSO100" s="14"/>
      <c r="PSP100" s="14"/>
      <c r="PSQ100" s="14"/>
      <c r="PSR100" s="14"/>
      <c r="PSS100" s="14"/>
      <c r="PST100" s="14"/>
      <c r="PSU100" s="14"/>
      <c r="PSV100" s="14"/>
      <c r="PSW100" s="14"/>
      <c r="PSX100" s="14"/>
      <c r="PSY100" s="14"/>
      <c r="PSZ100" s="14"/>
      <c r="PTA100" s="14"/>
      <c r="PTB100" s="14"/>
      <c r="PTC100" s="14"/>
      <c r="PTD100" s="14"/>
      <c r="PTE100" s="14"/>
      <c r="PTF100" s="14"/>
      <c r="PTG100" s="14"/>
      <c r="PTH100" s="14"/>
      <c r="PTI100" s="14"/>
      <c r="PTJ100" s="14"/>
      <c r="PTK100" s="14"/>
      <c r="PTL100" s="14"/>
      <c r="PTM100" s="14"/>
      <c r="PTN100" s="14"/>
      <c r="PTO100" s="14"/>
      <c r="PTP100" s="14"/>
      <c r="PTQ100" s="14"/>
      <c r="PTR100" s="14"/>
      <c r="PTS100" s="14"/>
      <c r="PTT100" s="14"/>
      <c r="PTU100" s="14"/>
      <c r="PTV100" s="14"/>
      <c r="PTW100" s="14"/>
      <c r="PTX100" s="14"/>
      <c r="PTY100" s="14"/>
      <c r="PTZ100" s="14"/>
      <c r="PUA100" s="14"/>
      <c r="PUB100" s="14"/>
      <c r="PUC100" s="14"/>
      <c r="PUD100" s="14"/>
      <c r="PUE100" s="14"/>
      <c r="PUF100" s="14"/>
      <c r="PUG100" s="14"/>
      <c r="PUH100" s="14"/>
      <c r="PUI100" s="14"/>
      <c r="PUJ100" s="14"/>
      <c r="PUK100" s="14"/>
      <c r="PUL100" s="14"/>
      <c r="PUM100" s="14"/>
      <c r="PUN100" s="14"/>
      <c r="PUO100" s="14"/>
      <c r="PUP100" s="14"/>
      <c r="PUQ100" s="14"/>
      <c r="PUR100" s="14"/>
      <c r="PUS100" s="14"/>
      <c r="PUT100" s="14"/>
      <c r="PUU100" s="14"/>
      <c r="PUV100" s="14"/>
      <c r="PUW100" s="14"/>
      <c r="PUX100" s="14"/>
      <c r="PUY100" s="14"/>
      <c r="PUZ100" s="14"/>
      <c r="PVA100" s="14"/>
      <c r="PVB100" s="14"/>
      <c r="PVC100" s="14"/>
      <c r="PVD100" s="14"/>
      <c r="PVE100" s="14"/>
      <c r="PVF100" s="14"/>
      <c r="PVG100" s="14"/>
      <c r="PVH100" s="14"/>
      <c r="PVI100" s="14"/>
      <c r="PVJ100" s="14"/>
      <c r="PVK100" s="14"/>
      <c r="PVL100" s="14"/>
      <c r="PVM100" s="14"/>
      <c r="PVN100" s="14"/>
      <c r="PVO100" s="14"/>
      <c r="PVP100" s="14"/>
      <c r="PVQ100" s="14"/>
      <c r="PVR100" s="14"/>
      <c r="PVS100" s="14"/>
      <c r="PVT100" s="14"/>
      <c r="PVU100" s="14"/>
      <c r="PVV100" s="14"/>
      <c r="PVW100" s="14"/>
      <c r="PVX100" s="14"/>
      <c r="PVY100" s="14"/>
      <c r="PVZ100" s="14"/>
      <c r="PWA100" s="14"/>
      <c r="PWB100" s="14"/>
      <c r="PWC100" s="14"/>
      <c r="PWD100" s="14"/>
      <c r="PWE100" s="14"/>
      <c r="PWF100" s="14"/>
      <c r="PWG100" s="14"/>
      <c r="PWH100" s="14"/>
      <c r="PWI100" s="14"/>
      <c r="PWJ100" s="14"/>
      <c r="PWK100" s="14"/>
      <c r="PWL100" s="14"/>
      <c r="PWM100" s="14"/>
      <c r="PWN100" s="14"/>
      <c r="PWO100" s="14"/>
      <c r="PWP100" s="14"/>
      <c r="PWQ100" s="14"/>
      <c r="PWR100" s="14"/>
      <c r="PWS100" s="14"/>
      <c r="PWT100" s="14"/>
      <c r="PWU100" s="14"/>
      <c r="PWV100" s="14"/>
      <c r="PWW100" s="14"/>
      <c r="PWX100" s="14"/>
      <c r="PWY100" s="14"/>
      <c r="PWZ100" s="14"/>
      <c r="PXA100" s="14"/>
      <c r="PXB100" s="14"/>
      <c r="PXC100" s="14"/>
      <c r="PXD100" s="14"/>
      <c r="PXE100" s="14"/>
      <c r="PXF100" s="14"/>
      <c r="PXG100" s="14"/>
      <c r="PXH100" s="14"/>
      <c r="PXI100" s="14"/>
      <c r="PXJ100" s="14"/>
      <c r="PXK100" s="14"/>
      <c r="PXL100" s="14"/>
      <c r="PXM100" s="14"/>
      <c r="PXN100" s="14"/>
      <c r="PXO100" s="14"/>
      <c r="PXP100" s="14"/>
      <c r="PXQ100" s="14"/>
      <c r="PXR100" s="14"/>
      <c r="PXS100" s="14"/>
      <c r="PXT100" s="14"/>
      <c r="PXU100" s="14"/>
      <c r="PXV100" s="14"/>
      <c r="PXW100" s="14"/>
      <c r="PXX100" s="14"/>
      <c r="PXY100" s="14"/>
      <c r="PXZ100" s="14"/>
      <c r="PYA100" s="14"/>
      <c r="PYB100" s="14"/>
      <c r="PYC100" s="14"/>
      <c r="PYD100" s="14"/>
      <c r="PYE100" s="14"/>
      <c r="PYF100" s="14"/>
      <c r="PYG100" s="14"/>
      <c r="PYH100" s="14"/>
      <c r="PYI100" s="14"/>
      <c r="PYJ100" s="14"/>
      <c r="PYK100" s="14"/>
      <c r="PYL100" s="14"/>
      <c r="PYM100" s="14"/>
      <c r="PYN100" s="14"/>
      <c r="PYO100" s="14"/>
      <c r="PYP100" s="14"/>
      <c r="PYQ100" s="14"/>
      <c r="PYR100" s="14"/>
      <c r="PYS100" s="14"/>
      <c r="PYT100" s="14"/>
      <c r="PYU100" s="14"/>
      <c r="PYV100" s="14"/>
      <c r="PYW100" s="14"/>
      <c r="PYX100" s="14"/>
      <c r="PYY100" s="14"/>
      <c r="PYZ100" s="14"/>
      <c r="PZA100" s="14"/>
      <c r="PZB100" s="14"/>
      <c r="PZC100" s="14"/>
      <c r="PZD100" s="14"/>
      <c r="PZE100" s="14"/>
      <c r="PZF100" s="14"/>
      <c r="PZG100" s="14"/>
      <c r="PZH100" s="14"/>
      <c r="PZI100" s="14"/>
      <c r="PZJ100" s="14"/>
      <c r="PZK100" s="14"/>
      <c r="PZL100" s="14"/>
      <c r="PZM100" s="14"/>
      <c r="PZN100" s="14"/>
      <c r="PZO100" s="14"/>
      <c r="PZP100" s="14"/>
      <c r="PZQ100" s="14"/>
      <c r="PZR100" s="14"/>
      <c r="PZS100" s="14"/>
      <c r="PZT100" s="14"/>
      <c r="PZU100" s="14"/>
      <c r="PZV100" s="14"/>
      <c r="PZW100" s="14"/>
      <c r="PZX100" s="14"/>
      <c r="PZY100" s="14"/>
      <c r="PZZ100" s="14"/>
      <c r="QAA100" s="14"/>
      <c r="QAB100" s="14"/>
      <c r="QAC100" s="14"/>
      <c r="QAD100" s="14"/>
      <c r="QAE100" s="14"/>
      <c r="QAF100" s="14"/>
      <c r="QAG100" s="14"/>
      <c r="QAH100" s="14"/>
      <c r="QAI100" s="14"/>
      <c r="QAJ100" s="14"/>
      <c r="QAK100" s="14"/>
      <c r="QAL100" s="14"/>
      <c r="QAM100" s="14"/>
      <c r="QAN100" s="14"/>
      <c r="QAO100" s="14"/>
      <c r="QAP100" s="14"/>
      <c r="QAQ100" s="14"/>
      <c r="QAR100" s="14"/>
      <c r="QAS100" s="14"/>
      <c r="QAT100" s="14"/>
      <c r="QAU100" s="14"/>
      <c r="QAV100" s="14"/>
      <c r="QAW100" s="14"/>
      <c r="QAX100" s="14"/>
      <c r="QAY100" s="14"/>
      <c r="QAZ100" s="14"/>
      <c r="QBA100" s="14"/>
      <c r="QBB100" s="14"/>
      <c r="QBC100" s="14"/>
      <c r="QBD100" s="14"/>
      <c r="QBE100" s="14"/>
      <c r="QBF100" s="14"/>
      <c r="QBG100" s="14"/>
      <c r="QBH100" s="14"/>
      <c r="QBI100" s="14"/>
      <c r="QBJ100" s="14"/>
      <c r="QBK100" s="14"/>
      <c r="QBL100" s="14"/>
      <c r="QBM100" s="14"/>
      <c r="QBN100" s="14"/>
      <c r="QBO100" s="14"/>
      <c r="QBP100" s="14"/>
      <c r="QBQ100" s="14"/>
      <c r="QBR100" s="14"/>
      <c r="QBS100" s="14"/>
      <c r="QBT100" s="14"/>
      <c r="QBU100" s="14"/>
      <c r="QBV100" s="14"/>
      <c r="QBW100" s="14"/>
      <c r="QBX100" s="14"/>
      <c r="QBY100" s="14"/>
      <c r="QBZ100" s="14"/>
      <c r="QCA100" s="14"/>
      <c r="QCB100" s="14"/>
      <c r="QCC100" s="14"/>
      <c r="QCD100" s="14"/>
      <c r="QCE100" s="14"/>
      <c r="QCF100" s="14"/>
      <c r="QCG100" s="14"/>
      <c r="QCH100" s="14"/>
      <c r="QCI100" s="14"/>
      <c r="QCJ100" s="14"/>
      <c r="QCK100" s="14"/>
      <c r="QCL100" s="14"/>
      <c r="QCM100" s="14"/>
      <c r="QCN100" s="14"/>
      <c r="QCO100" s="14"/>
      <c r="QCP100" s="14"/>
      <c r="QCQ100" s="14"/>
      <c r="QCR100" s="14"/>
      <c r="QCS100" s="14"/>
      <c r="QCT100" s="14"/>
      <c r="QCU100" s="14"/>
      <c r="QCV100" s="14"/>
      <c r="QCW100" s="14"/>
      <c r="QCX100" s="14"/>
      <c r="QCY100" s="14"/>
      <c r="QCZ100" s="14"/>
      <c r="QDA100" s="14"/>
      <c r="QDB100" s="14"/>
      <c r="QDC100" s="14"/>
      <c r="QDD100" s="14"/>
      <c r="QDE100" s="14"/>
      <c r="QDF100" s="14"/>
      <c r="QDG100" s="14"/>
      <c r="QDH100" s="14"/>
      <c r="QDI100" s="14"/>
      <c r="QDJ100" s="14"/>
      <c r="QDK100" s="14"/>
      <c r="QDL100" s="14"/>
      <c r="QDM100" s="14"/>
      <c r="QDN100" s="14"/>
      <c r="QDO100" s="14"/>
      <c r="QDP100" s="14"/>
      <c r="QDQ100" s="14"/>
      <c r="QDR100" s="14"/>
      <c r="QDS100" s="14"/>
      <c r="QDT100" s="14"/>
      <c r="QDU100" s="14"/>
      <c r="QDV100" s="14"/>
      <c r="QDW100" s="14"/>
      <c r="QDX100" s="14"/>
      <c r="QDY100" s="14"/>
      <c r="QDZ100" s="14"/>
      <c r="QEA100" s="14"/>
      <c r="QEB100" s="14"/>
      <c r="QEC100" s="14"/>
      <c r="QED100" s="14"/>
      <c r="QEE100" s="14"/>
      <c r="QEF100" s="14"/>
      <c r="QEG100" s="14"/>
      <c r="QEH100" s="14"/>
      <c r="QEI100" s="14"/>
      <c r="QEJ100" s="14"/>
      <c r="QEK100" s="14"/>
      <c r="QEL100" s="14"/>
      <c r="QEM100" s="14"/>
      <c r="QEN100" s="14"/>
      <c r="QEO100" s="14"/>
      <c r="QEP100" s="14"/>
      <c r="QEQ100" s="14"/>
      <c r="QER100" s="14"/>
      <c r="QES100" s="14"/>
      <c r="QET100" s="14"/>
      <c r="QEU100" s="14"/>
      <c r="QEV100" s="14"/>
      <c r="QEW100" s="14"/>
      <c r="QEX100" s="14"/>
      <c r="QEY100" s="14"/>
      <c r="QEZ100" s="14"/>
      <c r="QFA100" s="14"/>
      <c r="QFB100" s="14"/>
      <c r="QFC100" s="14"/>
      <c r="QFD100" s="14"/>
      <c r="QFE100" s="14"/>
      <c r="QFF100" s="14"/>
      <c r="QFG100" s="14"/>
      <c r="QFH100" s="14"/>
      <c r="QFI100" s="14"/>
      <c r="QFJ100" s="14"/>
      <c r="QFK100" s="14"/>
      <c r="QFL100" s="14"/>
      <c r="QFM100" s="14"/>
      <c r="QFN100" s="14"/>
      <c r="QFO100" s="14"/>
      <c r="QFP100" s="14"/>
      <c r="QFQ100" s="14"/>
      <c r="QFR100" s="14"/>
      <c r="QFS100" s="14"/>
      <c r="QFT100" s="14"/>
      <c r="QFU100" s="14"/>
      <c r="QFV100" s="14"/>
      <c r="QFW100" s="14"/>
      <c r="QFX100" s="14"/>
      <c r="QFY100" s="14"/>
      <c r="QFZ100" s="14"/>
      <c r="QGA100" s="14"/>
      <c r="QGB100" s="14"/>
      <c r="QGC100" s="14"/>
      <c r="QGD100" s="14"/>
      <c r="QGE100" s="14"/>
      <c r="QGF100" s="14"/>
      <c r="QGG100" s="14"/>
      <c r="QGH100" s="14"/>
      <c r="QGI100" s="14"/>
      <c r="QGJ100" s="14"/>
      <c r="QGK100" s="14"/>
      <c r="QGL100" s="14"/>
      <c r="QGM100" s="14"/>
      <c r="QGN100" s="14"/>
      <c r="QGO100" s="14"/>
      <c r="QGP100" s="14"/>
      <c r="QGQ100" s="14"/>
      <c r="QGR100" s="14"/>
      <c r="QGS100" s="14"/>
      <c r="QGT100" s="14"/>
      <c r="QGU100" s="14"/>
      <c r="QGV100" s="14"/>
      <c r="QGW100" s="14"/>
      <c r="QGX100" s="14"/>
      <c r="QGY100" s="14"/>
      <c r="QGZ100" s="14"/>
      <c r="QHA100" s="14"/>
      <c r="QHB100" s="14"/>
      <c r="QHC100" s="14"/>
      <c r="QHD100" s="14"/>
      <c r="QHE100" s="14"/>
      <c r="QHF100" s="14"/>
      <c r="QHG100" s="14"/>
      <c r="QHH100" s="14"/>
      <c r="QHI100" s="14"/>
      <c r="QHJ100" s="14"/>
      <c r="QHK100" s="14"/>
      <c r="QHL100" s="14"/>
      <c r="QHM100" s="14"/>
      <c r="QHN100" s="14"/>
      <c r="QHO100" s="14"/>
      <c r="QHP100" s="14"/>
      <c r="QHQ100" s="14"/>
      <c r="QHR100" s="14"/>
      <c r="QHS100" s="14"/>
      <c r="QHT100" s="14"/>
      <c r="QHU100" s="14"/>
      <c r="QHV100" s="14"/>
      <c r="QHW100" s="14"/>
      <c r="QHX100" s="14"/>
      <c r="QHY100" s="14"/>
      <c r="QHZ100" s="14"/>
      <c r="QIA100" s="14"/>
      <c r="QIB100" s="14"/>
      <c r="QIC100" s="14"/>
      <c r="QID100" s="14"/>
      <c r="QIE100" s="14"/>
      <c r="QIF100" s="14"/>
      <c r="QIG100" s="14"/>
      <c r="QIH100" s="14"/>
      <c r="QII100" s="14"/>
      <c r="QIJ100" s="14"/>
      <c r="QIK100" s="14"/>
      <c r="QIL100" s="14"/>
      <c r="QIM100" s="14"/>
      <c r="QIN100" s="14"/>
      <c r="QIO100" s="14"/>
      <c r="QIP100" s="14"/>
      <c r="QIQ100" s="14"/>
      <c r="QIR100" s="14"/>
      <c r="QIS100" s="14"/>
      <c r="QIT100" s="14"/>
      <c r="QIU100" s="14"/>
      <c r="QIV100" s="14"/>
      <c r="QIW100" s="14"/>
      <c r="QIX100" s="14"/>
      <c r="QIY100" s="14"/>
      <c r="QIZ100" s="14"/>
      <c r="QJA100" s="14"/>
      <c r="QJB100" s="14"/>
      <c r="QJC100" s="14"/>
      <c r="QJD100" s="14"/>
      <c r="QJE100" s="14"/>
      <c r="QJF100" s="14"/>
      <c r="QJG100" s="14"/>
      <c r="QJH100" s="14"/>
      <c r="QJI100" s="14"/>
      <c r="QJJ100" s="14"/>
      <c r="QJK100" s="14"/>
      <c r="QJL100" s="14"/>
      <c r="QJM100" s="14"/>
      <c r="QJN100" s="14"/>
      <c r="QJO100" s="14"/>
      <c r="QJP100" s="14"/>
      <c r="QJQ100" s="14"/>
      <c r="QJR100" s="14"/>
      <c r="QJS100" s="14"/>
      <c r="QJT100" s="14"/>
      <c r="QJU100" s="14"/>
      <c r="QJV100" s="14"/>
      <c r="QJW100" s="14"/>
      <c r="QJX100" s="14"/>
      <c r="QJY100" s="14"/>
      <c r="QJZ100" s="14"/>
      <c r="QKA100" s="14"/>
      <c r="QKB100" s="14"/>
      <c r="QKC100" s="14"/>
      <c r="QKD100" s="14"/>
      <c r="QKE100" s="14"/>
      <c r="QKF100" s="14"/>
      <c r="QKG100" s="14"/>
      <c r="QKH100" s="14"/>
      <c r="QKI100" s="14"/>
      <c r="QKJ100" s="14"/>
      <c r="QKK100" s="14"/>
      <c r="QKL100" s="14"/>
      <c r="QKM100" s="14"/>
      <c r="QKN100" s="14"/>
      <c r="QKO100" s="14"/>
      <c r="QKP100" s="14"/>
      <c r="QKQ100" s="14"/>
      <c r="QKR100" s="14"/>
      <c r="QKS100" s="14"/>
      <c r="QKT100" s="14"/>
      <c r="QKU100" s="14"/>
      <c r="QKV100" s="14"/>
      <c r="QKW100" s="14"/>
      <c r="QKX100" s="14"/>
      <c r="QKY100" s="14"/>
      <c r="QKZ100" s="14"/>
      <c r="QLA100" s="14"/>
      <c r="QLB100" s="14"/>
      <c r="QLC100" s="14"/>
      <c r="QLD100" s="14"/>
      <c r="QLE100" s="14"/>
      <c r="QLF100" s="14"/>
      <c r="QLG100" s="14"/>
      <c r="QLH100" s="14"/>
      <c r="QLI100" s="14"/>
      <c r="QLJ100" s="14"/>
      <c r="QLK100" s="14"/>
      <c r="QLL100" s="14"/>
      <c r="QLM100" s="14"/>
      <c r="QLN100" s="14"/>
      <c r="QLO100" s="14"/>
      <c r="QLP100" s="14"/>
      <c r="QLQ100" s="14"/>
      <c r="QLR100" s="14"/>
      <c r="QLS100" s="14"/>
      <c r="QLT100" s="14"/>
      <c r="QLU100" s="14"/>
      <c r="QLV100" s="14"/>
      <c r="QLW100" s="14"/>
      <c r="QLX100" s="14"/>
      <c r="QLY100" s="14"/>
      <c r="QLZ100" s="14"/>
      <c r="QMA100" s="14"/>
      <c r="QMB100" s="14"/>
      <c r="QMC100" s="14"/>
      <c r="QMD100" s="14"/>
      <c r="QME100" s="14"/>
      <c r="QMF100" s="14"/>
      <c r="QMG100" s="14"/>
      <c r="QMH100" s="14"/>
      <c r="QMI100" s="14"/>
      <c r="QMJ100" s="14"/>
      <c r="QMK100" s="14"/>
      <c r="QML100" s="14"/>
      <c r="QMM100" s="14"/>
      <c r="QMN100" s="14"/>
      <c r="QMO100" s="14"/>
      <c r="QMP100" s="14"/>
      <c r="QMQ100" s="14"/>
      <c r="QMR100" s="14"/>
      <c r="QMS100" s="14"/>
      <c r="QMT100" s="14"/>
      <c r="QMU100" s="14"/>
      <c r="QMV100" s="14"/>
      <c r="QMW100" s="14"/>
      <c r="QMX100" s="14"/>
      <c r="QMY100" s="14"/>
      <c r="QMZ100" s="14"/>
      <c r="QNA100" s="14"/>
      <c r="QNB100" s="14"/>
      <c r="QNC100" s="14"/>
      <c r="QND100" s="14"/>
      <c r="QNE100" s="14"/>
      <c r="QNF100" s="14"/>
      <c r="QNG100" s="14"/>
      <c r="QNH100" s="14"/>
      <c r="QNI100" s="14"/>
      <c r="QNJ100" s="14"/>
      <c r="QNK100" s="14"/>
      <c r="QNL100" s="14"/>
      <c r="QNM100" s="14"/>
      <c r="QNN100" s="14"/>
      <c r="QNO100" s="14"/>
      <c r="QNP100" s="14"/>
      <c r="QNQ100" s="14"/>
      <c r="QNR100" s="14"/>
      <c r="QNS100" s="14"/>
      <c r="QNT100" s="14"/>
      <c r="QNU100" s="14"/>
      <c r="QNV100" s="14"/>
      <c r="QNW100" s="14"/>
      <c r="QNX100" s="14"/>
      <c r="QNY100" s="14"/>
      <c r="QNZ100" s="14"/>
      <c r="QOA100" s="14"/>
      <c r="QOB100" s="14"/>
      <c r="QOC100" s="14"/>
      <c r="QOD100" s="14"/>
      <c r="QOE100" s="14"/>
      <c r="QOF100" s="14"/>
      <c r="QOG100" s="14"/>
      <c r="QOH100" s="14"/>
      <c r="QOI100" s="14"/>
      <c r="QOJ100" s="14"/>
      <c r="QOK100" s="14"/>
      <c r="QOL100" s="14"/>
      <c r="QOM100" s="14"/>
      <c r="QON100" s="14"/>
      <c r="QOO100" s="14"/>
      <c r="QOP100" s="14"/>
      <c r="QOQ100" s="14"/>
      <c r="QOR100" s="14"/>
      <c r="QOS100" s="14"/>
      <c r="QOT100" s="14"/>
      <c r="QOU100" s="14"/>
      <c r="QOV100" s="14"/>
      <c r="QOW100" s="14"/>
      <c r="QOX100" s="14"/>
      <c r="QOY100" s="14"/>
      <c r="QOZ100" s="14"/>
      <c r="QPA100" s="14"/>
      <c r="QPB100" s="14"/>
      <c r="QPC100" s="14"/>
      <c r="QPD100" s="14"/>
      <c r="QPE100" s="14"/>
      <c r="QPF100" s="14"/>
      <c r="QPG100" s="14"/>
      <c r="QPH100" s="14"/>
      <c r="QPI100" s="14"/>
      <c r="QPJ100" s="14"/>
      <c r="QPK100" s="14"/>
      <c r="QPL100" s="14"/>
      <c r="QPM100" s="14"/>
      <c r="QPN100" s="14"/>
      <c r="QPO100" s="14"/>
      <c r="QPP100" s="14"/>
      <c r="QPQ100" s="14"/>
      <c r="QPR100" s="14"/>
      <c r="QPS100" s="14"/>
      <c r="QPT100" s="14"/>
      <c r="QPU100" s="14"/>
      <c r="QPV100" s="14"/>
      <c r="QPW100" s="14"/>
      <c r="QPX100" s="14"/>
      <c r="QPY100" s="14"/>
      <c r="QPZ100" s="14"/>
      <c r="QQA100" s="14"/>
      <c r="QQB100" s="14"/>
      <c r="QQC100" s="14"/>
      <c r="QQD100" s="14"/>
      <c r="QQE100" s="14"/>
      <c r="QQF100" s="14"/>
      <c r="QQG100" s="14"/>
      <c r="QQH100" s="14"/>
      <c r="QQI100" s="14"/>
      <c r="QQJ100" s="14"/>
      <c r="QQK100" s="14"/>
      <c r="QQL100" s="14"/>
      <c r="QQM100" s="14"/>
      <c r="QQN100" s="14"/>
      <c r="QQO100" s="14"/>
      <c r="QQP100" s="14"/>
      <c r="QQQ100" s="14"/>
      <c r="QQR100" s="14"/>
      <c r="QQS100" s="14"/>
      <c r="QQT100" s="14"/>
      <c r="QQU100" s="14"/>
      <c r="QQV100" s="14"/>
      <c r="QQW100" s="14"/>
      <c r="QQX100" s="14"/>
      <c r="QQY100" s="14"/>
      <c r="QQZ100" s="14"/>
      <c r="QRA100" s="14"/>
      <c r="QRB100" s="14"/>
      <c r="QRC100" s="14"/>
      <c r="QRD100" s="14"/>
      <c r="QRE100" s="14"/>
      <c r="QRF100" s="14"/>
      <c r="QRG100" s="14"/>
      <c r="QRH100" s="14"/>
      <c r="QRI100" s="14"/>
      <c r="QRJ100" s="14"/>
      <c r="QRK100" s="14"/>
      <c r="QRL100" s="14"/>
      <c r="QRM100" s="14"/>
      <c r="QRN100" s="14"/>
      <c r="QRO100" s="14"/>
      <c r="QRP100" s="14"/>
      <c r="QRQ100" s="14"/>
      <c r="QRR100" s="14"/>
      <c r="QRS100" s="14"/>
      <c r="QRT100" s="14"/>
      <c r="QRU100" s="14"/>
      <c r="QRV100" s="14"/>
      <c r="QRW100" s="14"/>
      <c r="QRX100" s="14"/>
      <c r="QRY100" s="14"/>
      <c r="QRZ100" s="14"/>
      <c r="QSA100" s="14"/>
      <c r="QSB100" s="14"/>
      <c r="QSC100" s="14"/>
      <c r="QSD100" s="14"/>
      <c r="QSE100" s="14"/>
      <c r="QSF100" s="14"/>
      <c r="QSG100" s="14"/>
      <c r="QSH100" s="14"/>
      <c r="QSI100" s="14"/>
      <c r="QSJ100" s="14"/>
      <c r="QSK100" s="14"/>
      <c r="QSL100" s="14"/>
      <c r="QSM100" s="14"/>
      <c r="QSN100" s="14"/>
      <c r="QSO100" s="14"/>
      <c r="QSP100" s="14"/>
      <c r="QSQ100" s="14"/>
      <c r="QSR100" s="14"/>
      <c r="QSS100" s="14"/>
      <c r="QST100" s="14"/>
      <c r="QSU100" s="14"/>
      <c r="QSV100" s="14"/>
      <c r="QSW100" s="14"/>
      <c r="QSX100" s="14"/>
      <c r="QSY100" s="14"/>
      <c r="QSZ100" s="14"/>
      <c r="QTA100" s="14"/>
      <c r="QTB100" s="14"/>
      <c r="QTC100" s="14"/>
      <c r="QTD100" s="14"/>
      <c r="QTE100" s="14"/>
      <c r="QTF100" s="14"/>
      <c r="QTG100" s="14"/>
      <c r="QTH100" s="14"/>
      <c r="QTI100" s="14"/>
      <c r="QTJ100" s="14"/>
      <c r="QTK100" s="14"/>
      <c r="QTL100" s="14"/>
      <c r="QTM100" s="14"/>
      <c r="QTN100" s="14"/>
      <c r="QTO100" s="14"/>
      <c r="QTP100" s="14"/>
      <c r="QTQ100" s="14"/>
      <c r="QTR100" s="14"/>
      <c r="QTS100" s="14"/>
      <c r="QTT100" s="14"/>
      <c r="QTU100" s="14"/>
      <c r="QTV100" s="14"/>
      <c r="QTW100" s="14"/>
      <c r="QTX100" s="14"/>
      <c r="QTY100" s="14"/>
      <c r="QTZ100" s="14"/>
      <c r="QUA100" s="14"/>
      <c r="QUB100" s="14"/>
      <c r="QUC100" s="14"/>
      <c r="QUD100" s="14"/>
      <c r="QUE100" s="14"/>
      <c r="QUF100" s="14"/>
      <c r="QUG100" s="14"/>
      <c r="QUH100" s="14"/>
      <c r="QUI100" s="14"/>
      <c r="QUJ100" s="14"/>
      <c r="QUK100" s="14"/>
      <c r="QUL100" s="14"/>
      <c r="QUM100" s="14"/>
      <c r="QUN100" s="14"/>
      <c r="QUO100" s="14"/>
      <c r="QUP100" s="14"/>
      <c r="QUQ100" s="14"/>
      <c r="QUR100" s="14"/>
      <c r="QUS100" s="14"/>
      <c r="QUT100" s="14"/>
      <c r="QUU100" s="14"/>
      <c r="QUV100" s="14"/>
      <c r="QUW100" s="14"/>
      <c r="QUX100" s="14"/>
      <c r="QUY100" s="14"/>
      <c r="QUZ100" s="14"/>
      <c r="QVA100" s="14"/>
      <c r="QVB100" s="14"/>
      <c r="QVC100" s="14"/>
      <c r="QVD100" s="14"/>
      <c r="QVE100" s="14"/>
      <c r="QVF100" s="14"/>
      <c r="QVG100" s="14"/>
      <c r="QVH100" s="14"/>
      <c r="QVI100" s="14"/>
      <c r="QVJ100" s="14"/>
      <c r="QVK100" s="14"/>
      <c r="QVL100" s="14"/>
      <c r="QVM100" s="14"/>
      <c r="QVN100" s="14"/>
      <c r="QVO100" s="14"/>
      <c r="QVP100" s="14"/>
      <c r="QVQ100" s="14"/>
      <c r="QVR100" s="14"/>
      <c r="QVS100" s="14"/>
      <c r="QVT100" s="14"/>
      <c r="QVU100" s="14"/>
      <c r="QVV100" s="14"/>
      <c r="QVW100" s="14"/>
      <c r="QVX100" s="14"/>
      <c r="QVY100" s="14"/>
      <c r="QVZ100" s="14"/>
      <c r="QWA100" s="14"/>
      <c r="QWB100" s="14"/>
      <c r="QWC100" s="14"/>
      <c r="QWD100" s="14"/>
      <c r="QWE100" s="14"/>
      <c r="QWF100" s="14"/>
      <c r="QWG100" s="14"/>
      <c r="QWH100" s="14"/>
      <c r="QWI100" s="14"/>
      <c r="QWJ100" s="14"/>
      <c r="QWK100" s="14"/>
      <c r="QWL100" s="14"/>
      <c r="QWM100" s="14"/>
      <c r="QWN100" s="14"/>
      <c r="QWO100" s="14"/>
      <c r="QWP100" s="14"/>
      <c r="QWQ100" s="14"/>
      <c r="QWR100" s="14"/>
      <c r="QWS100" s="14"/>
      <c r="QWT100" s="14"/>
      <c r="QWU100" s="14"/>
      <c r="QWV100" s="14"/>
      <c r="QWW100" s="14"/>
      <c r="QWX100" s="14"/>
      <c r="QWY100" s="14"/>
      <c r="QWZ100" s="14"/>
      <c r="QXA100" s="14"/>
      <c r="QXB100" s="14"/>
      <c r="QXC100" s="14"/>
      <c r="QXD100" s="14"/>
      <c r="QXE100" s="14"/>
      <c r="QXF100" s="14"/>
      <c r="QXG100" s="14"/>
      <c r="QXH100" s="14"/>
      <c r="QXI100" s="14"/>
      <c r="QXJ100" s="14"/>
      <c r="QXK100" s="14"/>
      <c r="QXL100" s="14"/>
      <c r="QXM100" s="14"/>
      <c r="QXN100" s="14"/>
      <c r="QXO100" s="14"/>
      <c r="QXP100" s="14"/>
      <c r="QXQ100" s="14"/>
      <c r="QXR100" s="14"/>
      <c r="QXS100" s="14"/>
      <c r="QXT100" s="14"/>
      <c r="QXU100" s="14"/>
      <c r="QXV100" s="14"/>
      <c r="QXW100" s="14"/>
      <c r="QXX100" s="14"/>
      <c r="QXY100" s="14"/>
      <c r="QXZ100" s="14"/>
      <c r="QYA100" s="14"/>
      <c r="QYB100" s="14"/>
      <c r="QYC100" s="14"/>
      <c r="QYD100" s="14"/>
      <c r="QYE100" s="14"/>
      <c r="QYF100" s="14"/>
      <c r="QYG100" s="14"/>
      <c r="QYH100" s="14"/>
      <c r="QYI100" s="14"/>
      <c r="QYJ100" s="14"/>
      <c r="QYK100" s="14"/>
      <c r="QYL100" s="14"/>
      <c r="QYM100" s="14"/>
      <c r="QYN100" s="14"/>
      <c r="QYO100" s="14"/>
      <c r="QYP100" s="14"/>
      <c r="QYQ100" s="14"/>
      <c r="QYR100" s="14"/>
      <c r="QYS100" s="14"/>
      <c r="QYT100" s="14"/>
      <c r="QYU100" s="14"/>
      <c r="QYV100" s="14"/>
      <c r="QYW100" s="14"/>
      <c r="QYX100" s="14"/>
      <c r="QYY100" s="14"/>
      <c r="QYZ100" s="14"/>
      <c r="QZA100" s="14"/>
      <c r="QZB100" s="14"/>
      <c r="QZC100" s="14"/>
      <c r="QZD100" s="14"/>
      <c r="QZE100" s="14"/>
      <c r="QZF100" s="14"/>
      <c r="QZG100" s="14"/>
      <c r="QZH100" s="14"/>
      <c r="QZI100" s="14"/>
      <c r="QZJ100" s="14"/>
      <c r="QZK100" s="14"/>
      <c r="QZL100" s="14"/>
      <c r="QZM100" s="14"/>
      <c r="QZN100" s="14"/>
      <c r="QZO100" s="14"/>
      <c r="QZP100" s="14"/>
      <c r="QZQ100" s="14"/>
      <c r="QZR100" s="14"/>
      <c r="QZS100" s="14"/>
      <c r="QZT100" s="14"/>
      <c r="QZU100" s="14"/>
      <c r="QZV100" s="14"/>
      <c r="QZW100" s="14"/>
      <c r="QZX100" s="14"/>
      <c r="QZY100" s="14"/>
      <c r="QZZ100" s="14"/>
      <c r="RAA100" s="14"/>
      <c r="RAB100" s="14"/>
      <c r="RAC100" s="14"/>
      <c r="RAD100" s="14"/>
      <c r="RAE100" s="14"/>
      <c r="RAF100" s="14"/>
      <c r="RAG100" s="14"/>
      <c r="RAH100" s="14"/>
      <c r="RAI100" s="14"/>
      <c r="RAJ100" s="14"/>
      <c r="RAK100" s="14"/>
      <c r="RAL100" s="14"/>
      <c r="RAM100" s="14"/>
      <c r="RAN100" s="14"/>
      <c r="RAO100" s="14"/>
      <c r="RAP100" s="14"/>
      <c r="RAQ100" s="14"/>
      <c r="RAR100" s="14"/>
      <c r="RAS100" s="14"/>
      <c r="RAT100" s="14"/>
      <c r="RAU100" s="14"/>
      <c r="RAV100" s="14"/>
      <c r="RAW100" s="14"/>
      <c r="RAX100" s="14"/>
      <c r="RAY100" s="14"/>
      <c r="RAZ100" s="14"/>
      <c r="RBA100" s="14"/>
      <c r="RBB100" s="14"/>
      <c r="RBC100" s="14"/>
      <c r="RBD100" s="14"/>
      <c r="RBE100" s="14"/>
      <c r="RBF100" s="14"/>
      <c r="RBG100" s="14"/>
      <c r="RBH100" s="14"/>
      <c r="RBI100" s="14"/>
      <c r="RBJ100" s="14"/>
      <c r="RBK100" s="14"/>
      <c r="RBL100" s="14"/>
      <c r="RBM100" s="14"/>
      <c r="RBN100" s="14"/>
      <c r="RBO100" s="14"/>
      <c r="RBP100" s="14"/>
      <c r="RBQ100" s="14"/>
      <c r="RBR100" s="14"/>
      <c r="RBS100" s="14"/>
      <c r="RBT100" s="14"/>
      <c r="RBU100" s="14"/>
      <c r="RBV100" s="14"/>
      <c r="RBW100" s="14"/>
      <c r="RBX100" s="14"/>
      <c r="RBY100" s="14"/>
      <c r="RBZ100" s="14"/>
      <c r="RCA100" s="14"/>
      <c r="RCB100" s="14"/>
      <c r="RCC100" s="14"/>
      <c r="RCD100" s="14"/>
      <c r="RCE100" s="14"/>
      <c r="RCF100" s="14"/>
      <c r="RCG100" s="14"/>
      <c r="RCH100" s="14"/>
      <c r="RCI100" s="14"/>
      <c r="RCJ100" s="14"/>
      <c r="RCK100" s="14"/>
      <c r="RCL100" s="14"/>
      <c r="RCM100" s="14"/>
      <c r="RCN100" s="14"/>
      <c r="RCO100" s="14"/>
      <c r="RCP100" s="14"/>
      <c r="RCQ100" s="14"/>
      <c r="RCR100" s="14"/>
      <c r="RCS100" s="14"/>
      <c r="RCT100" s="14"/>
      <c r="RCU100" s="14"/>
      <c r="RCV100" s="14"/>
      <c r="RCW100" s="14"/>
      <c r="RCX100" s="14"/>
      <c r="RCY100" s="14"/>
      <c r="RCZ100" s="14"/>
      <c r="RDA100" s="14"/>
      <c r="RDB100" s="14"/>
      <c r="RDC100" s="14"/>
      <c r="RDD100" s="14"/>
      <c r="RDE100" s="14"/>
      <c r="RDF100" s="14"/>
      <c r="RDG100" s="14"/>
      <c r="RDH100" s="14"/>
      <c r="RDI100" s="14"/>
      <c r="RDJ100" s="14"/>
      <c r="RDK100" s="14"/>
      <c r="RDL100" s="14"/>
      <c r="RDM100" s="14"/>
      <c r="RDN100" s="14"/>
      <c r="RDO100" s="14"/>
      <c r="RDP100" s="14"/>
      <c r="RDQ100" s="14"/>
      <c r="RDR100" s="14"/>
      <c r="RDS100" s="14"/>
      <c r="RDT100" s="14"/>
      <c r="RDU100" s="14"/>
      <c r="RDV100" s="14"/>
      <c r="RDW100" s="14"/>
      <c r="RDX100" s="14"/>
      <c r="RDY100" s="14"/>
      <c r="RDZ100" s="14"/>
      <c r="REA100" s="14"/>
      <c r="REB100" s="14"/>
      <c r="REC100" s="14"/>
      <c r="RED100" s="14"/>
      <c r="REE100" s="14"/>
      <c r="REF100" s="14"/>
      <c r="REG100" s="14"/>
      <c r="REH100" s="14"/>
      <c r="REI100" s="14"/>
      <c r="REJ100" s="14"/>
      <c r="REK100" s="14"/>
      <c r="REL100" s="14"/>
      <c r="REM100" s="14"/>
      <c r="REN100" s="14"/>
      <c r="REO100" s="14"/>
      <c r="REP100" s="14"/>
      <c r="REQ100" s="14"/>
      <c r="RER100" s="14"/>
      <c r="RES100" s="14"/>
      <c r="RET100" s="14"/>
      <c r="REU100" s="14"/>
      <c r="REV100" s="14"/>
      <c r="REW100" s="14"/>
      <c r="REX100" s="14"/>
      <c r="REY100" s="14"/>
      <c r="REZ100" s="14"/>
      <c r="RFA100" s="14"/>
      <c r="RFB100" s="14"/>
      <c r="RFC100" s="14"/>
      <c r="RFD100" s="14"/>
      <c r="RFE100" s="14"/>
      <c r="RFF100" s="14"/>
      <c r="RFG100" s="14"/>
      <c r="RFH100" s="14"/>
      <c r="RFI100" s="14"/>
      <c r="RFJ100" s="14"/>
      <c r="RFK100" s="14"/>
      <c r="RFL100" s="14"/>
      <c r="RFM100" s="14"/>
      <c r="RFN100" s="14"/>
      <c r="RFO100" s="14"/>
      <c r="RFP100" s="14"/>
      <c r="RFQ100" s="14"/>
      <c r="RFR100" s="14"/>
      <c r="RFS100" s="14"/>
      <c r="RFT100" s="14"/>
      <c r="RFU100" s="14"/>
      <c r="RFV100" s="14"/>
      <c r="RFW100" s="14"/>
      <c r="RFX100" s="14"/>
      <c r="RFY100" s="14"/>
      <c r="RFZ100" s="14"/>
      <c r="RGA100" s="14"/>
      <c r="RGB100" s="14"/>
      <c r="RGC100" s="14"/>
      <c r="RGD100" s="14"/>
      <c r="RGE100" s="14"/>
      <c r="RGF100" s="14"/>
      <c r="RGG100" s="14"/>
      <c r="RGH100" s="14"/>
      <c r="RGI100" s="14"/>
      <c r="RGJ100" s="14"/>
      <c r="RGK100" s="14"/>
      <c r="RGL100" s="14"/>
      <c r="RGM100" s="14"/>
      <c r="RGN100" s="14"/>
      <c r="RGO100" s="14"/>
      <c r="RGP100" s="14"/>
      <c r="RGQ100" s="14"/>
      <c r="RGR100" s="14"/>
      <c r="RGS100" s="14"/>
      <c r="RGT100" s="14"/>
      <c r="RGU100" s="14"/>
      <c r="RGV100" s="14"/>
      <c r="RGW100" s="14"/>
      <c r="RGX100" s="14"/>
      <c r="RGY100" s="14"/>
      <c r="RGZ100" s="14"/>
      <c r="RHA100" s="14"/>
      <c r="RHB100" s="14"/>
      <c r="RHC100" s="14"/>
      <c r="RHD100" s="14"/>
      <c r="RHE100" s="14"/>
      <c r="RHF100" s="14"/>
      <c r="RHG100" s="14"/>
      <c r="RHH100" s="14"/>
      <c r="RHI100" s="14"/>
      <c r="RHJ100" s="14"/>
      <c r="RHK100" s="14"/>
      <c r="RHL100" s="14"/>
      <c r="RHM100" s="14"/>
      <c r="RHN100" s="14"/>
      <c r="RHO100" s="14"/>
      <c r="RHP100" s="14"/>
      <c r="RHQ100" s="14"/>
      <c r="RHR100" s="14"/>
      <c r="RHS100" s="14"/>
      <c r="RHT100" s="14"/>
      <c r="RHU100" s="14"/>
      <c r="RHV100" s="14"/>
      <c r="RHW100" s="14"/>
      <c r="RHX100" s="14"/>
      <c r="RHY100" s="14"/>
      <c r="RHZ100" s="14"/>
      <c r="RIA100" s="14"/>
      <c r="RIB100" s="14"/>
      <c r="RIC100" s="14"/>
      <c r="RID100" s="14"/>
      <c r="RIE100" s="14"/>
      <c r="RIF100" s="14"/>
      <c r="RIG100" s="14"/>
      <c r="RIH100" s="14"/>
      <c r="RII100" s="14"/>
      <c r="RIJ100" s="14"/>
      <c r="RIK100" s="14"/>
      <c r="RIL100" s="14"/>
      <c r="RIM100" s="14"/>
      <c r="RIN100" s="14"/>
      <c r="RIO100" s="14"/>
      <c r="RIP100" s="14"/>
      <c r="RIQ100" s="14"/>
      <c r="RIR100" s="14"/>
      <c r="RIS100" s="14"/>
      <c r="RIT100" s="14"/>
      <c r="RIU100" s="14"/>
      <c r="RIV100" s="14"/>
      <c r="RIW100" s="14"/>
      <c r="RIX100" s="14"/>
      <c r="RIY100" s="14"/>
      <c r="RIZ100" s="14"/>
      <c r="RJA100" s="14"/>
      <c r="RJB100" s="14"/>
      <c r="RJC100" s="14"/>
      <c r="RJD100" s="14"/>
      <c r="RJE100" s="14"/>
      <c r="RJF100" s="14"/>
      <c r="RJG100" s="14"/>
      <c r="RJH100" s="14"/>
      <c r="RJI100" s="14"/>
      <c r="RJJ100" s="14"/>
      <c r="RJK100" s="14"/>
      <c r="RJL100" s="14"/>
      <c r="RJM100" s="14"/>
      <c r="RJN100" s="14"/>
      <c r="RJO100" s="14"/>
      <c r="RJP100" s="14"/>
      <c r="RJQ100" s="14"/>
      <c r="RJR100" s="14"/>
      <c r="RJS100" s="14"/>
      <c r="RJT100" s="14"/>
      <c r="RJU100" s="14"/>
      <c r="RJV100" s="14"/>
      <c r="RJW100" s="14"/>
      <c r="RJX100" s="14"/>
      <c r="RJY100" s="14"/>
      <c r="RJZ100" s="14"/>
      <c r="RKA100" s="14"/>
      <c r="RKB100" s="14"/>
      <c r="RKC100" s="14"/>
      <c r="RKD100" s="14"/>
      <c r="RKE100" s="14"/>
      <c r="RKF100" s="14"/>
      <c r="RKG100" s="14"/>
      <c r="RKH100" s="14"/>
      <c r="RKI100" s="14"/>
      <c r="RKJ100" s="14"/>
      <c r="RKK100" s="14"/>
      <c r="RKL100" s="14"/>
      <c r="RKM100" s="14"/>
      <c r="RKN100" s="14"/>
      <c r="RKO100" s="14"/>
      <c r="RKP100" s="14"/>
      <c r="RKQ100" s="14"/>
      <c r="RKR100" s="14"/>
      <c r="RKS100" s="14"/>
      <c r="RKT100" s="14"/>
      <c r="RKU100" s="14"/>
      <c r="RKV100" s="14"/>
      <c r="RKW100" s="14"/>
      <c r="RKX100" s="14"/>
      <c r="RKY100" s="14"/>
      <c r="RKZ100" s="14"/>
      <c r="RLA100" s="14"/>
      <c r="RLB100" s="14"/>
      <c r="RLC100" s="14"/>
      <c r="RLD100" s="14"/>
      <c r="RLE100" s="14"/>
      <c r="RLF100" s="14"/>
      <c r="RLG100" s="14"/>
      <c r="RLH100" s="14"/>
      <c r="RLI100" s="14"/>
      <c r="RLJ100" s="14"/>
      <c r="RLK100" s="14"/>
      <c r="RLL100" s="14"/>
      <c r="RLM100" s="14"/>
      <c r="RLN100" s="14"/>
      <c r="RLO100" s="14"/>
      <c r="RLP100" s="14"/>
      <c r="RLQ100" s="14"/>
      <c r="RLR100" s="14"/>
      <c r="RLS100" s="14"/>
      <c r="RLT100" s="14"/>
      <c r="RLU100" s="14"/>
      <c r="RLV100" s="14"/>
      <c r="RLW100" s="14"/>
      <c r="RLX100" s="14"/>
      <c r="RLY100" s="14"/>
      <c r="RLZ100" s="14"/>
      <c r="RMA100" s="14"/>
      <c r="RMB100" s="14"/>
      <c r="RMC100" s="14"/>
      <c r="RMD100" s="14"/>
      <c r="RME100" s="14"/>
      <c r="RMF100" s="14"/>
      <c r="RMG100" s="14"/>
      <c r="RMH100" s="14"/>
      <c r="RMI100" s="14"/>
      <c r="RMJ100" s="14"/>
      <c r="RMK100" s="14"/>
      <c r="RML100" s="14"/>
      <c r="RMM100" s="14"/>
      <c r="RMN100" s="14"/>
      <c r="RMO100" s="14"/>
      <c r="RMP100" s="14"/>
      <c r="RMQ100" s="14"/>
      <c r="RMR100" s="14"/>
      <c r="RMS100" s="14"/>
      <c r="RMT100" s="14"/>
      <c r="RMU100" s="14"/>
      <c r="RMV100" s="14"/>
      <c r="RMW100" s="14"/>
      <c r="RMX100" s="14"/>
      <c r="RMY100" s="14"/>
      <c r="RMZ100" s="14"/>
      <c r="RNA100" s="14"/>
      <c r="RNB100" s="14"/>
      <c r="RNC100" s="14"/>
      <c r="RND100" s="14"/>
      <c r="RNE100" s="14"/>
      <c r="RNF100" s="14"/>
      <c r="RNG100" s="14"/>
      <c r="RNH100" s="14"/>
      <c r="RNI100" s="14"/>
      <c r="RNJ100" s="14"/>
      <c r="RNK100" s="14"/>
      <c r="RNL100" s="14"/>
      <c r="RNM100" s="14"/>
      <c r="RNN100" s="14"/>
      <c r="RNO100" s="14"/>
      <c r="RNP100" s="14"/>
      <c r="RNQ100" s="14"/>
      <c r="RNR100" s="14"/>
      <c r="RNS100" s="14"/>
      <c r="RNT100" s="14"/>
      <c r="RNU100" s="14"/>
      <c r="RNV100" s="14"/>
      <c r="RNW100" s="14"/>
      <c r="RNX100" s="14"/>
      <c r="RNY100" s="14"/>
      <c r="RNZ100" s="14"/>
      <c r="ROA100" s="14"/>
      <c r="ROB100" s="14"/>
      <c r="ROC100" s="14"/>
      <c r="ROD100" s="14"/>
      <c r="ROE100" s="14"/>
      <c r="ROF100" s="14"/>
      <c r="ROG100" s="14"/>
      <c r="ROH100" s="14"/>
      <c r="ROI100" s="14"/>
      <c r="ROJ100" s="14"/>
      <c r="ROK100" s="14"/>
      <c r="ROL100" s="14"/>
      <c r="ROM100" s="14"/>
      <c r="RON100" s="14"/>
      <c r="ROO100" s="14"/>
      <c r="ROP100" s="14"/>
      <c r="ROQ100" s="14"/>
      <c r="ROR100" s="14"/>
      <c r="ROS100" s="14"/>
      <c r="ROT100" s="14"/>
      <c r="ROU100" s="14"/>
      <c r="ROV100" s="14"/>
      <c r="ROW100" s="14"/>
      <c r="ROX100" s="14"/>
      <c r="ROY100" s="14"/>
      <c r="ROZ100" s="14"/>
      <c r="RPA100" s="14"/>
      <c r="RPB100" s="14"/>
      <c r="RPC100" s="14"/>
      <c r="RPD100" s="14"/>
      <c r="RPE100" s="14"/>
      <c r="RPF100" s="14"/>
      <c r="RPG100" s="14"/>
      <c r="RPH100" s="14"/>
      <c r="RPI100" s="14"/>
      <c r="RPJ100" s="14"/>
      <c r="RPK100" s="14"/>
      <c r="RPL100" s="14"/>
      <c r="RPM100" s="14"/>
      <c r="RPN100" s="14"/>
      <c r="RPO100" s="14"/>
      <c r="RPP100" s="14"/>
      <c r="RPQ100" s="14"/>
      <c r="RPR100" s="14"/>
      <c r="RPS100" s="14"/>
      <c r="RPT100" s="14"/>
      <c r="RPU100" s="14"/>
      <c r="RPV100" s="14"/>
      <c r="RPW100" s="14"/>
      <c r="RPX100" s="14"/>
      <c r="RPY100" s="14"/>
      <c r="RPZ100" s="14"/>
      <c r="RQA100" s="14"/>
      <c r="RQB100" s="14"/>
      <c r="RQC100" s="14"/>
      <c r="RQD100" s="14"/>
      <c r="RQE100" s="14"/>
      <c r="RQF100" s="14"/>
      <c r="RQG100" s="14"/>
      <c r="RQH100" s="14"/>
      <c r="RQI100" s="14"/>
      <c r="RQJ100" s="14"/>
      <c r="RQK100" s="14"/>
      <c r="RQL100" s="14"/>
      <c r="RQM100" s="14"/>
      <c r="RQN100" s="14"/>
      <c r="RQO100" s="14"/>
      <c r="RQP100" s="14"/>
      <c r="RQQ100" s="14"/>
      <c r="RQR100" s="14"/>
      <c r="RQS100" s="14"/>
      <c r="RQT100" s="14"/>
      <c r="RQU100" s="14"/>
      <c r="RQV100" s="14"/>
      <c r="RQW100" s="14"/>
      <c r="RQX100" s="14"/>
      <c r="RQY100" s="14"/>
      <c r="RQZ100" s="14"/>
      <c r="RRA100" s="14"/>
      <c r="RRB100" s="14"/>
      <c r="RRC100" s="14"/>
      <c r="RRD100" s="14"/>
      <c r="RRE100" s="14"/>
      <c r="RRF100" s="14"/>
      <c r="RRG100" s="14"/>
      <c r="RRH100" s="14"/>
      <c r="RRI100" s="14"/>
      <c r="RRJ100" s="14"/>
      <c r="RRK100" s="14"/>
      <c r="RRL100" s="14"/>
      <c r="RRM100" s="14"/>
      <c r="RRN100" s="14"/>
      <c r="RRO100" s="14"/>
      <c r="RRP100" s="14"/>
      <c r="RRQ100" s="14"/>
      <c r="RRR100" s="14"/>
      <c r="RRS100" s="14"/>
      <c r="RRT100" s="14"/>
      <c r="RRU100" s="14"/>
      <c r="RRV100" s="14"/>
      <c r="RRW100" s="14"/>
      <c r="RRX100" s="14"/>
      <c r="RRY100" s="14"/>
      <c r="RRZ100" s="14"/>
      <c r="RSA100" s="14"/>
      <c r="RSB100" s="14"/>
      <c r="RSC100" s="14"/>
      <c r="RSD100" s="14"/>
      <c r="RSE100" s="14"/>
      <c r="RSF100" s="14"/>
      <c r="RSG100" s="14"/>
      <c r="RSH100" s="14"/>
      <c r="RSI100" s="14"/>
      <c r="RSJ100" s="14"/>
      <c r="RSK100" s="14"/>
      <c r="RSL100" s="14"/>
      <c r="RSM100" s="14"/>
      <c r="RSN100" s="14"/>
      <c r="RSO100" s="14"/>
      <c r="RSP100" s="14"/>
      <c r="RSQ100" s="14"/>
      <c r="RSR100" s="14"/>
      <c r="RSS100" s="14"/>
      <c r="RST100" s="14"/>
      <c r="RSU100" s="14"/>
      <c r="RSV100" s="14"/>
      <c r="RSW100" s="14"/>
      <c r="RSX100" s="14"/>
      <c r="RSY100" s="14"/>
      <c r="RSZ100" s="14"/>
      <c r="RTA100" s="14"/>
      <c r="RTB100" s="14"/>
      <c r="RTC100" s="14"/>
      <c r="RTD100" s="14"/>
      <c r="RTE100" s="14"/>
      <c r="RTF100" s="14"/>
      <c r="RTG100" s="14"/>
      <c r="RTH100" s="14"/>
      <c r="RTI100" s="14"/>
      <c r="RTJ100" s="14"/>
      <c r="RTK100" s="14"/>
      <c r="RTL100" s="14"/>
      <c r="RTM100" s="14"/>
      <c r="RTN100" s="14"/>
      <c r="RTO100" s="14"/>
      <c r="RTP100" s="14"/>
      <c r="RTQ100" s="14"/>
      <c r="RTR100" s="14"/>
      <c r="RTS100" s="14"/>
      <c r="RTT100" s="14"/>
      <c r="RTU100" s="14"/>
      <c r="RTV100" s="14"/>
      <c r="RTW100" s="14"/>
      <c r="RTX100" s="14"/>
      <c r="RTY100" s="14"/>
      <c r="RTZ100" s="14"/>
      <c r="RUA100" s="14"/>
      <c r="RUB100" s="14"/>
      <c r="RUC100" s="14"/>
      <c r="RUD100" s="14"/>
      <c r="RUE100" s="14"/>
      <c r="RUF100" s="14"/>
      <c r="RUG100" s="14"/>
      <c r="RUH100" s="14"/>
      <c r="RUI100" s="14"/>
      <c r="RUJ100" s="14"/>
      <c r="RUK100" s="14"/>
      <c r="RUL100" s="14"/>
      <c r="RUM100" s="14"/>
      <c r="RUN100" s="14"/>
      <c r="RUO100" s="14"/>
      <c r="RUP100" s="14"/>
      <c r="RUQ100" s="14"/>
      <c r="RUR100" s="14"/>
      <c r="RUS100" s="14"/>
      <c r="RUT100" s="14"/>
      <c r="RUU100" s="14"/>
      <c r="RUV100" s="14"/>
      <c r="RUW100" s="14"/>
      <c r="RUX100" s="14"/>
      <c r="RUY100" s="14"/>
      <c r="RUZ100" s="14"/>
      <c r="RVA100" s="14"/>
      <c r="RVB100" s="14"/>
      <c r="RVC100" s="14"/>
      <c r="RVD100" s="14"/>
      <c r="RVE100" s="14"/>
      <c r="RVF100" s="14"/>
      <c r="RVG100" s="14"/>
      <c r="RVH100" s="14"/>
      <c r="RVI100" s="14"/>
      <c r="RVJ100" s="14"/>
      <c r="RVK100" s="14"/>
      <c r="RVL100" s="14"/>
      <c r="RVM100" s="14"/>
      <c r="RVN100" s="14"/>
      <c r="RVO100" s="14"/>
      <c r="RVP100" s="14"/>
      <c r="RVQ100" s="14"/>
      <c r="RVR100" s="14"/>
      <c r="RVS100" s="14"/>
      <c r="RVT100" s="14"/>
      <c r="RVU100" s="14"/>
      <c r="RVV100" s="14"/>
      <c r="RVW100" s="14"/>
      <c r="RVX100" s="14"/>
      <c r="RVY100" s="14"/>
      <c r="RVZ100" s="14"/>
      <c r="RWA100" s="14"/>
      <c r="RWB100" s="14"/>
      <c r="RWC100" s="14"/>
      <c r="RWD100" s="14"/>
      <c r="RWE100" s="14"/>
      <c r="RWF100" s="14"/>
      <c r="RWG100" s="14"/>
      <c r="RWH100" s="14"/>
      <c r="RWI100" s="14"/>
      <c r="RWJ100" s="14"/>
      <c r="RWK100" s="14"/>
      <c r="RWL100" s="14"/>
      <c r="RWM100" s="14"/>
      <c r="RWN100" s="14"/>
      <c r="RWO100" s="14"/>
      <c r="RWP100" s="14"/>
      <c r="RWQ100" s="14"/>
      <c r="RWR100" s="14"/>
      <c r="RWS100" s="14"/>
      <c r="RWT100" s="14"/>
      <c r="RWU100" s="14"/>
      <c r="RWV100" s="14"/>
      <c r="RWW100" s="14"/>
      <c r="RWX100" s="14"/>
      <c r="RWY100" s="14"/>
      <c r="RWZ100" s="14"/>
      <c r="RXA100" s="14"/>
      <c r="RXB100" s="14"/>
      <c r="RXC100" s="14"/>
      <c r="RXD100" s="14"/>
      <c r="RXE100" s="14"/>
      <c r="RXF100" s="14"/>
      <c r="RXG100" s="14"/>
      <c r="RXH100" s="14"/>
      <c r="RXI100" s="14"/>
      <c r="RXJ100" s="14"/>
      <c r="RXK100" s="14"/>
      <c r="RXL100" s="14"/>
      <c r="RXM100" s="14"/>
      <c r="RXN100" s="14"/>
      <c r="RXO100" s="14"/>
      <c r="RXP100" s="14"/>
      <c r="RXQ100" s="14"/>
      <c r="RXR100" s="14"/>
      <c r="RXS100" s="14"/>
      <c r="RXT100" s="14"/>
      <c r="RXU100" s="14"/>
      <c r="RXV100" s="14"/>
      <c r="RXW100" s="14"/>
      <c r="RXX100" s="14"/>
      <c r="RXY100" s="14"/>
      <c r="RXZ100" s="14"/>
      <c r="RYA100" s="14"/>
      <c r="RYB100" s="14"/>
      <c r="RYC100" s="14"/>
      <c r="RYD100" s="14"/>
      <c r="RYE100" s="14"/>
      <c r="RYF100" s="14"/>
      <c r="RYG100" s="14"/>
      <c r="RYH100" s="14"/>
      <c r="RYI100" s="14"/>
      <c r="RYJ100" s="14"/>
      <c r="RYK100" s="14"/>
      <c r="RYL100" s="14"/>
      <c r="RYM100" s="14"/>
      <c r="RYN100" s="14"/>
      <c r="RYO100" s="14"/>
      <c r="RYP100" s="14"/>
      <c r="RYQ100" s="14"/>
      <c r="RYR100" s="14"/>
      <c r="RYS100" s="14"/>
      <c r="RYT100" s="14"/>
      <c r="RYU100" s="14"/>
      <c r="RYV100" s="14"/>
      <c r="RYW100" s="14"/>
      <c r="RYX100" s="14"/>
      <c r="RYY100" s="14"/>
      <c r="RYZ100" s="14"/>
      <c r="RZA100" s="14"/>
      <c r="RZB100" s="14"/>
      <c r="RZC100" s="14"/>
      <c r="RZD100" s="14"/>
      <c r="RZE100" s="14"/>
      <c r="RZF100" s="14"/>
      <c r="RZG100" s="14"/>
      <c r="RZH100" s="14"/>
      <c r="RZI100" s="14"/>
      <c r="RZJ100" s="14"/>
      <c r="RZK100" s="14"/>
      <c r="RZL100" s="14"/>
      <c r="RZM100" s="14"/>
      <c r="RZN100" s="14"/>
      <c r="RZO100" s="14"/>
      <c r="RZP100" s="14"/>
      <c r="RZQ100" s="14"/>
      <c r="RZR100" s="14"/>
      <c r="RZS100" s="14"/>
      <c r="RZT100" s="14"/>
      <c r="RZU100" s="14"/>
      <c r="RZV100" s="14"/>
      <c r="RZW100" s="14"/>
      <c r="RZX100" s="14"/>
      <c r="RZY100" s="14"/>
      <c r="RZZ100" s="14"/>
      <c r="SAA100" s="14"/>
      <c r="SAB100" s="14"/>
      <c r="SAC100" s="14"/>
      <c r="SAD100" s="14"/>
      <c r="SAE100" s="14"/>
      <c r="SAF100" s="14"/>
      <c r="SAG100" s="14"/>
      <c r="SAH100" s="14"/>
      <c r="SAI100" s="14"/>
      <c r="SAJ100" s="14"/>
      <c r="SAK100" s="14"/>
      <c r="SAL100" s="14"/>
      <c r="SAM100" s="14"/>
      <c r="SAN100" s="14"/>
      <c r="SAO100" s="14"/>
      <c r="SAP100" s="14"/>
      <c r="SAQ100" s="14"/>
      <c r="SAR100" s="14"/>
      <c r="SAS100" s="14"/>
      <c r="SAT100" s="14"/>
      <c r="SAU100" s="14"/>
      <c r="SAV100" s="14"/>
      <c r="SAW100" s="14"/>
      <c r="SAX100" s="14"/>
      <c r="SAY100" s="14"/>
      <c r="SAZ100" s="14"/>
      <c r="SBA100" s="14"/>
      <c r="SBB100" s="14"/>
      <c r="SBC100" s="14"/>
      <c r="SBD100" s="14"/>
      <c r="SBE100" s="14"/>
      <c r="SBF100" s="14"/>
      <c r="SBG100" s="14"/>
      <c r="SBH100" s="14"/>
      <c r="SBI100" s="14"/>
      <c r="SBJ100" s="14"/>
      <c r="SBK100" s="14"/>
      <c r="SBL100" s="14"/>
      <c r="SBM100" s="14"/>
      <c r="SBN100" s="14"/>
      <c r="SBO100" s="14"/>
      <c r="SBP100" s="14"/>
      <c r="SBQ100" s="14"/>
      <c r="SBR100" s="14"/>
      <c r="SBS100" s="14"/>
      <c r="SBT100" s="14"/>
      <c r="SBU100" s="14"/>
      <c r="SBV100" s="14"/>
      <c r="SBW100" s="14"/>
      <c r="SBX100" s="14"/>
      <c r="SBY100" s="14"/>
      <c r="SBZ100" s="14"/>
      <c r="SCA100" s="14"/>
      <c r="SCB100" s="14"/>
      <c r="SCC100" s="14"/>
      <c r="SCD100" s="14"/>
      <c r="SCE100" s="14"/>
      <c r="SCF100" s="14"/>
      <c r="SCG100" s="14"/>
      <c r="SCH100" s="14"/>
      <c r="SCI100" s="14"/>
      <c r="SCJ100" s="14"/>
      <c r="SCK100" s="14"/>
      <c r="SCL100" s="14"/>
      <c r="SCM100" s="14"/>
      <c r="SCN100" s="14"/>
      <c r="SCO100" s="14"/>
      <c r="SCP100" s="14"/>
      <c r="SCQ100" s="14"/>
      <c r="SCR100" s="14"/>
      <c r="SCS100" s="14"/>
      <c r="SCT100" s="14"/>
      <c r="SCU100" s="14"/>
      <c r="SCV100" s="14"/>
      <c r="SCW100" s="14"/>
      <c r="SCX100" s="14"/>
      <c r="SCY100" s="14"/>
      <c r="SCZ100" s="14"/>
      <c r="SDA100" s="14"/>
      <c r="SDB100" s="14"/>
      <c r="SDC100" s="14"/>
      <c r="SDD100" s="14"/>
      <c r="SDE100" s="14"/>
      <c r="SDF100" s="14"/>
      <c r="SDG100" s="14"/>
      <c r="SDH100" s="14"/>
      <c r="SDI100" s="14"/>
      <c r="SDJ100" s="14"/>
      <c r="SDK100" s="14"/>
      <c r="SDL100" s="14"/>
      <c r="SDM100" s="14"/>
      <c r="SDN100" s="14"/>
      <c r="SDO100" s="14"/>
      <c r="SDP100" s="14"/>
      <c r="SDQ100" s="14"/>
      <c r="SDR100" s="14"/>
      <c r="SDS100" s="14"/>
      <c r="SDT100" s="14"/>
      <c r="SDU100" s="14"/>
      <c r="SDV100" s="14"/>
      <c r="SDW100" s="14"/>
      <c r="SDX100" s="14"/>
      <c r="SDY100" s="14"/>
      <c r="SDZ100" s="14"/>
      <c r="SEA100" s="14"/>
      <c r="SEB100" s="14"/>
      <c r="SEC100" s="14"/>
      <c r="SED100" s="14"/>
      <c r="SEE100" s="14"/>
      <c r="SEF100" s="14"/>
      <c r="SEG100" s="14"/>
      <c r="SEH100" s="14"/>
      <c r="SEI100" s="14"/>
      <c r="SEJ100" s="14"/>
      <c r="SEK100" s="14"/>
      <c r="SEL100" s="14"/>
      <c r="SEM100" s="14"/>
      <c r="SEN100" s="14"/>
      <c r="SEO100" s="14"/>
      <c r="SEP100" s="14"/>
      <c r="SEQ100" s="14"/>
      <c r="SER100" s="14"/>
      <c r="SES100" s="14"/>
      <c r="SET100" s="14"/>
      <c r="SEU100" s="14"/>
      <c r="SEV100" s="14"/>
      <c r="SEW100" s="14"/>
      <c r="SEX100" s="14"/>
      <c r="SEY100" s="14"/>
      <c r="SEZ100" s="14"/>
      <c r="SFA100" s="14"/>
      <c r="SFB100" s="14"/>
      <c r="SFC100" s="14"/>
      <c r="SFD100" s="14"/>
      <c r="SFE100" s="14"/>
      <c r="SFF100" s="14"/>
      <c r="SFG100" s="14"/>
      <c r="SFH100" s="14"/>
      <c r="SFI100" s="14"/>
      <c r="SFJ100" s="14"/>
      <c r="SFK100" s="14"/>
      <c r="SFL100" s="14"/>
      <c r="SFM100" s="14"/>
      <c r="SFN100" s="14"/>
      <c r="SFO100" s="14"/>
      <c r="SFP100" s="14"/>
      <c r="SFQ100" s="14"/>
      <c r="SFR100" s="14"/>
      <c r="SFS100" s="14"/>
      <c r="SFT100" s="14"/>
      <c r="SFU100" s="14"/>
      <c r="SFV100" s="14"/>
      <c r="SFW100" s="14"/>
      <c r="SFX100" s="14"/>
      <c r="SFY100" s="14"/>
      <c r="SFZ100" s="14"/>
      <c r="SGA100" s="14"/>
      <c r="SGB100" s="14"/>
      <c r="SGC100" s="14"/>
      <c r="SGD100" s="14"/>
      <c r="SGE100" s="14"/>
      <c r="SGF100" s="14"/>
      <c r="SGG100" s="14"/>
      <c r="SGH100" s="14"/>
      <c r="SGI100" s="14"/>
      <c r="SGJ100" s="14"/>
      <c r="SGK100" s="14"/>
      <c r="SGL100" s="14"/>
      <c r="SGM100" s="14"/>
      <c r="SGN100" s="14"/>
      <c r="SGO100" s="14"/>
      <c r="SGP100" s="14"/>
      <c r="SGQ100" s="14"/>
      <c r="SGR100" s="14"/>
      <c r="SGS100" s="14"/>
      <c r="SGT100" s="14"/>
      <c r="SGU100" s="14"/>
      <c r="SGV100" s="14"/>
      <c r="SGW100" s="14"/>
      <c r="SGX100" s="14"/>
      <c r="SGY100" s="14"/>
      <c r="SGZ100" s="14"/>
      <c r="SHA100" s="14"/>
      <c r="SHB100" s="14"/>
      <c r="SHC100" s="14"/>
      <c r="SHD100" s="14"/>
      <c r="SHE100" s="14"/>
      <c r="SHF100" s="14"/>
      <c r="SHG100" s="14"/>
      <c r="SHH100" s="14"/>
      <c r="SHI100" s="14"/>
      <c r="SHJ100" s="14"/>
      <c r="SHK100" s="14"/>
      <c r="SHL100" s="14"/>
      <c r="SHM100" s="14"/>
      <c r="SHN100" s="14"/>
      <c r="SHO100" s="14"/>
      <c r="SHP100" s="14"/>
      <c r="SHQ100" s="14"/>
      <c r="SHR100" s="14"/>
      <c r="SHS100" s="14"/>
      <c r="SHT100" s="14"/>
      <c r="SHU100" s="14"/>
      <c r="SHV100" s="14"/>
      <c r="SHW100" s="14"/>
      <c r="SHX100" s="14"/>
      <c r="SHY100" s="14"/>
      <c r="SHZ100" s="14"/>
      <c r="SIA100" s="14"/>
      <c r="SIB100" s="14"/>
      <c r="SIC100" s="14"/>
      <c r="SID100" s="14"/>
      <c r="SIE100" s="14"/>
      <c r="SIF100" s="14"/>
      <c r="SIG100" s="14"/>
      <c r="SIH100" s="14"/>
      <c r="SII100" s="14"/>
      <c r="SIJ100" s="14"/>
      <c r="SIK100" s="14"/>
      <c r="SIL100" s="14"/>
      <c r="SIM100" s="14"/>
      <c r="SIN100" s="14"/>
      <c r="SIO100" s="14"/>
      <c r="SIP100" s="14"/>
      <c r="SIQ100" s="14"/>
      <c r="SIR100" s="14"/>
      <c r="SIS100" s="14"/>
      <c r="SIT100" s="14"/>
      <c r="SIU100" s="14"/>
      <c r="SIV100" s="14"/>
      <c r="SIW100" s="14"/>
      <c r="SIX100" s="14"/>
      <c r="SIY100" s="14"/>
      <c r="SIZ100" s="14"/>
      <c r="SJA100" s="14"/>
      <c r="SJB100" s="14"/>
      <c r="SJC100" s="14"/>
      <c r="SJD100" s="14"/>
      <c r="SJE100" s="14"/>
      <c r="SJF100" s="14"/>
      <c r="SJG100" s="14"/>
      <c r="SJH100" s="14"/>
      <c r="SJI100" s="14"/>
      <c r="SJJ100" s="14"/>
      <c r="SJK100" s="14"/>
      <c r="SJL100" s="14"/>
      <c r="SJM100" s="14"/>
      <c r="SJN100" s="14"/>
      <c r="SJO100" s="14"/>
      <c r="SJP100" s="14"/>
      <c r="SJQ100" s="14"/>
      <c r="SJR100" s="14"/>
      <c r="SJS100" s="14"/>
      <c r="SJT100" s="14"/>
      <c r="SJU100" s="14"/>
      <c r="SJV100" s="14"/>
      <c r="SJW100" s="14"/>
      <c r="SJX100" s="14"/>
      <c r="SJY100" s="14"/>
      <c r="SJZ100" s="14"/>
      <c r="SKA100" s="14"/>
      <c r="SKB100" s="14"/>
      <c r="SKC100" s="14"/>
      <c r="SKD100" s="14"/>
      <c r="SKE100" s="14"/>
      <c r="SKF100" s="14"/>
      <c r="SKG100" s="14"/>
      <c r="SKH100" s="14"/>
      <c r="SKI100" s="14"/>
      <c r="SKJ100" s="14"/>
      <c r="SKK100" s="14"/>
      <c r="SKL100" s="14"/>
      <c r="SKM100" s="14"/>
      <c r="SKN100" s="14"/>
      <c r="SKO100" s="14"/>
      <c r="SKP100" s="14"/>
      <c r="SKQ100" s="14"/>
      <c r="SKR100" s="14"/>
      <c r="SKS100" s="14"/>
      <c r="SKT100" s="14"/>
      <c r="SKU100" s="14"/>
      <c r="SKV100" s="14"/>
      <c r="SKW100" s="14"/>
      <c r="SKX100" s="14"/>
      <c r="SKY100" s="14"/>
      <c r="SKZ100" s="14"/>
      <c r="SLA100" s="14"/>
      <c r="SLB100" s="14"/>
      <c r="SLC100" s="14"/>
      <c r="SLD100" s="14"/>
      <c r="SLE100" s="14"/>
      <c r="SLF100" s="14"/>
      <c r="SLG100" s="14"/>
      <c r="SLH100" s="14"/>
      <c r="SLI100" s="14"/>
      <c r="SLJ100" s="14"/>
      <c r="SLK100" s="14"/>
      <c r="SLL100" s="14"/>
      <c r="SLM100" s="14"/>
      <c r="SLN100" s="14"/>
      <c r="SLO100" s="14"/>
      <c r="SLP100" s="14"/>
      <c r="SLQ100" s="14"/>
      <c r="SLR100" s="14"/>
      <c r="SLS100" s="14"/>
      <c r="SLT100" s="14"/>
      <c r="SLU100" s="14"/>
      <c r="SLV100" s="14"/>
      <c r="SLW100" s="14"/>
      <c r="SLX100" s="14"/>
      <c r="SLY100" s="14"/>
      <c r="SLZ100" s="14"/>
      <c r="SMA100" s="14"/>
      <c r="SMB100" s="14"/>
      <c r="SMC100" s="14"/>
      <c r="SMD100" s="14"/>
      <c r="SME100" s="14"/>
      <c r="SMF100" s="14"/>
      <c r="SMG100" s="14"/>
      <c r="SMH100" s="14"/>
      <c r="SMI100" s="14"/>
      <c r="SMJ100" s="14"/>
      <c r="SMK100" s="14"/>
      <c r="SML100" s="14"/>
      <c r="SMM100" s="14"/>
      <c r="SMN100" s="14"/>
      <c r="SMO100" s="14"/>
      <c r="SMP100" s="14"/>
      <c r="SMQ100" s="14"/>
      <c r="SMR100" s="14"/>
      <c r="SMS100" s="14"/>
      <c r="SMT100" s="14"/>
      <c r="SMU100" s="14"/>
      <c r="SMV100" s="14"/>
      <c r="SMW100" s="14"/>
      <c r="SMX100" s="14"/>
      <c r="SMY100" s="14"/>
      <c r="SMZ100" s="14"/>
      <c r="SNA100" s="14"/>
      <c r="SNB100" s="14"/>
      <c r="SNC100" s="14"/>
      <c r="SND100" s="14"/>
      <c r="SNE100" s="14"/>
      <c r="SNF100" s="14"/>
      <c r="SNG100" s="14"/>
      <c r="SNH100" s="14"/>
      <c r="SNI100" s="14"/>
      <c r="SNJ100" s="14"/>
      <c r="SNK100" s="14"/>
      <c r="SNL100" s="14"/>
      <c r="SNM100" s="14"/>
      <c r="SNN100" s="14"/>
      <c r="SNO100" s="14"/>
      <c r="SNP100" s="14"/>
      <c r="SNQ100" s="14"/>
      <c r="SNR100" s="14"/>
      <c r="SNS100" s="14"/>
      <c r="SNT100" s="14"/>
      <c r="SNU100" s="14"/>
      <c r="SNV100" s="14"/>
      <c r="SNW100" s="14"/>
      <c r="SNX100" s="14"/>
      <c r="SNY100" s="14"/>
      <c r="SNZ100" s="14"/>
      <c r="SOA100" s="14"/>
      <c r="SOB100" s="14"/>
      <c r="SOC100" s="14"/>
      <c r="SOD100" s="14"/>
      <c r="SOE100" s="14"/>
      <c r="SOF100" s="14"/>
      <c r="SOG100" s="14"/>
      <c r="SOH100" s="14"/>
      <c r="SOI100" s="14"/>
      <c r="SOJ100" s="14"/>
      <c r="SOK100" s="14"/>
      <c r="SOL100" s="14"/>
      <c r="SOM100" s="14"/>
      <c r="SON100" s="14"/>
      <c r="SOO100" s="14"/>
      <c r="SOP100" s="14"/>
      <c r="SOQ100" s="14"/>
      <c r="SOR100" s="14"/>
      <c r="SOS100" s="14"/>
      <c r="SOT100" s="14"/>
      <c r="SOU100" s="14"/>
      <c r="SOV100" s="14"/>
      <c r="SOW100" s="14"/>
      <c r="SOX100" s="14"/>
      <c r="SOY100" s="14"/>
      <c r="SOZ100" s="14"/>
      <c r="SPA100" s="14"/>
      <c r="SPB100" s="14"/>
      <c r="SPC100" s="14"/>
      <c r="SPD100" s="14"/>
      <c r="SPE100" s="14"/>
      <c r="SPF100" s="14"/>
      <c r="SPG100" s="14"/>
      <c r="SPH100" s="14"/>
      <c r="SPI100" s="14"/>
      <c r="SPJ100" s="14"/>
      <c r="SPK100" s="14"/>
      <c r="SPL100" s="14"/>
      <c r="SPM100" s="14"/>
      <c r="SPN100" s="14"/>
      <c r="SPO100" s="14"/>
      <c r="SPP100" s="14"/>
      <c r="SPQ100" s="14"/>
      <c r="SPR100" s="14"/>
      <c r="SPS100" s="14"/>
      <c r="SPT100" s="14"/>
      <c r="SPU100" s="14"/>
      <c r="SPV100" s="14"/>
      <c r="SPW100" s="14"/>
      <c r="SPX100" s="14"/>
      <c r="SPY100" s="14"/>
      <c r="SPZ100" s="14"/>
      <c r="SQA100" s="14"/>
      <c r="SQB100" s="14"/>
      <c r="SQC100" s="14"/>
      <c r="SQD100" s="14"/>
      <c r="SQE100" s="14"/>
      <c r="SQF100" s="14"/>
      <c r="SQG100" s="14"/>
      <c r="SQH100" s="14"/>
      <c r="SQI100" s="14"/>
      <c r="SQJ100" s="14"/>
      <c r="SQK100" s="14"/>
      <c r="SQL100" s="14"/>
      <c r="SQM100" s="14"/>
      <c r="SQN100" s="14"/>
      <c r="SQO100" s="14"/>
      <c r="SQP100" s="14"/>
      <c r="SQQ100" s="14"/>
      <c r="SQR100" s="14"/>
      <c r="SQS100" s="14"/>
      <c r="SQT100" s="14"/>
      <c r="SQU100" s="14"/>
      <c r="SQV100" s="14"/>
      <c r="SQW100" s="14"/>
      <c r="SQX100" s="14"/>
      <c r="SQY100" s="14"/>
      <c r="SQZ100" s="14"/>
      <c r="SRA100" s="14"/>
      <c r="SRB100" s="14"/>
      <c r="SRC100" s="14"/>
      <c r="SRD100" s="14"/>
      <c r="SRE100" s="14"/>
      <c r="SRF100" s="14"/>
      <c r="SRG100" s="14"/>
      <c r="SRH100" s="14"/>
      <c r="SRI100" s="14"/>
      <c r="SRJ100" s="14"/>
      <c r="SRK100" s="14"/>
      <c r="SRL100" s="14"/>
      <c r="SRM100" s="14"/>
      <c r="SRN100" s="14"/>
      <c r="SRO100" s="14"/>
      <c r="SRP100" s="14"/>
      <c r="SRQ100" s="14"/>
      <c r="SRR100" s="14"/>
      <c r="SRS100" s="14"/>
      <c r="SRT100" s="14"/>
      <c r="SRU100" s="14"/>
      <c r="SRV100" s="14"/>
      <c r="SRW100" s="14"/>
      <c r="SRX100" s="14"/>
      <c r="SRY100" s="14"/>
      <c r="SRZ100" s="14"/>
      <c r="SSA100" s="14"/>
      <c r="SSB100" s="14"/>
      <c r="SSC100" s="14"/>
      <c r="SSD100" s="14"/>
      <c r="SSE100" s="14"/>
      <c r="SSF100" s="14"/>
      <c r="SSG100" s="14"/>
      <c r="SSH100" s="14"/>
      <c r="SSI100" s="14"/>
      <c r="SSJ100" s="14"/>
      <c r="SSK100" s="14"/>
      <c r="SSL100" s="14"/>
      <c r="SSM100" s="14"/>
      <c r="SSN100" s="14"/>
      <c r="SSO100" s="14"/>
      <c r="SSP100" s="14"/>
      <c r="SSQ100" s="14"/>
      <c r="SSR100" s="14"/>
      <c r="SSS100" s="14"/>
      <c r="SST100" s="14"/>
      <c r="SSU100" s="14"/>
      <c r="SSV100" s="14"/>
      <c r="SSW100" s="14"/>
      <c r="SSX100" s="14"/>
      <c r="SSY100" s="14"/>
      <c r="SSZ100" s="14"/>
      <c r="STA100" s="14"/>
      <c r="STB100" s="14"/>
      <c r="STC100" s="14"/>
      <c r="STD100" s="14"/>
      <c r="STE100" s="14"/>
      <c r="STF100" s="14"/>
      <c r="STG100" s="14"/>
      <c r="STH100" s="14"/>
      <c r="STI100" s="14"/>
      <c r="STJ100" s="14"/>
      <c r="STK100" s="14"/>
      <c r="STL100" s="14"/>
      <c r="STM100" s="14"/>
      <c r="STN100" s="14"/>
      <c r="STO100" s="14"/>
      <c r="STP100" s="14"/>
      <c r="STQ100" s="14"/>
      <c r="STR100" s="14"/>
      <c r="STS100" s="14"/>
      <c r="STT100" s="14"/>
      <c r="STU100" s="14"/>
      <c r="STV100" s="14"/>
      <c r="STW100" s="14"/>
      <c r="STX100" s="14"/>
      <c r="STY100" s="14"/>
      <c r="STZ100" s="14"/>
      <c r="SUA100" s="14"/>
      <c r="SUB100" s="14"/>
      <c r="SUC100" s="14"/>
      <c r="SUD100" s="14"/>
      <c r="SUE100" s="14"/>
      <c r="SUF100" s="14"/>
      <c r="SUG100" s="14"/>
      <c r="SUH100" s="14"/>
      <c r="SUI100" s="14"/>
      <c r="SUJ100" s="14"/>
      <c r="SUK100" s="14"/>
      <c r="SUL100" s="14"/>
      <c r="SUM100" s="14"/>
      <c r="SUN100" s="14"/>
      <c r="SUO100" s="14"/>
      <c r="SUP100" s="14"/>
      <c r="SUQ100" s="14"/>
      <c r="SUR100" s="14"/>
      <c r="SUS100" s="14"/>
      <c r="SUT100" s="14"/>
      <c r="SUU100" s="14"/>
      <c r="SUV100" s="14"/>
      <c r="SUW100" s="14"/>
      <c r="SUX100" s="14"/>
      <c r="SUY100" s="14"/>
      <c r="SUZ100" s="14"/>
      <c r="SVA100" s="14"/>
      <c r="SVB100" s="14"/>
      <c r="SVC100" s="14"/>
      <c r="SVD100" s="14"/>
      <c r="SVE100" s="14"/>
      <c r="SVF100" s="14"/>
      <c r="SVG100" s="14"/>
      <c r="SVH100" s="14"/>
      <c r="SVI100" s="14"/>
      <c r="SVJ100" s="14"/>
      <c r="SVK100" s="14"/>
      <c r="SVL100" s="14"/>
      <c r="SVM100" s="14"/>
      <c r="SVN100" s="14"/>
      <c r="SVO100" s="14"/>
      <c r="SVP100" s="14"/>
      <c r="SVQ100" s="14"/>
      <c r="SVR100" s="14"/>
      <c r="SVS100" s="14"/>
      <c r="SVT100" s="14"/>
      <c r="SVU100" s="14"/>
      <c r="SVV100" s="14"/>
      <c r="SVW100" s="14"/>
      <c r="SVX100" s="14"/>
      <c r="SVY100" s="14"/>
      <c r="SVZ100" s="14"/>
      <c r="SWA100" s="14"/>
      <c r="SWB100" s="14"/>
      <c r="SWC100" s="14"/>
      <c r="SWD100" s="14"/>
      <c r="SWE100" s="14"/>
      <c r="SWF100" s="14"/>
      <c r="SWG100" s="14"/>
      <c r="SWH100" s="14"/>
      <c r="SWI100" s="14"/>
      <c r="SWJ100" s="14"/>
      <c r="SWK100" s="14"/>
      <c r="SWL100" s="14"/>
      <c r="SWM100" s="14"/>
      <c r="SWN100" s="14"/>
      <c r="SWO100" s="14"/>
      <c r="SWP100" s="14"/>
      <c r="SWQ100" s="14"/>
      <c r="SWR100" s="14"/>
      <c r="SWS100" s="14"/>
      <c r="SWT100" s="14"/>
      <c r="SWU100" s="14"/>
      <c r="SWV100" s="14"/>
      <c r="SWW100" s="14"/>
      <c r="SWX100" s="14"/>
      <c r="SWY100" s="14"/>
      <c r="SWZ100" s="14"/>
      <c r="SXA100" s="14"/>
      <c r="SXB100" s="14"/>
      <c r="SXC100" s="14"/>
      <c r="SXD100" s="14"/>
      <c r="SXE100" s="14"/>
      <c r="SXF100" s="14"/>
      <c r="SXG100" s="14"/>
      <c r="SXH100" s="14"/>
      <c r="SXI100" s="14"/>
      <c r="SXJ100" s="14"/>
      <c r="SXK100" s="14"/>
      <c r="SXL100" s="14"/>
      <c r="SXM100" s="14"/>
      <c r="SXN100" s="14"/>
      <c r="SXO100" s="14"/>
      <c r="SXP100" s="14"/>
      <c r="SXQ100" s="14"/>
      <c r="SXR100" s="14"/>
      <c r="SXS100" s="14"/>
      <c r="SXT100" s="14"/>
      <c r="SXU100" s="14"/>
      <c r="SXV100" s="14"/>
      <c r="SXW100" s="14"/>
      <c r="SXX100" s="14"/>
      <c r="SXY100" s="14"/>
      <c r="SXZ100" s="14"/>
      <c r="SYA100" s="14"/>
      <c r="SYB100" s="14"/>
      <c r="SYC100" s="14"/>
      <c r="SYD100" s="14"/>
      <c r="SYE100" s="14"/>
      <c r="SYF100" s="14"/>
      <c r="SYG100" s="14"/>
      <c r="SYH100" s="14"/>
      <c r="SYI100" s="14"/>
      <c r="SYJ100" s="14"/>
      <c r="SYK100" s="14"/>
      <c r="SYL100" s="14"/>
      <c r="SYM100" s="14"/>
      <c r="SYN100" s="14"/>
      <c r="SYO100" s="14"/>
      <c r="SYP100" s="14"/>
      <c r="SYQ100" s="14"/>
      <c r="SYR100" s="14"/>
      <c r="SYS100" s="14"/>
      <c r="SYT100" s="14"/>
      <c r="SYU100" s="14"/>
      <c r="SYV100" s="14"/>
      <c r="SYW100" s="14"/>
      <c r="SYX100" s="14"/>
      <c r="SYY100" s="14"/>
      <c r="SYZ100" s="14"/>
      <c r="SZA100" s="14"/>
      <c r="SZB100" s="14"/>
      <c r="SZC100" s="14"/>
      <c r="SZD100" s="14"/>
      <c r="SZE100" s="14"/>
      <c r="SZF100" s="14"/>
      <c r="SZG100" s="14"/>
      <c r="SZH100" s="14"/>
      <c r="SZI100" s="14"/>
      <c r="SZJ100" s="14"/>
      <c r="SZK100" s="14"/>
      <c r="SZL100" s="14"/>
      <c r="SZM100" s="14"/>
      <c r="SZN100" s="14"/>
      <c r="SZO100" s="14"/>
      <c r="SZP100" s="14"/>
      <c r="SZQ100" s="14"/>
      <c r="SZR100" s="14"/>
      <c r="SZS100" s="14"/>
      <c r="SZT100" s="14"/>
      <c r="SZU100" s="14"/>
      <c r="SZV100" s="14"/>
      <c r="SZW100" s="14"/>
      <c r="SZX100" s="14"/>
      <c r="SZY100" s="14"/>
      <c r="SZZ100" s="14"/>
      <c r="TAA100" s="14"/>
      <c r="TAB100" s="14"/>
      <c r="TAC100" s="14"/>
      <c r="TAD100" s="14"/>
      <c r="TAE100" s="14"/>
      <c r="TAF100" s="14"/>
      <c r="TAG100" s="14"/>
      <c r="TAH100" s="14"/>
      <c r="TAI100" s="14"/>
      <c r="TAJ100" s="14"/>
      <c r="TAK100" s="14"/>
      <c r="TAL100" s="14"/>
      <c r="TAM100" s="14"/>
      <c r="TAN100" s="14"/>
      <c r="TAO100" s="14"/>
      <c r="TAP100" s="14"/>
      <c r="TAQ100" s="14"/>
      <c r="TAR100" s="14"/>
      <c r="TAS100" s="14"/>
      <c r="TAT100" s="14"/>
      <c r="TAU100" s="14"/>
      <c r="TAV100" s="14"/>
      <c r="TAW100" s="14"/>
      <c r="TAX100" s="14"/>
      <c r="TAY100" s="14"/>
      <c r="TAZ100" s="14"/>
      <c r="TBA100" s="14"/>
      <c r="TBB100" s="14"/>
      <c r="TBC100" s="14"/>
      <c r="TBD100" s="14"/>
      <c r="TBE100" s="14"/>
      <c r="TBF100" s="14"/>
      <c r="TBG100" s="14"/>
      <c r="TBH100" s="14"/>
      <c r="TBI100" s="14"/>
      <c r="TBJ100" s="14"/>
      <c r="TBK100" s="14"/>
      <c r="TBL100" s="14"/>
      <c r="TBM100" s="14"/>
      <c r="TBN100" s="14"/>
      <c r="TBO100" s="14"/>
      <c r="TBP100" s="14"/>
      <c r="TBQ100" s="14"/>
      <c r="TBR100" s="14"/>
      <c r="TBS100" s="14"/>
      <c r="TBT100" s="14"/>
      <c r="TBU100" s="14"/>
      <c r="TBV100" s="14"/>
      <c r="TBW100" s="14"/>
      <c r="TBX100" s="14"/>
      <c r="TBY100" s="14"/>
      <c r="TBZ100" s="14"/>
      <c r="TCA100" s="14"/>
      <c r="TCB100" s="14"/>
      <c r="TCC100" s="14"/>
      <c r="TCD100" s="14"/>
      <c r="TCE100" s="14"/>
      <c r="TCF100" s="14"/>
      <c r="TCG100" s="14"/>
      <c r="TCH100" s="14"/>
      <c r="TCI100" s="14"/>
      <c r="TCJ100" s="14"/>
      <c r="TCK100" s="14"/>
      <c r="TCL100" s="14"/>
      <c r="TCM100" s="14"/>
      <c r="TCN100" s="14"/>
      <c r="TCO100" s="14"/>
      <c r="TCP100" s="14"/>
      <c r="TCQ100" s="14"/>
      <c r="TCR100" s="14"/>
      <c r="TCS100" s="14"/>
      <c r="TCT100" s="14"/>
      <c r="TCU100" s="14"/>
      <c r="TCV100" s="14"/>
      <c r="TCW100" s="14"/>
      <c r="TCX100" s="14"/>
      <c r="TCY100" s="14"/>
      <c r="TCZ100" s="14"/>
      <c r="TDA100" s="14"/>
      <c r="TDB100" s="14"/>
      <c r="TDC100" s="14"/>
      <c r="TDD100" s="14"/>
      <c r="TDE100" s="14"/>
      <c r="TDF100" s="14"/>
      <c r="TDG100" s="14"/>
      <c r="TDH100" s="14"/>
      <c r="TDI100" s="14"/>
      <c r="TDJ100" s="14"/>
      <c r="TDK100" s="14"/>
      <c r="TDL100" s="14"/>
      <c r="TDM100" s="14"/>
      <c r="TDN100" s="14"/>
      <c r="TDO100" s="14"/>
      <c r="TDP100" s="14"/>
      <c r="TDQ100" s="14"/>
      <c r="TDR100" s="14"/>
      <c r="TDS100" s="14"/>
      <c r="TDT100" s="14"/>
      <c r="TDU100" s="14"/>
      <c r="TDV100" s="14"/>
      <c r="TDW100" s="14"/>
      <c r="TDX100" s="14"/>
      <c r="TDY100" s="14"/>
      <c r="TDZ100" s="14"/>
      <c r="TEA100" s="14"/>
      <c r="TEB100" s="14"/>
      <c r="TEC100" s="14"/>
      <c r="TED100" s="14"/>
      <c r="TEE100" s="14"/>
      <c r="TEF100" s="14"/>
      <c r="TEG100" s="14"/>
      <c r="TEH100" s="14"/>
      <c r="TEI100" s="14"/>
      <c r="TEJ100" s="14"/>
      <c r="TEK100" s="14"/>
      <c r="TEL100" s="14"/>
      <c r="TEM100" s="14"/>
      <c r="TEN100" s="14"/>
      <c r="TEO100" s="14"/>
      <c r="TEP100" s="14"/>
      <c r="TEQ100" s="14"/>
      <c r="TER100" s="14"/>
      <c r="TES100" s="14"/>
      <c r="TET100" s="14"/>
      <c r="TEU100" s="14"/>
      <c r="TEV100" s="14"/>
      <c r="TEW100" s="14"/>
      <c r="TEX100" s="14"/>
      <c r="TEY100" s="14"/>
      <c r="TEZ100" s="14"/>
      <c r="TFA100" s="14"/>
      <c r="TFB100" s="14"/>
      <c r="TFC100" s="14"/>
      <c r="TFD100" s="14"/>
      <c r="TFE100" s="14"/>
      <c r="TFF100" s="14"/>
      <c r="TFG100" s="14"/>
      <c r="TFH100" s="14"/>
      <c r="TFI100" s="14"/>
      <c r="TFJ100" s="14"/>
      <c r="TFK100" s="14"/>
      <c r="TFL100" s="14"/>
      <c r="TFM100" s="14"/>
      <c r="TFN100" s="14"/>
      <c r="TFO100" s="14"/>
      <c r="TFP100" s="14"/>
      <c r="TFQ100" s="14"/>
      <c r="TFR100" s="14"/>
      <c r="TFS100" s="14"/>
      <c r="TFT100" s="14"/>
      <c r="TFU100" s="14"/>
      <c r="TFV100" s="14"/>
      <c r="TFW100" s="14"/>
      <c r="TFX100" s="14"/>
      <c r="TFY100" s="14"/>
      <c r="TFZ100" s="14"/>
      <c r="TGA100" s="14"/>
      <c r="TGB100" s="14"/>
      <c r="TGC100" s="14"/>
      <c r="TGD100" s="14"/>
      <c r="TGE100" s="14"/>
      <c r="TGF100" s="14"/>
      <c r="TGG100" s="14"/>
      <c r="TGH100" s="14"/>
      <c r="TGI100" s="14"/>
      <c r="TGJ100" s="14"/>
      <c r="TGK100" s="14"/>
      <c r="TGL100" s="14"/>
      <c r="TGM100" s="14"/>
      <c r="TGN100" s="14"/>
      <c r="TGO100" s="14"/>
      <c r="TGP100" s="14"/>
      <c r="TGQ100" s="14"/>
      <c r="TGR100" s="14"/>
      <c r="TGS100" s="14"/>
      <c r="TGT100" s="14"/>
      <c r="TGU100" s="14"/>
      <c r="TGV100" s="14"/>
      <c r="TGW100" s="14"/>
      <c r="TGX100" s="14"/>
      <c r="TGY100" s="14"/>
      <c r="TGZ100" s="14"/>
      <c r="THA100" s="14"/>
      <c r="THB100" s="14"/>
      <c r="THC100" s="14"/>
      <c r="THD100" s="14"/>
      <c r="THE100" s="14"/>
      <c r="THF100" s="14"/>
      <c r="THG100" s="14"/>
      <c r="THH100" s="14"/>
      <c r="THI100" s="14"/>
      <c r="THJ100" s="14"/>
      <c r="THK100" s="14"/>
      <c r="THL100" s="14"/>
      <c r="THM100" s="14"/>
      <c r="THN100" s="14"/>
      <c r="THO100" s="14"/>
      <c r="THP100" s="14"/>
      <c r="THQ100" s="14"/>
      <c r="THR100" s="14"/>
      <c r="THS100" s="14"/>
      <c r="THT100" s="14"/>
      <c r="THU100" s="14"/>
      <c r="THV100" s="14"/>
      <c r="THW100" s="14"/>
      <c r="THX100" s="14"/>
      <c r="THY100" s="14"/>
      <c r="THZ100" s="14"/>
      <c r="TIA100" s="14"/>
      <c r="TIB100" s="14"/>
      <c r="TIC100" s="14"/>
      <c r="TID100" s="14"/>
      <c r="TIE100" s="14"/>
      <c r="TIF100" s="14"/>
      <c r="TIG100" s="14"/>
      <c r="TIH100" s="14"/>
      <c r="TII100" s="14"/>
      <c r="TIJ100" s="14"/>
      <c r="TIK100" s="14"/>
      <c r="TIL100" s="14"/>
      <c r="TIM100" s="14"/>
      <c r="TIN100" s="14"/>
      <c r="TIO100" s="14"/>
      <c r="TIP100" s="14"/>
      <c r="TIQ100" s="14"/>
      <c r="TIR100" s="14"/>
      <c r="TIS100" s="14"/>
      <c r="TIT100" s="14"/>
      <c r="TIU100" s="14"/>
      <c r="TIV100" s="14"/>
      <c r="TIW100" s="14"/>
      <c r="TIX100" s="14"/>
      <c r="TIY100" s="14"/>
      <c r="TIZ100" s="14"/>
      <c r="TJA100" s="14"/>
      <c r="TJB100" s="14"/>
      <c r="TJC100" s="14"/>
      <c r="TJD100" s="14"/>
      <c r="TJE100" s="14"/>
      <c r="TJF100" s="14"/>
      <c r="TJG100" s="14"/>
      <c r="TJH100" s="14"/>
      <c r="TJI100" s="14"/>
      <c r="TJJ100" s="14"/>
      <c r="TJK100" s="14"/>
      <c r="TJL100" s="14"/>
      <c r="TJM100" s="14"/>
      <c r="TJN100" s="14"/>
      <c r="TJO100" s="14"/>
      <c r="TJP100" s="14"/>
      <c r="TJQ100" s="14"/>
      <c r="TJR100" s="14"/>
      <c r="TJS100" s="14"/>
      <c r="TJT100" s="14"/>
      <c r="TJU100" s="14"/>
      <c r="TJV100" s="14"/>
      <c r="TJW100" s="14"/>
      <c r="TJX100" s="14"/>
      <c r="TJY100" s="14"/>
      <c r="TJZ100" s="14"/>
      <c r="TKA100" s="14"/>
      <c r="TKB100" s="14"/>
      <c r="TKC100" s="14"/>
      <c r="TKD100" s="14"/>
      <c r="TKE100" s="14"/>
      <c r="TKF100" s="14"/>
      <c r="TKG100" s="14"/>
      <c r="TKH100" s="14"/>
      <c r="TKI100" s="14"/>
      <c r="TKJ100" s="14"/>
      <c r="TKK100" s="14"/>
      <c r="TKL100" s="14"/>
      <c r="TKM100" s="14"/>
      <c r="TKN100" s="14"/>
      <c r="TKO100" s="14"/>
      <c r="TKP100" s="14"/>
      <c r="TKQ100" s="14"/>
      <c r="TKR100" s="14"/>
      <c r="TKS100" s="14"/>
      <c r="TKT100" s="14"/>
      <c r="TKU100" s="14"/>
      <c r="TKV100" s="14"/>
      <c r="TKW100" s="14"/>
      <c r="TKX100" s="14"/>
      <c r="TKY100" s="14"/>
      <c r="TKZ100" s="14"/>
      <c r="TLA100" s="14"/>
      <c r="TLB100" s="14"/>
      <c r="TLC100" s="14"/>
      <c r="TLD100" s="14"/>
      <c r="TLE100" s="14"/>
      <c r="TLF100" s="14"/>
      <c r="TLG100" s="14"/>
      <c r="TLH100" s="14"/>
      <c r="TLI100" s="14"/>
      <c r="TLJ100" s="14"/>
      <c r="TLK100" s="14"/>
      <c r="TLL100" s="14"/>
      <c r="TLM100" s="14"/>
      <c r="TLN100" s="14"/>
      <c r="TLO100" s="14"/>
      <c r="TLP100" s="14"/>
      <c r="TLQ100" s="14"/>
      <c r="TLR100" s="14"/>
      <c r="TLS100" s="14"/>
      <c r="TLT100" s="14"/>
      <c r="TLU100" s="14"/>
      <c r="TLV100" s="14"/>
      <c r="TLW100" s="14"/>
      <c r="TLX100" s="14"/>
      <c r="TLY100" s="14"/>
      <c r="TLZ100" s="14"/>
      <c r="TMA100" s="14"/>
      <c r="TMB100" s="14"/>
      <c r="TMC100" s="14"/>
      <c r="TMD100" s="14"/>
      <c r="TME100" s="14"/>
      <c r="TMF100" s="14"/>
      <c r="TMG100" s="14"/>
      <c r="TMH100" s="14"/>
      <c r="TMI100" s="14"/>
      <c r="TMJ100" s="14"/>
      <c r="TMK100" s="14"/>
      <c r="TML100" s="14"/>
      <c r="TMM100" s="14"/>
      <c r="TMN100" s="14"/>
      <c r="TMO100" s="14"/>
      <c r="TMP100" s="14"/>
      <c r="TMQ100" s="14"/>
      <c r="TMR100" s="14"/>
      <c r="TMS100" s="14"/>
      <c r="TMT100" s="14"/>
      <c r="TMU100" s="14"/>
      <c r="TMV100" s="14"/>
      <c r="TMW100" s="14"/>
      <c r="TMX100" s="14"/>
      <c r="TMY100" s="14"/>
      <c r="TMZ100" s="14"/>
      <c r="TNA100" s="14"/>
      <c r="TNB100" s="14"/>
      <c r="TNC100" s="14"/>
      <c r="TND100" s="14"/>
      <c r="TNE100" s="14"/>
      <c r="TNF100" s="14"/>
      <c r="TNG100" s="14"/>
      <c r="TNH100" s="14"/>
      <c r="TNI100" s="14"/>
      <c r="TNJ100" s="14"/>
      <c r="TNK100" s="14"/>
      <c r="TNL100" s="14"/>
      <c r="TNM100" s="14"/>
      <c r="TNN100" s="14"/>
      <c r="TNO100" s="14"/>
      <c r="TNP100" s="14"/>
      <c r="TNQ100" s="14"/>
      <c r="TNR100" s="14"/>
      <c r="TNS100" s="14"/>
      <c r="TNT100" s="14"/>
      <c r="TNU100" s="14"/>
      <c r="TNV100" s="14"/>
      <c r="TNW100" s="14"/>
      <c r="TNX100" s="14"/>
      <c r="TNY100" s="14"/>
      <c r="TNZ100" s="14"/>
      <c r="TOA100" s="14"/>
      <c r="TOB100" s="14"/>
      <c r="TOC100" s="14"/>
      <c r="TOD100" s="14"/>
      <c r="TOE100" s="14"/>
      <c r="TOF100" s="14"/>
      <c r="TOG100" s="14"/>
      <c r="TOH100" s="14"/>
      <c r="TOI100" s="14"/>
      <c r="TOJ100" s="14"/>
      <c r="TOK100" s="14"/>
      <c r="TOL100" s="14"/>
      <c r="TOM100" s="14"/>
      <c r="TON100" s="14"/>
      <c r="TOO100" s="14"/>
      <c r="TOP100" s="14"/>
      <c r="TOQ100" s="14"/>
      <c r="TOR100" s="14"/>
      <c r="TOS100" s="14"/>
      <c r="TOT100" s="14"/>
      <c r="TOU100" s="14"/>
      <c r="TOV100" s="14"/>
      <c r="TOW100" s="14"/>
      <c r="TOX100" s="14"/>
      <c r="TOY100" s="14"/>
      <c r="TOZ100" s="14"/>
      <c r="TPA100" s="14"/>
      <c r="TPB100" s="14"/>
      <c r="TPC100" s="14"/>
      <c r="TPD100" s="14"/>
      <c r="TPE100" s="14"/>
      <c r="TPF100" s="14"/>
      <c r="TPG100" s="14"/>
      <c r="TPH100" s="14"/>
      <c r="TPI100" s="14"/>
      <c r="TPJ100" s="14"/>
      <c r="TPK100" s="14"/>
      <c r="TPL100" s="14"/>
      <c r="TPM100" s="14"/>
      <c r="TPN100" s="14"/>
      <c r="TPO100" s="14"/>
      <c r="TPP100" s="14"/>
      <c r="TPQ100" s="14"/>
      <c r="TPR100" s="14"/>
      <c r="TPS100" s="14"/>
      <c r="TPT100" s="14"/>
      <c r="TPU100" s="14"/>
      <c r="TPV100" s="14"/>
      <c r="TPW100" s="14"/>
      <c r="TPX100" s="14"/>
      <c r="TPY100" s="14"/>
      <c r="TPZ100" s="14"/>
      <c r="TQA100" s="14"/>
      <c r="TQB100" s="14"/>
      <c r="TQC100" s="14"/>
      <c r="TQD100" s="14"/>
      <c r="TQE100" s="14"/>
      <c r="TQF100" s="14"/>
      <c r="TQG100" s="14"/>
      <c r="TQH100" s="14"/>
      <c r="TQI100" s="14"/>
      <c r="TQJ100" s="14"/>
      <c r="TQK100" s="14"/>
      <c r="TQL100" s="14"/>
      <c r="TQM100" s="14"/>
      <c r="TQN100" s="14"/>
      <c r="TQO100" s="14"/>
      <c r="TQP100" s="14"/>
      <c r="TQQ100" s="14"/>
      <c r="TQR100" s="14"/>
      <c r="TQS100" s="14"/>
      <c r="TQT100" s="14"/>
      <c r="TQU100" s="14"/>
      <c r="TQV100" s="14"/>
      <c r="TQW100" s="14"/>
      <c r="TQX100" s="14"/>
      <c r="TQY100" s="14"/>
      <c r="TQZ100" s="14"/>
      <c r="TRA100" s="14"/>
      <c r="TRB100" s="14"/>
      <c r="TRC100" s="14"/>
      <c r="TRD100" s="14"/>
      <c r="TRE100" s="14"/>
      <c r="TRF100" s="14"/>
      <c r="TRG100" s="14"/>
      <c r="TRH100" s="14"/>
      <c r="TRI100" s="14"/>
      <c r="TRJ100" s="14"/>
      <c r="TRK100" s="14"/>
      <c r="TRL100" s="14"/>
      <c r="TRM100" s="14"/>
      <c r="TRN100" s="14"/>
      <c r="TRO100" s="14"/>
      <c r="TRP100" s="14"/>
      <c r="TRQ100" s="14"/>
      <c r="TRR100" s="14"/>
      <c r="TRS100" s="14"/>
      <c r="TRT100" s="14"/>
      <c r="TRU100" s="14"/>
      <c r="TRV100" s="14"/>
      <c r="TRW100" s="14"/>
      <c r="TRX100" s="14"/>
      <c r="TRY100" s="14"/>
      <c r="TRZ100" s="14"/>
      <c r="TSA100" s="14"/>
      <c r="TSB100" s="14"/>
      <c r="TSC100" s="14"/>
      <c r="TSD100" s="14"/>
      <c r="TSE100" s="14"/>
      <c r="TSF100" s="14"/>
      <c r="TSG100" s="14"/>
      <c r="TSH100" s="14"/>
      <c r="TSI100" s="14"/>
      <c r="TSJ100" s="14"/>
      <c r="TSK100" s="14"/>
      <c r="TSL100" s="14"/>
      <c r="TSM100" s="14"/>
      <c r="TSN100" s="14"/>
      <c r="TSO100" s="14"/>
      <c r="TSP100" s="14"/>
      <c r="TSQ100" s="14"/>
      <c r="TSR100" s="14"/>
      <c r="TSS100" s="14"/>
      <c r="TST100" s="14"/>
      <c r="TSU100" s="14"/>
      <c r="TSV100" s="14"/>
      <c r="TSW100" s="14"/>
      <c r="TSX100" s="14"/>
      <c r="TSY100" s="14"/>
      <c r="TSZ100" s="14"/>
      <c r="TTA100" s="14"/>
      <c r="TTB100" s="14"/>
      <c r="TTC100" s="14"/>
      <c r="TTD100" s="14"/>
      <c r="TTE100" s="14"/>
      <c r="TTF100" s="14"/>
      <c r="TTG100" s="14"/>
      <c r="TTH100" s="14"/>
      <c r="TTI100" s="14"/>
      <c r="TTJ100" s="14"/>
      <c r="TTK100" s="14"/>
      <c r="TTL100" s="14"/>
      <c r="TTM100" s="14"/>
      <c r="TTN100" s="14"/>
      <c r="TTO100" s="14"/>
      <c r="TTP100" s="14"/>
      <c r="TTQ100" s="14"/>
      <c r="TTR100" s="14"/>
      <c r="TTS100" s="14"/>
      <c r="TTT100" s="14"/>
      <c r="TTU100" s="14"/>
      <c r="TTV100" s="14"/>
      <c r="TTW100" s="14"/>
      <c r="TTX100" s="14"/>
      <c r="TTY100" s="14"/>
      <c r="TTZ100" s="14"/>
      <c r="TUA100" s="14"/>
      <c r="TUB100" s="14"/>
      <c r="TUC100" s="14"/>
      <c r="TUD100" s="14"/>
      <c r="TUE100" s="14"/>
      <c r="TUF100" s="14"/>
      <c r="TUG100" s="14"/>
      <c r="TUH100" s="14"/>
      <c r="TUI100" s="14"/>
      <c r="TUJ100" s="14"/>
      <c r="TUK100" s="14"/>
      <c r="TUL100" s="14"/>
      <c r="TUM100" s="14"/>
      <c r="TUN100" s="14"/>
      <c r="TUO100" s="14"/>
      <c r="TUP100" s="14"/>
      <c r="TUQ100" s="14"/>
      <c r="TUR100" s="14"/>
      <c r="TUS100" s="14"/>
      <c r="TUT100" s="14"/>
      <c r="TUU100" s="14"/>
      <c r="TUV100" s="14"/>
      <c r="TUW100" s="14"/>
      <c r="TUX100" s="14"/>
      <c r="TUY100" s="14"/>
      <c r="TUZ100" s="14"/>
      <c r="TVA100" s="14"/>
      <c r="TVB100" s="14"/>
      <c r="TVC100" s="14"/>
      <c r="TVD100" s="14"/>
      <c r="TVE100" s="14"/>
      <c r="TVF100" s="14"/>
      <c r="TVG100" s="14"/>
      <c r="TVH100" s="14"/>
      <c r="TVI100" s="14"/>
      <c r="TVJ100" s="14"/>
      <c r="TVK100" s="14"/>
      <c r="TVL100" s="14"/>
      <c r="TVM100" s="14"/>
      <c r="TVN100" s="14"/>
      <c r="TVO100" s="14"/>
      <c r="TVP100" s="14"/>
      <c r="TVQ100" s="14"/>
      <c r="TVR100" s="14"/>
      <c r="TVS100" s="14"/>
      <c r="TVT100" s="14"/>
      <c r="TVU100" s="14"/>
      <c r="TVV100" s="14"/>
      <c r="TVW100" s="14"/>
      <c r="TVX100" s="14"/>
      <c r="TVY100" s="14"/>
      <c r="TVZ100" s="14"/>
      <c r="TWA100" s="14"/>
      <c r="TWB100" s="14"/>
      <c r="TWC100" s="14"/>
      <c r="TWD100" s="14"/>
      <c r="TWE100" s="14"/>
      <c r="TWF100" s="14"/>
      <c r="TWG100" s="14"/>
      <c r="TWH100" s="14"/>
      <c r="TWI100" s="14"/>
      <c r="TWJ100" s="14"/>
      <c r="TWK100" s="14"/>
      <c r="TWL100" s="14"/>
      <c r="TWM100" s="14"/>
      <c r="TWN100" s="14"/>
      <c r="TWO100" s="14"/>
      <c r="TWP100" s="14"/>
      <c r="TWQ100" s="14"/>
      <c r="TWR100" s="14"/>
      <c r="TWS100" s="14"/>
      <c r="TWT100" s="14"/>
      <c r="TWU100" s="14"/>
      <c r="TWV100" s="14"/>
      <c r="TWW100" s="14"/>
      <c r="TWX100" s="14"/>
      <c r="TWY100" s="14"/>
      <c r="TWZ100" s="14"/>
      <c r="TXA100" s="14"/>
      <c r="TXB100" s="14"/>
      <c r="TXC100" s="14"/>
      <c r="TXD100" s="14"/>
      <c r="TXE100" s="14"/>
      <c r="TXF100" s="14"/>
      <c r="TXG100" s="14"/>
      <c r="TXH100" s="14"/>
      <c r="TXI100" s="14"/>
      <c r="TXJ100" s="14"/>
      <c r="TXK100" s="14"/>
      <c r="TXL100" s="14"/>
      <c r="TXM100" s="14"/>
      <c r="TXN100" s="14"/>
      <c r="TXO100" s="14"/>
      <c r="TXP100" s="14"/>
      <c r="TXQ100" s="14"/>
      <c r="TXR100" s="14"/>
      <c r="TXS100" s="14"/>
      <c r="TXT100" s="14"/>
      <c r="TXU100" s="14"/>
      <c r="TXV100" s="14"/>
      <c r="TXW100" s="14"/>
      <c r="TXX100" s="14"/>
      <c r="TXY100" s="14"/>
      <c r="TXZ100" s="14"/>
      <c r="TYA100" s="14"/>
      <c r="TYB100" s="14"/>
      <c r="TYC100" s="14"/>
      <c r="TYD100" s="14"/>
      <c r="TYE100" s="14"/>
      <c r="TYF100" s="14"/>
      <c r="TYG100" s="14"/>
      <c r="TYH100" s="14"/>
      <c r="TYI100" s="14"/>
      <c r="TYJ100" s="14"/>
      <c r="TYK100" s="14"/>
      <c r="TYL100" s="14"/>
      <c r="TYM100" s="14"/>
      <c r="TYN100" s="14"/>
      <c r="TYO100" s="14"/>
      <c r="TYP100" s="14"/>
      <c r="TYQ100" s="14"/>
      <c r="TYR100" s="14"/>
      <c r="TYS100" s="14"/>
      <c r="TYT100" s="14"/>
      <c r="TYU100" s="14"/>
      <c r="TYV100" s="14"/>
      <c r="TYW100" s="14"/>
      <c r="TYX100" s="14"/>
      <c r="TYY100" s="14"/>
      <c r="TYZ100" s="14"/>
      <c r="TZA100" s="14"/>
      <c r="TZB100" s="14"/>
      <c r="TZC100" s="14"/>
      <c r="TZD100" s="14"/>
      <c r="TZE100" s="14"/>
      <c r="TZF100" s="14"/>
      <c r="TZG100" s="14"/>
      <c r="TZH100" s="14"/>
      <c r="TZI100" s="14"/>
      <c r="TZJ100" s="14"/>
      <c r="TZK100" s="14"/>
      <c r="TZL100" s="14"/>
      <c r="TZM100" s="14"/>
      <c r="TZN100" s="14"/>
      <c r="TZO100" s="14"/>
      <c r="TZP100" s="14"/>
      <c r="TZQ100" s="14"/>
      <c r="TZR100" s="14"/>
      <c r="TZS100" s="14"/>
      <c r="TZT100" s="14"/>
      <c r="TZU100" s="14"/>
      <c r="TZV100" s="14"/>
      <c r="TZW100" s="14"/>
      <c r="TZX100" s="14"/>
      <c r="TZY100" s="14"/>
      <c r="TZZ100" s="14"/>
      <c r="UAA100" s="14"/>
      <c r="UAB100" s="14"/>
      <c r="UAC100" s="14"/>
      <c r="UAD100" s="14"/>
      <c r="UAE100" s="14"/>
      <c r="UAF100" s="14"/>
      <c r="UAG100" s="14"/>
      <c r="UAH100" s="14"/>
      <c r="UAI100" s="14"/>
      <c r="UAJ100" s="14"/>
      <c r="UAK100" s="14"/>
      <c r="UAL100" s="14"/>
      <c r="UAM100" s="14"/>
      <c r="UAN100" s="14"/>
      <c r="UAO100" s="14"/>
      <c r="UAP100" s="14"/>
      <c r="UAQ100" s="14"/>
      <c r="UAR100" s="14"/>
      <c r="UAS100" s="14"/>
      <c r="UAT100" s="14"/>
      <c r="UAU100" s="14"/>
      <c r="UAV100" s="14"/>
      <c r="UAW100" s="14"/>
      <c r="UAX100" s="14"/>
      <c r="UAY100" s="14"/>
      <c r="UAZ100" s="14"/>
      <c r="UBA100" s="14"/>
      <c r="UBB100" s="14"/>
      <c r="UBC100" s="14"/>
      <c r="UBD100" s="14"/>
      <c r="UBE100" s="14"/>
      <c r="UBF100" s="14"/>
      <c r="UBG100" s="14"/>
      <c r="UBH100" s="14"/>
      <c r="UBI100" s="14"/>
      <c r="UBJ100" s="14"/>
      <c r="UBK100" s="14"/>
      <c r="UBL100" s="14"/>
      <c r="UBM100" s="14"/>
      <c r="UBN100" s="14"/>
      <c r="UBO100" s="14"/>
      <c r="UBP100" s="14"/>
      <c r="UBQ100" s="14"/>
      <c r="UBR100" s="14"/>
      <c r="UBS100" s="14"/>
      <c r="UBT100" s="14"/>
      <c r="UBU100" s="14"/>
      <c r="UBV100" s="14"/>
      <c r="UBW100" s="14"/>
      <c r="UBX100" s="14"/>
      <c r="UBY100" s="14"/>
      <c r="UBZ100" s="14"/>
      <c r="UCA100" s="14"/>
      <c r="UCB100" s="14"/>
      <c r="UCC100" s="14"/>
      <c r="UCD100" s="14"/>
      <c r="UCE100" s="14"/>
      <c r="UCF100" s="14"/>
      <c r="UCG100" s="14"/>
      <c r="UCH100" s="14"/>
      <c r="UCI100" s="14"/>
      <c r="UCJ100" s="14"/>
      <c r="UCK100" s="14"/>
      <c r="UCL100" s="14"/>
      <c r="UCM100" s="14"/>
      <c r="UCN100" s="14"/>
      <c r="UCO100" s="14"/>
      <c r="UCP100" s="14"/>
      <c r="UCQ100" s="14"/>
      <c r="UCR100" s="14"/>
      <c r="UCS100" s="14"/>
      <c r="UCT100" s="14"/>
      <c r="UCU100" s="14"/>
      <c r="UCV100" s="14"/>
      <c r="UCW100" s="14"/>
      <c r="UCX100" s="14"/>
      <c r="UCY100" s="14"/>
      <c r="UCZ100" s="14"/>
      <c r="UDA100" s="14"/>
      <c r="UDB100" s="14"/>
      <c r="UDC100" s="14"/>
      <c r="UDD100" s="14"/>
      <c r="UDE100" s="14"/>
      <c r="UDF100" s="14"/>
      <c r="UDG100" s="14"/>
      <c r="UDH100" s="14"/>
      <c r="UDI100" s="14"/>
      <c r="UDJ100" s="14"/>
      <c r="UDK100" s="14"/>
      <c r="UDL100" s="14"/>
      <c r="UDM100" s="14"/>
      <c r="UDN100" s="14"/>
      <c r="UDO100" s="14"/>
      <c r="UDP100" s="14"/>
      <c r="UDQ100" s="14"/>
      <c r="UDR100" s="14"/>
      <c r="UDS100" s="14"/>
      <c r="UDT100" s="14"/>
      <c r="UDU100" s="14"/>
      <c r="UDV100" s="14"/>
      <c r="UDW100" s="14"/>
      <c r="UDX100" s="14"/>
      <c r="UDY100" s="14"/>
      <c r="UDZ100" s="14"/>
      <c r="UEA100" s="14"/>
      <c r="UEB100" s="14"/>
      <c r="UEC100" s="14"/>
      <c r="UED100" s="14"/>
      <c r="UEE100" s="14"/>
      <c r="UEF100" s="14"/>
      <c r="UEG100" s="14"/>
      <c r="UEH100" s="14"/>
      <c r="UEI100" s="14"/>
      <c r="UEJ100" s="14"/>
      <c r="UEK100" s="14"/>
      <c r="UEL100" s="14"/>
      <c r="UEM100" s="14"/>
      <c r="UEN100" s="14"/>
      <c r="UEO100" s="14"/>
      <c r="UEP100" s="14"/>
      <c r="UEQ100" s="14"/>
      <c r="UER100" s="14"/>
      <c r="UES100" s="14"/>
      <c r="UET100" s="14"/>
      <c r="UEU100" s="14"/>
      <c r="UEV100" s="14"/>
      <c r="UEW100" s="14"/>
      <c r="UEX100" s="14"/>
      <c r="UEY100" s="14"/>
      <c r="UEZ100" s="14"/>
      <c r="UFA100" s="14"/>
      <c r="UFB100" s="14"/>
      <c r="UFC100" s="14"/>
      <c r="UFD100" s="14"/>
      <c r="UFE100" s="14"/>
      <c r="UFF100" s="14"/>
      <c r="UFG100" s="14"/>
      <c r="UFH100" s="14"/>
      <c r="UFI100" s="14"/>
      <c r="UFJ100" s="14"/>
      <c r="UFK100" s="14"/>
      <c r="UFL100" s="14"/>
      <c r="UFM100" s="14"/>
      <c r="UFN100" s="14"/>
      <c r="UFO100" s="14"/>
      <c r="UFP100" s="14"/>
      <c r="UFQ100" s="14"/>
      <c r="UFR100" s="14"/>
      <c r="UFS100" s="14"/>
      <c r="UFT100" s="14"/>
      <c r="UFU100" s="14"/>
      <c r="UFV100" s="14"/>
      <c r="UFW100" s="14"/>
      <c r="UFX100" s="14"/>
      <c r="UFY100" s="14"/>
      <c r="UFZ100" s="14"/>
      <c r="UGA100" s="14"/>
      <c r="UGB100" s="14"/>
      <c r="UGC100" s="14"/>
      <c r="UGD100" s="14"/>
      <c r="UGE100" s="14"/>
      <c r="UGF100" s="14"/>
      <c r="UGG100" s="14"/>
      <c r="UGH100" s="14"/>
      <c r="UGI100" s="14"/>
      <c r="UGJ100" s="14"/>
      <c r="UGK100" s="14"/>
      <c r="UGL100" s="14"/>
      <c r="UGM100" s="14"/>
      <c r="UGN100" s="14"/>
      <c r="UGO100" s="14"/>
      <c r="UGP100" s="14"/>
      <c r="UGQ100" s="14"/>
      <c r="UGR100" s="14"/>
      <c r="UGS100" s="14"/>
      <c r="UGT100" s="14"/>
      <c r="UGU100" s="14"/>
      <c r="UGV100" s="14"/>
      <c r="UGW100" s="14"/>
      <c r="UGX100" s="14"/>
      <c r="UGY100" s="14"/>
      <c r="UGZ100" s="14"/>
      <c r="UHA100" s="14"/>
      <c r="UHB100" s="14"/>
      <c r="UHC100" s="14"/>
      <c r="UHD100" s="14"/>
      <c r="UHE100" s="14"/>
      <c r="UHF100" s="14"/>
      <c r="UHG100" s="14"/>
      <c r="UHH100" s="14"/>
      <c r="UHI100" s="14"/>
      <c r="UHJ100" s="14"/>
      <c r="UHK100" s="14"/>
      <c r="UHL100" s="14"/>
      <c r="UHM100" s="14"/>
      <c r="UHN100" s="14"/>
      <c r="UHO100" s="14"/>
      <c r="UHP100" s="14"/>
      <c r="UHQ100" s="14"/>
      <c r="UHR100" s="14"/>
      <c r="UHS100" s="14"/>
      <c r="UHT100" s="14"/>
      <c r="UHU100" s="14"/>
      <c r="UHV100" s="14"/>
      <c r="UHW100" s="14"/>
      <c r="UHX100" s="14"/>
      <c r="UHY100" s="14"/>
      <c r="UHZ100" s="14"/>
      <c r="UIA100" s="14"/>
      <c r="UIB100" s="14"/>
      <c r="UIC100" s="14"/>
      <c r="UID100" s="14"/>
      <c r="UIE100" s="14"/>
      <c r="UIF100" s="14"/>
      <c r="UIG100" s="14"/>
      <c r="UIH100" s="14"/>
      <c r="UII100" s="14"/>
      <c r="UIJ100" s="14"/>
      <c r="UIK100" s="14"/>
      <c r="UIL100" s="14"/>
      <c r="UIM100" s="14"/>
      <c r="UIN100" s="14"/>
      <c r="UIO100" s="14"/>
      <c r="UIP100" s="14"/>
      <c r="UIQ100" s="14"/>
      <c r="UIR100" s="14"/>
      <c r="UIS100" s="14"/>
      <c r="UIT100" s="14"/>
      <c r="UIU100" s="14"/>
      <c r="UIV100" s="14"/>
      <c r="UIW100" s="14"/>
      <c r="UIX100" s="14"/>
      <c r="UIY100" s="14"/>
      <c r="UIZ100" s="14"/>
      <c r="UJA100" s="14"/>
      <c r="UJB100" s="14"/>
      <c r="UJC100" s="14"/>
      <c r="UJD100" s="14"/>
      <c r="UJE100" s="14"/>
      <c r="UJF100" s="14"/>
      <c r="UJG100" s="14"/>
      <c r="UJH100" s="14"/>
      <c r="UJI100" s="14"/>
      <c r="UJJ100" s="14"/>
      <c r="UJK100" s="14"/>
      <c r="UJL100" s="14"/>
      <c r="UJM100" s="14"/>
      <c r="UJN100" s="14"/>
      <c r="UJO100" s="14"/>
      <c r="UJP100" s="14"/>
      <c r="UJQ100" s="14"/>
      <c r="UJR100" s="14"/>
      <c r="UJS100" s="14"/>
      <c r="UJT100" s="14"/>
      <c r="UJU100" s="14"/>
      <c r="UJV100" s="14"/>
      <c r="UJW100" s="14"/>
      <c r="UJX100" s="14"/>
      <c r="UJY100" s="14"/>
      <c r="UJZ100" s="14"/>
      <c r="UKA100" s="14"/>
      <c r="UKB100" s="14"/>
      <c r="UKC100" s="14"/>
      <c r="UKD100" s="14"/>
      <c r="UKE100" s="14"/>
      <c r="UKF100" s="14"/>
      <c r="UKG100" s="14"/>
      <c r="UKH100" s="14"/>
      <c r="UKI100" s="14"/>
      <c r="UKJ100" s="14"/>
      <c r="UKK100" s="14"/>
      <c r="UKL100" s="14"/>
      <c r="UKM100" s="14"/>
      <c r="UKN100" s="14"/>
      <c r="UKO100" s="14"/>
      <c r="UKP100" s="14"/>
      <c r="UKQ100" s="14"/>
      <c r="UKR100" s="14"/>
      <c r="UKS100" s="14"/>
      <c r="UKT100" s="14"/>
      <c r="UKU100" s="14"/>
      <c r="UKV100" s="14"/>
      <c r="UKW100" s="14"/>
      <c r="UKX100" s="14"/>
      <c r="UKY100" s="14"/>
      <c r="UKZ100" s="14"/>
      <c r="ULA100" s="14"/>
      <c r="ULB100" s="14"/>
      <c r="ULC100" s="14"/>
      <c r="ULD100" s="14"/>
      <c r="ULE100" s="14"/>
      <c r="ULF100" s="14"/>
      <c r="ULG100" s="14"/>
      <c r="ULH100" s="14"/>
      <c r="ULI100" s="14"/>
      <c r="ULJ100" s="14"/>
      <c r="ULK100" s="14"/>
      <c r="ULL100" s="14"/>
      <c r="ULM100" s="14"/>
      <c r="ULN100" s="14"/>
      <c r="ULO100" s="14"/>
      <c r="ULP100" s="14"/>
      <c r="ULQ100" s="14"/>
      <c r="ULR100" s="14"/>
      <c r="ULS100" s="14"/>
      <c r="ULT100" s="14"/>
      <c r="ULU100" s="14"/>
      <c r="ULV100" s="14"/>
      <c r="ULW100" s="14"/>
      <c r="ULX100" s="14"/>
      <c r="ULY100" s="14"/>
      <c r="ULZ100" s="14"/>
      <c r="UMA100" s="14"/>
      <c r="UMB100" s="14"/>
      <c r="UMC100" s="14"/>
      <c r="UMD100" s="14"/>
      <c r="UME100" s="14"/>
      <c r="UMF100" s="14"/>
      <c r="UMG100" s="14"/>
      <c r="UMH100" s="14"/>
      <c r="UMI100" s="14"/>
      <c r="UMJ100" s="14"/>
      <c r="UMK100" s="14"/>
      <c r="UML100" s="14"/>
      <c r="UMM100" s="14"/>
      <c r="UMN100" s="14"/>
      <c r="UMO100" s="14"/>
      <c r="UMP100" s="14"/>
      <c r="UMQ100" s="14"/>
      <c r="UMR100" s="14"/>
      <c r="UMS100" s="14"/>
      <c r="UMT100" s="14"/>
      <c r="UMU100" s="14"/>
      <c r="UMV100" s="14"/>
      <c r="UMW100" s="14"/>
      <c r="UMX100" s="14"/>
      <c r="UMY100" s="14"/>
      <c r="UMZ100" s="14"/>
      <c r="UNA100" s="14"/>
      <c r="UNB100" s="14"/>
      <c r="UNC100" s="14"/>
      <c r="UND100" s="14"/>
      <c r="UNE100" s="14"/>
      <c r="UNF100" s="14"/>
      <c r="UNG100" s="14"/>
      <c r="UNH100" s="14"/>
      <c r="UNI100" s="14"/>
      <c r="UNJ100" s="14"/>
      <c r="UNK100" s="14"/>
      <c r="UNL100" s="14"/>
      <c r="UNM100" s="14"/>
      <c r="UNN100" s="14"/>
      <c r="UNO100" s="14"/>
      <c r="UNP100" s="14"/>
      <c r="UNQ100" s="14"/>
      <c r="UNR100" s="14"/>
      <c r="UNS100" s="14"/>
      <c r="UNT100" s="14"/>
      <c r="UNU100" s="14"/>
      <c r="UNV100" s="14"/>
      <c r="UNW100" s="14"/>
      <c r="UNX100" s="14"/>
      <c r="UNY100" s="14"/>
      <c r="UNZ100" s="14"/>
      <c r="UOA100" s="14"/>
      <c r="UOB100" s="14"/>
      <c r="UOC100" s="14"/>
      <c r="UOD100" s="14"/>
      <c r="UOE100" s="14"/>
      <c r="UOF100" s="14"/>
      <c r="UOG100" s="14"/>
      <c r="UOH100" s="14"/>
      <c r="UOI100" s="14"/>
      <c r="UOJ100" s="14"/>
      <c r="UOK100" s="14"/>
      <c r="UOL100" s="14"/>
      <c r="UOM100" s="14"/>
      <c r="UON100" s="14"/>
      <c r="UOO100" s="14"/>
      <c r="UOP100" s="14"/>
      <c r="UOQ100" s="14"/>
      <c r="UOR100" s="14"/>
      <c r="UOS100" s="14"/>
      <c r="UOT100" s="14"/>
      <c r="UOU100" s="14"/>
      <c r="UOV100" s="14"/>
      <c r="UOW100" s="14"/>
      <c r="UOX100" s="14"/>
      <c r="UOY100" s="14"/>
      <c r="UOZ100" s="14"/>
      <c r="UPA100" s="14"/>
      <c r="UPB100" s="14"/>
      <c r="UPC100" s="14"/>
      <c r="UPD100" s="14"/>
      <c r="UPE100" s="14"/>
      <c r="UPF100" s="14"/>
      <c r="UPG100" s="14"/>
      <c r="UPH100" s="14"/>
      <c r="UPI100" s="14"/>
      <c r="UPJ100" s="14"/>
      <c r="UPK100" s="14"/>
      <c r="UPL100" s="14"/>
      <c r="UPM100" s="14"/>
      <c r="UPN100" s="14"/>
      <c r="UPO100" s="14"/>
      <c r="UPP100" s="14"/>
      <c r="UPQ100" s="14"/>
      <c r="UPR100" s="14"/>
      <c r="UPS100" s="14"/>
      <c r="UPT100" s="14"/>
      <c r="UPU100" s="14"/>
      <c r="UPV100" s="14"/>
      <c r="UPW100" s="14"/>
      <c r="UPX100" s="14"/>
      <c r="UPY100" s="14"/>
      <c r="UPZ100" s="14"/>
      <c r="UQA100" s="14"/>
      <c r="UQB100" s="14"/>
      <c r="UQC100" s="14"/>
      <c r="UQD100" s="14"/>
      <c r="UQE100" s="14"/>
      <c r="UQF100" s="14"/>
      <c r="UQG100" s="14"/>
      <c r="UQH100" s="14"/>
      <c r="UQI100" s="14"/>
      <c r="UQJ100" s="14"/>
      <c r="UQK100" s="14"/>
      <c r="UQL100" s="14"/>
      <c r="UQM100" s="14"/>
      <c r="UQN100" s="14"/>
      <c r="UQO100" s="14"/>
      <c r="UQP100" s="14"/>
      <c r="UQQ100" s="14"/>
      <c r="UQR100" s="14"/>
      <c r="UQS100" s="14"/>
      <c r="UQT100" s="14"/>
      <c r="UQU100" s="14"/>
      <c r="UQV100" s="14"/>
      <c r="UQW100" s="14"/>
      <c r="UQX100" s="14"/>
      <c r="UQY100" s="14"/>
      <c r="UQZ100" s="14"/>
      <c r="URA100" s="14"/>
      <c r="URB100" s="14"/>
      <c r="URC100" s="14"/>
      <c r="URD100" s="14"/>
      <c r="URE100" s="14"/>
      <c r="URF100" s="14"/>
      <c r="URG100" s="14"/>
      <c r="URH100" s="14"/>
      <c r="URI100" s="14"/>
      <c r="URJ100" s="14"/>
      <c r="URK100" s="14"/>
      <c r="URL100" s="14"/>
      <c r="URM100" s="14"/>
      <c r="URN100" s="14"/>
      <c r="URO100" s="14"/>
      <c r="URP100" s="14"/>
      <c r="URQ100" s="14"/>
      <c r="URR100" s="14"/>
      <c r="URS100" s="14"/>
      <c r="URT100" s="14"/>
      <c r="URU100" s="14"/>
      <c r="URV100" s="14"/>
      <c r="URW100" s="14"/>
      <c r="URX100" s="14"/>
      <c r="URY100" s="14"/>
      <c r="URZ100" s="14"/>
      <c r="USA100" s="14"/>
      <c r="USB100" s="14"/>
      <c r="USC100" s="14"/>
      <c r="USD100" s="14"/>
      <c r="USE100" s="14"/>
      <c r="USF100" s="14"/>
      <c r="USG100" s="14"/>
      <c r="USH100" s="14"/>
      <c r="USI100" s="14"/>
      <c r="USJ100" s="14"/>
      <c r="USK100" s="14"/>
      <c r="USL100" s="14"/>
      <c r="USM100" s="14"/>
      <c r="USN100" s="14"/>
      <c r="USO100" s="14"/>
      <c r="USP100" s="14"/>
      <c r="USQ100" s="14"/>
      <c r="USR100" s="14"/>
      <c r="USS100" s="14"/>
      <c r="UST100" s="14"/>
      <c r="USU100" s="14"/>
      <c r="USV100" s="14"/>
      <c r="USW100" s="14"/>
      <c r="USX100" s="14"/>
      <c r="USY100" s="14"/>
      <c r="USZ100" s="14"/>
      <c r="UTA100" s="14"/>
      <c r="UTB100" s="14"/>
      <c r="UTC100" s="14"/>
      <c r="UTD100" s="14"/>
      <c r="UTE100" s="14"/>
      <c r="UTF100" s="14"/>
      <c r="UTG100" s="14"/>
      <c r="UTH100" s="14"/>
      <c r="UTI100" s="14"/>
      <c r="UTJ100" s="14"/>
      <c r="UTK100" s="14"/>
      <c r="UTL100" s="14"/>
      <c r="UTM100" s="14"/>
      <c r="UTN100" s="14"/>
      <c r="UTO100" s="14"/>
      <c r="UTP100" s="14"/>
      <c r="UTQ100" s="14"/>
      <c r="UTR100" s="14"/>
      <c r="UTS100" s="14"/>
      <c r="UTT100" s="14"/>
      <c r="UTU100" s="14"/>
      <c r="UTV100" s="14"/>
      <c r="UTW100" s="14"/>
      <c r="UTX100" s="14"/>
      <c r="UTY100" s="14"/>
      <c r="UTZ100" s="14"/>
      <c r="UUA100" s="14"/>
      <c r="UUB100" s="14"/>
      <c r="UUC100" s="14"/>
      <c r="UUD100" s="14"/>
      <c r="UUE100" s="14"/>
      <c r="UUF100" s="14"/>
      <c r="UUG100" s="14"/>
      <c r="UUH100" s="14"/>
      <c r="UUI100" s="14"/>
      <c r="UUJ100" s="14"/>
      <c r="UUK100" s="14"/>
      <c r="UUL100" s="14"/>
      <c r="UUM100" s="14"/>
      <c r="UUN100" s="14"/>
      <c r="UUO100" s="14"/>
      <c r="UUP100" s="14"/>
      <c r="UUQ100" s="14"/>
      <c r="UUR100" s="14"/>
      <c r="UUS100" s="14"/>
      <c r="UUT100" s="14"/>
      <c r="UUU100" s="14"/>
      <c r="UUV100" s="14"/>
      <c r="UUW100" s="14"/>
      <c r="UUX100" s="14"/>
      <c r="UUY100" s="14"/>
      <c r="UUZ100" s="14"/>
      <c r="UVA100" s="14"/>
      <c r="UVB100" s="14"/>
      <c r="UVC100" s="14"/>
      <c r="UVD100" s="14"/>
      <c r="UVE100" s="14"/>
      <c r="UVF100" s="14"/>
      <c r="UVG100" s="14"/>
      <c r="UVH100" s="14"/>
      <c r="UVI100" s="14"/>
      <c r="UVJ100" s="14"/>
      <c r="UVK100" s="14"/>
      <c r="UVL100" s="14"/>
      <c r="UVM100" s="14"/>
      <c r="UVN100" s="14"/>
      <c r="UVO100" s="14"/>
      <c r="UVP100" s="14"/>
      <c r="UVQ100" s="14"/>
      <c r="UVR100" s="14"/>
      <c r="UVS100" s="14"/>
      <c r="UVT100" s="14"/>
      <c r="UVU100" s="14"/>
      <c r="UVV100" s="14"/>
      <c r="UVW100" s="14"/>
      <c r="UVX100" s="14"/>
      <c r="UVY100" s="14"/>
      <c r="UVZ100" s="14"/>
      <c r="UWA100" s="14"/>
      <c r="UWB100" s="14"/>
      <c r="UWC100" s="14"/>
      <c r="UWD100" s="14"/>
      <c r="UWE100" s="14"/>
      <c r="UWF100" s="14"/>
      <c r="UWG100" s="14"/>
      <c r="UWH100" s="14"/>
      <c r="UWI100" s="14"/>
      <c r="UWJ100" s="14"/>
      <c r="UWK100" s="14"/>
      <c r="UWL100" s="14"/>
      <c r="UWM100" s="14"/>
      <c r="UWN100" s="14"/>
      <c r="UWO100" s="14"/>
      <c r="UWP100" s="14"/>
      <c r="UWQ100" s="14"/>
      <c r="UWR100" s="14"/>
      <c r="UWS100" s="14"/>
      <c r="UWT100" s="14"/>
      <c r="UWU100" s="14"/>
      <c r="UWV100" s="14"/>
      <c r="UWW100" s="14"/>
      <c r="UWX100" s="14"/>
      <c r="UWY100" s="14"/>
      <c r="UWZ100" s="14"/>
      <c r="UXA100" s="14"/>
      <c r="UXB100" s="14"/>
      <c r="UXC100" s="14"/>
      <c r="UXD100" s="14"/>
      <c r="UXE100" s="14"/>
      <c r="UXF100" s="14"/>
      <c r="UXG100" s="14"/>
      <c r="UXH100" s="14"/>
      <c r="UXI100" s="14"/>
      <c r="UXJ100" s="14"/>
      <c r="UXK100" s="14"/>
      <c r="UXL100" s="14"/>
      <c r="UXM100" s="14"/>
      <c r="UXN100" s="14"/>
      <c r="UXO100" s="14"/>
      <c r="UXP100" s="14"/>
      <c r="UXQ100" s="14"/>
      <c r="UXR100" s="14"/>
      <c r="UXS100" s="14"/>
      <c r="UXT100" s="14"/>
      <c r="UXU100" s="14"/>
      <c r="UXV100" s="14"/>
      <c r="UXW100" s="14"/>
      <c r="UXX100" s="14"/>
      <c r="UXY100" s="14"/>
      <c r="UXZ100" s="14"/>
      <c r="UYA100" s="14"/>
      <c r="UYB100" s="14"/>
      <c r="UYC100" s="14"/>
      <c r="UYD100" s="14"/>
      <c r="UYE100" s="14"/>
      <c r="UYF100" s="14"/>
      <c r="UYG100" s="14"/>
      <c r="UYH100" s="14"/>
      <c r="UYI100" s="14"/>
      <c r="UYJ100" s="14"/>
      <c r="UYK100" s="14"/>
      <c r="UYL100" s="14"/>
      <c r="UYM100" s="14"/>
      <c r="UYN100" s="14"/>
      <c r="UYO100" s="14"/>
      <c r="UYP100" s="14"/>
      <c r="UYQ100" s="14"/>
      <c r="UYR100" s="14"/>
      <c r="UYS100" s="14"/>
      <c r="UYT100" s="14"/>
      <c r="UYU100" s="14"/>
      <c r="UYV100" s="14"/>
      <c r="UYW100" s="14"/>
      <c r="UYX100" s="14"/>
      <c r="UYY100" s="14"/>
      <c r="UYZ100" s="14"/>
      <c r="UZA100" s="14"/>
      <c r="UZB100" s="14"/>
      <c r="UZC100" s="14"/>
      <c r="UZD100" s="14"/>
      <c r="UZE100" s="14"/>
      <c r="UZF100" s="14"/>
      <c r="UZG100" s="14"/>
      <c r="UZH100" s="14"/>
      <c r="UZI100" s="14"/>
      <c r="UZJ100" s="14"/>
      <c r="UZK100" s="14"/>
      <c r="UZL100" s="14"/>
      <c r="UZM100" s="14"/>
      <c r="UZN100" s="14"/>
      <c r="UZO100" s="14"/>
      <c r="UZP100" s="14"/>
      <c r="UZQ100" s="14"/>
      <c r="UZR100" s="14"/>
      <c r="UZS100" s="14"/>
      <c r="UZT100" s="14"/>
      <c r="UZU100" s="14"/>
      <c r="UZV100" s="14"/>
      <c r="UZW100" s="14"/>
      <c r="UZX100" s="14"/>
      <c r="UZY100" s="14"/>
      <c r="UZZ100" s="14"/>
      <c r="VAA100" s="14"/>
      <c r="VAB100" s="14"/>
      <c r="VAC100" s="14"/>
      <c r="VAD100" s="14"/>
      <c r="VAE100" s="14"/>
      <c r="VAF100" s="14"/>
      <c r="VAG100" s="14"/>
      <c r="VAH100" s="14"/>
      <c r="VAI100" s="14"/>
      <c r="VAJ100" s="14"/>
      <c r="VAK100" s="14"/>
      <c r="VAL100" s="14"/>
      <c r="VAM100" s="14"/>
      <c r="VAN100" s="14"/>
      <c r="VAO100" s="14"/>
      <c r="VAP100" s="14"/>
      <c r="VAQ100" s="14"/>
      <c r="VAR100" s="14"/>
      <c r="VAS100" s="14"/>
      <c r="VAT100" s="14"/>
      <c r="VAU100" s="14"/>
      <c r="VAV100" s="14"/>
      <c r="VAW100" s="14"/>
      <c r="VAX100" s="14"/>
      <c r="VAY100" s="14"/>
      <c r="VAZ100" s="14"/>
      <c r="VBA100" s="14"/>
      <c r="VBB100" s="14"/>
      <c r="VBC100" s="14"/>
      <c r="VBD100" s="14"/>
      <c r="VBE100" s="14"/>
      <c r="VBF100" s="14"/>
      <c r="VBG100" s="14"/>
      <c r="VBH100" s="14"/>
      <c r="VBI100" s="14"/>
      <c r="VBJ100" s="14"/>
      <c r="VBK100" s="14"/>
      <c r="VBL100" s="14"/>
      <c r="VBM100" s="14"/>
      <c r="VBN100" s="14"/>
      <c r="VBO100" s="14"/>
      <c r="VBP100" s="14"/>
      <c r="VBQ100" s="14"/>
      <c r="VBR100" s="14"/>
      <c r="VBS100" s="14"/>
      <c r="VBT100" s="14"/>
      <c r="VBU100" s="14"/>
      <c r="VBV100" s="14"/>
      <c r="VBW100" s="14"/>
      <c r="VBX100" s="14"/>
      <c r="VBY100" s="14"/>
      <c r="VBZ100" s="14"/>
      <c r="VCA100" s="14"/>
      <c r="VCB100" s="14"/>
      <c r="VCC100" s="14"/>
      <c r="VCD100" s="14"/>
      <c r="VCE100" s="14"/>
      <c r="VCF100" s="14"/>
      <c r="VCG100" s="14"/>
      <c r="VCH100" s="14"/>
      <c r="VCI100" s="14"/>
      <c r="VCJ100" s="14"/>
      <c r="VCK100" s="14"/>
      <c r="VCL100" s="14"/>
      <c r="VCM100" s="14"/>
      <c r="VCN100" s="14"/>
      <c r="VCO100" s="14"/>
      <c r="VCP100" s="14"/>
      <c r="VCQ100" s="14"/>
      <c r="VCR100" s="14"/>
      <c r="VCS100" s="14"/>
      <c r="VCT100" s="14"/>
      <c r="VCU100" s="14"/>
      <c r="VCV100" s="14"/>
      <c r="VCW100" s="14"/>
      <c r="VCX100" s="14"/>
      <c r="VCY100" s="14"/>
      <c r="VCZ100" s="14"/>
      <c r="VDA100" s="14"/>
      <c r="VDB100" s="14"/>
      <c r="VDC100" s="14"/>
      <c r="VDD100" s="14"/>
      <c r="VDE100" s="14"/>
      <c r="VDF100" s="14"/>
      <c r="VDG100" s="14"/>
      <c r="VDH100" s="14"/>
      <c r="VDI100" s="14"/>
      <c r="VDJ100" s="14"/>
      <c r="VDK100" s="14"/>
      <c r="VDL100" s="14"/>
      <c r="VDM100" s="14"/>
      <c r="VDN100" s="14"/>
      <c r="VDO100" s="14"/>
      <c r="VDP100" s="14"/>
      <c r="VDQ100" s="14"/>
      <c r="VDR100" s="14"/>
      <c r="VDS100" s="14"/>
      <c r="VDT100" s="14"/>
      <c r="VDU100" s="14"/>
      <c r="VDV100" s="14"/>
      <c r="VDW100" s="14"/>
      <c r="VDX100" s="14"/>
      <c r="VDY100" s="14"/>
      <c r="VDZ100" s="14"/>
      <c r="VEA100" s="14"/>
      <c r="VEB100" s="14"/>
      <c r="VEC100" s="14"/>
      <c r="VED100" s="14"/>
      <c r="VEE100" s="14"/>
      <c r="VEF100" s="14"/>
      <c r="VEG100" s="14"/>
      <c r="VEH100" s="14"/>
      <c r="VEI100" s="14"/>
      <c r="VEJ100" s="14"/>
      <c r="VEK100" s="14"/>
      <c r="VEL100" s="14"/>
      <c r="VEM100" s="14"/>
      <c r="VEN100" s="14"/>
      <c r="VEO100" s="14"/>
      <c r="VEP100" s="14"/>
      <c r="VEQ100" s="14"/>
      <c r="VER100" s="14"/>
      <c r="VES100" s="14"/>
      <c r="VET100" s="14"/>
      <c r="VEU100" s="14"/>
      <c r="VEV100" s="14"/>
      <c r="VEW100" s="14"/>
      <c r="VEX100" s="14"/>
      <c r="VEY100" s="14"/>
      <c r="VEZ100" s="14"/>
      <c r="VFA100" s="14"/>
      <c r="VFB100" s="14"/>
      <c r="VFC100" s="14"/>
      <c r="VFD100" s="14"/>
      <c r="VFE100" s="14"/>
      <c r="VFF100" s="14"/>
      <c r="VFG100" s="14"/>
      <c r="VFH100" s="14"/>
      <c r="VFI100" s="14"/>
      <c r="VFJ100" s="14"/>
      <c r="VFK100" s="14"/>
      <c r="VFL100" s="14"/>
      <c r="VFM100" s="14"/>
      <c r="VFN100" s="14"/>
      <c r="VFO100" s="14"/>
      <c r="VFP100" s="14"/>
      <c r="VFQ100" s="14"/>
      <c r="VFR100" s="14"/>
      <c r="VFS100" s="14"/>
      <c r="VFT100" s="14"/>
      <c r="VFU100" s="14"/>
      <c r="VFV100" s="14"/>
      <c r="VFW100" s="14"/>
      <c r="VFX100" s="14"/>
      <c r="VFY100" s="14"/>
      <c r="VFZ100" s="14"/>
      <c r="VGA100" s="14"/>
      <c r="VGB100" s="14"/>
      <c r="VGC100" s="14"/>
      <c r="VGD100" s="14"/>
      <c r="VGE100" s="14"/>
      <c r="VGF100" s="14"/>
      <c r="VGG100" s="14"/>
      <c r="VGH100" s="14"/>
      <c r="VGI100" s="14"/>
      <c r="VGJ100" s="14"/>
      <c r="VGK100" s="14"/>
      <c r="VGL100" s="14"/>
      <c r="VGM100" s="14"/>
      <c r="VGN100" s="14"/>
      <c r="VGO100" s="14"/>
      <c r="VGP100" s="14"/>
      <c r="VGQ100" s="14"/>
      <c r="VGR100" s="14"/>
      <c r="VGS100" s="14"/>
      <c r="VGT100" s="14"/>
      <c r="VGU100" s="14"/>
      <c r="VGV100" s="14"/>
      <c r="VGW100" s="14"/>
      <c r="VGX100" s="14"/>
      <c r="VGY100" s="14"/>
      <c r="VGZ100" s="14"/>
      <c r="VHA100" s="14"/>
      <c r="VHB100" s="14"/>
      <c r="VHC100" s="14"/>
      <c r="VHD100" s="14"/>
      <c r="VHE100" s="14"/>
      <c r="VHF100" s="14"/>
      <c r="VHG100" s="14"/>
      <c r="VHH100" s="14"/>
      <c r="VHI100" s="14"/>
      <c r="VHJ100" s="14"/>
      <c r="VHK100" s="14"/>
      <c r="VHL100" s="14"/>
      <c r="VHM100" s="14"/>
      <c r="VHN100" s="14"/>
      <c r="VHO100" s="14"/>
      <c r="VHP100" s="14"/>
      <c r="VHQ100" s="14"/>
      <c r="VHR100" s="14"/>
      <c r="VHS100" s="14"/>
      <c r="VHT100" s="14"/>
      <c r="VHU100" s="14"/>
      <c r="VHV100" s="14"/>
      <c r="VHW100" s="14"/>
      <c r="VHX100" s="14"/>
      <c r="VHY100" s="14"/>
      <c r="VHZ100" s="14"/>
      <c r="VIA100" s="14"/>
      <c r="VIB100" s="14"/>
      <c r="VIC100" s="14"/>
      <c r="VID100" s="14"/>
      <c r="VIE100" s="14"/>
      <c r="VIF100" s="14"/>
      <c r="VIG100" s="14"/>
      <c r="VIH100" s="14"/>
      <c r="VII100" s="14"/>
      <c r="VIJ100" s="14"/>
      <c r="VIK100" s="14"/>
      <c r="VIL100" s="14"/>
      <c r="VIM100" s="14"/>
      <c r="VIN100" s="14"/>
      <c r="VIO100" s="14"/>
      <c r="VIP100" s="14"/>
      <c r="VIQ100" s="14"/>
      <c r="VIR100" s="14"/>
      <c r="VIS100" s="14"/>
      <c r="VIT100" s="14"/>
      <c r="VIU100" s="14"/>
      <c r="VIV100" s="14"/>
      <c r="VIW100" s="14"/>
      <c r="VIX100" s="14"/>
      <c r="VIY100" s="14"/>
      <c r="VIZ100" s="14"/>
      <c r="VJA100" s="14"/>
      <c r="VJB100" s="14"/>
      <c r="VJC100" s="14"/>
      <c r="VJD100" s="14"/>
      <c r="VJE100" s="14"/>
      <c r="VJF100" s="14"/>
      <c r="VJG100" s="14"/>
      <c r="VJH100" s="14"/>
      <c r="VJI100" s="14"/>
      <c r="VJJ100" s="14"/>
      <c r="VJK100" s="14"/>
      <c r="VJL100" s="14"/>
      <c r="VJM100" s="14"/>
      <c r="VJN100" s="14"/>
      <c r="VJO100" s="14"/>
      <c r="VJP100" s="14"/>
      <c r="VJQ100" s="14"/>
      <c r="VJR100" s="14"/>
      <c r="VJS100" s="14"/>
      <c r="VJT100" s="14"/>
      <c r="VJU100" s="14"/>
      <c r="VJV100" s="14"/>
      <c r="VJW100" s="14"/>
      <c r="VJX100" s="14"/>
      <c r="VJY100" s="14"/>
      <c r="VJZ100" s="14"/>
      <c r="VKA100" s="14"/>
      <c r="VKB100" s="14"/>
      <c r="VKC100" s="14"/>
      <c r="VKD100" s="14"/>
      <c r="VKE100" s="14"/>
      <c r="VKF100" s="14"/>
      <c r="VKG100" s="14"/>
      <c r="VKH100" s="14"/>
      <c r="VKI100" s="14"/>
      <c r="VKJ100" s="14"/>
      <c r="VKK100" s="14"/>
      <c r="VKL100" s="14"/>
      <c r="VKM100" s="14"/>
      <c r="VKN100" s="14"/>
      <c r="VKO100" s="14"/>
      <c r="VKP100" s="14"/>
      <c r="VKQ100" s="14"/>
      <c r="VKR100" s="14"/>
      <c r="VKS100" s="14"/>
      <c r="VKT100" s="14"/>
      <c r="VKU100" s="14"/>
      <c r="VKV100" s="14"/>
      <c r="VKW100" s="14"/>
      <c r="VKX100" s="14"/>
      <c r="VKY100" s="14"/>
      <c r="VKZ100" s="14"/>
      <c r="VLA100" s="14"/>
      <c r="VLB100" s="14"/>
      <c r="VLC100" s="14"/>
      <c r="VLD100" s="14"/>
      <c r="VLE100" s="14"/>
      <c r="VLF100" s="14"/>
      <c r="VLG100" s="14"/>
      <c r="VLH100" s="14"/>
      <c r="VLI100" s="14"/>
      <c r="VLJ100" s="14"/>
      <c r="VLK100" s="14"/>
      <c r="VLL100" s="14"/>
      <c r="VLM100" s="14"/>
      <c r="VLN100" s="14"/>
      <c r="VLO100" s="14"/>
      <c r="VLP100" s="14"/>
      <c r="VLQ100" s="14"/>
      <c r="VLR100" s="14"/>
      <c r="VLS100" s="14"/>
      <c r="VLT100" s="14"/>
      <c r="VLU100" s="14"/>
      <c r="VLV100" s="14"/>
      <c r="VLW100" s="14"/>
      <c r="VLX100" s="14"/>
      <c r="VLY100" s="14"/>
      <c r="VLZ100" s="14"/>
      <c r="VMA100" s="14"/>
      <c r="VMB100" s="14"/>
      <c r="VMC100" s="14"/>
      <c r="VMD100" s="14"/>
      <c r="VME100" s="14"/>
      <c r="VMF100" s="14"/>
      <c r="VMG100" s="14"/>
      <c r="VMH100" s="14"/>
      <c r="VMI100" s="14"/>
      <c r="VMJ100" s="14"/>
      <c r="VMK100" s="14"/>
      <c r="VML100" s="14"/>
      <c r="VMM100" s="14"/>
      <c r="VMN100" s="14"/>
      <c r="VMO100" s="14"/>
      <c r="VMP100" s="14"/>
      <c r="VMQ100" s="14"/>
      <c r="VMR100" s="14"/>
      <c r="VMS100" s="14"/>
      <c r="VMT100" s="14"/>
      <c r="VMU100" s="14"/>
      <c r="VMV100" s="14"/>
      <c r="VMW100" s="14"/>
      <c r="VMX100" s="14"/>
      <c r="VMY100" s="14"/>
      <c r="VMZ100" s="14"/>
      <c r="VNA100" s="14"/>
      <c r="VNB100" s="14"/>
      <c r="VNC100" s="14"/>
      <c r="VND100" s="14"/>
      <c r="VNE100" s="14"/>
      <c r="VNF100" s="14"/>
      <c r="VNG100" s="14"/>
      <c r="VNH100" s="14"/>
      <c r="VNI100" s="14"/>
      <c r="VNJ100" s="14"/>
      <c r="VNK100" s="14"/>
      <c r="VNL100" s="14"/>
      <c r="VNM100" s="14"/>
      <c r="VNN100" s="14"/>
      <c r="VNO100" s="14"/>
      <c r="VNP100" s="14"/>
      <c r="VNQ100" s="14"/>
      <c r="VNR100" s="14"/>
      <c r="VNS100" s="14"/>
      <c r="VNT100" s="14"/>
      <c r="VNU100" s="14"/>
      <c r="VNV100" s="14"/>
      <c r="VNW100" s="14"/>
      <c r="VNX100" s="14"/>
      <c r="VNY100" s="14"/>
      <c r="VNZ100" s="14"/>
      <c r="VOA100" s="14"/>
      <c r="VOB100" s="14"/>
      <c r="VOC100" s="14"/>
      <c r="VOD100" s="14"/>
      <c r="VOE100" s="14"/>
      <c r="VOF100" s="14"/>
      <c r="VOG100" s="14"/>
      <c r="VOH100" s="14"/>
      <c r="VOI100" s="14"/>
      <c r="VOJ100" s="14"/>
      <c r="VOK100" s="14"/>
      <c r="VOL100" s="14"/>
      <c r="VOM100" s="14"/>
      <c r="VON100" s="14"/>
      <c r="VOO100" s="14"/>
      <c r="VOP100" s="14"/>
      <c r="VOQ100" s="14"/>
      <c r="VOR100" s="14"/>
      <c r="VOS100" s="14"/>
      <c r="VOT100" s="14"/>
      <c r="VOU100" s="14"/>
      <c r="VOV100" s="14"/>
      <c r="VOW100" s="14"/>
      <c r="VOX100" s="14"/>
      <c r="VOY100" s="14"/>
      <c r="VOZ100" s="14"/>
      <c r="VPA100" s="14"/>
      <c r="VPB100" s="14"/>
      <c r="VPC100" s="14"/>
      <c r="VPD100" s="14"/>
      <c r="VPE100" s="14"/>
      <c r="VPF100" s="14"/>
      <c r="VPG100" s="14"/>
      <c r="VPH100" s="14"/>
      <c r="VPI100" s="14"/>
      <c r="VPJ100" s="14"/>
      <c r="VPK100" s="14"/>
      <c r="VPL100" s="14"/>
      <c r="VPM100" s="14"/>
      <c r="VPN100" s="14"/>
      <c r="VPO100" s="14"/>
      <c r="VPP100" s="14"/>
      <c r="VPQ100" s="14"/>
      <c r="VPR100" s="14"/>
      <c r="VPS100" s="14"/>
      <c r="VPT100" s="14"/>
      <c r="VPU100" s="14"/>
      <c r="VPV100" s="14"/>
      <c r="VPW100" s="14"/>
      <c r="VPX100" s="14"/>
      <c r="VPY100" s="14"/>
      <c r="VPZ100" s="14"/>
      <c r="VQA100" s="14"/>
      <c r="VQB100" s="14"/>
      <c r="VQC100" s="14"/>
      <c r="VQD100" s="14"/>
      <c r="VQE100" s="14"/>
      <c r="VQF100" s="14"/>
      <c r="VQG100" s="14"/>
      <c r="VQH100" s="14"/>
      <c r="VQI100" s="14"/>
      <c r="VQJ100" s="14"/>
      <c r="VQK100" s="14"/>
      <c r="VQL100" s="14"/>
      <c r="VQM100" s="14"/>
      <c r="VQN100" s="14"/>
      <c r="VQO100" s="14"/>
      <c r="VQP100" s="14"/>
      <c r="VQQ100" s="14"/>
      <c r="VQR100" s="14"/>
      <c r="VQS100" s="14"/>
      <c r="VQT100" s="14"/>
      <c r="VQU100" s="14"/>
      <c r="VQV100" s="14"/>
      <c r="VQW100" s="14"/>
      <c r="VQX100" s="14"/>
      <c r="VQY100" s="14"/>
      <c r="VQZ100" s="14"/>
      <c r="VRA100" s="14"/>
      <c r="VRB100" s="14"/>
      <c r="VRC100" s="14"/>
      <c r="VRD100" s="14"/>
      <c r="VRE100" s="14"/>
      <c r="VRF100" s="14"/>
      <c r="VRG100" s="14"/>
      <c r="VRH100" s="14"/>
      <c r="VRI100" s="14"/>
      <c r="VRJ100" s="14"/>
      <c r="VRK100" s="14"/>
      <c r="VRL100" s="14"/>
      <c r="VRM100" s="14"/>
      <c r="VRN100" s="14"/>
      <c r="VRO100" s="14"/>
      <c r="VRP100" s="14"/>
      <c r="VRQ100" s="14"/>
      <c r="VRR100" s="14"/>
      <c r="VRS100" s="14"/>
      <c r="VRT100" s="14"/>
      <c r="VRU100" s="14"/>
      <c r="VRV100" s="14"/>
      <c r="VRW100" s="14"/>
      <c r="VRX100" s="14"/>
      <c r="VRY100" s="14"/>
      <c r="VRZ100" s="14"/>
      <c r="VSA100" s="14"/>
      <c r="VSB100" s="14"/>
      <c r="VSC100" s="14"/>
      <c r="VSD100" s="14"/>
      <c r="VSE100" s="14"/>
      <c r="VSF100" s="14"/>
      <c r="VSG100" s="14"/>
      <c r="VSH100" s="14"/>
      <c r="VSI100" s="14"/>
      <c r="VSJ100" s="14"/>
      <c r="VSK100" s="14"/>
      <c r="VSL100" s="14"/>
      <c r="VSM100" s="14"/>
      <c r="VSN100" s="14"/>
      <c r="VSO100" s="14"/>
      <c r="VSP100" s="14"/>
      <c r="VSQ100" s="14"/>
      <c r="VSR100" s="14"/>
      <c r="VSS100" s="14"/>
      <c r="VST100" s="14"/>
      <c r="VSU100" s="14"/>
      <c r="VSV100" s="14"/>
      <c r="VSW100" s="14"/>
      <c r="VSX100" s="14"/>
      <c r="VSY100" s="14"/>
      <c r="VSZ100" s="14"/>
      <c r="VTA100" s="14"/>
      <c r="VTB100" s="14"/>
      <c r="VTC100" s="14"/>
      <c r="VTD100" s="14"/>
      <c r="VTE100" s="14"/>
      <c r="VTF100" s="14"/>
      <c r="VTG100" s="14"/>
      <c r="VTH100" s="14"/>
      <c r="VTI100" s="14"/>
      <c r="VTJ100" s="14"/>
      <c r="VTK100" s="14"/>
      <c r="VTL100" s="14"/>
      <c r="VTM100" s="14"/>
      <c r="VTN100" s="14"/>
      <c r="VTO100" s="14"/>
      <c r="VTP100" s="14"/>
      <c r="VTQ100" s="14"/>
      <c r="VTR100" s="14"/>
      <c r="VTS100" s="14"/>
      <c r="VTT100" s="14"/>
      <c r="VTU100" s="14"/>
      <c r="VTV100" s="14"/>
      <c r="VTW100" s="14"/>
      <c r="VTX100" s="14"/>
      <c r="VTY100" s="14"/>
      <c r="VTZ100" s="14"/>
      <c r="VUA100" s="14"/>
      <c r="VUB100" s="14"/>
      <c r="VUC100" s="14"/>
      <c r="VUD100" s="14"/>
      <c r="VUE100" s="14"/>
      <c r="VUF100" s="14"/>
      <c r="VUG100" s="14"/>
      <c r="VUH100" s="14"/>
      <c r="VUI100" s="14"/>
      <c r="VUJ100" s="14"/>
      <c r="VUK100" s="14"/>
      <c r="VUL100" s="14"/>
      <c r="VUM100" s="14"/>
      <c r="VUN100" s="14"/>
      <c r="VUO100" s="14"/>
      <c r="VUP100" s="14"/>
      <c r="VUQ100" s="14"/>
      <c r="VUR100" s="14"/>
      <c r="VUS100" s="14"/>
      <c r="VUT100" s="14"/>
      <c r="VUU100" s="14"/>
      <c r="VUV100" s="14"/>
      <c r="VUW100" s="14"/>
      <c r="VUX100" s="14"/>
      <c r="VUY100" s="14"/>
      <c r="VUZ100" s="14"/>
      <c r="VVA100" s="14"/>
      <c r="VVB100" s="14"/>
      <c r="VVC100" s="14"/>
      <c r="VVD100" s="14"/>
      <c r="VVE100" s="14"/>
      <c r="VVF100" s="14"/>
      <c r="VVG100" s="14"/>
      <c r="VVH100" s="14"/>
      <c r="VVI100" s="14"/>
      <c r="VVJ100" s="14"/>
      <c r="VVK100" s="14"/>
      <c r="VVL100" s="14"/>
      <c r="VVM100" s="14"/>
      <c r="VVN100" s="14"/>
      <c r="VVO100" s="14"/>
      <c r="VVP100" s="14"/>
      <c r="VVQ100" s="14"/>
      <c r="VVR100" s="14"/>
      <c r="VVS100" s="14"/>
      <c r="VVT100" s="14"/>
      <c r="VVU100" s="14"/>
      <c r="VVV100" s="14"/>
      <c r="VVW100" s="14"/>
      <c r="VVX100" s="14"/>
      <c r="VVY100" s="14"/>
      <c r="VVZ100" s="14"/>
      <c r="VWA100" s="14"/>
      <c r="VWB100" s="14"/>
      <c r="VWC100" s="14"/>
      <c r="VWD100" s="14"/>
      <c r="VWE100" s="14"/>
      <c r="VWF100" s="14"/>
      <c r="VWG100" s="14"/>
      <c r="VWH100" s="14"/>
      <c r="VWI100" s="14"/>
      <c r="VWJ100" s="14"/>
      <c r="VWK100" s="14"/>
      <c r="VWL100" s="14"/>
      <c r="VWM100" s="14"/>
      <c r="VWN100" s="14"/>
      <c r="VWO100" s="14"/>
      <c r="VWP100" s="14"/>
      <c r="VWQ100" s="14"/>
      <c r="VWR100" s="14"/>
      <c r="VWS100" s="14"/>
      <c r="VWT100" s="14"/>
      <c r="VWU100" s="14"/>
      <c r="VWV100" s="14"/>
      <c r="VWW100" s="14"/>
      <c r="VWX100" s="14"/>
      <c r="VWY100" s="14"/>
      <c r="VWZ100" s="14"/>
      <c r="VXA100" s="14"/>
      <c r="VXB100" s="14"/>
      <c r="VXC100" s="14"/>
      <c r="VXD100" s="14"/>
      <c r="VXE100" s="14"/>
      <c r="VXF100" s="14"/>
      <c r="VXG100" s="14"/>
      <c r="VXH100" s="14"/>
      <c r="VXI100" s="14"/>
      <c r="VXJ100" s="14"/>
      <c r="VXK100" s="14"/>
      <c r="VXL100" s="14"/>
      <c r="VXM100" s="14"/>
      <c r="VXN100" s="14"/>
      <c r="VXO100" s="14"/>
      <c r="VXP100" s="14"/>
      <c r="VXQ100" s="14"/>
      <c r="VXR100" s="14"/>
      <c r="VXS100" s="14"/>
      <c r="VXT100" s="14"/>
      <c r="VXU100" s="14"/>
      <c r="VXV100" s="14"/>
      <c r="VXW100" s="14"/>
      <c r="VXX100" s="14"/>
      <c r="VXY100" s="14"/>
      <c r="VXZ100" s="14"/>
      <c r="VYA100" s="14"/>
      <c r="VYB100" s="14"/>
      <c r="VYC100" s="14"/>
      <c r="VYD100" s="14"/>
      <c r="VYE100" s="14"/>
      <c r="VYF100" s="14"/>
      <c r="VYG100" s="14"/>
      <c r="VYH100" s="14"/>
      <c r="VYI100" s="14"/>
      <c r="VYJ100" s="14"/>
      <c r="VYK100" s="14"/>
      <c r="VYL100" s="14"/>
      <c r="VYM100" s="14"/>
      <c r="VYN100" s="14"/>
      <c r="VYO100" s="14"/>
      <c r="VYP100" s="14"/>
      <c r="VYQ100" s="14"/>
      <c r="VYR100" s="14"/>
      <c r="VYS100" s="14"/>
      <c r="VYT100" s="14"/>
      <c r="VYU100" s="14"/>
      <c r="VYV100" s="14"/>
      <c r="VYW100" s="14"/>
      <c r="VYX100" s="14"/>
      <c r="VYY100" s="14"/>
      <c r="VYZ100" s="14"/>
      <c r="VZA100" s="14"/>
      <c r="VZB100" s="14"/>
      <c r="VZC100" s="14"/>
      <c r="VZD100" s="14"/>
      <c r="VZE100" s="14"/>
      <c r="VZF100" s="14"/>
      <c r="VZG100" s="14"/>
      <c r="VZH100" s="14"/>
      <c r="VZI100" s="14"/>
      <c r="VZJ100" s="14"/>
      <c r="VZK100" s="14"/>
      <c r="VZL100" s="14"/>
      <c r="VZM100" s="14"/>
      <c r="VZN100" s="14"/>
      <c r="VZO100" s="14"/>
      <c r="VZP100" s="14"/>
      <c r="VZQ100" s="14"/>
      <c r="VZR100" s="14"/>
      <c r="VZS100" s="14"/>
      <c r="VZT100" s="14"/>
      <c r="VZU100" s="14"/>
      <c r="VZV100" s="14"/>
      <c r="VZW100" s="14"/>
      <c r="VZX100" s="14"/>
      <c r="VZY100" s="14"/>
      <c r="VZZ100" s="14"/>
      <c r="WAA100" s="14"/>
      <c r="WAB100" s="14"/>
      <c r="WAC100" s="14"/>
      <c r="WAD100" s="14"/>
      <c r="WAE100" s="14"/>
      <c r="WAF100" s="14"/>
      <c r="WAG100" s="14"/>
      <c r="WAH100" s="14"/>
      <c r="WAI100" s="14"/>
      <c r="WAJ100" s="14"/>
      <c r="WAK100" s="14"/>
      <c r="WAL100" s="14"/>
      <c r="WAM100" s="14"/>
      <c r="WAN100" s="14"/>
      <c r="WAO100" s="14"/>
      <c r="WAP100" s="14"/>
      <c r="WAQ100" s="14"/>
      <c r="WAR100" s="14"/>
      <c r="WAS100" s="14"/>
      <c r="WAT100" s="14"/>
      <c r="WAU100" s="14"/>
      <c r="WAV100" s="14"/>
      <c r="WAW100" s="14"/>
      <c r="WAX100" s="14"/>
      <c r="WAY100" s="14"/>
      <c r="WAZ100" s="14"/>
      <c r="WBA100" s="14"/>
      <c r="WBB100" s="14"/>
      <c r="WBC100" s="14"/>
      <c r="WBD100" s="14"/>
      <c r="WBE100" s="14"/>
      <c r="WBF100" s="14"/>
      <c r="WBG100" s="14"/>
      <c r="WBH100" s="14"/>
      <c r="WBI100" s="14"/>
      <c r="WBJ100" s="14"/>
      <c r="WBK100" s="14"/>
      <c r="WBL100" s="14"/>
      <c r="WBM100" s="14"/>
      <c r="WBN100" s="14"/>
      <c r="WBO100" s="14"/>
      <c r="WBP100" s="14"/>
      <c r="WBQ100" s="14"/>
      <c r="WBR100" s="14"/>
      <c r="WBS100" s="14"/>
      <c r="WBT100" s="14"/>
      <c r="WBU100" s="14"/>
      <c r="WBV100" s="14"/>
      <c r="WBW100" s="14"/>
      <c r="WBX100" s="14"/>
      <c r="WBY100" s="14"/>
      <c r="WBZ100" s="14"/>
      <c r="WCA100" s="14"/>
      <c r="WCB100" s="14"/>
      <c r="WCC100" s="14"/>
      <c r="WCD100" s="14"/>
      <c r="WCE100" s="14"/>
      <c r="WCF100" s="14"/>
      <c r="WCG100" s="14"/>
      <c r="WCH100" s="14"/>
      <c r="WCI100" s="14"/>
      <c r="WCJ100" s="14"/>
      <c r="WCK100" s="14"/>
      <c r="WCL100" s="14"/>
      <c r="WCM100" s="14"/>
      <c r="WCN100" s="14"/>
      <c r="WCO100" s="14"/>
      <c r="WCP100" s="14"/>
      <c r="WCQ100" s="14"/>
      <c r="WCR100" s="14"/>
      <c r="WCS100" s="14"/>
      <c r="WCT100" s="14"/>
      <c r="WCU100" s="14"/>
      <c r="WCV100" s="14"/>
      <c r="WCW100" s="14"/>
      <c r="WCX100" s="14"/>
      <c r="WCY100" s="14"/>
      <c r="WCZ100" s="14"/>
      <c r="WDA100" s="14"/>
      <c r="WDB100" s="14"/>
      <c r="WDC100" s="14"/>
      <c r="WDD100" s="14"/>
      <c r="WDE100" s="14"/>
      <c r="WDF100" s="14"/>
      <c r="WDG100" s="14"/>
      <c r="WDH100" s="14"/>
      <c r="WDI100" s="14"/>
      <c r="WDJ100" s="14"/>
      <c r="WDK100" s="14"/>
      <c r="WDL100" s="14"/>
      <c r="WDM100" s="14"/>
      <c r="WDN100" s="14"/>
      <c r="WDO100" s="14"/>
      <c r="WDP100" s="14"/>
      <c r="WDQ100" s="14"/>
      <c r="WDR100" s="14"/>
      <c r="WDS100" s="14"/>
      <c r="WDT100" s="14"/>
      <c r="WDU100" s="14"/>
      <c r="WDV100" s="14"/>
      <c r="WDW100" s="14"/>
      <c r="WDX100" s="14"/>
      <c r="WDY100" s="14"/>
      <c r="WDZ100" s="14"/>
      <c r="WEA100" s="14"/>
      <c r="WEB100" s="14"/>
      <c r="WEC100" s="14"/>
      <c r="WED100" s="14"/>
      <c r="WEE100" s="14"/>
      <c r="WEF100" s="14"/>
      <c r="WEG100" s="14"/>
      <c r="WEH100" s="14"/>
      <c r="WEI100" s="14"/>
      <c r="WEJ100" s="14"/>
      <c r="WEK100" s="14"/>
      <c r="WEL100" s="14"/>
      <c r="WEM100" s="14"/>
      <c r="WEN100" s="14"/>
      <c r="WEO100" s="14"/>
      <c r="WEP100" s="14"/>
      <c r="WEQ100" s="14"/>
      <c r="WER100" s="14"/>
      <c r="WES100" s="14"/>
      <c r="WET100" s="14"/>
      <c r="WEU100" s="14"/>
      <c r="WEV100" s="14"/>
      <c r="WEW100" s="14"/>
      <c r="WEX100" s="14"/>
      <c r="WEY100" s="14"/>
      <c r="WEZ100" s="14"/>
      <c r="WFA100" s="14"/>
      <c r="WFB100" s="14"/>
      <c r="WFC100" s="14"/>
      <c r="WFD100" s="14"/>
      <c r="WFE100" s="14"/>
      <c r="WFF100" s="14"/>
      <c r="WFG100" s="14"/>
      <c r="WFH100" s="14"/>
      <c r="WFI100" s="14"/>
      <c r="WFJ100" s="14"/>
      <c r="WFK100" s="14"/>
      <c r="WFL100" s="14"/>
      <c r="WFM100" s="14"/>
      <c r="WFN100" s="14"/>
      <c r="WFO100" s="14"/>
      <c r="WFP100" s="14"/>
      <c r="WFQ100" s="14"/>
      <c r="WFR100" s="14"/>
      <c r="WFS100" s="14"/>
      <c r="WFT100" s="14"/>
      <c r="WFU100" s="14"/>
      <c r="WFV100" s="14"/>
      <c r="WFW100" s="14"/>
      <c r="WFX100" s="14"/>
      <c r="WFY100" s="14"/>
      <c r="WFZ100" s="14"/>
      <c r="WGA100" s="14"/>
      <c r="WGB100" s="14"/>
      <c r="WGC100" s="14"/>
      <c r="WGD100" s="14"/>
      <c r="WGE100" s="14"/>
      <c r="WGF100" s="14"/>
      <c r="WGG100" s="14"/>
      <c r="WGH100" s="14"/>
      <c r="WGI100" s="14"/>
      <c r="WGJ100" s="14"/>
      <c r="WGK100" s="14"/>
      <c r="WGL100" s="14"/>
      <c r="WGM100" s="14"/>
      <c r="WGN100" s="14"/>
      <c r="WGO100" s="14"/>
      <c r="WGP100" s="14"/>
      <c r="WGQ100" s="14"/>
      <c r="WGR100" s="14"/>
      <c r="WGS100" s="14"/>
      <c r="WGT100" s="14"/>
      <c r="WGU100" s="14"/>
      <c r="WGV100" s="14"/>
      <c r="WGW100" s="14"/>
      <c r="WGX100" s="14"/>
      <c r="WGY100" s="14"/>
      <c r="WGZ100" s="14"/>
      <c r="WHA100" s="14"/>
      <c r="WHB100" s="14"/>
      <c r="WHC100" s="14"/>
      <c r="WHD100" s="14"/>
      <c r="WHE100" s="14"/>
      <c r="WHF100" s="14"/>
      <c r="WHG100" s="14"/>
      <c r="WHH100" s="14"/>
      <c r="WHI100" s="14"/>
      <c r="WHJ100" s="14"/>
      <c r="WHK100" s="14"/>
      <c r="WHL100" s="14"/>
      <c r="WHM100" s="14"/>
      <c r="WHN100" s="14"/>
      <c r="WHO100" s="14"/>
      <c r="WHP100" s="14"/>
      <c r="WHQ100" s="14"/>
      <c r="WHR100" s="14"/>
      <c r="WHS100" s="14"/>
      <c r="WHT100" s="14"/>
      <c r="WHU100" s="14"/>
      <c r="WHV100" s="14"/>
      <c r="WHW100" s="14"/>
      <c r="WHX100" s="14"/>
      <c r="WHY100" s="14"/>
      <c r="WHZ100" s="14"/>
      <c r="WIA100" s="14"/>
      <c r="WIB100" s="14"/>
      <c r="WIC100" s="14"/>
      <c r="WID100" s="14"/>
      <c r="WIE100" s="14"/>
      <c r="WIF100" s="14"/>
      <c r="WIG100" s="14"/>
      <c r="WIH100" s="14"/>
      <c r="WII100" s="14"/>
      <c r="WIJ100" s="14"/>
      <c r="WIK100" s="14"/>
      <c r="WIL100" s="14"/>
      <c r="WIM100" s="14"/>
      <c r="WIN100" s="14"/>
      <c r="WIO100" s="14"/>
      <c r="WIP100" s="14"/>
      <c r="WIQ100" s="14"/>
      <c r="WIR100" s="14"/>
      <c r="WIS100" s="14"/>
      <c r="WIT100" s="14"/>
      <c r="WIU100" s="14"/>
      <c r="WIV100" s="14"/>
      <c r="WIW100" s="14"/>
      <c r="WIX100" s="14"/>
      <c r="WIY100" s="14"/>
      <c r="WIZ100" s="14"/>
      <c r="WJA100" s="14"/>
      <c r="WJB100" s="14"/>
      <c r="WJC100" s="14"/>
      <c r="WJD100" s="14"/>
      <c r="WJE100" s="14"/>
      <c r="WJF100" s="14"/>
      <c r="WJG100" s="14"/>
      <c r="WJH100" s="14"/>
      <c r="WJI100" s="14"/>
      <c r="WJJ100" s="14"/>
      <c r="WJK100" s="14"/>
      <c r="WJL100" s="14"/>
      <c r="WJM100" s="14"/>
      <c r="WJN100" s="14"/>
      <c r="WJO100" s="14"/>
      <c r="WJP100" s="14"/>
      <c r="WJQ100" s="14"/>
      <c r="WJR100" s="14"/>
      <c r="WJS100" s="14"/>
      <c r="WJT100" s="14"/>
      <c r="WJU100" s="14"/>
      <c r="WJV100" s="14"/>
      <c r="WJW100" s="14"/>
      <c r="WJX100" s="14"/>
      <c r="WJY100" s="14"/>
      <c r="WJZ100" s="14"/>
      <c r="WKA100" s="14"/>
      <c r="WKB100" s="14"/>
      <c r="WKC100" s="14"/>
      <c r="WKD100" s="14"/>
      <c r="WKE100" s="14"/>
      <c r="WKF100" s="14"/>
      <c r="WKG100" s="14"/>
      <c r="WKH100" s="14"/>
      <c r="WKI100" s="14"/>
      <c r="WKJ100" s="14"/>
      <c r="WKK100" s="14"/>
      <c r="WKL100" s="14"/>
      <c r="WKM100" s="14"/>
      <c r="WKN100" s="14"/>
      <c r="WKO100" s="14"/>
      <c r="WKP100" s="14"/>
      <c r="WKQ100" s="14"/>
      <c r="WKR100" s="14"/>
      <c r="WKS100" s="14"/>
      <c r="WKT100" s="14"/>
      <c r="WKU100" s="14"/>
      <c r="WKV100" s="14"/>
      <c r="WKW100" s="14"/>
      <c r="WKX100" s="14"/>
      <c r="WKY100" s="14"/>
      <c r="WKZ100" s="14"/>
      <c r="WLA100" s="14"/>
      <c r="WLB100" s="14"/>
      <c r="WLC100" s="14"/>
      <c r="WLD100" s="14"/>
      <c r="WLE100" s="14"/>
      <c r="WLF100" s="14"/>
      <c r="WLG100" s="14"/>
      <c r="WLH100" s="14"/>
      <c r="WLI100" s="14"/>
      <c r="WLJ100" s="14"/>
      <c r="WLK100" s="14"/>
      <c r="WLL100" s="14"/>
      <c r="WLM100" s="14"/>
      <c r="WLN100" s="14"/>
      <c r="WLO100" s="14"/>
      <c r="WLP100" s="14"/>
      <c r="WLQ100" s="14"/>
      <c r="WLR100" s="14"/>
      <c r="WLS100" s="14"/>
      <c r="WLT100" s="14"/>
      <c r="WLU100" s="14"/>
      <c r="WLV100" s="14"/>
      <c r="WLW100" s="14"/>
      <c r="WLX100" s="14"/>
      <c r="WLY100" s="14"/>
      <c r="WLZ100" s="14"/>
      <c r="WMA100" s="14"/>
      <c r="WMB100" s="14"/>
      <c r="WMC100" s="14"/>
      <c r="WMD100" s="14"/>
      <c r="WME100" s="14"/>
      <c r="WMF100" s="14"/>
      <c r="WMG100" s="14"/>
      <c r="WMH100" s="14"/>
      <c r="WMI100" s="14"/>
      <c r="WMJ100" s="14"/>
      <c r="WMK100" s="14"/>
      <c r="WML100" s="14"/>
      <c r="WMM100" s="14"/>
      <c r="WMN100" s="14"/>
      <c r="WMO100" s="14"/>
      <c r="WMP100" s="14"/>
      <c r="WMQ100" s="14"/>
      <c r="WMR100" s="14"/>
      <c r="WMS100" s="14"/>
      <c r="WMT100" s="14"/>
      <c r="WMU100" s="14"/>
      <c r="WMV100" s="14"/>
      <c r="WMW100" s="14"/>
      <c r="WMX100" s="14"/>
      <c r="WMY100" s="14"/>
      <c r="WMZ100" s="14"/>
      <c r="WNA100" s="14"/>
      <c r="WNB100" s="14"/>
      <c r="WNC100" s="14"/>
      <c r="WND100" s="14"/>
      <c r="WNE100" s="14"/>
      <c r="WNF100" s="14"/>
      <c r="WNG100" s="14"/>
      <c r="WNH100" s="14"/>
      <c r="WNI100" s="14"/>
      <c r="WNJ100" s="14"/>
      <c r="WNK100" s="14"/>
      <c r="WNL100" s="14"/>
      <c r="WNM100" s="14"/>
      <c r="WNN100" s="14"/>
      <c r="WNO100" s="14"/>
      <c r="WNP100" s="14"/>
      <c r="WNQ100" s="14"/>
      <c r="WNR100" s="14"/>
      <c r="WNS100" s="14"/>
      <c r="WNT100" s="14"/>
      <c r="WNU100" s="14"/>
      <c r="WNV100" s="14"/>
      <c r="WNW100" s="14"/>
      <c r="WNX100" s="14"/>
      <c r="WNY100" s="14"/>
      <c r="WNZ100" s="14"/>
      <c r="WOA100" s="14"/>
      <c r="WOB100" s="14"/>
      <c r="WOC100" s="14"/>
      <c r="WOD100" s="14"/>
      <c r="WOE100" s="14"/>
      <c r="WOF100" s="14"/>
      <c r="WOG100" s="14"/>
      <c r="WOH100" s="14"/>
      <c r="WOI100" s="14"/>
      <c r="WOJ100" s="14"/>
      <c r="WOK100" s="14"/>
      <c r="WOL100" s="14"/>
      <c r="WOM100" s="14"/>
      <c r="WON100" s="14"/>
      <c r="WOO100" s="14"/>
      <c r="WOP100" s="14"/>
      <c r="WOQ100" s="14"/>
      <c r="WOR100" s="14"/>
      <c r="WOS100" s="14"/>
      <c r="WOT100" s="14"/>
      <c r="WOU100" s="14"/>
      <c r="WOV100" s="14"/>
      <c r="WOW100" s="14"/>
      <c r="WOX100" s="14"/>
      <c r="WOY100" s="14"/>
      <c r="WOZ100" s="14"/>
      <c r="WPA100" s="14"/>
      <c r="WPB100" s="14"/>
      <c r="WPC100" s="14"/>
      <c r="WPD100" s="14"/>
      <c r="WPE100" s="14"/>
      <c r="WPF100" s="14"/>
      <c r="WPG100" s="14"/>
      <c r="WPH100" s="14"/>
      <c r="WPI100" s="14"/>
      <c r="WPJ100" s="14"/>
      <c r="WPK100" s="14"/>
      <c r="WPL100" s="14"/>
      <c r="WPM100" s="14"/>
      <c r="WPN100" s="14"/>
      <c r="WPO100" s="14"/>
      <c r="WPP100" s="14"/>
      <c r="WPQ100" s="14"/>
      <c r="WPR100" s="14"/>
      <c r="WPS100" s="14"/>
      <c r="WPT100" s="14"/>
      <c r="WPU100" s="14"/>
      <c r="WPV100" s="14"/>
      <c r="WPW100" s="14"/>
      <c r="WPX100" s="14"/>
      <c r="WPY100" s="14"/>
      <c r="WPZ100" s="14"/>
      <c r="WQA100" s="14"/>
      <c r="WQB100" s="14"/>
      <c r="WQC100" s="14"/>
      <c r="WQD100" s="14"/>
      <c r="WQE100" s="14"/>
      <c r="WQF100" s="14"/>
      <c r="WQG100" s="14"/>
      <c r="WQH100" s="14"/>
      <c r="WQI100" s="14"/>
      <c r="WQJ100" s="14"/>
      <c r="WQK100" s="14"/>
      <c r="WQL100" s="14"/>
      <c r="WQM100" s="14"/>
      <c r="WQN100" s="14"/>
      <c r="WQO100" s="14"/>
      <c r="WQP100" s="14"/>
      <c r="WQQ100" s="14"/>
      <c r="WQR100" s="14"/>
      <c r="WQS100" s="14"/>
      <c r="WQT100" s="14"/>
      <c r="WQU100" s="14"/>
      <c r="WQV100" s="14"/>
      <c r="WQW100" s="14"/>
      <c r="WQX100" s="14"/>
      <c r="WQY100" s="14"/>
      <c r="WQZ100" s="14"/>
      <c r="WRA100" s="14"/>
      <c r="WRB100" s="14"/>
      <c r="WRC100" s="14"/>
      <c r="WRD100" s="14"/>
      <c r="WRE100" s="14"/>
      <c r="WRF100" s="14"/>
      <c r="WRG100" s="14"/>
      <c r="WRH100" s="14"/>
      <c r="WRI100" s="14"/>
      <c r="WRJ100" s="14"/>
      <c r="WRK100" s="14"/>
      <c r="WRL100" s="14"/>
      <c r="WRM100" s="14"/>
      <c r="WRN100" s="14"/>
      <c r="WRO100" s="14"/>
      <c r="WRP100" s="14"/>
      <c r="WRQ100" s="14"/>
      <c r="WRR100" s="14"/>
      <c r="WRS100" s="14"/>
      <c r="WRT100" s="14"/>
      <c r="WRU100" s="14"/>
      <c r="WRV100" s="14"/>
      <c r="WRW100" s="14"/>
      <c r="WRX100" s="14"/>
      <c r="WRY100" s="14"/>
      <c r="WRZ100" s="14"/>
      <c r="WSA100" s="14"/>
      <c r="WSB100" s="14"/>
      <c r="WSC100" s="14"/>
      <c r="WSD100" s="14"/>
      <c r="WSE100" s="14"/>
      <c r="WSF100" s="14"/>
      <c r="WSG100" s="14"/>
      <c r="WSH100" s="14"/>
      <c r="WSI100" s="14"/>
      <c r="WSJ100" s="14"/>
      <c r="WSK100" s="14"/>
      <c r="WSL100" s="14"/>
      <c r="WSM100" s="14"/>
      <c r="WSN100" s="14"/>
      <c r="WSO100" s="14"/>
      <c r="WSP100" s="14"/>
      <c r="WSQ100" s="14"/>
      <c r="WSR100" s="14"/>
      <c r="WSS100" s="14"/>
      <c r="WST100" s="14"/>
      <c r="WSU100" s="14"/>
      <c r="WSV100" s="14"/>
      <c r="WSW100" s="14"/>
      <c r="WSX100" s="14"/>
      <c r="WSY100" s="14"/>
      <c r="WSZ100" s="14"/>
      <c r="WTA100" s="14"/>
      <c r="WTB100" s="14"/>
      <c r="WTC100" s="14"/>
      <c r="WTD100" s="14"/>
      <c r="WTE100" s="14"/>
      <c r="WTF100" s="14"/>
      <c r="WTG100" s="14"/>
      <c r="WTH100" s="14"/>
      <c r="WTI100" s="14"/>
      <c r="WTJ100" s="14"/>
      <c r="WTK100" s="14"/>
      <c r="WTL100" s="14"/>
      <c r="WTM100" s="14"/>
      <c r="WTN100" s="14"/>
      <c r="WTO100" s="14"/>
      <c r="WTP100" s="14"/>
      <c r="WTQ100" s="14"/>
      <c r="WTR100" s="14"/>
      <c r="WTS100" s="14"/>
      <c r="WTT100" s="14"/>
      <c r="WTU100" s="14"/>
      <c r="WTV100" s="14"/>
      <c r="WTW100" s="14"/>
      <c r="WTX100" s="14"/>
      <c r="WTY100" s="14"/>
      <c r="WTZ100" s="14"/>
      <c r="WUA100" s="14"/>
      <c r="WUB100" s="14"/>
      <c r="WUC100" s="14"/>
      <c r="WUD100" s="14"/>
      <c r="WUE100" s="14"/>
      <c r="WUF100" s="14"/>
      <c r="WUG100" s="14"/>
      <c r="WUH100" s="14"/>
      <c r="WUI100" s="14"/>
      <c r="WUJ100" s="14"/>
      <c r="WUK100" s="14"/>
      <c r="WUL100" s="14"/>
      <c r="WUM100" s="14"/>
      <c r="WUN100" s="14"/>
      <c r="WUO100" s="14"/>
      <c r="WUP100" s="14"/>
      <c r="WUQ100" s="14"/>
      <c r="WUR100" s="14"/>
      <c r="WUS100" s="14"/>
      <c r="WUT100" s="14"/>
      <c r="WUU100" s="14"/>
      <c r="WUV100" s="14"/>
      <c r="WUW100" s="14"/>
      <c r="WUX100" s="14"/>
      <c r="WUY100" s="14"/>
      <c r="WUZ100" s="14"/>
      <c r="WVA100" s="14"/>
      <c r="WVB100" s="14"/>
      <c r="WVC100" s="14"/>
      <c r="WVD100" s="14"/>
      <c r="WVE100" s="14"/>
      <c r="WVF100" s="14"/>
      <c r="WVG100" s="14"/>
      <c r="WVH100" s="14"/>
      <c r="WVI100" s="14"/>
      <c r="WVJ100" s="14"/>
      <c r="WVK100" s="14"/>
      <c r="WVL100" s="14"/>
      <c r="WVM100" s="14"/>
      <c r="WVN100" s="14"/>
      <c r="WVO100" s="14"/>
      <c r="WVP100" s="14"/>
      <c r="WVQ100" s="14"/>
      <c r="WVR100" s="14"/>
      <c r="WVS100" s="14"/>
      <c r="WVT100" s="14"/>
      <c r="WVU100" s="14"/>
      <c r="WVV100" s="14"/>
      <c r="WVW100" s="14"/>
      <c r="WVX100" s="14"/>
      <c r="WVY100" s="14"/>
      <c r="WVZ100" s="14"/>
      <c r="WWA100" s="14"/>
      <c r="WWB100" s="14"/>
      <c r="WWC100" s="14"/>
      <c r="WWD100" s="14"/>
      <c r="WWE100" s="14"/>
      <c r="WWF100" s="14"/>
      <c r="WWG100" s="14"/>
      <c r="WWH100" s="14"/>
      <c r="WWI100" s="14"/>
      <c r="WWJ100" s="14"/>
      <c r="WWK100" s="14"/>
      <c r="WWL100" s="14"/>
      <c r="WWM100" s="14"/>
      <c r="WWN100" s="14"/>
      <c r="WWO100" s="14"/>
      <c r="WWP100" s="14"/>
      <c r="WWQ100" s="14"/>
      <c r="WWR100" s="14"/>
      <c r="WWS100" s="14"/>
      <c r="WWT100" s="14"/>
      <c r="WWU100" s="14"/>
      <c r="WWV100" s="14"/>
      <c r="WWW100" s="14"/>
      <c r="WWX100" s="14"/>
      <c r="WWY100" s="14"/>
      <c r="WWZ100" s="14"/>
      <c r="WXA100" s="14"/>
      <c r="WXB100" s="14"/>
      <c r="WXC100" s="14"/>
      <c r="WXD100" s="14"/>
      <c r="WXE100" s="14"/>
      <c r="WXF100" s="14"/>
      <c r="WXG100" s="14"/>
      <c r="WXH100" s="14"/>
      <c r="WXI100" s="14"/>
      <c r="WXJ100" s="14"/>
      <c r="WXK100" s="14"/>
      <c r="WXL100" s="14"/>
      <c r="WXM100" s="14"/>
      <c r="WXN100" s="14"/>
      <c r="WXO100" s="14"/>
      <c r="WXP100" s="14"/>
      <c r="WXQ100" s="14"/>
      <c r="WXR100" s="14"/>
      <c r="WXS100" s="14"/>
      <c r="WXT100" s="14"/>
      <c r="WXU100" s="14"/>
      <c r="WXV100" s="14"/>
      <c r="WXW100" s="14"/>
      <c r="WXX100" s="14"/>
      <c r="WXY100" s="14"/>
      <c r="WXZ100" s="14"/>
      <c r="WYA100" s="14"/>
      <c r="WYB100" s="14"/>
      <c r="WYC100" s="14"/>
      <c r="WYD100" s="14"/>
      <c r="WYE100" s="14"/>
      <c r="WYF100" s="14"/>
      <c r="WYG100" s="14"/>
      <c r="WYH100" s="14"/>
      <c r="WYI100" s="14"/>
      <c r="WYJ100" s="14"/>
      <c r="WYK100" s="14"/>
      <c r="WYL100" s="14"/>
      <c r="WYM100" s="14"/>
      <c r="WYN100" s="14"/>
      <c r="WYO100" s="14"/>
      <c r="WYP100" s="14"/>
      <c r="WYQ100" s="14"/>
      <c r="WYR100" s="14"/>
      <c r="WYS100" s="14"/>
      <c r="WYT100" s="14"/>
      <c r="WYU100" s="14"/>
      <c r="WYV100" s="14"/>
      <c r="WYW100" s="14"/>
      <c r="WYX100" s="14"/>
      <c r="WYY100" s="14"/>
      <c r="WYZ100" s="14"/>
      <c r="WZA100" s="14"/>
      <c r="WZB100" s="14"/>
      <c r="WZC100" s="14"/>
      <c r="WZD100" s="14"/>
      <c r="WZE100" s="14"/>
      <c r="WZF100" s="14"/>
      <c r="WZG100" s="14"/>
      <c r="WZH100" s="14"/>
      <c r="WZI100" s="14"/>
      <c r="WZJ100" s="14"/>
      <c r="WZK100" s="14"/>
      <c r="WZL100" s="14"/>
      <c r="WZM100" s="14"/>
      <c r="WZN100" s="14"/>
      <c r="WZO100" s="14"/>
      <c r="WZP100" s="14"/>
      <c r="WZQ100" s="14"/>
      <c r="WZR100" s="14"/>
      <c r="WZS100" s="14"/>
      <c r="WZT100" s="14"/>
      <c r="WZU100" s="14"/>
      <c r="WZV100" s="14"/>
      <c r="WZW100" s="14"/>
      <c r="WZX100" s="14"/>
      <c r="WZY100" s="14"/>
      <c r="WZZ100" s="14"/>
      <c r="XAA100" s="14"/>
      <c r="XAB100" s="14"/>
      <c r="XAC100" s="14"/>
      <c r="XAD100" s="14"/>
      <c r="XAE100" s="14"/>
      <c r="XAF100" s="14"/>
      <c r="XAG100" s="14"/>
      <c r="XAH100" s="14"/>
      <c r="XAI100" s="14"/>
      <c r="XAJ100" s="14"/>
      <c r="XAK100" s="14"/>
      <c r="XAL100" s="14"/>
      <c r="XAM100" s="14"/>
      <c r="XAN100" s="14"/>
      <c r="XAO100" s="14"/>
      <c r="XAP100" s="14"/>
      <c r="XAQ100" s="14"/>
      <c r="XAR100" s="14"/>
      <c r="XAS100" s="14"/>
      <c r="XAT100" s="14"/>
      <c r="XAU100" s="14"/>
      <c r="XAV100" s="14"/>
      <c r="XAW100" s="14"/>
      <c r="XAX100" s="14"/>
      <c r="XAY100" s="14"/>
      <c r="XAZ100" s="14"/>
      <c r="XBA100" s="14"/>
      <c r="XBB100" s="14"/>
      <c r="XBC100" s="14"/>
      <c r="XBD100" s="14"/>
      <c r="XBE100" s="14"/>
      <c r="XBF100" s="14"/>
      <c r="XBG100" s="14"/>
      <c r="XBH100" s="14"/>
      <c r="XBI100" s="14"/>
      <c r="XBJ100" s="14"/>
      <c r="XBK100" s="14"/>
      <c r="XBL100" s="14"/>
      <c r="XBM100" s="14"/>
      <c r="XBN100" s="14"/>
      <c r="XBO100" s="14"/>
      <c r="XBP100" s="14"/>
      <c r="XBQ100" s="14"/>
      <c r="XBR100" s="14"/>
      <c r="XBS100" s="14"/>
      <c r="XBT100" s="14"/>
      <c r="XBU100" s="14"/>
      <c r="XBV100" s="14"/>
      <c r="XBW100" s="14"/>
      <c r="XBX100" s="14"/>
      <c r="XBY100" s="14"/>
      <c r="XBZ100" s="14"/>
      <c r="XCA100" s="14"/>
      <c r="XCB100" s="14"/>
      <c r="XCC100" s="14"/>
      <c r="XCD100" s="14"/>
      <c r="XCE100" s="14"/>
      <c r="XCF100" s="14"/>
      <c r="XCG100" s="14"/>
      <c r="XCH100" s="14"/>
      <c r="XCI100" s="14"/>
      <c r="XCJ100" s="14"/>
      <c r="XCK100" s="14"/>
      <c r="XCL100" s="14"/>
      <c r="XCM100" s="14"/>
      <c r="XCN100" s="14"/>
      <c r="XCO100" s="14"/>
      <c r="XCP100" s="14"/>
      <c r="XCQ100" s="14"/>
      <c r="XCR100" s="14"/>
      <c r="XCS100" s="14"/>
      <c r="XCT100" s="14"/>
      <c r="XCU100" s="14"/>
      <c r="XCV100" s="14"/>
      <c r="XCW100" s="14"/>
      <c r="XCX100" s="14"/>
      <c r="XCY100" s="14"/>
      <c r="XCZ100" s="14"/>
      <c r="XDA100" s="14"/>
      <c r="XDB100" s="14"/>
      <c r="XDC100" s="14"/>
      <c r="XDD100" s="14"/>
      <c r="XDE100" s="14"/>
      <c r="XDF100" s="14"/>
      <c r="XDG100" s="14"/>
      <c r="XDH100" s="14"/>
      <c r="XDI100" s="14"/>
      <c r="XDJ100" s="14"/>
      <c r="XDK100" s="14"/>
      <c r="XDL100" s="14"/>
      <c r="XDM100" s="14"/>
      <c r="XDN100" s="14"/>
      <c r="XDO100" s="14"/>
      <c r="XDP100" s="14"/>
      <c r="XDQ100" s="14"/>
      <c r="XDR100" s="14"/>
      <c r="XDS100" s="14"/>
      <c r="XDT100" s="14"/>
      <c r="XDU100" s="14"/>
      <c r="XDV100" s="14"/>
      <c r="XDW100" s="14"/>
      <c r="XDX100" s="14"/>
      <c r="XDY100" s="14"/>
      <c r="XDZ100" s="14"/>
      <c r="XEA100" s="14"/>
      <c r="XEB100" s="14"/>
      <c r="XEC100" s="14"/>
      <c r="XED100" s="14"/>
      <c r="XEE100" s="14"/>
      <c r="XEF100" s="14"/>
      <c r="XEG100" s="14"/>
      <c r="XEH100" s="14"/>
      <c r="XEI100" s="14"/>
      <c r="XEJ100" s="14"/>
      <c r="XEK100" s="14"/>
      <c r="XEL100" s="14"/>
      <c r="XEM100" s="14"/>
      <c r="XEN100" s="14"/>
      <c r="XEO100" s="14"/>
      <c r="XEP100" s="14"/>
      <c r="XEQ100" s="14"/>
      <c r="XER100" s="14"/>
      <c r="XES100" s="14"/>
      <c r="XET100" s="14"/>
      <c r="XEU100" s="14"/>
      <c r="XEV100" s="14"/>
      <c r="XEW100" s="14"/>
      <c r="XEX100" s="14"/>
      <c r="XEY100" s="14"/>
      <c r="XEZ100" s="14"/>
      <c r="XFA100" s="14"/>
    </row>
    <row r="101" spans="1:16381" ht="15" customHeight="1">
      <c r="A101" s="194" t="s">
        <v>78</v>
      </c>
      <c r="B101" s="78">
        <f t="shared" si="1"/>
        <v>24</v>
      </c>
      <c r="C101" s="78">
        <v>17</v>
      </c>
      <c r="D101" s="78">
        <v>7</v>
      </c>
    </row>
    <row r="102" spans="1:16381" s="273" customFormat="1" ht="15" customHeight="1">
      <c r="A102" s="193" t="s">
        <v>520</v>
      </c>
      <c r="B102" s="72">
        <f t="shared" si="1"/>
        <v>11</v>
      </c>
      <c r="C102" s="72">
        <v>7</v>
      </c>
      <c r="D102" s="72">
        <v>4</v>
      </c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  <c r="AV102" s="14"/>
      <c r="AW102" s="14"/>
      <c r="AX102" s="14"/>
      <c r="AY102" s="14"/>
      <c r="AZ102" s="14"/>
      <c r="BA102" s="14"/>
      <c r="BB102" s="14"/>
      <c r="BC102" s="14"/>
      <c r="BD102" s="14"/>
      <c r="BE102" s="14"/>
      <c r="BF102" s="14"/>
      <c r="BG102" s="14"/>
      <c r="BH102" s="14"/>
      <c r="BI102" s="14"/>
      <c r="BJ102" s="14"/>
      <c r="BK102" s="14"/>
      <c r="BL102" s="14"/>
      <c r="BM102" s="14"/>
      <c r="BN102" s="14"/>
      <c r="BO102" s="14"/>
      <c r="BP102" s="14"/>
      <c r="BQ102" s="14"/>
      <c r="BR102" s="14"/>
      <c r="BS102" s="14"/>
      <c r="BT102" s="14"/>
      <c r="BU102" s="14"/>
      <c r="BV102" s="14"/>
      <c r="BW102" s="14"/>
      <c r="BX102" s="14"/>
      <c r="BY102" s="14"/>
      <c r="BZ102" s="14"/>
      <c r="CA102" s="14"/>
      <c r="CB102" s="14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  <c r="EN102" s="14"/>
      <c r="EO102" s="14"/>
      <c r="EP102" s="14"/>
      <c r="EQ102" s="14"/>
      <c r="ER102" s="14"/>
      <c r="ES102" s="14"/>
      <c r="ET102" s="14"/>
      <c r="EU102" s="14"/>
      <c r="EV102" s="14"/>
      <c r="EW102" s="14"/>
      <c r="EX102" s="14"/>
      <c r="EY102" s="14"/>
      <c r="EZ102" s="14"/>
      <c r="FA102" s="14"/>
      <c r="FB102" s="14"/>
      <c r="FC102" s="14"/>
      <c r="FD102" s="14"/>
      <c r="FE102" s="14"/>
      <c r="FF102" s="14"/>
      <c r="FG102" s="14"/>
      <c r="FH102" s="14"/>
      <c r="FI102" s="14"/>
      <c r="FJ102" s="14"/>
      <c r="FK102" s="14"/>
      <c r="FL102" s="14"/>
      <c r="FM102" s="14"/>
      <c r="FN102" s="14"/>
      <c r="FO102" s="14"/>
      <c r="FP102" s="14"/>
      <c r="FQ102" s="14"/>
      <c r="FR102" s="14"/>
      <c r="FS102" s="14"/>
      <c r="FT102" s="14"/>
      <c r="FU102" s="14"/>
      <c r="FV102" s="14"/>
      <c r="FW102" s="14"/>
      <c r="FX102" s="14"/>
      <c r="FY102" s="14"/>
      <c r="FZ102" s="14"/>
      <c r="GA102" s="14"/>
      <c r="GB102" s="14"/>
      <c r="GC102" s="14"/>
      <c r="GD102" s="14"/>
      <c r="GE102" s="14"/>
      <c r="GF102" s="14"/>
      <c r="GG102" s="14"/>
      <c r="GH102" s="14"/>
      <c r="GI102" s="14"/>
      <c r="GJ102" s="14"/>
      <c r="GK102" s="14"/>
      <c r="GL102" s="14"/>
      <c r="GM102" s="14"/>
      <c r="GN102" s="14"/>
      <c r="GO102" s="14"/>
      <c r="GP102" s="14"/>
      <c r="GQ102" s="14"/>
      <c r="GR102" s="14"/>
      <c r="GS102" s="14"/>
      <c r="GT102" s="14"/>
      <c r="GU102" s="14"/>
      <c r="GV102" s="14"/>
      <c r="GW102" s="14"/>
      <c r="GX102" s="14"/>
      <c r="GY102" s="14"/>
      <c r="GZ102" s="14"/>
      <c r="HA102" s="14"/>
      <c r="HB102" s="14"/>
      <c r="HC102" s="14"/>
      <c r="HD102" s="14"/>
      <c r="HE102" s="14"/>
      <c r="HF102" s="14"/>
      <c r="HG102" s="14"/>
      <c r="HH102" s="14"/>
      <c r="HI102" s="14"/>
      <c r="HJ102" s="14"/>
      <c r="HK102" s="14"/>
      <c r="HL102" s="14"/>
      <c r="HM102" s="14"/>
      <c r="HN102" s="14"/>
      <c r="HO102" s="14"/>
      <c r="HP102" s="14"/>
      <c r="HQ102" s="14"/>
      <c r="HR102" s="14"/>
      <c r="HS102" s="14"/>
      <c r="HT102" s="14"/>
      <c r="HU102" s="14"/>
      <c r="HV102" s="14"/>
      <c r="HW102" s="14"/>
      <c r="HX102" s="14"/>
      <c r="HY102" s="14"/>
      <c r="HZ102" s="14"/>
      <c r="IA102" s="14"/>
      <c r="IB102" s="14"/>
      <c r="IC102" s="14"/>
      <c r="ID102" s="14"/>
      <c r="IE102" s="14"/>
      <c r="IF102" s="14"/>
      <c r="IG102" s="14"/>
      <c r="IH102" s="14"/>
      <c r="II102" s="14"/>
      <c r="IJ102" s="14"/>
      <c r="IK102" s="14"/>
      <c r="IL102" s="14"/>
      <c r="IM102" s="14"/>
      <c r="IN102" s="14"/>
      <c r="IO102" s="14"/>
      <c r="IP102" s="14"/>
      <c r="IQ102" s="14"/>
      <c r="IR102" s="14"/>
      <c r="IS102" s="14"/>
      <c r="IT102" s="14"/>
      <c r="IU102" s="14"/>
      <c r="IV102" s="14"/>
      <c r="IW102" s="14"/>
      <c r="IX102" s="14"/>
      <c r="IY102" s="14"/>
      <c r="IZ102" s="14"/>
      <c r="JA102" s="14"/>
      <c r="JB102" s="14"/>
      <c r="JC102" s="14"/>
      <c r="JD102" s="14"/>
      <c r="JE102" s="14"/>
      <c r="JF102" s="14"/>
      <c r="JG102" s="14"/>
      <c r="JH102" s="14"/>
      <c r="JI102" s="14"/>
      <c r="JJ102" s="14"/>
      <c r="JK102" s="14"/>
      <c r="JL102" s="14"/>
      <c r="JM102" s="14"/>
      <c r="JN102" s="14"/>
      <c r="JO102" s="14"/>
      <c r="JP102" s="14"/>
      <c r="JQ102" s="14"/>
      <c r="JR102" s="14"/>
      <c r="JS102" s="14"/>
      <c r="JT102" s="14"/>
      <c r="JU102" s="14"/>
      <c r="JV102" s="14"/>
      <c r="JW102" s="14"/>
      <c r="JX102" s="14"/>
      <c r="JY102" s="14"/>
      <c r="JZ102" s="14"/>
      <c r="KA102" s="14"/>
      <c r="KB102" s="14"/>
      <c r="KC102" s="14"/>
      <c r="KD102" s="14"/>
      <c r="KE102" s="14"/>
      <c r="KF102" s="14"/>
      <c r="KG102" s="14"/>
      <c r="KH102" s="14"/>
      <c r="KI102" s="14"/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/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/>
      <c r="MI102" s="14"/>
      <c r="MJ102" s="14"/>
      <c r="MK102" s="14"/>
      <c r="ML102" s="14"/>
      <c r="MM102" s="14"/>
      <c r="MN102" s="14"/>
      <c r="MO102" s="14"/>
      <c r="MP102" s="14"/>
      <c r="MQ102" s="14"/>
      <c r="MR102" s="14"/>
      <c r="MS102" s="14"/>
      <c r="MT102" s="14"/>
      <c r="MU102" s="14"/>
      <c r="MV102" s="14"/>
      <c r="MW102" s="14"/>
      <c r="MX102" s="14"/>
      <c r="MY102" s="14"/>
      <c r="MZ102" s="14"/>
      <c r="NA102" s="14"/>
      <c r="NB102" s="14"/>
      <c r="NC102" s="14"/>
      <c r="ND102" s="14"/>
      <c r="NE102" s="14"/>
      <c r="NF102" s="14"/>
      <c r="NG102" s="14"/>
      <c r="NH102" s="14"/>
      <c r="NI102" s="14"/>
      <c r="NJ102" s="14"/>
      <c r="NK102" s="14"/>
      <c r="NL102" s="14"/>
      <c r="NM102" s="14"/>
      <c r="NN102" s="14"/>
      <c r="NO102" s="14"/>
      <c r="NP102" s="14"/>
      <c r="NQ102" s="14"/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4"/>
      <c r="QM102" s="14"/>
      <c r="QN102" s="14"/>
      <c r="QO102" s="14"/>
      <c r="QP102" s="14"/>
      <c r="QQ102" s="14"/>
      <c r="QR102" s="14"/>
      <c r="QS102" s="14"/>
      <c r="QT102" s="14"/>
      <c r="QU102" s="14"/>
      <c r="QV102" s="14"/>
      <c r="QW102" s="14"/>
      <c r="QX102" s="14"/>
      <c r="QY102" s="14"/>
      <c r="QZ102" s="14"/>
      <c r="RA102" s="14"/>
      <c r="RB102" s="14"/>
      <c r="RC102" s="14"/>
      <c r="RD102" s="14"/>
      <c r="RE102" s="14"/>
      <c r="RF102" s="14"/>
      <c r="RG102" s="14"/>
      <c r="RH102" s="14"/>
      <c r="RI102" s="14"/>
      <c r="RJ102" s="14"/>
      <c r="RK102" s="14"/>
      <c r="RL102" s="14"/>
      <c r="RM102" s="14"/>
      <c r="RN102" s="14"/>
      <c r="RO102" s="14"/>
      <c r="RP102" s="14"/>
      <c r="RQ102" s="14"/>
      <c r="RR102" s="14"/>
      <c r="RS102" s="14"/>
      <c r="RT102" s="14"/>
      <c r="RU102" s="14"/>
      <c r="RV102" s="14"/>
      <c r="RW102" s="14"/>
      <c r="RX102" s="14"/>
      <c r="RY102" s="14"/>
      <c r="RZ102" s="14"/>
      <c r="SA102" s="14"/>
      <c r="SB102" s="14"/>
      <c r="SC102" s="14"/>
      <c r="SD102" s="14"/>
      <c r="SE102" s="14"/>
      <c r="SF102" s="14"/>
      <c r="SG102" s="14"/>
      <c r="SH102" s="14"/>
      <c r="SI102" s="14"/>
      <c r="SJ102" s="14"/>
      <c r="SK102" s="14"/>
      <c r="SL102" s="14"/>
      <c r="SM102" s="14"/>
      <c r="SN102" s="14"/>
      <c r="SO102" s="14"/>
      <c r="SP102" s="14"/>
      <c r="SQ102" s="14"/>
      <c r="SR102" s="14"/>
      <c r="SS102" s="14"/>
      <c r="ST102" s="14"/>
      <c r="SU102" s="14"/>
      <c r="SV102" s="14"/>
      <c r="SW102" s="14"/>
      <c r="SX102" s="14"/>
      <c r="SY102" s="14"/>
      <c r="SZ102" s="14"/>
      <c r="TA102" s="14"/>
      <c r="TB102" s="14"/>
      <c r="TC102" s="14"/>
      <c r="TD102" s="14"/>
      <c r="TE102" s="14"/>
      <c r="TF102" s="14"/>
      <c r="TG102" s="14"/>
      <c r="TH102" s="14"/>
      <c r="TI102" s="14"/>
      <c r="TJ102" s="14"/>
      <c r="TK102" s="14"/>
      <c r="TL102" s="14"/>
      <c r="TM102" s="14"/>
      <c r="TN102" s="14"/>
      <c r="TO102" s="14"/>
      <c r="TP102" s="14"/>
      <c r="TQ102" s="14"/>
      <c r="TR102" s="14"/>
      <c r="TS102" s="14"/>
      <c r="TT102" s="14"/>
      <c r="TU102" s="14"/>
      <c r="TV102" s="14"/>
      <c r="TW102" s="14"/>
      <c r="TX102" s="14"/>
      <c r="TY102" s="14"/>
      <c r="TZ102" s="14"/>
      <c r="UA102" s="14"/>
      <c r="UB102" s="14"/>
      <c r="UC102" s="14"/>
      <c r="UD102" s="14"/>
      <c r="UE102" s="14"/>
      <c r="UF102" s="14"/>
      <c r="UG102" s="14"/>
      <c r="UH102" s="14"/>
      <c r="UI102" s="14"/>
      <c r="UJ102" s="14"/>
      <c r="UK102" s="14"/>
      <c r="UL102" s="14"/>
      <c r="UM102" s="14"/>
      <c r="UN102" s="14"/>
      <c r="UO102" s="14"/>
      <c r="UP102" s="14"/>
      <c r="UQ102" s="14"/>
      <c r="UR102" s="14"/>
      <c r="US102" s="14"/>
      <c r="UT102" s="14"/>
      <c r="UU102" s="14"/>
      <c r="UV102" s="14"/>
      <c r="UW102" s="14"/>
      <c r="UX102" s="14"/>
      <c r="UY102" s="14"/>
      <c r="UZ102" s="14"/>
      <c r="VA102" s="14"/>
      <c r="VB102" s="14"/>
      <c r="VC102" s="14"/>
      <c r="VD102" s="14"/>
      <c r="VE102" s="14"/>
      <c r="VF102" s="14"/>
      <c r="VG102" s="14"/>
      <c r="VH102" s="14"/>
      <c r="VI102" s="14"/>
      <c r="VJ102" s="14"/>
      <c r="VK102" s="14"/>
      <c r="VL102" s="14"/>
      <c r="VM102" s="14"/>
      <c r="VN102" s="14"/>
      <c r="VO102" s="14"/>
      <c r="VP102" s="14"/>
      <c r="VQ102" s="14"/>
      <c r="VR102" s="14"/>
      <c r="VS102" s="14"/>
      <c r="VT102" s="14"/>
      <c r="VU102" s="14"/>
      <c r="VV102" s="14"/>
      <c r="VW102" s="14"/>
      <c r="VX102" s="14"/>
      <c r="VY102" s="14"/>
      <c r="VZ102" s="14"/>
      <c r="WA102" s="14"/>
      <c r="WB102" s="14"/>
      <c r="WC102" s="14"/>
      <c r="WD102" s="14"/>
      <c r="WE102" s="14"/>
      <c r="WF102" s="14"/>
      <c r="WG102" s="14"/>
      <c r="WH102" s="14"/>
      <c r="WI102" s="14"/>
      <c r="WJ102" s="14"/>
      <c r="WK102" s="14"/>
      <c r="WL102" s="14"/>
      <c r="WM102" s="14"/>
      <c r="WN102" s="14"/>
      <c r="WO102" s="14"/>
      <c r="WP102" s="14"/>
      <c r="WQ102" s="14"/>
      <c r="WR102" s="14"/>
      <c r="WS102" s="14"/>
      <c r="WT102" s="14"/>
      <c r="WU102" s="14"/>
      <c r="WV102" s="14"/>
      <c r="WW102" s="14"/>
      <c r="WX102" s="14"/>
      <c r="WY102" s="14"/>
      <c r="WZ102" s="14"/>
      <c r="XA102" s="14"/>
      <c r="XB102" s="14"/>
      <c r="XC102" s="14"/>
      <c r="XD102" s="14"/>
      <c r="XE102" s="14"/>
      <c r="XF102" s="14"/>
      <c r="XG102" s="14"/>
      <c r="XH102" s="14"/>
      <c r="XI102" s="14"/>
      <c r="XJ102" s="14"/>
      <c r="XK102" s="14"/>
      <c r="XL102" s="14"/>
      <c r="XM102" s="14"/>
      <c r="XN102" s="14"/>
      <c r="XO102" s="14"/>
      <c r="XP102" s="14"/>
      <c r="XQ102" s="14"/>
      <c r="XR102" s="14"/>
      <c r="XS102" s="14"/>
      <c r="XT102" s="14"/>
      <c r="XU102" s="14"/>
      <c r="XV102" s="14"/>
      <c r="XW102" s="14"/>
      <c r="XX102" s="14"/>
      <c r="XY102" s="14"/>
      <c r="XZ102" s="14"/>
      <c r="YA102" s="14"/>
      <c r="YB102" s="14"/>
      <c r="YC102" s="14"/>
      <c r="YD102" s="14"/>
      <c r="YE102" s="14"/>
      <c r="YF102" s="14"/>
      <c r="YG102" s="14"/>
      <c r="YH102" s="14"/>
      <c r="YI102" s="14"/>
      <c r="YJ102" s="14"/>
      <c r="YK102" s="14"/>
      <c r="YL102" s="14"/>
      <c r="YM102" s="14"/>
      <c r="YN102" s="14"/>
      <c r="YO102" s="14"/>
      <c r="YP102" s="14"/>
      <c r="YQ102" s="14"/>
      <c r="YR102" s="14"/>
      <c r="YS102" s="14"/>
      <c r="YT102" s="14"/>
      <c r="YU102" s="14"/>
      <c r="YV102" s="14"/>
      <c r="YW102" s="14"/>
      <c r="YX102" s="14"/>
      <c r="YY102" s="14"/>
      <c r="YZ102" s="14"/>
      <c r="ZA102" s="14"/>
      <c r="ZB102" s="14"/>
      <c r="ZC102" s="14"/>
      <c r="ZD102" s="14"/>
      <c r="ZE102" s="14"/>
      <c r="ZF102" s="14"/>
      <c r="ZG102" s="14"/>
      <c r="ZH102" s="14"/>
      <c r="ZI102" s="14"/>
      <c r="ZJ102" s="14"/>
      <c r="ZK102" s="14"/>
      <c r="ZL102" s="14"/>
      <c r="ZM102" s="14"/>
      <c r="ZN102" s="14"/>
      <c r="ZO102" s="14"/>
      <c r="ZP102" s="14"/>
      <c r="ZQ102" s="14"/>
      <c r="ZR102" s="14"/>
      <c r="ZS102" s="14"/>
      <c r="ZT102" s="14"/>
      <c r="ZU102" s="14"/>
      <c r="ZV102" s="14"/>
      <c r="ZW102" s="14"/>
      <c r="ZX102" s="14"/>
      <c r="ZY102" s="14"/>
      <c r="ZZ102" s="14"/>
      <c r="AAA102" s="14"/>
      <c r="AAB102" s="14"/>
      <c r="AAC102" s="14"/>
      <c r="AAD102" s="14"/>
      <c r="AAE102" s="14"/>
      <c r="AAF102" s="14"/>
      <c r="AAG102" s="14"/>
      <c r="AAH102" s="14"/>
      <c r="AAI102" s="14"/>
      <c r="AAJ102" s="14"/>
      <c r="AAK102" s="14"/>
      <c r="AAL102" s="14"/>
      <c r="AAM102" s="14"/>
      <c r="AAN102" s="14"/>
      <c r="AAO102" s="14"/>
      <c r="AAP102" s="14"/>
      <c r="AAQ102" s="14"/>
      <c r="AAR102" s="14"/>
      <c r="AAS102" s="14"/>
      <c r="AAT102" s="14"/>
      <c r="AAU102" s="14"/>
      <c r="AAV102" s="14"/>
      <c r="AAW102" s="14"/>
      <c r="AAX102" s="14"/>
      <c r="AAY102" s="14"/>
      <c r="AAZ102" s="14"/>
      <c r="ABA102" s="14"/>
      <c r="ABB102" s="14"/>
      <c r="ABC102" s="14"/>
      <c r="ABD102" s="14"/>
      <c r="ABE102" s="14"/>
      <c r="ABF102" s="14"/>
      <c r="ABG102" s="14"/>
      <c r="ABH102" s="14"/>
      <c r="ABI102" s="14"/>
      <c r="ABJ102" s="14"/>
      <c r="ABK102" s="14"/>
      <c r="ABL102" s="14"/>
      <c r="ABM102" s="14"/>
      <c r="ABN102" s="14"/>
      <c r="ABO102" s="14"/>
      <c r="ABP102" s="14"/>
      <c r="ABQ102" s="14"/>
      <c r="ABR102" s="14"/>
      <c r="ABS102" s="14"/>
      <c r="ABT102" s="14"/>
      <c r="ABU102" s="14"/>
      <c r="ABV102" s="14"/>
      <c r="ABW102" s="14"/>
      <c r="ABX102" s="14"/>
      <c r="ABY102" s="14"/>
      <c r="ABZ102" s="14"/>
      <c r="ACA102" s="14"/>
      <c r="ACB102" s="14"/>
      <c r="ACC102" s="14"/>
      <c r="ACD102" s="14"/>
      <c r="ACE102" s="14"/>
      <c r="ACF102" s="14"/>
      <c r="ACG102" s="14"/>
      <c r="ACH102" s="14"/>
      <c r="ACI102" s="14"/>
      <c r="ACJ102" s="14"/>
      <c r="ACK102" s="14"/>
      <c r="ACL102" s="14"/>
      <c r="ACM102" s="14"/>
      <c r="ACN102" s="14"/>
      <c r="ACO102" s="14"/>
      <c r="ACP102" s="14"/>
      <c r="ACQ102" s="14"/>
      <c r="ACR102" s="14"/>
      <c r="ACS102" s="14"/>
      <c r="ACT102" s="14"/>
      <c r="ACU102" s="14"/>
      <c r="ACV102" s="14"/>
      <c r="ACW102" s="14"/>
      <c r="ACX102" s="14"/>
      <c r="ACY102" s="14"/>
      <c r="ACZ102" s="14"/>
      <c r="ADA102" s="14"/>
      <c r="ADB102" s="14"/>
      <c r="ADC102" s="14"/>
      <c r="ADD102" s="14"/>
      <c r="ADE102" s="14"/>
      <c r="ADF102" s="14"/>
      <c r="ADG102" s="14"/>
      <c r="ADH102" s="14"/>
      <c r="ADI102" s="14"/>
      <c r="ADJ102" s="14"/>
      <c r="ADK102" s="14"/>
      <c r="ADL102" s="14"/>
      <c r="ADM102" s="14"/>
      <c r="ADN102" s="14"/>
      <c r="ADO102" s="14"/>
      <c r="ADP102" s="14"/>
      <c r="ADQ102" s="14"/>
      <c r="ADR102" s="14"/>
      <c r="ADS102" s="14"/>
      <c r="ADT102" s="14"/>
      <c r="ADU102" s="14"/>
      <c r="ADV102" s="14"/>
      <c r="ADW102" s="14"/>
      <c r="ADX102" s="14"/>
      <c r="ADY102" s="14"/>
      <c r="ADZ102" s="14"/>
      <c r="AEA102" s="14"/>
      <c r="AEB102" s="14"/>
      <c r="AEC102" s="14"/>
      <c r="AED102" s="14"/>
      <c r="AEE102" s="14"/>
      <c r="AEF102" s="14"/>
      <c r="AEG102" s="14"/>
      <c r="AEH102" s="14"/>
      <c r="AEI102" s="14"/>
      <c r="AEJ102" s="14"/>
      <c r="AEK102" s="14"/>
      <c r="AEL102" s="14"/>
      <c r="AEM102" s="14"/>
      <c r="AEN102" s="14"/>
      <c r="AEO102" s="14"/>
      <c r="AEP102" s="14"/>
      <c r="AEQ102" s="14"/>
      <c r="AER102" s="14"/>
      <c r="AES102" s="14"/>
      <c r="AET102" s="14"/>
      <c r="AEU102" s="14"/>
      <c r="AEV102" s="14"/>
      <c r="AEW102" s="14"/>
      <c r="AEX102" s="14"/>
      <c r="AEY102" s="14"/>
      <c r="AEZ102" s="14"/>
      <c r="AFA102" s="14"/>
      <c r="AFB102" s="14"/>
      <c r="AFC102" s="14"/>
      <c r="AFD102" s="14"/>
      <c r="AFE102" s="14"/>
      <c r="AFF102" s="14"/>
      <c r="AFG102" s="14"/>
      <c r="AFH102" s="14"/>
      <c r="AFI102" s="14"/>
      <c r="AFJ102" s="14"/>
      <c r="AFK102" s="14"/>
      <c r="AFL102" s="14"/>
      <c r="AFM102" s="14"/>
      <c r="AFN102" s="14"/>
      <c r="AFO102" s="14"/>
      <c r="AFP102" s="14"/>
      <c r="AFQ102" s="14"/>
      <c r="AFR102" s="14"/>
      <c r="AFS102" s="14"/>
      <c r="AFT102" s="14"/>
      <c r="AFU102" s="14"/>
      <c r="AFV102" s="14"/>
      <c r="AFW102" s="14"/>
      <c r="AFX102" s="14"/>
      <c r="AFY102" s="14"/>
      <c r="AFZ102" s="14"/>
      <c r="AGA102" s="14"/>
      <c r="AGB102" s="14"/>
      <c r="AGC102" s="14"/>
      <c r="AGD102" s="14"/>
      <c r="AGE102" s="14"/>
      <c r="AGF102" s="14"/>
      <c r="AGG102" s="14"/>
      <c r="AGH102" s="14"/>
      <c r="AGI102" s="14"/>
      <c r="AGJ102" s="14"/>
      <c r="AGK102" s="14"/>
      <c r="AGL102" s="14"/>
      <c r="AGM102" s="14"/>
      <c r="AGN102" s="14"/>
      <c r="AGO102" s="14"/>
      <c r="AGP102" s="14"/>
      <c r="AGQ102" s="14"/>
      <c r="AGR102" s="14"/>
      <c r="AGS102" s="14"/>
      <c r="AGT102" s="14"/>
      <c r="AGU102" s="14"/>
      <c r="AGV102" s="14"/>
      <c r="AGW102" s="14"/>
      <c r="AGX102" s="14"/>
      <c r="AGY102" s="14"/>
      <c r="AGZ102" s="14"/>
      <c r="AHA102" s="14"/>
      <c r="AHB102" s="14"/>
      <c r="AHC102" s="14"/>
      <c r="AHD102" s="14"/>
      <c r="AHE102" s="14"/>
      <c r="AHF102" s="14"/>
      <c r="AHG102" s="14"/>
      <c r="AHH102" s="14"/>
      <c r="AHI102" s="14"/>
      <c r="AHJ102" s="14"/>
      <c r="AHK102" s="14"/>
      <c r="AHL102" s="14"/>
      <c r="AHM102" s="14"/>
      <c r="AHN102" s="14"/>
      <c r="AHO102" s="14"/>
      <c r="AHP102" s="14"/>
      <c r="AHQ102" s="14"/>
      <c r="AHR102" s="14"/>
      <c r="AHS102" s="14"/>
      <c r="AHT102" s="14"/>
      <c r="AHU102" s="14"/>
      <c r="AHV102" s="14"/>
      <c r="AHW102" s="14"/>
      <c r="AHX102" s="14"/>
      <c r="AHY102" s="14"/>
      <c r="AHZ102" s="14"/>
      <c r="AIA102" s="14"/>
      <c r="AIB102" s="14"/>
      <c r="AIC102" s="14"/>
      <c r="AID102" s="14"/>
      <c r="AIE102" s="14"/>
      <c r="AIF102" s="14"/>
      <c r="AIG102" s="14"/>
      <c r="AIH102" s="14"/>
      <c r="AII102" s="14"/>
      <c r="AIJ102" s="14"/>
      <c r="AIK102" s="14"/>
      <c r="AIL102" s="14"/>
      <c r="AIM102" s="14"/>
      <c r="AIN102" s="14"/>
      <c r="AIO102" s="14"/>
      <c r="AIP102" s="14"/>
      <c r="AIQ102" s="14"/>
      <c r="AIR102" s="14"/>
      <c r="AIS102" s="14"/>
      <c r="AIT102" s="14"/>
      <c r="AIU102" s="14"/>
      <c r="AIV102" s="14"/>
      <c r="AIW102" s="14"/>
      <c r="AIX102" s="14"/>
      <c r="AIY102" s="14"/>
      <c r="AIZ102" s="14"/>
      <c r="AJA102" s="14"/>
      <c r="AJB102" s="14"/>
      <c r="AJC102" s="14"/>
      <c r="AJD102" s="14"/>
      <c r="AJE102" s="14"/>
      <c r="AJF102" s="14"/>
      <c r="AJG102" s="14"/>
      <c r="AJH102" s="14"/>
      <c r="AJI102" s="14"/>
      <c r="AJJ102" s="14"/>
      <c r="AJK102" s="14"/>
      <c r="AJL102" s="14"/>
      <c r="AJM102" s="14"/>
      <c r="AJN102" s="14"/>
      <c r="AJO102" s="14"/>
      <c r="AJP102" s="14"/>
      <c r="AJQ102" s="14"/>
      <c r="AJR102" s="14"/>
      <c r="AJS102" s="14"/>
      <c r="AJT102" s="14"/>
      <c r="AJU102" s="14"/>
      <c r="AJV102" s="14"/>
      <c r="AJW102" s="14"/>
      <c r="AJX102" s="14"/>
      <c r="AJY102" s="14"/>
      <c r="AJZ102" s="14"/>
      <c r="AKA102" s="14"/>
      <c r="AKB102" s="14"/>
      <c r="AKC102" s="14"/>
      <c r="AKD102" s="14"/>
      <c r="AKE102" s="14"/>
      <c r="AKF102" s="14"/>
      <c r="AKG102" s="14"/>
      <c r="AKH102" s="14"/>
      <c r="AKI102" s="14"/>
      <c r="AKJ102" s="14"/>
      <c r="AKK102" s="14"/>
      <c r="AKL102" s="14"/>
      <c r="AKM102" s="14"/>
      <c r="AKN102" s="14"/>
      <c r="AKO102" s="14"/>
      <c r="AKP102" s="14"/>
      <c r="AKQ102" s="14"/>
      <c r="AKR102" s="14"/>
      <c r="AKS102" s="14"/>
      <c r="AKT102" s="14"/>
      <c r="AKU102" s="14"/>
      <c r="AKV102" s="14"/>
      <c r="AKW102" s="14"/>
      <c r="AKX102" s="14"/>
      <c r="AKY102" s="14"/>
      <c r="AKZ102" s="14"/>
      <c r="ALA102" s="14"/>
      <c r="ALB102" s="14"/>
      <c r="ALC102" s="14"/>
      <c r="ALD102" s="14"/>
      <c r="ALE102" s="14"/>
      <c r="ALF102" s="14"/>
      <c r="ALG102" s="14"/>
      <c r="ALH102" s="14"/>
      <c r="ALI102" s="14"/>
      <c r="ALJ102" s="14"/>
      <c r="ALK102" s="14"/>
      <c r="ALL102" s="14"/>
      <c r="ALM102" s="14"/>
      <c r="ALN102" s="14"/>
      <c r="ALO102" s="14"/>
      <c r="ALP102" s="14"/>
      <c r="ALQ102" s="14"/>
      <c r="ALR102" s="14"/>
      <c r="ALS102" s="14"/>
      <c r="ALT102" s="14"/>
      <c r="ALU102" s="14"/>
      <c r="ALV102" s="14"/>
      <c r="ALW102" s="14"/>
      <c r="ALX102" s="14"/>
      <c r="ALY102" s="14"/>
      <c r="ALZ102" s="14"/>
      <c r="AMA102" s="14"/>
      <c r="AMB102" s="14"/>
      <c r="AMC102" s="14"/>
      <c r="AMD102" s="14"/>
      <c r="AME102" s="14"/>
      <c r="AMF102" s="14"/>
      <c r="AMG102" s="14"/>
      <c r="AMH102" s="14"/>
      <c r="AMI102" s="14"/>
      <c r="AMJ102" s="14"/>
      <c r="AMK102" s="14"/>
      <c r="AML102" s="14"/>
      <c r="AMM102" s="14"/>
      <c r="AMN102" s="14"/>
      <c r="AMO102" s="14"/>
      <c r="AMP102" s="14"/>
      <c r="AMQ102" s="14"/>
      <c r="AMR102" s="14"/>
      <c r="AMS102" s="14"/>
      <c r="AMT102" s="14"/>
      <c r="AMU102" s="14"/>
      <c r="AMV102" s="14"/>
      <c r="AMW102" s="14"/>
      <c r="AMX102" s="14"/>
      <c r="AMY102" s="14"/>
      <c r="AMZ102" s="14"/>
      <c r="ANA102" s="14"/>
      <c r="ANB102" s="14"/>
      <c r="ANC102" s="14"/>
      <c r="AND102" s="14"/>
      <c r="ANE102" s="14"/>
      <c r="ANF102" s="14"/>
      <c r="ANG102" s="14"/>
      <c r="ANH102" s="14"/>
      <c r="ANI102" s="14"/>
      <c r="ANJ102" s="14"/>
      <c r="ANK102" s="14"/>
      <c r="ANL102" s="14"/>
      <c r="ANM102" s="14"/>
      <c r="ANN102" s="14"/>
      <c r="ANO102" s="14"/>
      <c r="ANP102" s="14"/>
      <c r="ANQ102" s="14"/>
      <c r="ANR102" s="14"/>
      <c r="ANS102" s="14"/>
      <c r="ANT102" s="14"/>
      <c r="ANU102" s="14"/>
      <c r="ANV102" s="14"/>
      <c r="ANW102" s="14"/>
      <c r="ANX102" s="14"/>
      <c r="ANY102" s="14"/>
      <c r="ANZ102" s="14"/>
      <c r="AOA102" s="14"/>
      <c r="AOB102" s="14"/>
      <c r="AOC102" s="14"/>
      <c r="AOD102" s="14"/>
      <c r="AOE102" s="14"/>
      <c r="AOF102" s="14"/>
      <c r="AOG102" s="14"/>
      <c r="AOH102" s="14"/>
      <c r="AOI102" s="14"/>
      <c r="AOJ102" s="14"/>
      <c r="AOK102" s="14"/>
      <c r="AOL102" s="14"/>
      <c r="AOM102" s="14"/>
      <c r="AON102" s="14"/>
      <c r="AOO102" s="14"/>
      <c r="AOP102" s="14"/>
      <c r="AOQ102" s="14"/>
      <c r="AOR102" s="14"/>
      <c r="AOS102" s="14"/>
      <c r="AOT102" s="14"/>
      <c r="AOU102" s="14"/>
      <c r="AOV102" s="14"/>
      <c r="AOW102" s="14"/>
      <c r="AOX102" s="14"/>
      <c r="AOY102" s="14"/>
      <c r="AOZ102" s="14"/>
      <c r="APA102" s="14"/>
      <c r="APB102" s="14"/>
      <c r="APC102" s="14"/>
      <c r="APD102" s="14"/>
      <c r="APE102" s="14"/>
      <c r="APF102" s="14"/>
      <c r="APG102" s="14"/>
      <c r="APH102" s="14"/>
      <c r="API102" s="14"/>
      <c r="APJ102" s="14"/>
      <c r="APK102" s="14"/>
      <c r="APL102" s="14"/>
      <c r="APM102" s="14"/>
      <c r="APN102" s="14"/>
      <c r="APO102" s="14"/>
      <c r="APP102" s="14"/>
      <c r="APQ102" s="14"/>
      <c r="APR102" s="14"/>
      <c r="APS102" s="14"/>
      <c r="APT102" s="14"/>
      <c r="APU102" s="14"/>
      <c r="APV102" s="14"/>
      <c r="APW102" s="14"/>
      <c r="APX102" s="14"/>
      <c r="APY102" s="14"/>
      <c r="APZ102" s="14"/>
      <c r="AQA102" s="14"/>
      <c r="AQB102" s="14"/>
      <c r="AQC102" s="14"/>
      <c r="AQD102" s="14"/>
      <c r="AQE102" s="14"/>
      <c r="AQF102" s="14"/>
      <c r="AQG102" s="14"/>
      <c r="AQH102" s="14"/>
      <c r="AQI102" s="14"/>
      <c r="AQJ102" s="14"/>
      <c r="AQK102" s="14"/>
      <c r="AQL102" s="14"/>
      <c r="AQM102" s="14"/>
      <c r="AQN102" s="14"/>
      <c r="AQO102" s="14"/>
      <c r="AQP102" s="14"/>
      <c r="AQQ102" s="14"/>
      <c r="AQR102" s="14"/>
      <c r="AQS102" s="14"/>
      <c r="AQT102" s="14"/>
      <c r="AQU102" s="14"/>
      <c r="AQV102" s="14"/>
      <c r="AQW102" s="14"/>
      <c r="AQX102" s="14"/>
      <c r="AQY102" s="14"/>
      <c r="AQZ102" s="14"/>
      <c r="ARA102" s="14"/>
      <c r="ARB102" s="14"/>
      <c r="ARC102" s="14"/>
      <c r="ARD102" s="14"/>
      <c r="ARE102" s="14"/>
      <c r="ARF102" s="14"/>
      <c r="ARG102" s="14"/>
      <c r="ARH102" s="14"/>
      <c r="ARI102" s="14"/>
      <c r="ARJ102" s="14"/>
      <c r="ARK102" s="14"/>
      <c r="ARL102" s="14"/>
      <c r="ARM102" s="14"/>
      <c r="ARN102" s="14"/>
      <c r="ARO102" s="14"/>
      <c r="ARP102" s="14"/>
      <c r="ARQ102" s="14"/>
      <c r="ARR102" s="14"/>
      <c r="ARS102" s="14"/>
      <c r="ART102" s="14"/>
      <c r="ARU102" s="14"/>
      <c r="ARV102" s="14"/>
      <c r="ARW102" s="14"/>
      <c r="ARX102" s="14"/>
      <c r="ARY102" s="14"/>
      <c r="ARZ102" s="14"/>
      <c r="ASA102" s="14"/>
      <c r="ASB102" s="14"/>
      <c r="ASC102" s="14"/>
      <c r="ASD102" s="14"/>
      <c r="ASE102" s="14"/>
      <c r="ASF102" s="14"/>
      <c r="ASG102" s="14"/>
      <c r="ASH102" s="14"/>
      <c r="ASI102" s="14"/>
      <c r="ASJ102" s="14"/>
      <c r="ASK102" s="14"/>
      <c r="ASL102" s="14"/>
      <c r="ASM102" s="14"/>
      <c r="ASN102" s="14"/>
      <c r="ASO102" s="14"/>
      <c r="ASP102" s="14"/>
      <c r="ASQ102" s="14"/>
      <c r="ASR102" s="14"/>
      <c r="ASS102" s="14"/>
      <c r="AST102" s="14"/>
      <c r="ASU102" s="14"/>
      <c r="ASV102" s="14"/>
      <c r="ASW102" s="14"/>
      <c r="ASX102" s="14"/>
      <c r="ASY102" s="14"/>
      <c r="ASZ102" s="14"/>
      <c r="ATA102" s="14"/>
      <c r="ATB102" s="14"/>
      <c r="ATC102" s="14"/>
      <c r="ATD102" s="14"/>
      <c r="ATE102" s="14"/>
      <c r="ATF102" s="14"/>
      <c r="ATG102" s="14"/>
      <c r="ATH102" s="14"/>
      <c r="ATI102" s="14"/>
      <c r="ATJ102" s="14"/>
      <c r="ATK102" s="14"/>
      <c r="ATL102" s="14"/>
      <c r="ATM102" s="14"/>
      <c r="ATN102" s="14"/>
      <c r="ATO102" s="14"/>
      <c r="ATP102" s="14"/>
      <c r="ATQ102" s="14"/>
      <c r="ATR102" s="14"/>
      <c r="ATS102" s="14"/>
      <c r="ATT102" s="14"/>
      <c r="ATU102" s="14"/>
      <c r="ATV102" s="14"/>
      <c r="ATW102" s="14"/>
      <c r="ATX102" s="14"/>
      <c r="ATY102" s="14"/>
      <c r="ATZ102" s="14"/>
      <c r="AUA102" s="14"/>
      <c r="AUB102" s="14"/>
      <c r="AUC102" s="14"/>
      <c r="AUD102" s="14"/>
      <c r="AUE102" s="14"/>
      <c r="AUF102" s="14"/>
      <c r="AUG102" s="14"/>
      <c r="AUH102" s="14"/>
      <c r="AUI102" s="14"/>
      <c r="AUJ102" s="14"/>
      <c r="AUK102" s="14"/>
      <c r="AUL102" s="14"/>
      <c r="AUM102" s="14"/>
      <c r="AUN102" s="14"/>
      <c r="AUO102" s="14"/>
      <c r="AUP102" s="14"/>
      <c r="AUQ102" s="14"/>
      <c r="AUR102" s="14"/>
      <c r="AUS102" s="14"/>
      <c r="AUT102" s="14"/>
      <c r="AUU102" s="14"/>
      <c r="AUV102" s="14"/>
      <c r="AUW102" s="14"/>
      <c r="AUX102" s="14"/>
      <c r="AUY102" s="14"/>
      <c r="AUZ102" s="14"/>
      <c r="AVA102" s="14"/>
      <c r="AVB102" s="14"/>
      <c r="AVC102" s="14"/>
      <c r="AVD102" s="14"/>
      <c r="AVE102" s="14"/>
      <c r="AVF102" s="14"/>
      <c r="AVG102" s="14"/>
      <c r="AVH102" s="14"/>
      <c r="AVI102" s="14"/>
      <c r="AVJ102" s="14"/>
      <c r="AVK102" s="14"/>
      <c r="AVL102" s="14"/>
      <c r="AVM102" s="14"/>
      <c r="AVN102" s="14"/>
      <c r="AVO102" s="14"/>
      <c r="AVP102" s="14"/>
      <c r="AVQ102" s="14"/>
      <c r="AVR102" s="14"/>
      <c r="AVS102" s="14"/>
      <c r="AVT102" s="14"/>
      <c r="AVU102" s="14"/>
      <c r="AVV102" s="14"/>
      <c r="AVW102" s="14"/>
      <c r="AVX102" s="14"/>
      <c r="AVY102" s="14"/>
      <c r="AVZ102" s="14"/>
      <c r="AWA102" s="14"/>
      <c r="AWB102" s="14"/>
      <c r="AWC102" s="14"/>
      <c r="AWD102" s="14"/>
      <c r="AWE102" s="14"/>
      <c r="AWF102" s="14"/>
      <c r="AWG102" s="14"/>
      <c r="AWH102" s="14"/>
      <c r="AWI102" s="14"/>
      <c r="AWJ102" s="14"/>
      <c r="AWK102" s="14"/>
      <c r="AWL102" s="14"/>
      <c r="AWM102" s="14"/>
      <c r="AWN102" s="14"/>
      <c r="AWO102" s="14"/>
      <c r="AWP102" s="14"/>
      <c r="AWQ102" s="14"/>
      <c r="AWR102" s="14"/>
      <c r="AWS102" s="14"/>
      <c r="AWT102" s="14"/>
      <c r="AWU102" s="14"/>
      <c r="AWV102" s="14"/>
      <c r="AWW102" s="14"/>
      <c r="AWX102" s="14"/>
      <c r="AWY102" s="14"/>
      <c r="AWZ102" s="14"/>
      <c r="AXA102" s="14"/>
      <c r="AXB102" s="14"/>
      <c r="AXC102" s="14"/>
      <c r="AXD102" s="14"/>
      <c r="AXE102" s="14"/>
      <c r="AXF102" s="14"/>
      <c r="AXG102" s="14"/>
      <c r="AXH102" s="14"/>
      <c r="AXI102" s="14"/>
      <c r="AXJ102" s="14"/>
      <c r="AXK102" s="14"/>
      <c r="AXL102" s="14"/>
      <c r="AXM102" s="14"/>
      <c r="AXN102" s="14"/>
      <c r="AXO102" s="14"/>
      <c r="AXP102" s="14"/>
      <c r="AXQ102" s="14"/>
      <c r="AXR102" s="14"/>
      <c r="AXS102" s="14"/>
      <c r="AXT102" s="14"/>
      <c r="AXU102" s="14"/>
      <c r="AXV102" s="14"/>
      <c r="AXW102" s="14"/>
      <c r="AXX102" s="14"/>
      <c r="AXY102" s="14"/>
      <c r="AXZ102" s="14"/>
      <c r="AYA102" s="14"/>
      <c r="AYB102" s="14"/>
      <c r="AYC102" s="14"/>
      <c r="AYD102" s="14"/>
      <c r="AYE102" s="14"/>
      <c r="AYF102" s="14"/>
      <c r="AYG102" s="14"/>
      <c r="AYH102" s="14"/>
      <c r="AYI102" s="14"/>
      <c r="AYJ102" s="14"/>
      <c r="AYK102" s="14"/>
      <c r="AYL102" s="14"/>
      <c r="AYM102" s="14"/>
      <c r="AYN102" s="14"/>
      <c r="AYO102" s="14"/>
      <c r="AYP102" s="14"/>
      <c r="AYQ102" s="14"/>
      <c r="AYR102" s="14"/>
      <c r="AYS102" s="14"/>
      <c r="AYT102" s="14"/>
      <c r="AYU102" s="14"/>
      <c r="AYV102" s="14"/>
      <c r="AYW102" s="14"/>
      <c r="AYX102" s="14"/>
      <c r="AYY102" s="14"/>
      <c r="AYZ102" s="14"/>
      <c r="AZA102" s="14"/>
      <c r="AZB102" s="14"/>
      <c r="AZC102" s="14"/>
      <c r="AZD102" s="14"/>
      <c r="AZE102" s="14"/>
      <c r="AZF102" s="14"/>
      <c r="AZG102" s="14"/>
      <c r="AZH102" s="14"/>
      <c r="AZI102" s="14"/>
      <c r="AZJ102" s="14"/>
      <c r="AZK102" s="14"/>
      <c r="AZL102" s="14"/>
      <c r="AZM102" s="14"/>
      <c r="AZN102" s="14"/>
      <c r="AZO102" s="14"/>
      <c r="AZP102" s="14"/>
      <c r="AZQ102" s="14"/>
      <c r="AZR102" s="14"/>
      <c r="AZS102" s="14"/>
      <c r="AZT102" s="14"/>
      <c r="AZU102" s="14"/>
      <c r="AZV102" s="14"/>
      <c r="AZW102" s="14"/>
      <c r="AZX102" s="14"/>
      <c r="AZY102" s="14"/>
      <c r="AZZ102" s="14"/>
      <c r="BAA102" s="14"/>
      <c r="BAB102" s="14"/>
      <c r="BAC102" s="14"/>
      <c r="BAD102" s="14"/>
      <c r="BAE102" s="14"/>
      <c r="BAF102" s="14"/>
      <c r="BAG102" s="14"/>
      <c r="BAH102" s="14"/>
      <c r="BAI102" s="14"/>
      <c r="BAJ102" s="14"/>
      <c r="BAK102" s="14"/>
      <c r="BAL102" s="14"/>
      <c r="BAM102" s="14"/>
      <c r="BAN102" s="14"/>
      <c r="BAO102" s="14"/>
      <c r="BAP102" s="14"/>
      <c r="BAQ102" s="14"/>
      <c r="BAR102" s="14"/>
      <c r="BAS102" s="14"/>
      <c r="BAT102" s="14"/>
      <c r="BAU102" s="14"/>
      <c r="BAV102" s="14"/>
      <c r="BAW102" s="14"/>
      <c r="BAX102" s="14"/>
      <c r="BAY102" s="14"/>
      <c r="BAZ102" s="14"/>
      <c r="BBA102" s="14"/>
      <c r="BBB102" s="14"/>
      <c r="BBC102" s="14"/>
      <c r="BBD102" s="14"/>
      <c r="BBE102" s="14"/>
      <c r="BBF102" s="14"/>
      <c r="BBG102" s="14"/>
      <c r="BBH102" s="14"/>
      <c r="BBI102" s="14"/>
      <c r="BBJ102" s="14"/>
      <c r="BBK102" s="14"/>
      <c r="BBL102" s="14"/>
      <c r="BBM102" s="14"/>
      <c r="BBN102" s="14"/>
      <c r="BBO102" s="14"/>
      <c r="BBP102" s="14"/>
      <c r="BBQ102" s="14"/>
      <c r="BBR102" s="14"/>
      <c r="BBS102" s="14"/>
      <c r="BBT102" s="14"/>
      <c r="BBU102" s="14"/>
      <c r="BBV102" s="14"/>
      <c r="BBW102" s="14"/>
      <c r="BBX102" s="14"/>
      <c r="BBY102" s="14"/>
      <c r="BBZ102" s="14"/>
      <c r="BCA102" s="14"/>
      <c r="BCB102" s="14"/>
      <c r="BCC102" s="14"/>
      <c r="BCD102" s="14"/>
      <c r="BCE102" s="14"/>
      <c r="BCF102" s="14"/>
      <c r="BCG102" s="14"/>
      <c r="BCH102" s="14"/>
      <c r="BCI102" s="14"/>
      <c r="BCJ102" s="14"/>
      <c r="BCK102" s="14"/>
      <c r="BCL102" s="14"/>
      <c r="BCM102" s="14"/>
      <c r="BCN102" s="14"/>
      <c r="BCO102" s="14"/>
      <c r="BCP102" s="14"/>
      <c r="BCQ102" s="14"/>
      <c r="BCR102" s="14"/>
      <c r="BCS102" s="14"/>
      <c r="BCT102" s="14"/>
      <c r="BCU102" s="14"/>
      <c r="BCV102" s="14"/>
      <c r="BCW102" s="14"/>
      <c r="BCX102" s="14"/>
      <c r="BCY102" s="14"/>
      <c r="BCZ102" s="14"/>
      <c r="BDA102" s="14"/>
      <c r="BDB102" s="14"/>
      <c r="BDC102" s="14"/>
      <c r="BDD102" s="14"/>
      <c r="BDE102" s="14"/>
      <c r="BDF102" s="14"/>
      <c r="BDG102" s="14"/>
      <c r="BDH102" s="14"/>
      <c r="BDI102" s="14"/>
      <c r="BDJ102" s="14"/>
      <c r="BDK102" s="14"/>
      <c r="BDL102" s="14"/>
      <c r="BDM102" s="14"/>
      <c r="BDN102" s="14"/>
      <c r="BDO102" s="14"/>
      <c r="BDP102" s="14"/>
      <c r="BDQ102" s="14"/>
      <c r="BDR102" s="14"/>
      <c r="BDS102" s="14"/>
      <c r="BDT102" s="14"/>
      <c r="BDU102" s="14"/>
      <c r="BDV102" s="14"/>
      <c r="BDW102" s="14"/>
      <c r="BDX102" s="14"/>
      <c r="BDY102" s="14"/>
      <c r="BDZ102" s="14"/>
      <c r="BEA102" s="14"/>
      <c r="BEB102" s="14"/>
      <c r="BEC102" s="14"/>
      <c r="BED102" s="14"/>
      <c r="BEE102" s="14"/>
      <c r="BEF102" s="14"/>
      <c r="BEG102" s="14"/>
      <c r="BEH102" s="14"/>
      <c r="BEI102" s="14"/>
      <c r="BEJ102" s="14"/>
      <c r="BEK102" s="14"/>
      <c r="BEL102" s="14"/>
      <c r="BEM102" s="14"/>
      <c r="BEN102" s="14"/>
      <c r="BEO102" s="14"/>
      <c r="BEP102" s="14"/>
      <c r="BEQ102" s="14"/>
      <c r="BER102" s="14"/>
      <c r="BES102" s="14"/>
      <c r="BET102" s="14"/>
      <c r="BEU102" s="14"/>
      <c r="BEV102" s="14"/>
      <c r="BEW102" s="14"/>
      <c r="BEX102" s="14"/>
      <c r="BEY102" s="14"/>
      <c r="BEZ102" s="14"/>
      <c r="BFA102" s="14"/>
      <c r="BFB102" s="14"/>
      <c r="BFC102" s="14"/>
      <c r="BFD102" s="14"/>
      <c r="BFE102" s="14"/>
      <c r="BFF102" s="14"/>
      <c r="BFG102" s="14"/>
      <c r="BFH102" s="14"/>
      <c r="BFI102" s="14"/>
      <c r="BFJ102" s="14"/>
      <c r="BFK102" s="14"/>
      <c r="BFL102" s="14"/>
      <c r="BFM102" s="14"/>
      <c r="BFN102" s="14"/>
      <c r="BFO102" s="14"/>
      <c r="BFP102" s="14"/>
      <c r="BFQ102" s="14"/>
      <c r="BFR102" s="14"/>
      <c r="BFS102" s="14"/>
      <c r="BFT102" s="14"/>
      <c r="BFU102" s="14"/>
      <c r="BFV102" s="14"/>
      <c r="BFW102" s="14"/>
      <c r="BFX102" s="14"/>
      <c r="BFY102" s="14"/>
      <c r="BFZ102" s="14"/>
      <c r="BGA102" s="14"/>
      <c r="BGB102" s="14"/>
      <c r="BGC102" s="14"/>
      <c r="BGD102" s="14"/>
      <c r="BGE102" s="14"/>
      <c r="BGF102" s="14"/>
      <c r="BGG102" s="14"/>
      <c r="BGH102" s="14"/>
      <c r="BGI102" s="14"/>
      <c r="BGJ102" s="14"/>
      <c r="BGK102" s="14"/>
      <c r="BGL102" s="14"/>
      <c r="BGM102" s="14"/>
      <c r="BGN102" s="14"/>
      <c r="BGO102" s="14"/>
      <c r="BGP102" s="14"/>
      <c r="BGQ102" s="14"/>
      <c r="BGR102" s="14"/>
      <c r="BGS102" s="14"/>
      <c r="BGT102" s="14"/>
      <c r="BGU102" s="14"/>
      <c r="BGV102" s="14"/>
      <c r="BGW102" s="14"/>
      <c r="BGX102" s="14"/>
      <c r="BGY102" s="14"/>
      <c r="BGZ102" s="14"/>
      <c r="BHA102" s="14"/>
      <c r="BHB102" s="14"/>
      <c r="BHC102" s="14"/>
      <c r="BHD102" s="14"/>
      <c r="BHE102" s="14"/>
      <c r="BHF102" s="14"/>
      <c r="BHG102" s="14"/>
      <c r="BHH102" s="14"/>
      <c r="BHI102" s="14"/>
      <c r="BHJ102" s="14"/>
      <c r="BHK102" s="14"/>
      <c r="BHL102" s="14"/>
      <c r="BHM102" s="14"/>
      <c r="BHN102" s="14"/>
      <c r="BHO102" s="14"/>
      <c r="BHP102" s="14"/>
      <c r="BHQ102" s="14"/>
      <c r="BHR102" s="14"/>
      <c r="BHS102" s="14"/>
      <c r="BHT102" s="14"/>
      <c r="BHU102" s="14"/>
      <c r="BHV102" s="14"/>
      <c r="BHW102" s="14"/>
      <c r="BHX102" s="14"/>
      <c r="BHY102" s="14"/>
      <c r="BHZ102" s="14"/>
      <c r="BIA102" s="14"/>
      <c r="BIB102" s="14"/>
      <c r="BIC102" s="14"/>
      <c r="BID102" s="14"/>
      <c r="BIE102" s="14"/>
      <c r="BIF102" s="14"/>
      <c r="BIG102" s="14"/>
      <c r="BIH102" s="14"/>
      <c r="BII102" s="14"/>
      <c r="BIJ102" s="14"/>
      <c r="BIK102" s="14"/>
      <c r="BIL102" s="14"/>
      <c r="BIM102" s="14"/>
      <c r="BIN102" s="14"/>
      <c r="BIO102" s="14"/>
      <c r="BIP102" s="14"/>
      <c r="BIQ102" s="14"/>
      <c r="BIR102" s="14"/>
      <c r="BIS102" s="14"/>
      <c r="BIT102" s="14"/>
      <c r="BIU102" s="14"/>
      <c r="BIV102" s="14"/>
      <c r="BIW102" s="14"/>
      <c r="BIX102" s="14"/>
      <c r="BIY102" s="14"/>
      <c r="BIZ102" s="14"/>
      <c r="BJA102" s="14"/>
      <c r="BJB102" s="14"/>
      <c r="BJC102" s="14"/>
      <c r="BJD102" s="14"/>
      <c r="BJE102" s="14"/>
      <c r="BJF102" s="14"/>
      <c r="BJG102" s="14"/>
      <c r="BJH102" s="14"/>
      <c r="BJI102" s="14"/>
      <c r="BJJ102" s="14"/>
      <c r="BJK102" s="14"/>
      <c r="BJL102" s="14"/>
      <c r="BJM102" s="14"/>
      <c r="BJN102" s="14"/>
      <c r="BJO102" s="14"/>
      <c r="BJP102" s="14"/>
      <c r="BJQ102" s="14"/>
      <c r="BJR102" s="14"/>
      <c r="BJS102" s="14"/>
      <c r="BJT102" s="14"/>
      <c r="BJU102" s="14"/>
      <c r="BJV102" s="14"/>
      <c r="BJW102" s="14"/>
      <c r="BJX102" s="14"/>
      <c r="BJY102" s="14"/>
      <c r="BJZ102" s="14"/>
      <c r="BKA102" s="14"/>
      <c r="BKB102" s="14"/>
      <c r="BKC102" s="14"/>
      <c r="BKD102" s="14"/>
      <c r="BKE102" s="14"/>
      <c r="BKF102" s="14"/>
      <c r="BKG102" s="14"/>
      <c r="BKH102" s="14"/>
      <c r="BKI102" s="14"/>
      <c r="BKJ102" s="14"/>
      <c r="BKK102" s="14"/>
      <c r="BKL102" s="14"/>
      <c r="BKM102" s="14"/>
      <c r="BKN102" s="14"/>
      <c r="BKO102" s="14"/>
      <c r="BKP102" s="14"/>
      <c r="BKQ102" s="14"/>
      <c r="BKR102" s="14"/>
      <c r="BKS102" s="14"/>
      <c r="BKT102" s="14"/>
      <c r="BKU102" s="14"/>
      <c r="BKV102" s="14"/>
      <c r="BKW102" s="14"/>
      <c r="BKX102" s="14"/>
      <c r="BKY102" s="14"/>
      <c r="BKZ102" s="14"/>
      <c r="BLA102" s="14"/>
      <c r="BLB102" s="14"/>
      <c r="BLC102" s="14"/>
      <c r="BLD102" s="14"/>
      <c r="BLE102" s="14"/>
      <c r="BLF102" s="14"/>
      <c r="BLG102" s="14"/>
      <c r="BLH102" s="14"/>
      <c r="BLI102" s="14"/>
      <c r="BLJ102" s="14"/>
      <c r="BLK102" s="14"/>
      <c r="BLL102" s="14"/>
      <c r="BLM102" s="14"/>
      <c r="BLN102" s="14"/>
      <c r="BLO102" s="14"/>
      <c r="BLP102" s="14"/>
      <c r="BLQ102" s="14"/>
      <c r="BLR102" s="14"/>
      <c r="BLS102" s="14"/>
      <c r="BLT102" s="14"/>
      <c r="BLU102" s="14"/>
      <c r="BLV102" s="14"/>
      <c r="BLW102" s="14"/>
      <c r="BLX102" s="14"/>
      <c r="BLY102" s="14"/>
      <c r="BLZ102" s="14"/>
      <c r="BMA102" s="14"/>
      <c r="BMB102" s="14"/>
      <c r="BMC102" s="14"/>
      <c r="BMD102" s="14"/>
      <c r="BME102" s="14"/>
      <c r="BMF102" s="14"/>
      <c r="BMG102" s="14"/>
      <c r="BMH102" s="14"/>
      <c r="BMI102" s="14"/>
      <c r="BMJ102" s="14"/>
      <c r="BMK102" s="14"/>
      <c r="BML102" s="14"/>
      <c r="BMM102" s="14"/>
      <c r="BMN102" s="14"/>
      <c r="BMO102" s="14"/>
      <c r="BMP102" s="14"/>
      <c r="BMQ102" s="14"/>
      <c r="BMR102" s="14"/>
      <c r="BMS102" s="14"/>
      <c r="BMT102" s="14"/>
      <c r="BMU102" s="14"/>
      <c r="BMV102" s="14"/>
      <c r="BMW102" s="14"/>
      <c r="BMX102" s="14"/>
      <c r="BMY102" s="14"/>
      <c r="BMZ102" s="14"/>
      <c r="BNA102" s="14"/>
      <c r="BNB102" s="14"/>
      <c r="BNC102" s="14"/>
      <c r="BND102" s="14"/>
      <c r="BNE102" s="14"/>
      <c r="BNF102" s="14"/>
      <c r="BNG102" s="14"/>
      <c r="BNH102" s="14"/>
      <c r="BNI102" s="14"/>
      <c r="BNJ102" s="14"/>
      <c r="BNK102" s="14"/>
      <c r="BNL102" s="14"/>
      <c r="BNM102" s="14"/>
      <c r="BNN102" s="14"/>
      <c r="BNO102" s="14"/>
      <c r="BNP102" s="14"/>
      <c r="BNQ102" s="14"/>
      <c r="BNR102" s="14"/>
      <c r="BNS102" s="14"/>
      <c r="BNT102" s="14"/>
      <c r="BNU102" s="14"/>
      <c r="BNV102" s="14"/>
      <c r="BNW102" s="14"/>
      <c r="BNX102" s="14"/>
      <c r="BNY102" s="14"/>
      <c r="BNZ102" s="14"/>
      <c r="BOA102" s="14"/>
      <c r="BOB102" s="14"/>
      <c r="BOC102" s="14"/>
      <c r="BOD102" s="14"/>
      <c r="BOE102" s="14"/>
      <c r="BOF102" s="14"/>
      <c r="BOG102" s="14"/>
      <c r="BOH102" s="14"/>
      <c r="BOI102" s="14"/>
      <c r="BOJ102" s="14"/>
      <c r="BOK102" s="14"/>
      <c r="BOL102" s="14"/>
      <c r="BOM102" s="14"/>
      <c r="BON102" s="14"/>
      <c r="BOO102" s="14"/>
      <c r="BOP102" s="14"/>
      <c r="BOQ102" s="14"/>
      <c r="BOR102" s="14"/>
      <c r="BOS102" s="14"/>
      <c r="BOT102" s="14"/>
      <c r="BOU102" s="14"/>
      <c r="BOV102" s="14"/>
      <c r="BOW102" s="14"/>
      <c r="BOX102" s="14"/>
      <c r="BOY102" s="14"/>
      <c r="BOZ102" s="14"/>
      <c r="BPA102" s="14"/>
      <c r="BPB102" s="14"/>
      <c r="BPC102" s="14"/>
      <c r="BPD102" s="14"/>
      <c r="BPE102" s="14"/>
      <c r="BPF102" s="14"/>
      <c r="BPG102" s="14"/>
      <c r="BPH102" s="14"/>
      <c r="BPI102" s="14"/>
      <c r="BPJ102" s="14"/>
      <c r="BPK102" s="14"/>
      <c r="BPL102" s="14"/>
      <c r="BPM102" s="14"/>
      <c r="BPN102" s="14"/>
      <c r="BPO102" s="14"/>
      <c r="BPP102" s="14"/>
      <c r="BPQ102" s="14"/>
      <c r="BPR102" s="14"/>
      <c r="BPS102" s="14"/>
      <c r="BPT102" s="14"/>
      <c r="BPU102" s="14"/>
      <c r="BPV102" s="14"/>
      <c r="BPW102" s="14"/>
      <c r="BPX102" s="14"/>
      <c r="BPY102" s="14"/>
      <c r="BPZ102" s="14"/>
      <c r="BQA102" s="14"/>
      <c r="BQB102" s="14"/>
      <c r="BQC102" s="14"/>
      <c r="BQD102" s="14"/>
      <c r="BQE102" s="14"/>
      <c r="BQF102" s="14"/>
      <c r="BQG102" s="14"/>
      <c r="BQH102" s="14"/>
      <c r="BQI102" s="14"/>
      <c r="BQJ102" s="14"/>
      <c r="BQK102" s="14"/>
      <c r="BQL102" s="14"/>
      <c r="BQM102" s="14"/>
      <c r="BQN102" s="14"/>
      <c r="BQO102" s="14"/>
      <c r="BQP102" s="14"/>
      <c r="BQQ102" s="14"/>
      <c r="BQR102" s="14"/>
      <c r="BQS102" s="14"/>
      <c r="BQT102" s="14"/>
      <c r="BQU102" s="14"/>
      <c r="BQV102" s="14"/>
      <c r="BQW102" s="14"/>
      <c r="BQX102" s="14"/>
      <c r="BQY102" s="14"/>
      <c r="BQZ102" s="14"/>
      <c r="BRA102" s="14"/>
      <c r="BRB102" s="14"/>
      <c r="BRC102" s="14"/>
      <c r="BRD102" s="14"/>
      <c r="BRE102" s="14"/>
      <c r="BRF102" s="14"/>
      <c r="BRG102" s="14"/>
      <c r="BRH102" s="14"/>
      <c r="BRI102" s="14"/>
      <c r="BRJ102" s="14"/>
      <c r="BRK102" s="14"/>
      <c r="BRL102" s="14"/>
      <c r="BRM102" s="14"/>
      <c r="BRN102" s="14"/>
      <c r="BRO102" s="14"/>
      <c r="BRP102" s="14"/>
      <c r="BRQ102" s="14"/>
      <c r="BRR102" s="14"/>
      <c r="BRS102" s="14"/>
      <c r="BRT102" s="14"/>
      <c r="BRU102" s="14"/>
      <c r="BRV102" s="14"/>
      <c r="BRW102" s="14"/>
      <c r="BRX102" s="14"/>
      <c r="BRY102" s="14"/>
      <c r="BRZ102" s="14"/>
      <c r="BSA102" s="14"/>
      <c r="BSB102" s="14"/>
      <c r="BSC102" s="14"/>
      <c r="BSD102" s="14"/>
      <c r="BSE102" s="14"/>
      <c r="BSF102" s="14"/>
      <c r="BSG102" s="14"/>
      <c r="BSH102" s="14"/>
      <c r="BSI102" s="14"/>
      <c r="BSJ102" s="14"/>
      <c r="BSK102" s="14"/>
      <c r="BSL102" s="14"/>
      <c r="BSM102" s="14"/>
      <c r="BSN102" s="14"/>
      <c r="BSO102" s="14"/>
      <c r="BSP102" s="14"/>
      <c r="BSQ102" s="14"/>
      <c r="BSR102" s="14"/>
      <c r="BSS102" s="14"/>
      <c r="BST102" s="14"/>
      <c r="BSU102" s="14"/>
      <c r="BSV102" s="14"/>
      <c r="BSW102" s="14"/>
      <c r="BSX102" s="14"/>
      <c r="BSY102" s="14"/>
      <c r="BSZ102" s="14"/>
      <c r="BTA102" s="14"/>
      <c r="BTB102" s="14"/>
      <c r="BTC102" s="14"/>
      <c r="BTD102" s="14"/>
      <c r="BTE102" s="14"/>
      <c r="BTF102" s="14"/>
      <c r="BTG102" s="14"/>
      <c r="BTH102" s="14"/>
      <c r="BTI102" s="14"/>
      <c r="BTJ102" s="14"/>
      <c r="BTK102" s="14"/>
      <c r="BTL102" s="14"/>
      <c r="BTM102" s="14"/>
      <c r="BTN102" s="14"/>
      <c r="BTO102" s="14"/>
      <c r="BTP102" s="14"/>
      <c r="BTQ102" s="14"/>
      <c r="BTR102" s="14"/>
      <c r="BTS102" s="14"/>
      <c r="BTT102" s="14"/>
      <c r="BTU102" s="14"/>
      <c r="BTV102" s="14"/>
      <c r="BTW102" s="14"/>
      <c r="BTX102" s="14"/>
      <c r="BTY102" s="14"/>
      <c r="BTZ102" s="14"/>
      <c r="BUA102" s="14"/>
      <c r="BUB102" s="14"/>
      <c r="BUC102" s="14"/>
      <c r="BUD102" s="14"/>
      <c r="BUE102" s="14"/>
      <c r="BUF102" s="14"/>
      <c r="BUG102" s="14"/>
      <c r="BUH102" s="14"/>
      <c r="BUI102" s="14"/>
      <c r="BUJ102" s="14"/>
      <c r="BUK102" s="14"/>
      <c r="BUL102" s="14"/>
      <c r="BUM102" s="14"/>
      <c r="BUN102" s="14"/>
      <c r="BUO102" s="14"/>
      <c r="BUP102" s="14"/>
      <c r="BUQ102" s="14"/>
      <c r="BUR102" s="14"/>
      <c r="BUS102" s="14"/>
      <c r="BUT102" s="14"/>
      <c r="BUU102" s="14"/>
      <c r="BUV102" s="14"/>
      <c r="BUW102" s="14"/>
      <c r="BUX102" s="14"/>
      <c r="BUY102" s="14"/>
      <c r="BUZ102" s="14"/>
      <c r="BVA102" s="14"/>
      <c r="BVB102" s="14"/>
      <c r="BVC102" s="14"/>
      <c r="BVD102" s="14"/>
      <c r="BVE102" s="14"/>
      <c r="BVF102" s="14"/>
      <c r="BVG102" s="14"/>
      <c r="BVH102" s="14"/>
      <c r="BVI102" s="14"/>
      <c r="BVJ102" s="14"/>
      <c r="BVK102" s="14"/>
      <c r="BVL102" s="14"/>
      <c r="BVM102" s="14"/>
      <c r="BVN102" s="14"/>
      <c r="BVO102" s="14"/>
      <c r="BVP102" s="14"/>
      <c r="BVQ102" s="14"/>
      <c r="BVR102" s="14"/>
      <c r="BVS102" s="14"/>
      <c r="BVT102" s="14"/>
      <c r="BVU102" s="14"/>
      <c r="BVV102" s="14"/>
      <c r="BVW102" s="14"/>
      <c r="BVX102" s="14"/>
      <c r="BVY102" s="14"/>
      <c r="BVZ102" s="14"/>
      <c r="BWA102" s="14"/>
      <c r="BWB102" s="14"/>
      <c r="BWC102" s="14"/>
      <c r="BWD102" s="14"/>
      <c r="BWE102" s="14"/>
      <c r="BWF102" s="14"/>
      <c r="BWG102" s="14"/>
      <c r="BWH102" s="14"/>
      <c r="BWI102" s="14"/>
      <c r="BWJ102" s="14"/>
      <c r="BWK102" s="14"/>
      <c r="BWL102" s="14"/>
      <c r="BWM102" s="14"/>
      <c r="BWN102" s="14"/>
      <c r="BWO102" s="14"/>
      <c r="BWP102" s="14"/>
      <c r="BWQ102" s="14"/>
      <c r="BWR102" s="14"/>
      <c r="BWS102" s="14"/>
      <c r="BWT102" s="14"/>
      <c r="BWU102" s="14"/>
      <c r="BWV102" s="14"/>
      <c r="BWW102" s="14"/>
      <c r="BWX102" s="14"/>
      <c r="BWY102" s="14"/>
      <c r="BWZ102" s="14"/>
      <c r="BXA102" s="14"/>
      <c r="BXB102" s="14"/>
      <c r="BXC102" s="14"/>
      <c r="BXD102" s="14"/>
      <c r="BXE102" s="14"/>
      <c r="BXF102" s="14"/>
      <c r="BXG102" s="14"/>
      <c r="BXH102" s="14"/>
      <c r="BXI102" s="14"/>
      <c r="BXJ102" s="14"/>
      <c r="BXK102" s="14"/>
      <c r="BXL102" s="14"/>
      <c r="BXM102" s="14"/>
      <c r="BXN102" s="14"/>
      <c r="BXO102" s="14"/>
      <c r="BXP102" s="14"/>
      <c r="BXQ102" s="14"/>
      <c r="BXR102" s="14"/>
      <c r="BXS102" s="14"/>
      <c r="BXT102" s="14"/>
      <c r="BXU102" s="14"/>
      <c r="BXV102" s="14"/>
      <c r="BXW102" s="14"/>
      <c r="BXX102" s="14"/>
      <c r="BXY102" s="14"/>
      <c r="BXZ102" s="14"/>
      <c r="BYA102" s="14"/>
      <c r="BYB102" s="14"/>
      <c r="BYC102" s="14"/>
      <c r="BYD102" s="14"/>
      <c r="BYE102" s="14"/>
      <c r="BYF102" s="14"/>
      <c r="BYG102" s="14"/>
      <c r="BYH102" s="14"/>
      <c r="BYI102" s="14"/>
      <c r="BYJ102" s="14"/>
      <c r="BYK102" s="14"/>
      <c r="BYL102" s="14"/>
      <c r="BYM102" s="14"/>
      <c r="BYN102" s="14"/>
      <c r="BYO102" s="14"/>
      <c r="BYP102" s="14"/>
      <c r="BYQ102" s="14"/>
      <c r="BYR102" s="14"/>
      <c r="BYS102" s="14"/>
      <c r="BYT102" s="14"/>
      <c r="BYU102" s="14"/>
      <c r="BYV102" s="14"/>
      <c r="BYW102" s="14"/>
      <c r="BYX102" s="14"/>
      <c r="BYY102" s="14"/>
      <c r="BYZ102" s="14"/>
      <c r="BZA102" s="14"/>
      <c r="BZB102" s="14"/>
      <c r="BZC102" s="14"/>
      <c r="BZD102" s="14"/>
      <c r="BZE102" s="14"/>
      <c r="BZF102" s="14"/>
      <c r="BZG102" s="14"/>
      <c r="BZH102" s="14"/>
      <c r="BZI102" s="14"/>
      <c r="BZJ102" s="14"/>
      <c r="BZK102" s="14"/>
      <c r="BZL102" s="14"/>
      <c r="BZM102" s="14"/>
      <c r="BZN102" s="14"/>
      <c r="BZO102" s="14"/>
      <c r="BZP102" s="14"/>
      <c r="BZQ102" s="14"/>
      <c r="BZR102" s="14"/>
      <c r="BZS102" s="14"/>
      <c r="BZT102" s="14"/>
      <c r="BZU102" s="14"/>
      <c r="BZV102" s="14"/>
      <c r="BZW102" s="14"/>
      <c r="BZX102" s="14"/>
      <c r="BZY102" s="14"/>
      <c r="BZZ102" s="14"/>
      <c r="CAA102" s="14"/>
      <c r="CAB102" s="14"/>
      <c r="CAC102" s="14"/>
      <c r="CAD102" s="14"/>
      <c r="CAE102" s="14"/>
      <c r="CAF102" s="14"/>
      <c r="CAG102" s="14"/>
      <c r="CAH102" s="14"/>
      <c r="CAI102" s="14"/>
      <c r="CAJ102" s="14"/>
      <c r="CAK102" s="14"/>
      <c r="CAL102" s="14"/>
      <c r="CAM102" s="14"/>
      <c r="CAN102" s="14"/>
      <c r="CAO102" s="14"/>
      <c r="CAP102" s="14"/>
      <c r="CAQ102" s="14"/>
      <c r="CAR102" s="14"/>
      <c r="CAS102" s="14"/>
      <c r="CAT102" s="14"/>
      <c r="CAU102" s="14"/>
      <c r="CAV102" s="14"/>
      <c r="CAW102" s="14"/>
      <c r="CAX102" s="14"/>
      <c r="CAY102" s="14"/>
      <c r="CAZ102" s="14"/>
      <c r="CBA102" s="14"/>
      <c r="CBB102" s="14"/>
      <c r="CBC102" s="14"/>
      <c r="CBD102" s="14"/>
      <c r="CBE102" s="14"/>
      <c r="CBF102" s="14"/>
      <c r="CBG102" s="14"/>
      <c r="CBH102" s="14"/>
      <c r="CBI102" s="14"/>
      <c r="CBJ102" s="14"/>
      <c r="CBK102" s="14"/>
      <c r="CBL102" s="14"/>
      <c r="CBM102" s="14"/>
      <c r="CBN102" s="14"/>
      <c r="CBO102" s="14"/>
      <c r="CBP102" s="14"/>
      <c r="CBQ102" s="14"/>
      <c r="CBR102" s="14"/>
      <c r="CBS102" s="14"/>
      <c r="CBT102" s="14"/>
      <c r="CBU102" s="14"/>
      <c r="CBV102" s="14"/>
      <c r="CBW102" s="14"/>
      <c r="CBX102" s="14"/>
      <c r="CBY102" s="14"/>
      <c r="CBZ102" s="14"/>
      <c r="CCA102" s="14"/>
      <c r="CCB102" s="14"/>
      <c r="CCC102" s="14"/>
      <c r="CCD102" s="14"/>
      <c r="CCE102" s="14"/>
      <c r="CCF102" s="14"/>
      <c r="CCG102" s="14"/>
      <c r="CCH102" s="14"/>
      <c r="CCI102" s="14"/>
      <c r="CCJ102" s="14"/>
      <c r="CCK102" s="14"/>
      <c r="CCL102" s="14"/>
      <c r="CCM102" s="14"/>
      <c r="CCN102" s="14"/>
      <c r="CCO102" s="14"/>
      <c r="CCP102" s="14"/>
      <c r="CCQ102" s="14"/>
      <c r="CCR102" s="14"/>
      <c r="CCS102" s="14"/>
      <c r="CCT102" s="14"/>
      <c r="CCU102" s="14"/>
      <c r="CCV102" s="14"/>
      <c r="CCW102" s="14"/>
      <c r="CCX102" s="14"/>
      <c r="CCY102" s="14"/>
      <c r="CCZ102" s="14"/>
      <c r="CDA102" s="14"/>
      <c r="CDB102" s="14"/>
      <c r="CDC102" s="14"/>
      <c r="CDD102" s="14"/>
      <c r="CDE102" s="14"/>
      <c r="CDF102" s="14"/>
      <c r="CDG102" s="14"/>
      <c r="CDH102" s="14"/>
      <c r="CDI102" s="14"/>
      <c r="CDJ102" s="14"/>
      <c r="CDK102" s="14"/>
      <c r="CDL102" s="14"/>
      <c r="CDM102" s="14"/>
      <c r="CDN102" s="14"/>
      <c r="CDO102" s="14"/>
      <c r="CDP102" s="14"/>
      <c r="CDQ102" s="14"/>
      <c r="CDR102" s="14"/>
      <c r="CDS102" s="14"/>
      <c r="CDT102" s="14"/>
      <c r="CDU102" s="14"/>
      <c r="CDV102" s="14"/>
      <c r="CDW102" s="14"/>
      <c r="CDX102" s="14"/>
      <c r="CDY102" s="14"/>
      <c r="CDZ102" s="14"/>
      <c r="CEA102" s="14"/>
      <c r="CEB102" s="14"/>
      <c r="CEC102" s="14"/>
      <c r="CED102" s="14"/>
      <c r="CEE102" s="14"/>
      <c r="CEF102" s="14"/>
      <c r="CEG102" s="14"/>
      <c r="CEH102" s="14"/>
      <c r="CEI102" s="14"/>
      <c r="CEJ102" s="14"/>
      <c r="CEK102" s="14"/>
      <c r="CEL102" s="14"/>
      <c r="CEM102" s="14"/>
      <c r="CEN102" s="14"/>
      <c r="CEO102" s="14"/>
      <c r="CEP102" s="14"/>
      <c r="CEQ102" s="14"/>
      <c r="CER102" s="14"/>
      <c r="CES102" s="14"/>
      <c r="CET102" s="14"/>
      <c r="CEU102" s="14"/>
      <c r="CEV102" s="14"/>
      <c r="CEW102" s="14"/>
      <c r="CEX102" s="14"/>
      <c r="CEY102" s="14"/>
      <c r="CEZ102" s="14"/>
      <c r="CFA102" s="14"/>
      <c r="CFB102" s="14"/>
      <c r="CFC102" s="14"/>
      <c r="CFD102" s="14"/>
      <c r="CFE102" s="14"/>
      <c r="CFF102" s="14"/>
      <c r="CFG102" s="14"/>
      <c r="CFH102" s="14"/>
      <c r="CFI102" s="14"/>
      <c r="CFJ102" s="14"/>
      <c r="CFK102" s="14"/>
      <c r="CFL102" s="14"/>
      <c r="CFM102" s="14"/>
      <c r="CFN102" s="14"/>
      <c r="CFO102" s="14"/>
      <c r="CFP102" s="14"/>
      <c r="CFQ102" s="14"/>
      <c r="CFR102" s="14"/>
      <c r="CFS102" s="14"/>
      <c r="CFT102" s="14"/>
      <c r="CFU102" s="14"/>
      <c r="CFV102" s="14"/>
      <c r="CFW102" s="14"/>
      <c r="CFX102" s="14"/>
      <c r="CFY102" s="14"/>
      <c r="CFZ102" s="14"/>
      <c r="CGA102" s="14"/>
      <c r="CGB102" s="14"/>
      <c r="CGC102" s="14"/>
      <c r="CGD102" s="14"/>
      <c r="CGE102" s="14"/>
      <c r="CGF102" s="14"/>
      <c r="CGG102" s="14"/>
      <c r="CGH102" s="14"/>
      <c r="CGI102" s="14"/>
      <c r="CGJ102" s="14"/>
      <c r="CGK102" s="14"/>
      <c r="CGL102" s="14"/>
      <c r="CGM102" s="14"/>
      <c r="CGN102" s="14"/>
      <c r="CGO102" s="14"/>
      <c r="CGP102" s="14"/>
      <c r="CGQ102" s="14"/>
      <c r="CGR102" s="14"/>
      <c r="CGS102" s="14"/>
      <c r="CGT102" s="14"/>
      <c r="CGU102" s="14"/>
      <c r="CGV102" s="14"/>
      <c r="CGW102" s="14"/>
      <c r="CGX102" s="14"/>
      <c r="CGY102" s="14"/>
      <c r="CGZ102" s="14"/>
      <c r="CHA102" s="14"/>
      <c r="CHB102" s="14"/>
      <c r="CHC102" s="14"/>
      <c r="CHD102" s="14"/>
      <c r="CHE102" s="14"/>
      <c r="CHF102" s="14"/>
      <c r="CHG102" s="14"/>
      <c r="CHH102" s="14"/>
      <c r="CHI102" s="14"/>
      <c r="CHJ102" s="14"/>
      <c r="CHK102" s="14"/>
      <c r="CHL102" s="14"/>
      <c r="CHM102" s="14"/>
      <c r="CHN102" s="14"/>
      <c r="CHO102" s="14"/>
      <c r="CHP102" s="14"/>
      <c r="CHQ102" s="14"/>
      <c r="CHR102" s="14"/>
      <c r="CHS102" s="14"/>
      <c r="CHT102" s="14"/>
      <c r="CHU102" s="14"/>
      <c r="CHV102" s="14"/>
      <c r="CHW102" s="14"/>
      <c r="CHX102" s="14"/>
      <c r="CHY102" s="14"/>
      <c r="CHZ102" s="14"/>
      <c r="CIA102" s="14"/>
      <c r="CIB102" s="14"/>
      <c r="CIC102" s="14"/>
      <c r="CID102" s="14"/>
      <c r="CIE102" s="14"/>
      <c r="CIF102" s="14"/>
      <c r="CIG102" s="14"/>
      <c r="CIH102" s="14"/>
      <c r="CII102" s="14"/>
      <c r="CIJ102" s="14"/>
      <c r="CIK102" s="14"/>
      <c r="CIL102" s="14"/>
      <c r="CIM102" s="14"/>
      <c r="CIN102" s="14"/>
      <c r="CIO102" s="14"/>
      <c r="CIP102" s="14"/>
      <c r="CIQ102" s="14"/>
      <c r="CIR102" s="14"/>
      <c r="CIS102" s="14"/>
      <c r="CIT102" s="14"/>
      <c r="CIU102" s="14"/>
      <c r="CIV102" s="14"/>
      <c r="CIW102" s="14"/>
      <c r="CIX102" s="14"/>
      <c r="CIY102" s="14"/>
      <c r="CIZ102" s="14"/>
      <c r="CJA102" s="14"/>
      <c r="CJB102" s="14"/>
      <c r="CJC102" s="14"/>
      <c r="CJD102" s="14"/>
      <c r="CJE102" s="14"/>
      <c r="CJF102" s="14"/>
      <c r="CJG102" s="14"/>
      <c r="CJH102" s="14"/>
      <c r="CJI102" s="14"/>
      <c r="CJJ102" s="14"/>
      <c r="CJK102" s="14"/>
      <c r="CJL102" s="14"/>
      <c r="CJM102" s="14"/>
      <c r="CJN102" s="14"/>
      <c r="CJO102" s="14"/>
      <c r="CJP102" s="14"/>
      <c r="CJQ102" s="14"/>
      <c r="CJR102" s="14"/>
      <c r="CJS102" s="14"/>
      <c r="CJT102" s="14"/>
      <c r="CJU102" s="14"/>
      <c r="CJV102" s="14"/>
      <c r="CJW102" s="14"/>
      <c r="CJX102" s="14"/>
      <c r="CJY102" s="14"/>
      <c r="CJZ102" s="14"/>
      <c r="CKA102" s="14"/>
      <c r="CKB102" s="14"/>
      <c r="CKC102" s="14"/>
      <c r="CKD102" s="14"/>
      <c r="CKE102" s="14"/>
      <c r="CKF102" s="14"/>
      <c r="CKG102" s="14"/>
      <c r="CKH102" s="14"/>
      <c r="CKI102" s="14"/>
      <c r="CKJ102" s="14"/>
      <c r="CKK102" s="14"/>
      <c r="CKL102" s="14"/>
      <c r="CKM102" s="14"/>
      <c r="CKN102" s="14"/>
      <c r="CKO102" s="14"/>
      <c r="CKP102" s="14"/>
      <c r="CKQ102" s="14"/>
      <c r="CKR102" s="14"/>
      <c r="CKS102" s="14"/>
      <c r="CKT102" s="14"/>
      <c r="CKU102" s="14"/>
      <c r="CKV102" s="14"/>
      <c r="CKW102" s="14"/>
      <c r="CKX102" s="14"/>
      <c r="CKY102" s="14"/>
      <c r="CKZ102" s="14"/>
      <c r="CLA102" s="14"/>
      <c r="CLB102" s="14"/>
      <c r="CLC102" s="14"/>
      <c r="CLD102" s="14"/>
      <c r="CLE102" s="14"/>
      <c r="CLF102" s="14"/>
      <c r="CLG102" s="14"/>
      <c r="CLH102" s="14"/>
      <c r="CLI102" s="14"/>
      <c r="CLJ102" s="14"/>
      <c r="CLK102" s="14"/>
      <c r="CLL102" s="14"/>
      <c r="CLM102" s="14"/>
      <c r="CLN102" s="14"/>
      <c r="CLO102" s="14"/>
      <c r="CLP102" s="14"/>
      <c r="CLQ102" s="14"/>
      <c r="CLR102" s="14"/>
      <c r="CLS102" s="14"/>
      <c r="CLT102" s="14"/>
      <c r="CLU102" s="14"/>
      <c r="CLV102" s="14"/>
      <c r="CLW102" s="14"/>
      <c r="CLX102" s="14"/>
      <c r="CLY102" s="14"/>
      <c r="CLZ102" s="14"/>
      <c r="CMA102" s="14"/>
      <c r="CMB102" s="14"/>
      <c r="CMC102" s="14"/>
      <c r="CMD102" s="14"/>
      <c r="CME102" s="14"/>
      <c r="CMF102" s="14"/>
      <c r="CMG102" s="14"/>
      <c r="CMH102" s="14"/>
      <c r="CMI102" s="14"/>
      <c r="CMJ102" s="14"/>
      <c r="CMK102" s="14"/>
      <c r="CML102" s="14"/>
      <c r="CMM102" s="14"/>
      <c r="CMN102" s="14"/>
      <c r="CMO102" s="14"/>
      <c r="CMP102" s="14"/>
      <c r="CMQ102" s="14"/>
      <c r="CMR102" s="14"/>
      <c r="CMS102" s="14"/>
      <c r="CMT102" s="14"/>
      <c r="CMU102" s="14"/>
      <c r="CMV102" s="14"/>
      <c r="CMW102" s="14"/>
      <c r="CMX102" s="14"/>
      <c r="CMY102" s="14"/>
      <c r="CMZ102" s="14"/>
      <c r="CNA102" s="14"/>
      <c r="CNB102" s="14"/>
      <c r="CNC102" s="14"/>
      <c r="CND102" s="14"/>
      <c r="CNE102" s="14"/>
      <c r="CNF102" s="14"/>
      <c r="CNG102" s="14"/>
      <c r="CNH102" s="14"/>
      <c r="CNI102" s="14"/>
      <c r="CNJ102" s="14"/>
      <c r="CNK102" s="14"/>
      <c r="CNL102" s="14"/>
      <c r="CNM102" s="14"/>
      <c r="CNN102" s="14"/>
      <c r="CNO102" s="14"/>
      <c r="CNP102" s="14"/>
      <c r="CNQ102" s="14"/>
      <c r="CNR102" s="14"/>
      <c r="CNS102" s="14"/>
      <c r="CNT102" s="14"/>
      <c r="CNU102" s="14"/>
      <c r="CNV102" s="14"/>
      <c r="CNW102" s="14"/>
      <c r="CNX102" s="14"/>
      <c r="CNY102" s="14"/>
      <c r="CNZ102" s="14"/>
      <c r="COA102" s="14"/>
      <c r="COB102" s="14"/>
      <c r="COC102" s="14"/>
      <c r="COD102" s="14"/>
      <c r="COE102" s="14"/>
      <c r="COF102" s="14"/>
      <c r="COG102" s="14"/>
      <c r="COH102" s="14"/>
      <c r="COI102" s="14"/>
      <c r="COJ102" s="14"/>
      <c r="COK102" s="14"/>
      <c r="COL102" s="14"/>
      <c r="COM102" s="14"/>
      <c r="CON102" s="14"/>
      <c r="COO102" s="14"/>
      <c r="COP102" s="14"/>
      <c r="COQ102" s="14"/>
      <c r="COR102" s="14"/>
      <c r="COS102" s="14"/>
      <c r="COT102" s="14"/>
      <c r="COU102" s="14"/>
      <c r="COV102" s="14"/>
      <c r="COW102" s="14"/>
      <c r="COX102" s="14"/>
      <c r="COY102" s="14"/>
      <c r="COZ102" s="14"/>
      <c r="CPA102" s="14"/>
      <c r="CPB102" s="14"/>
      <c r="CPC102" s="14"/>
      <c r="CPD102" s="14"/>
      <c r="CPE102" s="14"/>
      <c r="CPF102" s="14"/>
      <c r="CPG102" s="14"/>
      <c r="CPH102" s="14"/>
      <c r="CPI102" s="14"/>
      <c r="CPJ102" s="14"/>
      <c r="CPK102" s="14"/>
      <c r="CPL102" s="14"/>
      <c r="CPM102" s="14"/>
      <c r="CPN102" s="14"/>
      <c r="CPO102" s="14"/>
      <c r="CPP102" s="14"/>
      <c r="CPQ102" s="14"/>
      <c r="CPR102" s="14"/>
      <c r="CPS102" s="14"/>
      <c r="CPT102" s="14"/>
      <c r="CPU102" s="14"/>
      <c r="CPV102" s="14"/>
      <c r="CPW102" s="14"/>
      <c r="CPX102" s="14"/>
      <c r="CPY102" s="14"/>
      <c r="CPZ102" s="14"/>
      <c r="CQA102" s="14"/>
      <c r="CQB102" s="14"/>
      <c r="CQC102" s="14"/>
      <c r="CQD102" s="14"/>
      <c r="CQE102" s="14"/>
      <c r="CQF102" s="14"/>
      <c r="CQG102" s="14"/>
      <c r="CQH102" s="14"/>
      <c r="CQI102" s="14"/>
      <c r="CQJ102" s="14"/>
      <c r="CQK102" s="14"/>
      <c r="CQL102" s="14"/>
      <c r="CQM102" s="14"/>
      <c r="CQN102" s="14"/>
      <c r="CQO102" s="14"/>
      <c r="CQP102" s="14"/>
      <c r="CQQ102" s="14"/>
      <c r="CQR102" s="14"/>
      <c r="CQS102" s="14"/>
      <c r="CQT102" s="14"/>
      <c r="CQU102" s="14"/>
      <c r="CQV102" s="14"/>
      <c r="CQW102" s="14"/>
      <c r="CQX102" s="14"/>
      <c r="CQY102" s="14"/>
      <c r="CQZ102" s="14"/>
      <c r="CRA102" s="14"/>
      <c r="CRB102" s="14"/>
      <c r="CRC102" s="14"/>
      <c r="CRD102" s="14"/>
      <c r="CRE102" s="14"/>
      <c r="CRF102" s="14"/>
      <c r="CRG102" s="14"/>
      <c r="CRH102" s="14"/>
      <c r="CRI102" s="14"/>
      <c r="CRJ102" s="14"/>
      <c r="CRK102" s="14"/>
      <c r="CRL102" s="14"/>
      <c r="CRM102" s="14"/>
      <c r="CRN102" s="14"/>
      <c r="CRO102" s="14"/>
      <c r="CRP102" s="14"/>
      <c r="CRQ102" s="14"/>
      <c r="CRR102" s="14"/>
      <c r="CRS102" s="14"/>
      <c r="CRT102" s="14"/>
      <c r="CRU102" s="14"/>
      <c r="CRV102" s="14"/>
      <c r="CRW102" s="14"/>
      <c r="CRX102" s="14"/>
      <c r="CRY102" s="14"/>
      <c r="CRZ102" s="14"/>
      <c r="CSA102" s="14"/>
      <c r="CSB102" s="14"/>
      <c r="CSC102" s="14"/>
      <c r="CSD102" s="14"/>
      <c r="CSE102" s="14"/>
      <c r="CSF102" s="14"/>
      <c r="CSG102" s="14"/>
      <c r="CSH102" s="14"/>
      <c r="CSI102" s="14"/>
      <c r="CSJ102" s="14"/>
      <c r="CSK102" s="14"/>
      <c r="CSL102" s="14"/>
      <c r="CSM102" s="14"/>
      <c r="CSN102" s="14"/>
      <c r="CSO102" s="14"/>
      <c r="CSP102" s="14"/>
      <c r="CSQ102" s="14"/>
      <c r="CSR102" s="14"/>
      <c r="CSS102" s="14"/>
      <c r="CST102" s="14"/>
      <c r="CSU102" s="14"/>
      <c r="CSV102" s="14"/>
      <c r="CSW102" s="14"/>
      <c r="CSX102" s="14"/>
      <c r="CSY102" s="14"/>
      <c r="CSZ102" s="14"/>
      <c r="CTA102" s="14"/>
      <c r="CTB102" s="14"/>
      <c r="CTC102" s="14"/>
      <c r="CTD102" s="14"/>
      <c r="CTE102" s="14"/>
      <c r="CTF102" s="14"/>
      <c r="CTG102" s="14"/>
      <c r="CTH102" s="14"/>
      <c r="CTI102" s="14"/>
      <c r="CTJ102" s="14"/>
      <c r="CTK102" s="14"/>
      <c r="CTL102" s="14"/>
      <c r="CTM102" s="14"/>
      <c r="CTN102" s="14"/>
      <c r="CTO102" s="14"/>
      <c r="CTP102" s="14"/>
      <c r="CTQ102" s="14"/>
      <c r="CTR102" s="14"/>
      <c r="CTS102" s="14"/>
      <c r="CTT102" s="14"/>
      <c r="CTU102" s="14"/>
      <c r="CTV102" s="14"/>
      <c r="CTW102" s="14"/>
      <c r="CTX102" s="14"/>
      <c r="CTY102" s="14"/>
      <c r="CTZ102" s="14"/>
      <c r="CUA102" s="14"/>
      <c r="CUB102" s="14"/>
      <c r="CUC102" s="14"/>
      <c r="CUD102" s="14"/>
      <c r="CUE102" s="14"/>
      <c r="CUF102" s="14"/>
      <c r="CUG102" s="14"/>
      <c r="CUH102" s="14"/>
      <c r="CUI102" s="14"/>
      <c r="CUJ102" s="14"/>
      <c r="CUK102" s="14"/>
      <c r="CUL102" s="14"/>
      <c r="CUM102" s="14"/>
      <c r="CUN102" s="14"/>
      <c r="CUO102" s="14"/>
      <c r="CUP102" s="14"/>
      <c r="CUQ102" s="14"/>
      <c r="CUR102" s="14"/>
      <c r="CUS102" s="14"/>
      <c r="CUT102" s="14"/>
      <c r="CUU102" s="14"/>
      <c r="CUV102" s="14"/>
      <c r="CUW102" s="14"/>
      <c r="CUX102" s="14"/>
      <c r="CUY102" s="14"/>
      <c r="CUZ102" s="14"/>
      <c r="CVA102" s="14"/>
      <c r="CVB102" s="14"/>
      <c r="CVC102" s="14"/>
      <c r="CVD102" s="14"/>
      <c r="CVE102" s="14"/>
      <c r="CVF102" s="14"/>
      <c r="CVG102" s="14"/>
      <c r="CVH102" s="14"/>
      <c r="CVI102" s="14"/>
      <c r="CVJ102" s="14"/>
      <c r="CVK102" s="14"/>
      <c r="CVL102" s="14"/>
      <c r="CVM102" s="14"/>
      <c r="CVN102" s="14"/>
      <c r="CVO102" s="14"/>
      <c r="CVP102" s="14"/>
      <c r="CVQ102" s="14"/>
      <c r="CVR102" s="14"/>
      <c r="CVS102" s="14"/>
      <c r="CVT102" s="14"/>
      <c r="CVU102" s="14"/>
      <c r="CVV102" s="14"/>
      <c r="CVW102" s="14"/>
      <c r="CVX102" s="14"/>
      <c r="CVY102" s="14"/>
      <c r="CVZ102" s="14"/>
      <c r="CWA102" s="14"/>
      <c r="CWB102" s="14"/>
      <c r="CWC102" s="14"/>
      <c r="CWD102" s="14"/>
      <c r="CWE102" s="14"/>
      <c r="CWF102" s="14"/>
      <c r="CWG102" s="14"/>
      <c r="CWH102" s="14"/>
      <c r="CWI102" s="14"/>
      <c r="CWJ102" s="14"/>
      <c r="CWK102" s="14"/>
      <c r="CWL102" s="14"/>
      <c r="CWM102" s="14"/>
      <c r="CWN102" s="14"/>
      <c r="CWO102" s="14"/>
      <c r="CWP102" s="14"/>
      <c r="CWQ102" s="14"/>
      <c r="CWR102" s="14"/>
      <c r="CWS102" s="14"/>
      <c r="CWT102" s="14"/>
      <c r="CWU102" s="14"/>
      <c r="CWV102" s="14"/>
      <c r="CWW102" s="14"/>
      <c r="CWX102" s="14"/>
      <c r="CWY102" s="14"/>
      <c r="CWZ102" s="14"/>
      <c r="CXA102" s="14"/>
      <c r="CXB102" s="14"/>
      <c r="CXC102" s="14"/>
      <c r="CXD102" s="14"/>
      <c r="CXE102" s="14"/>
      <c r="CXF102" s="14"/>
      <c r="CXG102" s="14"/>
      <c r="CXH102" s="14"/>
      <c r="CXI102" s="14"/>
      <c r="CXJ102" s="14"/>
      <c r="CXK102" s="14"/>
      <c r="CXL102" s="14"/>
      <c r="CXM102" s="14"/>
      <c r="CXN102" s="14"/>
      <c r="CXO102" s="14"/>
      <c r="CXP102" s="14"/>
      <c r="CXQ102" s="14"/>
      <c r="CXR102" s="14"/>
      <c r="CXS102" s="14"/>
      <c r="CXT102" s="14"/>
      <c r="CXU102" s="14"/>
      <c r="CXV102" s="14"/>
      <c r="CXW102" s="14"/>
      <c r="CXX102" s="14"/>
      <c r="CXY102" s="14"/>
      <c r="CXZ102" s="14"/>
      <c r="CYA102" s="14"/>
      <c r="CYB102" s="14"/>
      <c r="CYC102" s="14"/>
      <c r="CYD102" s="14"/>
      <c r="CYE102" s="14"/>
      <c r="CYF102" s="14"/>
      <c r="CYG102" s="14"/>
      <c r="CYH102" s="14"/>
      <c r="CYI102" s="14"/>
      <c r="CYJ102" s="14"/>
      <c r="CYK102" s="14"/>
      <c r="CYL102" s="14"/>
      <c r="CYM102" s="14"/>
      <c r="CYN102" s="14"/>
      <c r="CYO102" s="14"/>
      <c r="CYP102" s="14"/>
      <c r="CYQ102" s="14"/>
      <c r="CYR102" s="14"/>
      <c r="CYS102" s="14"/>
      <c r="CYT102" s="14"/>
      <c r="CYU102" s="14"/>
      <c r="CYV102" s="14"/>
      <c r="CYW102" s="14"/>
      <c r="CYX102" s="14"/>
      <c r="CYY102" s="14"/>
      <c r="CYZ102" s="14"/>
      <c r="CZA102" s="14"/>
      <c r="CZB102" s="14"/>
      <c r="CZC102" s="14"/>
      <c r="CZD102" s="14"/>
      <c r="CZE102" s="14"/>
      <c r="CZF102" s="14"/>
      <c r="CZG102" s="14"/>
      <c r="CZH102" s="14"/>
      <c r="CZI102" s="14"/>
      <c r="CZJ102" s="14"/>
      <c r="CZK102" s="14"/>
      <c r="CZL102" s="14"/>
      <c r="CZM102" s="14"/>
      <c r="CZN102" s="14"/>
      <c r="CZO102" s="14"/>
      <c r="CZP102" s="14"/>
      <c r="CZQ102" s="14"/>
      <c r="CZR102" s="14"/>
      <c r="CZS102" s="14"/>
      <c r="CZT102" s="14"/>
      <c r="CZU102" s="14"/>
      <c r="CZV102" s="14"/>
      <c r="CZW102" s="14"/>
      <c r="CZX102" s="14"/>
      <c r="CZY102" s="14"/>
      <c r="CZZ102" s="14"/>
      <c r="DAA102" s="14"/>
      <c r="DAB102" s="14"/>
      <c r="DAC102" s="14"/>
      <c r="DAD102" s="14"/>
      <c r="DAE102" s="14"/>
      <c r="DAF102" s="14"/>
      <c r="DAG102" s="14"/>
      <c r="DAH102" s="14"/>
      <c r="DAI102" s="14"/>
      <c r="DAJ102" s="14"/>
      <c r="DAK102" s="14"/>
      <c r="DAL102" s="14"/>
      <c r="DAM102" s="14"/>
      <c r="DAN102" s="14"/>
      <c r="DAO102" s="14"/>
      <c r="DAP102" s="14"/>
      <c r="DAQ102" s="14"/>
      <c r="DAR102" s="14"/>
      <c r="DAS102" s="14"/>
      <c r="DAT102" s="14"/>
      <c r="DAU102" s="14"/>
      <c r="DAV102" s="14"/>
      <c r="DAW102" s="14"/>
      <c r="DAX102" s="14"/>
      <c r="DAY102" s="14"/>
      <c r="DAZ102" s="14"/>
      <c r="DBA102" s="14"/>
      <c r="DBB102" s="14"/>
      <c r="DBC102" s="14"/>
      <c r="DBD102" s="14"/>
      <c r="DBE102" s="14"/>
      <c r="DBF102" s="14"/>
      <c r="DBG102" s="14"/>
      <c r="DBH102" s="14"/>
      <c r="DBI102" s="14"/>
      <c r="DBJ102" s="14"/>
      <c r="DBK102" s="14"/>
      <c r="DBL102" s="14"/>
      <c r="DBM102" s="14"/>
      <c r="DBN102" s="14"/>
      <c r="DBO102" s="14"/>
      <c r="DBP102" s="14"/>
      <c r="DBQ102" s="14"/>
      <c r="DBR102" s="14"/>
      <c r="DBS102" s="14"/>
      <c r="DBT102" s="14"/>
      <c r="DBU102" s="14"/>
      <c r="DBV102" s="14"/>
      <c r="DBW102" s="14"/>
      <c r="DBX102" s="14"/>
      <c r="DBY102" s="14"/>
      <c r="DBZ102" s="14"/>
      <c r="DCA102" s="14"/>
      <c r="DCB102" s="14"/>
      <c r="DCC102" s="14"/>
      <c r="DCD102" s="14"/>
      <c r="DCE102" s="14"/>
      <c r="DCF102" s="14"/>
      <c r="DCG102" s="14"/>
      <c r="DCH102" s="14"/>
      <c r="DCI102" s="14"/>
      <c r="DCJ102" s="14"/>
      <c r="DCK102" s="14"/>
      <c r="DCL102" s="14"/>
      <c r="DCM102" s="14"/>
      <c r="DCN102" s="14"/>
      <c r="DCO102" s="14"/>
      <c r="DCP102" s="14"/>
      <c r="DCQ102" s="14"/>
      <c r="DCR102" s="14"/>
      <c r="DCS102" s="14"/>
      <c r="DCT102" s="14"/>
      <c r="DCU102" s="14"/>
      <c r="DCV102" s="14"/>
      <c r="DCW102" s="14"/>
      <c r="DCX102" s="14"/>
      <c r="DCY102" s="14"/>
      <c r="DCZ102" s="14"/>
      <c r="DDA102" s="14"/>
      <c r="DDB102" s="14"/>
      <c r="DDC102" s="14"/>
      <c r="DDD102" s="14"/>
      <c r="DDE102" s="14"/>
      <c r="DDF102" s="14"/>
      <c r="DDG102" s="14"/>
      <c r="DDH102" s="14"/>
      <c r="DDI102" s="14"/>
      <c r="DDJ102" s="14"/>
      <c r="DDK102" s="14"/>
      <c r="DDL102" s="14"/>
      <c r="DDM102" s="14"/>
      <c r="DDN102" s="14"/>
      <c r="DDO102" s="14"/>
      <c r="DDP102" s="14"/>
      <c r="DDQ102" s="14"/>
      <c r="DDR102" s="14"/>
      <c r="DDS102" s="14"/>
      <c r="DDT102" s="14"/>
      <c r="DDU102" s="14"/>
      <c r="DDV102" s="14"/>
      <c r="DDW102" s="14"/>
      <c r="DDX102" s="14"/>
      <c r="DDY102" s="14"/>
      <c r="DDZ102" s="14"/>
      <c r="DEA102" s="14"/>
      <c r="DEB102" s="14"/>
      <c r="DEC102" s="14"/>
      <c r="DED102" s="14"/>
      <c r="DEE102" s="14"/>
      <c r="DEF102" s="14"/>
      <c r="DEG102" s="14"/>
      <c r="DEH102" s="14"/>
      <c r="DEI102" s="14"/>
      <c r="DEJ102" s="14"/>
      <c r="DEK102" s="14"/>
      <c r="DEL102" s="14"/>
      <c r="DEM102" s="14"/>
      <c r="DEN102" s="14"/>
      <c r="DEO102" s="14"/>
      <c r="DEP102" s="14"/>
      <c r="DEQ102" s="14"/>
      <c r="DER102" s="14"/>
      <c r="DES102" s="14"/>
      <c r="DET102" s="14"/>
      <c r="DEU102" s="14"/>
      <c r="DEV102" s="14"/>
      <c r="DEW102" s="14"/>
      <c r="DEX102" s="14"/>
      <c r="DEY102" s="14"/>
      <c r="DEZ102" s="14"/>
      <c r="DFA102" s="14"/>
      <c r="DFB102" s="14"/>
      <c r="DFC102" s="14"/>
      <c r="DFD102" s="14"/>
      <c r="DFE102" s="14"/>
      <c r="DFF102" s="14"/>
      <c r="DFG102" s="14"/>
      <c r="DFH102" s="14"/>
      <c r="DFI102" s="14"/>
      <c r="DFJ102" s="14"/>
      <c r="DFK102" s="14"/>
      <c r="DFL102" s="14"/>
      <c r="DFM102" s="14"/>
      <c r="DFN102" s="14"/>
      <c r="DFO102" s="14"/>
      <c r="DFP102" s="14"/>
      <c r="DFQ102" s="14"/>
      <c r="DFR102" s="14"/>
      <c r="DFS102" s="14"/>
      <c r="DFT102" s="14"/>
      <c r="DFU102" s="14"/>
      <c r="DFV102" s="14"/>
      <c r="DFW102" s="14"/>
      <c r="DFX102" s="14"/>
      <c r="DFY102" s="14"/>
      <c r="DFZ102" s="14"/>
      <c r="DGA102" s="14"/>
      <c r="DGB102" s="14"/>
      <c r="DGC102" s="14"/>
      <c r="DGD102" s="14"/>
      <c r="DGE102" s="14"/>
      <c r="DGF102" s="14"/>
      <c r="DGG102" s="14"/>
      <c r="DGH102" s="14"/>
      <c r="DGI102" s="14"/>
      <c r="DGJ102" s="14"/>
      <c r="DGK102" s="14"/>
      <c r="DGL102" s="14"/>
      <c r="DGM102" s="14"/>
      <c r="DGN102" s="14"/>
      <c r="DGO102" s="14"/>
      <c r="DGP102" s="14"/>
      <c r="DGQ102" s="14"/>
      <c r="DGR102" s="14"/>
      <c r="DGS102" s="14"/>
      <c r="DGT102" s="14"/>
      <c r="DGU102" s="14"/>
      <c r="DGV102" s="14"/>
      <c r="DGW102" s="14"/>
      <c r="DGX102" s="14"/>
      <c r="DGY102" s="14"/>
      <c r="DGZ102" s="14"/>
      <c r="DHA102" s="14"/>
      <c r="DHB102" s="14"/>
      <c r="DHC102" s="14"/>
      <c r="DHD102" s="14"/>
      <c r="DHE102" s="14"/>
      <c r="DHF102" s="14"/>
      <c r="DHG102" s="14"/>
      <c r="DHH102" s="14"/>
      <c r="DHI102" s="14"/>
      <c r="DHJ102" s="14"/>
      <c r="DHK102" s="14"/>
      <c r="DHL102" s="14"/>
      <c r="DHM102" s="14"/>
      <c r="DHN102" s="14"/>
      <c r="DHO102" s="14"/>
      <c r="DHP102" s="14"/>
      <c r="DHQ102" s="14"/>
      <c r="DHR102" s="14"/>
      <c r="DHS102" s="14"/>
      <c r="DHT102" s="14"/>
      <c r="DHU102" s="14"/>
      <c r="DHV102" s="14"/>
      <c r="DHW102" s="14"/>
      <c r="DHX102" s="14"/>
      <c r="DHY102" s="14"/>
      <c r="DHZ102" s="14"/>
      <c r="DIA102" s="14"/>
      <c r="DIB102" s="14"/>
      <c r="DIC102" s="14"/>
      <c r="DID102" s="14"/>
      <c r="DIE102" s="14"/>
      <c r="DIF102" s="14"/>
      <c r="DIG102" s="14"/>
      <c r="DIH102" s="14"/>
      <c r="DII102" s="14"/>
      <c r="DIJ102" s="14"/>
      <c r="DIK102" s="14"/>
      <c r="DIL102" s="14"/>
      <c r="DIM102" s="14"/>
      <c r="DIN102" s="14"/>
      <c r="DIO102" s="14"/>
      <c r="DIP102" s="14"/>
      <c r="DIQ102" s="14"/>
      <c r="DIR102" s="14"/>
      <c r="DIS102" s="14"/>
      <c r="DIT102" s="14"/>
      <c r="DIU102" s="14"/>
      <c r="DIV102" s="14"/>
      <c r="DIW102" s="14"/>
      <c r="DIX102" s="14"/>
      <c r="DIY102" s="14"/>
      <c r="DIZ102" s="14"/>
      <c r="DJA102" s="14"/>
      <c r="DJB102" s="14"/>
      <c r="DJC102" s="14"/>
      <c r="DJD102" s="14"/>
      <c r="DJE102" s="14"/>
      <c r="DJF102" s="14"/>
      <c r="DJG102" s="14"/>
      <c r="DJH102" s="14"/>
      <c r="DJI102" s="14"/>
      <c r="DJJ102" s="14"/>
      <c r="DJK102" s="14"/>
      <c r="DJL102" s="14"/>
      <c r="DJM102" s="14"/>
      <c r="DJN102" s="14"/>
      <c r="DJO102" s="14"/>
      <c r="DJP102" s="14"/>
      <c r="DJQ102" s="14"/>
      <c r="DJR102" s="14"/>
      <c r="DJS102" s="14"/>
      <c r="DJT102" s="14"/>
      <c r="DJU102" s="14"/>
      <c r="DJV102" s="14"/>
      <c r="DJW102" s="14"/>
      <c r="DJX102" s="14"/>
      <c r="DJY102" s="14"/>
      <c r="DJZ102" s="14"/>
      <c r="DKA102" s="14"/>
      <c r="DKB102" s="14"/>
      <c r="DKC102" s="14"/>
      <c r="DKD102" s="14"/>
      <c r="DKE102" s="14"/>
      <c r="DKF102" s="14"/>
      <c r="DKG102" s="14"/>
      <c r="DKH102" s="14"/>
      <c r="DKI102" s="14"/>
      <c r="DKJ102" s="14"/>
      <c r="DKK102" s="14"/>
      <c r="DKL102" s="14"/>
      <c r="DKM102" s="14"/>
      <c r="DKN102" s="14"/>
      <c r="DKO102" s="14"/>
      <c r="DKP102" s="14"/>
      <c r="DKQ102" s="14"/>
      <c r="DKR102" s="14"/>
      <c r="DKS102" s="14"/>
      <c r="DKT102" s="14"/>
      <c r="DKU102" s="14"/>
      <c r="DKV102" s="14"/>
      <c r="DKW102" s="14"/>
      <c r="DKX102" s="14"/>
      <c r="DKY102" s="14"/>
      <c r="DKZ102" s="14"/>
      <c r="DLA102" s="14"/>
      <c r="DLB102" s="14"/>
      <c r="DLC102" s="14"/>
      <c r="DLD102" s="14"/>
      <c r="DLE102" s="14"/>
      <c r="DLF102" s="14"/>
      <c r="DLG102" s="14"/>
      <c r="DLH102" s="14"/>
      <c r="DLI102" s="14"/>
      <c r="DLJ102" s="14"/>
      <c r="DLK102" s="14"/>
      <c r="DLL102" s="14"/>
      <c r="DLM102" s="14"/>
      <c r="DLN102" s="14"/>
      <c r="DLO102" s="14"/>
      <c r="DLP102" s="14"/>
      <c r="DLQ102" s="14"/>
      <c r="DLR102" s="14"/>
      <c r="DLS102" s="14"/>
      <c r="DLT102" s="14"/>
      <c r="DLU102" s="14"/>
      <c r="DLV102" s="14"/>
      <c r="DLW102" s="14"/>
      <c r="DLX102" s="14"/>
      <c r="DLY102" s="14"/>
      <c r="DLZ102" s="14"/>
      <c r="DMA102" s="14"/>
      <c r="DMB102" s="14"/>
      <c r="DMC102" s="14"/>
      <c r="DMD102" s="14"/>
      <c r="DME102" s="14"/>
      <c r="DMF102" s="14"/>
      <c r="DMG102" s="14"/>
      <c r="DMH102" s="14"/>
      <c r="DMI102" s="14"/>
      <c r="DMJ102" s="14"/>
      <c r="DMK102" s="14"/>
      <c r="DML102" s="14"/>
      <c r="DMM102" s="14"/>
      <c r="DMN102" s="14"/>
      <c r="DMO102" s="14"/>
      <c r="DMP102" s="14"/>
      <c r="DMQ102" s="14"/>
      <c r="DMR102" s="14"/>
      <c r="DMS102" s="14"/>
      <c r="DMT102" s="14"/>
      <c r="DMU102" s="14"/>
      <c r="DMV102" s="14"/>
      <c r="DMW102" s="14"/>
      <c r="DMX102" s="14"/>
      <c r="DMY102" s="14"/>
      <c r="DMZ102" s="14"/>
      <c r="DNA102" s="14"/>
      <c r="DNB102" s="14"/>
      <c r="DNC102" s="14"/>
      <c r="DND102" s="14"/>
      <c r="DNE102" s="14"/>
      <c r="DNF102" s="14"/>
      <c r="DNG102" s="14"/>
      <c r="DNH102" s="14"/>
      <c r="DNI102" s="14"/>
      <c r="DNJ102" s="14"/>
      <c r="DNK102" s="14"/>
      <c r="DNL102" s="14"/>
      <c r="DNM102" s="14"/>
      <c r="DNN102" s="14"/>
      <c r="DNO102" s="14"/>
      <c r="DNP102" s="14"/>
      <c r="DNQ102" s="14"/>
      <c r="DNR102" s="14"/>
      <c r="DNS102" s="14"/>
      <c r="DNT102" s="14"/>
      <c r="DNU102" s="14"/>
      <c r="DNV102" s="14"/>
      <c r="DNW102" s="14"/>
      <c r="DNX102" s="14"/>
      <c r="DNY102" s="14"/>
      <c r="DNZ102" s="14"/>
      <c r="DOA102" s="14"/>
      <c r="DOB102" s="14"/>
      <c r="DOC102" s="14"/>
      <c r="DOD102" s="14"/>
      <c r="DOE102" s="14"/>
      <c r="DOF102" s="14"/>
      <c r="DOG102" s="14"/>
      <c r="DOH102" s="14"/>
      <c r="DOI102" s="14"/>
      <c r="DOJ102" s="14"/>
      <c r="DOK102" s="14"/>
      <c r="DOL102" s="14"/>
      <c r="DOM102" s="14"/>
      <c r="DON102" s="14"/>
      <c r="DOO102" s="14"/>
      <c r="DOP102" s="14"/>
      <c r="DOQ102" s="14"/>
      <c r="DOR102" s="14"/>
      <c r="DOS102" s="14"/>
      <c r="DOT102" s="14"/>
      <c r="DOU102" s="14"/>
      <c r="DOV102" s="14"/>
      <c r="DOW102" s="14"/>
      <c r="DOX102" s="14"/>
      <c r="DOY102" s="14"/>
      <c r="DOZ102" s="14"/>
      <c r="DPA102" s="14"/>
      <c r="DPB102" s="14"/>
      <c r="DPC102" s="14"/>
      <c r="DPD102" s="14"/>
      <c r="DPE102" s="14"/>
      <c r="DPF102" s="14"/>
      <c r="DPG102" s="14"/>
      <c r="DPH102" s="14"/>
      <c r="DPI102" s="14"/>
      <c r="DPJ102" s="14"/>
      <c r="DPK102" s="14"/>
      <c r="DPL102" s="14"/>
      <c r="DPM102" s="14"/>
      <c r="DPN102" s="14"/>
      <c r="DPO102" s="14"/>
      <c r="DPP102" s="14"/>
      <c r="DPQ102" s="14"/>
      <c r="DPR102" s="14"/>
      <c r="DPS102" s="14"/>
      <c r="DPT102" s="14"/>
      <c r="DPU102" s="14"/>
      <c r="DPV102" s="14"/>
      <c r="DPW102" s="14"/>
      <c r="DPX102" s="14"/>
      <c r="DPY102" s="14"/>
      <c r="DPZ102" s="14"/>
      <c r="DQA102" s="14"/>
      <c r="DQB102" s="14"/>
      <c r="DQC102" s="14"/>
      <c r="DQD102" s="14"/>
      <c r="DQE102" s="14"/>
      <c r="DQF102" s="14"/>
      <c r="DQG102" s="14"/>
      <c r="DQH102" s="14"/>
      <c r="DQI102" s="14"/>
      <c r="DQJ102" s="14"/>
      <c r="DQK102" s="14"/>
      <c r="DQL102" s="14"/>
      <c r="DQM102" s="14"/>
      <c r="DQN102" s="14"/>
      <c r="DQO102" s="14"/>
      <c r="DQP102" s="14"/>
      <c r="DQQ102" s="14"/>
      <c r="DQR102" s="14"/>
      <c r="DQS102" s="14"/>
      <c r="DQT102" s="14"/>
      <c r="DQU102" s="14"/>
      <c r="DQV102" s="14"/>
      <c r="DQW102" s="14"/>
      <c r="DQX102" s="14"/>
      <c r="DQY102" s="14"/>
      <c r="DQZ102" s="14"/>
      <c r="DRA102" s="14"/>
      <c r="DRB102" s="14"/>
      <c r="DRC102" s="14"/>
      <c r="DRD102" s="14"/>
      <c r="DRE102" s="14"/>
      <c r="DRF102" s="14"/>
      <c r="DRG102" s="14"/>
      <c r="DRH102" s="14"/>
      <c r="DRI102" s="14"/>
      <c r="DRJ102" s="14"/>
      <c r="DRK102" s="14"/>
      <c r="DRL102" s="14"/>
      <c r="DRM102" s="14"/>
      <c r="DRN102" s="14"/>
      <c r="DRO102" s="14"/>
      <c r="DRP102" s="14"/>
      <c r="DRQ102" s="14"/>
      <c r="DRR102" s="14"/>
      <c r="DRS102" s="14"/>
      <c r="DRT102" s="14"/>
      <c r="DRU102" s="14"/>
      <c r="DRV102" s="14"/>
      <c r="DRW102" s="14"/>
      <c r="DRX102" s="14"/>
      <c r="DRY102" s="14"/>
      <c r="DRZ102" s="14"/>
      <c r="DSA102" s="14"/>
      <c r="DSB102" s="14"/>
      <c r="DSC102" s="14"/>
      <c r="DSD102" s="14"/>
      <c r="DSE102" s="14"/>
      <c r="DSF102" s="14"/>
      <c r="DSG102" s="14"/>
      <c r="DSH102" s="14"/>
      <c r="DSI102" s="14"/>
      <c r="DSJ102" s="14"/>
      <c r="DSK102" s="14"/>
      <c r="DSL102" s="14"/>
      <c r="DSM102" s="14"/>
      <c r="DSN102" s="14"/>
      <c r="DSO102" s="14"/>
      <c r="DSP102" s="14"/>
      <c r="DSQ102" s="14"/>
      <c r="DSR102" s="14"/>
      <c r="DSS102" s="14"/>
      <c r="DST102" s="14"/>
      <c r="DSU102" s="14"/>
      <c r="DSV102" s="14"/>
      <c r="DSW102" s="14"/>
      <c r="DSX102" s="14"/>
      <c r="DSY102" s="14"/>
      <c r="DSZ102" s="14"/>
      <c r="DTA102" s="14"/>
      <c r="DTB102" s="14"/>
      <c r="DTC102" s="14"/>
      <c r="DTD102" s="14"/>
      <c r="DTE102" s="14"/>
      <c r="DTF102" s="14"/>
      <c r="DTG102" s="14"/>
      <c r="DTH102" s="14"/>
      <c r="DTI102" s="14"/>
      <c r="DTJ102" s="14"/>
      <c r="DTK102" s="14"/>
      <c r="DTL102" s="14"/>
      <c r="DTM102" s="14"/>
      <c r="DTN102" s="14"/>
      <c r="DTO102" s="14"/>
      <c r="DTP102" s="14"/>
      <c r="DTQ102" s="14"/>
      <c r="DTR102" s="14"/>
      <c r="DTS102" s="14"/>
      <c r="DTT102" s="14"/>
      <c r="DTU102" s="14"/>
      <c r="DTV102" s="14"/>
      <c r="DTW102" s="14"/>
      <c r="DTX102" s="14"/>
      <c r="DTY102" s="14"/>
      <c r="DTZ102" s="14"/>
      <c r="DUA102" s="14"/>
      <c r="DUB102" s="14"/>
      <c r="DUC102" s="14"/>
      <c r="DUD102" s="14"/>
      <c r="DUE102" s="14"/>
      <c r="DUF102" s="14"/>
      <c r="DUG102" s="14"/>
      <c r="DUH102" s="14"/>
      <c r="DUI102" s="14"/>
      <c r="DUJ102" s="14"/>
      <c r="DUK102" s="14"/>
      <c r="DUL102" s="14"/>
      <c r="DUM102" s="14"/>
      <c r="DUN102" s="14"/>
      <c r="DUO102" s="14"/>
      <c r="DUP102" s="14"/>
      <c r="DUQ102" s="14"/>
      <c r="DUR102" s="14"/>
      <c r="DUS102" s="14"/>
      <c r="DUT102" s="14"/>
      <c r="DUU102" s="14"/>
      <c r="DUV102" s="14"/>
      <c r="DUW102" s="14"/>
      <c r="DUX102" s="14"/>
      <c r="DUY102" s="14"/>
      <c r="DUZ102" s="14"/>
      <c r="DVA102" s="14"/>
      <c r="DVB102" s="14"/>
      <c r="DVC102" s="14"/>
      <c r="DVD102" s="14"/>
      <c r="DVE102" s="14"/>
      <c r="DVF102" s="14"/>
      <c r="DVG102" s="14"/>
      <c r="DVH102" s="14"/>
      <c r="DVI102" s="14"/>
      <c r="DVJ102" s="14"/>
      <c r="DVK102" s="14"/>
      <c r="DVL102" s="14"/>
      <c r="DVM102" s="14"/>
      <c r="DVN102" s="14"/>
      <c r="DVO102" s="14"/>
      <c r="DVP102" s="14"/>
      <c r="DVQ102" s="14"/>
      <c r="DVR102" s="14"/>
      <c r="DVS102" s="14"/>
      <c r="DVT102" s="14"/>
      <c r="DVU102" s="14"/>
      <c r="DVV102" s="14"/>
      <c r="DVW102" s="14"/>
      <c r="DVX102" s="14"/>
      <c r="DVY102" s="14"/>
      <c r="DVZ102" s="14"/>
      <c r="DWA102" s="14"/>
      <c r="DWB102" s="14"/>
      <c r="DWC102" s="14"/>
      <c r="DWD102" s="14"/>
      <c r="DWE102" s="14"/>
      <c r="DWF102" s="14"/>
      <c r="DWG102" s="14"/>
      <c r="DWH102" s="14"/>
      <c r="DWI102" s="14"/>
      <c r="DWJ102" s="14"/>
      <c r="DWK102" s="14"/>
      <c r="DWL102" s="14"/>
      <c r="DWM102" s="14"/>
      <c r="DWN102" s="14"/>
      <c r="DWO102" s="14"/>
      <c r="DWP102" s="14"/>
      <c r="DWQ102" s="14"/>
      <c r="DWR102" s="14"/>
      <c r="DWS102" s="14"/>
      <c r="DWT102" s="14"/>
      <c r="DWU102" s="14"/>
      <c r="DWV102" s="14"/>
      <c r="DWW102" s="14"/>
      <c r="DWX102" s="14"/>
      <c r="DWY102" s="14"/>
      <c r="DWZ102" s="14"/>
      <c r="DXA102" s="14"/>
      <c r="DXB102" s="14"/>
      <c r="DXC102" s="14"/>
      <c r="DXD102" s="14"/>
      <c r="DXE102" s="14"/>
      <c r="DXF102" s="14"/>
      <c r="DXG102" s="14"/>
      <c r="DXH102" s="14"/>
      <c r="DXI102" s="14"/>
      <c r="DXJ102" s="14"/>
      <c r="DXK102" s="14"/>
      <c r="DXL102" s="14"/>
      <c r="DXM102" s="14"/>
      <c r="DXN102" s="14"/>
      <c r="DXO102" s="14"/>
      <c r="DXP102" s="14"/>
      <c r="DXQ102" s="14"/>
      <c r="DXR102" s="14"/>
      <c r="DXS102" s="14"/>
      <c r="DXT102" s="14"/>
      <c r="DXU102" s="14"/>
      <c r="DXV102" s="14"/>
      <c r="DXW102" s="14"/>
      <c r="DXX102" s="14"/>
      <c r="DXY102" s="14"/>
      <c r="DXZ102" s="14"/>
      <c r="DYA102" s="14"/>
      <c r="DYB102" s="14"/>
      <c r="DYC102" s="14"/>
      <c r="DYD102" s="14"/>
      <c r="DYE102" s="14"/>
      <c r="DYF102" s="14"/>
      <c r="DYG102" s="14"/>
      <c r="DYH102" s="14"/>
      <c r="DYI102" s="14"/>
      <c r="DYJ102" s="14"/>
      <c r="DYK102" s="14"/>
      <c r="DYL102" s="14"/>
      <c r="DYM102" s="14"/>
      <c r="DYN102" s="14"/>
      <c r="DYO102" s="14"/>
      <c r="DYP102" s="14"/>
      <c r="DYQ102" s="14"/>
      <c r="DYR102" s="14"/>
      <c r="DYS102" s="14"/>
      <c r="DYT102" s="14"/>
      <c r="DYU102" s="14"/>
      <c r="DYV102" s="14"/>
      <c r="DYW102" s="14"/>
      <c r="DYX102" s="14"/>
      <c r="DYY102" s="14"/>
      <c r="DYZ102" s="14"/>
      <c r="DZA102" s="14"/>
      <c r="DZB102" s="14"/>
      <c r="DZC102" s="14"/>
      <c r="DZD102" s="14"/>
      <c r="DZE102" s="14"/>
      <c r="DZF102" s="14"/>
      <c r="DZG102" s="14"/>
      <c r="DZH102" s="14"/>
      <c r="DZI102" s="14"/>
      <c r="DZJ102" s="14"/>
      <c r="DZK102" s="14"/>
      <c r="DZL102" s="14"/>
      <c r="DZM102" s="14"/>
      <c r="DZN102" s="14"/>
      <c r="DZO102" s="14"/>
      <c r="DZP102" s="14"/>
      <c r="DZQ102" s="14"/>
      <c r="DZR102" s="14"/>
      <c r="DZS102" s="14"/>
      <c r="DZT102" s="14"/>
      <c r="DZU102" s="14"/>
      <c r="DZV102" s="14"/>
      <c r="DZW102" s="14"/>
      <c r="DZX102" s="14"/>
      <c r="DZY102" s="14"/>
      <c r="DZZ102" s="14"/>
      <c r="EAA102" s="14"/>
      <c r="EAB102" s="14"/>
      <c r="EAC102" s="14"/>
      <c r="EAD102" s="14"/>
      <c r="EAE102" s="14"/>
      <c r="EAF102" s="14"/>
      <c r="EAG102" s="14"/>
      <c r="EAH102" s="14"/>
      <c r="EAI102" s="14"/>
      <c r="EAJ102" s="14"/>
      <c r="EAK102" s="14"/>
      <c r="EAL102" s="14"/>
      <c r="EAM102" s="14"/>
      <c r="EAN102" s="14"/>
      <c r="EAO102" s="14"/>
      <c r="EAP102" s="14"/>
      <c r="EAQ102" s="14"/>
      <c r="EAR102" s="14"/>
      <c r="EAS102" s="14"/>
      <c r="EAT102" s="14"/>
      <c r="EAU102" s="14"/>
      <c r="EAV102" s="14"/>
      <c r="EAW102" s="14"/>
      <c r="EAX102" s="14"/>
      <c r="EAY102" s="14"/>
      <c r="EAZ102" s="14"/>
      <c r="EBA102" s="14"/>
      <c r="EBB102" s="14"/>
      <c r="EBC102" s="14"/>
      <c r="EBD102" s="14"/>
      <c r="EBE102" s="14"/>
      <c r="EBF102" s="14"/>
      <c r="EBG102" s="14"/>
      <c r="EBH102" s="14"/>
      <c r="EBI102" s="14"/>
      <c r="EBJ102" s="14"/>
      <c r="EBK102" s="14"/>
      <c r="EBL102" s="14"/>
      <c r="EBM102" s="14"/>
      <c r="EBN102" s="14"/>
      <c r="EBO102" s="14"/>
      <c r="EBP102" s="14"/>
      <c r="EBQ102" s="14"/>
      <c r="EBR102" s="14"/>
      <c r="EBS102" s="14"/>
      <c r="EBT102" s="14"/>
      <c r="EBU102" s="14"/>
      <c r="EBV102" s="14"/>
      <c r="EBW102" s="14"/>
      <c r="EBX102" s="14"/>
      <c r="EBY102" s="14"/>
      <c r="EBZ102" s="14"/>
      <c r="ECA102" s="14"/>
      <c r="ECB102" s="14"/>
      <c r="ECC102" s="14"/>
      <c r="ECD102" s="14"/>
      <c r="ECE102" s="14"/>
      <c r="ECF102" s="14"/>
      <c r="ECG102" s="14"/>
      <c r="ECH102" s="14"/>
      <c r="ECI102" s="14"/>
      <c r="ECJ102" s="14"/>
      <c r="ECK102" s="14"/>
      <c r="ECL102" s="14"/>
      <c r="ECM102" s="14"/>
      <c r="ECN102" s="14"/>
      <c r="ECO102" s="14"/>
      <c r="ECP102" s="14"/>
      <c r="ECQ102" s="14"/>
      <c r="ECR102" s="14"/>
      <c r="ECS102" s="14"/>
      <c r="ECT102" s="14"/>
      <c r="ECU102" s="14"/>
      <c r="ECV102" s="14"/>
      <c r="ECW102" s="14"/>
      <c r="ECX102" s="14"/>
      <c r="ECY102" s="14"/>
      <c r="ECZ102" s="14"/>
      <c r="EDA102" s="14"/>
      <c r="EDB102" s="14"/>
      <c r="EDC102" s="14"/>
      <c r="EDD102" s="14"/>
      <c r="EDE102" s="14"/>
      <c r="EDF102" s="14"/>
      <c r="EDG102" s="14"/>
      <c r="EDH102" s="14"/>
      <c r="EDI102" s="14"/>
      <c r="EDJ102" s="14"/>
      <c r="EDK102" s="14"/>
      <c r="EDL102" s="14"/>
      <c r="EDM102" s="14"/>
      <c r="EDN102" s="14"/>
      <c r="EDO102" s="14"/>
      <c r="EDP102" s="14"/>
      <c r="EDQ102" s="14"/>
      <c r="EDR102" s="14"/>
      <c r="EDS102" s="14"/>
      <c r="EDT102" s="14"/>
      <c r="EDU102" s="14"/>
      <c r="EDV102" s="14"/>
      <c r="EDW102" s="14"/>
      <c r="EDX102" s="14"/>
      <c r="EDY102" s="14"/>
      <c r="EDZ102" s="14"/>
      <c r="EEA102" s="14"/>
      <c r="EEB102" s="14"/>
      <c r="EEC102" s="14"/>
      <c r="EED102" s="14"/>
      <c r="EEE102" s="14"/>
      <c r="EEF102" s="14"/>
      <c r="EEG102" s="14"/>
      <c r="EEH102" s="14"/>
      <c r="EEI102" s="14"/>
      <c r="EEJ102" s="14"/>
      <c r="EEK102" s="14"/>
      <c r="EEL102" s="14"/>
      <c r="EEM102" s="14"/>
      <c r="EEN102" s="14"/>
      <c r="EEO102" s="14"/>
      <c r="EEP102" s="14"/>
      <c r="EEQ102" s="14"/>
      <c r="EER102" s="14"/>
      <c r="EES102" s="14"/>
      <c r="EET102" s="14"/>
      <c r="EEU102" s="14"/>
      <c r="EEV102" s="14"/>
      <c r="EEW102" s="14"/>
      <c r="EEX102" s="14"/>
      <c r="EEY102" s="14"/>
      <c r="EEZ102" s="14"/>
      <c r="EFA102" s="14"/>
      <c r="EFB102" s="14"/>
      <c r="EFC102" s="14"/>
      <c r="EFD102" s="14"/>
      <c r="EFE102" s="14"/>
      <c r="EFF102" s="14"/>
      <c r="EFG102" s="14"/>
      <c r="EFH102" s="14"/>
      <c r="EFI102" s="14"/>
      <c r="EFJ102" s="14"/>
      <c r="EFK102" s="14"/>
      <c r="EFL102" s="14"/>
      <c r="EFM102" s="14"/>
      <c r="EFN102" s="14"/>
      <c r="EFO102" s="14"/>
      <c r="EFP102" s="14"/>
      <c r="EFQ102" s="14"/>
      <c r="EFR102" s="14"/>
      <c r="EFS102" s="14"/>
      <c r="EFT102" s="14"/>
      <c r="EFU102" s="14"/>
      <c r="EFV102" s="14"/>
      <c r="EFW102" s="14"/>
      <c r="EFX102" s="14"/>
      <c r="EFY102" s="14"/>
      <c r="EFZ102" s="14"/>
      <c r="EGA102" s="14"/>
      <c r="EGB102" s="14"/>
      <c r="EGC102" s="14"/>
      <c r="EGD102" s="14"/>
      <c r="EGE102" s="14"/>
      <c r="EGF102" s="14"/>
      <c r="EGG102" s="14"/>
      <c r="EGH102" s="14"/>
      <c r="EGI102" s="14"/>
      <c r="EGJ102" s="14"/>
      <c r="EGK102" s="14"/>
      <c r="EGL102" s="14"/>
      <c r="EGM102" s="14"/>
      <c r="EGN102" s="14"/>
      <c r="EGO102" s="14"/>
      <c r="EGP102" s="14"/>
      <c r="EGQ102" s="14"/>
      <c r="EGR102" s="14"/>
      <c r="EGS102" s="14"/>
      <c r="EGT102" s="14"/>
      <c r="EGU102" s="14"/>
      <c r="EGV102" s="14"/>
      <c r="EGW102" s="14"/>
      <c r="EGX102" s="14"/>
      <c r="EGY102" s="14"/>
      <c r="EGZ102" s="14"/>
      <c r="EHA102" s="14"/>
      <c r="EHB102" s="14"/>
      <c r="EHC102" s="14"/>
      <c r="EHD102" s="14"/>
      <c r="EHE102" s="14"/>
      <c r="EHF102" s="14"/>
      <c r="EHG102" s="14"/>
      <c r="EHH102" s="14"/>
      <c r="EHI102" s="14"/>
      <c r="EHJ102" s="14"/>
      <c r="EHK102" s="14"/>
      <c r="EHL102" s="14"/>
      <c r="EHM102" s="14"/>
      <c r="EHN102" s="14"/>
      <c r="EHO102" s="14"/>
      <c r="EHP102" s="14"/>
      <c r="EHQ102" s="14"/>
      <c r="EHR102" s="14"/>
      <c r="EHS102" s="14"/>
      <c r="EHT102" s="14"/>
      <c r="EHU102" s="14"/>
      <c r="EHV102" s="14"/>
      <c r="EHW102" s="14"/>
      <c r="EHX102" s="14"/>
      <c r="EHY102" s="14"/>
      <c r="EHZ102" s="14"/>
      <c r="EIA102" s="14"/>
      <c r="EIB102" s="14"/>
      <c r="EIC102" s="14"/>
      <c r="EID102" s="14"/>
      <c r="EIE102" s="14"/>
      <c r="EIF102" s="14"/>
      <c r="EIG102" s="14"/>
      <c r="EIH102" s="14"/>
      <c r="EII102" s="14"/>
      <c r="EIJ102" s="14"/>
      <c r="EIK102" s="14"/>
      <c r="EIL102" s="14"/>
      <c r="EIM102" s="14"/>
      <c r="EIN102" s="14"/>
      <c r="EIO102" s="14"/>
      <c r="EIP102" s="14"/>
      <c r="EIQ102" s="14"/>
      <c r="EIR102" s="14"/>
      <c r="EIS102" s="14"/>
      <c r="EIT102" s="14"/>
      <c r="EIU102" s="14"/>
      <c r="EIV102" s="14"/>
      <c r="EIW102" s="14"/>
      <c r="EIX102" s="14"/>
      <c r="EIY102" s="14"/>
      <c r="EIZ102" s="14"/>
      <c r="EJA102" s="14"/>
      <c r="EJB102" s="14"/>
      <c r="EJC102" s="14"/>
      <c r="EJD102" s="14"/>
      <c r="EJE102" s="14"/>
      <c r="EJF102" s="14"/>
      <c r="EJG102" s="14"/>
      <c r="EJH102" s="14"/>
      <c r="EJI102" s="14"/>
      <c r="EJJ102" s="14"/>
      <c r="EJK102" s="14"/>
      <c r="EJL102" s="14"/>
      <c r="EJM102" s="14"/>
      <c r="EJN102" s="14"/>
      <c r="EJO102" s="14"/>
      <c r="EJP102" s="14"/>
      <c r="EJQ102" s="14"/>
      <c r="EJR102" s="14"/>
      <c r="EJS102" s="14"/>
      <c r="EJT102" s="14"/>
      <c r="EJU102" s="14"/>
      <c r="EJV102" s="14"/>
      <c r="EJW102" s="14"/>
      <c r="EJX102" s="14"/>
      <c r="EJY102" s="14"/>
      <c r="EJZ102" s="14"/>
      <c r="EKA102" s="14"/>
      <c r="EKB102" s="14"/>
      <c r="EKC102" s="14"/>
      <c r="EKD102" s="14"/>
      <c r="EKE102" s="14"/>
      <c r="EKF102" s="14"/>
      <c r="EKG102" s="14"/>
      <c r="EKH102" s="14"/>
      <c r="EKI102" s="14"/>
      <c r="EKJ102" s="14"/>
      <c r="EKK102" s="14"/>
      <c r="EKL102" s="14"/>
      <c r="EKM102" s="14"/>
      <c r="EKN102" s="14"/>
      <c r="EKO102" s="14"/>
      <c r="EKP102" s="14"/>
      <c r="EKQ102" s="14"/>
      <c r="EKR102" s="14"/>
      <c r="EKS102" s="14"/>
      <c r="EKT102" s="14"/>
      <c r="EKU102" s="14"/>
      <c r="EKV102" s="14"/>
      <c r="EKW102" s="14"/>
      <c r="EKX102" s="14"/>
      <c r="EKY102" s="14"/>
      <c r="EKZ102" s="14"/>
      <c r="ELA102" s="14"/>
      <c r="ELB102" s="14"/>
      <c r="ELC102" s="14"/>
      <c r="ELD102" s="14"/>
      <c r="ELE102" s="14"/>
      <c r="ELF102" s="14"/>
      <c r="ELG102" s="14"/>
      <c r="ELH102" s="14"/>
      <c r="ELI102" s="14"/>
      <c r="ELJ102" s="14"/>
      <c r="ELK102" s="14"/>
      <c r="ELL102" s="14"/>
      <c r="ELM102" s="14"/>
      <c r="ELN102" s="14"/>
      <c r="ELO102" s="14"/>
      <c r="ELP102" s="14"/>
      <c r="ELQ102" s="14"/>
      <c r="ELR102" s="14"/>
      <c r="ELS102" s="14"/>
      <c r="ELT102" s="14"/>
      <c r="ELU102" s="14"/>
      <c r="ELV102" s="14"/>
      <c r="ELW102" s="14"/>
      <c r="ELX102" s="14"/>
      <c r="ELY102" s="14"/>
      <c r="ELZ102" s="14"/>
      <c r="EMA102" s="14"/>
      <c r="EMB102" s="14"/>
      <c r="EMC102" s="14"/>
      <c r="EMD102" s="14"/>
      <c r="EME102" s="14"/>
      <c r="EMF102" s="14"/>
      <c r="EMG102" s="14"/>
      <c r="EMH102" s="14"/>
      <c r="EMI102" s="14"/>
      <c r="EMJ102" s="14"/>
      <c r="EMK102" s="14"/>
      <c r="EML102" s="14"/>
      <c r="EMM102" s="14"/>
      <c r="EMN102" s="14"/>
      <c r="EMO102" s="14"/>
      <c r="EMP102" s="14"/>
      <c r="EMQ102" s="14"/>
      <c r="EMR102" s="14"/>
      <c r="EMS102" s="14"/>
      <c r="EMT102" s="14"/>
      <c r="EMU102" s="14"/>
      <c r="EMV102" s="14"/>
      <c r="EMW102" s="14"/>
      <c r="EMX102" s="14"/>
      <c r="EMY102" s="14"/>
      <c r="EMZ102" s="14"/>
      <c r="ENA102" s="14"/>
      <c r="ENB102" s="14"/>
      <c r="ENC102" s="14"/>
      <c r="END102" s="14"/>
      <c r="ENE102" s="14"/>
      <c r="ENF102" s="14"/>
      <c r="ENG102" s="14"/>
      <c r="ENH102" s="14"/>
      <c r="ENI102" s="14"/>
      <c r="ENJ102" s="14"/>
      <c r="ENK102" s="14"/>
      <c r="ENL102" s="14"/>
      <c r="ENM102" s="14"/>
      <c r="ENN102" s="14"/>
      <c r="ENO102" s="14"/>
      <c r="ENP102" s="14"/>
      <c r="ENQ102" s="14"/>
      <c r="ENR102" s="14"/>
      <c r="ENS102" s="14"/>
      <c r="ENT102" s="14"/>
      <c r="ENU102" s="14"/>
      <c r="ENV102" s="14"/>
      <c r="ENW102" s="14"/>
      <c r="ENX102" s="14"/>
      <c r="ENY102" s="14"/>
      <c r="ENZ102" s="14"/>
      <c r="EOA102" s="14"/>
      <c r="EOB102" s="14"/>
      <c r="EOC102" s="14"/>
      <c r="EOD102" s="14"/>
      <c r="EOE102" s="14"/>
      <c r="EOF102" s="14"/>
      <c r="EOG102" s="14"/>
      <c r="EOH102" s="14"/>
      <c r="EOI102" s="14"/>
      <c r="EOJ102" s="14"/>
      <c r="EOK102" s="14"/>
      <c r="EOL102" s="14"/>
      <c r="EOM102" s="14"/>
      <c r="EON102" s="14"/>
      <c r="EOO102" s="14"/>
      <c r="EOP102" s="14"/>
      <c r="EOQ102" s="14"/>
      <c r="EOR102" s="14"/>
      <c r="EOS102" s="14"/>
      <c r="EOT102" s="14"/>
      <c r="EOU102" s="14"/>
      <c r="EOV102" s="14"/>
      <c r="EOW102" s="14"/>
      <c r="EOX102" s="14"/>
      <c r="EOY102" s="14"/>
      <c r="EOZ102" s="14"/>
      <c r="EPA102" s="14"/>
      <c r="EPB102" s="14"/>
      <c r="EPC102" s="14"/>
      <c r="EPD102" s="14"/>
      <c r="EPE102" s="14"/>
      <c r="EPF102" s="14"/>
      <c r="EPG102" s="14"/>
      <c r="EPH102" s="14"/>
      <c r="EPI102" s="14"/>
      <c r="EPJ102" s="14"/>
      <c r="EPK102" s="14"/>
      <c r="EPL102" s="14"/>
      <c r="EPM102" s="14"/>
      <c r="EPN102" s="14"/>
      <c r="EPO102" s="14"/>
      <c r="EPP102" s="14"/>
      <c r="EPQ102" s="14"/>
      <c r="EPR102" s="14"/>
      <c r="EPS102" s="14"/>
      <c r="EPT102" s="14"/>
      <c r="EPU102" s="14"/>
      <c r="EPV102" s="14"/>
      <c r="EPW102" s="14"/>
      <c r="EPX102" s="14"/>
      <c r="EPY102" s="14"/>
      <c r="EPZ102" s="14"/>
      <c r="EQA102" s="14"/>
      <c r="EQB102" s="14"/>
      <c r="EQC102" s="14"/>
      <c r="EQD102" s="14"/>
      <c r="EQE102" s="14"/>
      <c r="EQF102" s="14"/>
      <c r="EQG102" s="14"/>
      <c r="EQH102" s="14"/>
      <c r="EQI102" s="14"/>
      <c r="EQJ102" s="14"/>
      <c r="EQK102" s="14"/>
      <c r="EQL102" s="14"/>
      <c r="EQM102" s="14"/>
      <c r="EQN102" s="14"/>
      <c r="EQO102" s="14"/>
      <c r="EQP102" s="14"/>
      <c r="EQQ102" s="14"/>
      <c r="EQR102" s="14"/>
      <c r="EQS102" s="14"/>
      <c r="EQT102" s="14"/>
      <c r="EQU102" s="14"/>
      <c r="EQV102" s="14"/>
      <c r="EQW102" s="14"/>
      <c r="EQX102" s="14"/>
      <c r="EQY102" s="14"/>
      <c r="EQZ102" s="14"/>
      <c r="ERA102" s="14"/>
      <c r="ERB102" s="14"/>
      <c r="ERC102" s="14"/>
      <c r="ERD102" s="14"/>
      <c r="ERE102" s="14"/>
      <c r="ERF102" s="14"/>
      <c r="ERG102" s="14"/>
      <c r="ERH102" s="14"/>
      <c r="ERI102" s="14"/>
      <c r="ERJ102" s="14"/>
      <c r="ERK102" s="14"/>
      <c r="ERL102" s="14"/>
      <c r="ERM102" s="14"/>
      <c r="ERN102" s="14"/>
      <c r="ERO102" s="14"/>
      <c r="ERP102" s="14"/>
      <c r="ERQ102" s="14"/>
      <c r="ERR102" s="14"/>
      <c r="ERS102" s="14"/>
      <c r="ERT102" s="14"/>
      <c r="ERU102" s="14"/>
      <c r="ERV102" s="14"/>
      <c r="ERW102" s="14"/>
      <c r="ERX102" s="14"/>
      <c r="ERY102" s="14"/>
      <c r="ERZ102" s="14"/>
      <c r="ESA102" s="14"/>
      <c r="ESB102" s="14"/>
      <c r="ESC102" s="14"/>
      <c r="ESD102" s="14"/>
      <c r="ESE102" s="14"/>
      <c r="ESF102" s="14"/>
      <c r="ESG102" s="14"/>
      <c r="ESH102" s="14"/>
      <c r="ESI102" s="14"/>
      <c r="ESJ102" s="14"/>
      <c r="ESK102" s="14"/>
      <c r="ESL102" s="14"/>
      <c r="ESM102" s="14"/>
      <c r="ESN102" s="14"/>
      <c r="ESO102" s="14"/>
      <c r="ESP102" s="14"/>
      <c r="ESQ102" s="14"/>
      <c r="ESR102" s="14"/>
      <c r="ESS102" s="14"/>
      <c r="EST102" s="14"/>
      <c r="ESU102" s="14"/>
      <c r="ESV102" s="14"/>
      <c r="ESW102" s="14"/>
      <c r="ESX102" s="14"/>
      <c r="ESY102" s="14"/>
      <c r="ESZ102" s="14"/>
      <c r="ETA102" s="14"/>
      <c r="ETB102" s="14"/>
      <c r="ETC102" s="14"/>
      <c r="ETD102" s="14"/>
      <c r="ETE102" s="14"/>
      <c r="ETF102" s="14"/>
      <c r="ETG102" s="14"/>
      <c r="ETH102" s="14"/>
      <c r="ETI102" s="14"/>
      <c r="ETJ102" s="14"/>
      <c r="ETK102" s="14"/>
      <c r="ETL102" s="14"/>
      <c r="ETM102" s="14"/>
      <c r="ETN102" s="14"/>
      <c r="ETO102" s="14"/>
      <c r="ETP102" s="14"/>
      <c r="ETQ102" s="14"/>
      <c r="ETR102" s="14"/>
      <c r="ETS102" s="14"/>
      <c r="ETT102" s="14"/>
      <c r="ETU102" s="14"/>
      <c r="ETV102" s="14"/>
      <c r="ETW102" s="14"/>
      <c r="ETX102" s="14"/>
      <c r="ETY102" s="14"/>
      <c r="ETZ102" s="14"/>
      <c r="EUA102" s="14"/>
      <c r="EUB102" s="14"/>
      <c r="EUC102" s="14"/>
      <c r="EUD102" s="14"/>
      <c r="EUE102" s="14"/>
      <c r="EUF102" s="14"/>
      <c r="EUG102" s="14"/>
      <c r="EUH102" s="14"/>
      <c r="EUI102" s="14"/>
      <c r="EUJ102" s="14"/>
      <c r="EUK102" s="14"/>
      <c r="EUL102" s="14"/>
      <c r="EUM102" s="14"/>
      <c r="EUN102" s="14"/>
      <c r="EUO102" s="14"/>
      <c r="EUP102" s="14"/>
      <c r="EUQ102" s="14"/>
      <c r="EUR102" s="14"/>
      <c r="EUS102" s="14"/>
      <c r="EUT102" s="14"/>
      <c r="EUU102" s="14"/>
      <c r="EUV102" s="14"/>
      <c r="EUW102" s="14"/>
      <c r="EUX102" s="14"/>
      <c r="EUY102" s="14"/>
      <c r="EUZ102" s="14"/>
      <c r="EVA102" s="14"/>
      <c r="EVB102" s="14"/>
      <c r="EVC102" s="14"/>
      <c r="EVD102" s="14"/>
      <c r="EVE102" s="14"/>
      <c r="EVF102" s="14"/>
      <c r="EVG102" s="14"/>
      <c r="EVH102" s="14"/>
      <c r="EVI102" s="14"/>
      <c r="EVJ102" s="14"/>
      <c r="EVK102" s="14"/>
      <c r="EVL102" s="14"/>
      <c r="EVM102" s="14"/>
      <c r="EVN102" s="14"/>
      <c r="EVO102" s="14"/>
      <c r="EVP102" s="14"/>
      <c r="EVQ102" s="14"/>
      <c r="EVR102" s="14"/>
      <c r="EVS102" s="14"/>
      <c r="EVT102" s="14"/>
      <c r="EVU102" s="14"/>
      <c r="EVV102" s="14"/>
      <c r="EVW102" s="14"/>
      <c r="EVX102" s="14"/>
      <c r="EVY102" s="14"/>
      <c r="EVZ102" s="14"/>
      <c r="EWA102" s="14"/>
      <c r="EWB102" s="14"/>
      <c r="EWC102" s="14"/>
      <c r="EWD102" s="14"/>
      <c r="EWE102" s="14"/>
      <c r="EWF102" s="14"/>
      <c r="EWG102" s="14"/>
      <c r="EWH102" s="14"/>
      <c r="EWI102" s="14"/>
      <c r="EWJ102" s="14"/>
      <c r="EWK102" s="14"/>
      <c r="EWL102" s="14"/>
      <c r="EWM102" s="14"/>
      <c r="EWN102" s="14"/>
      <c r="EWO102" s="14"/>
      <c r="EWP102" s="14"/>
      <c r="EWQ102" s="14"/>
      <c r="EWR102" s="14"/>
      <c r="EWS102" s="14"/>
      <c r="EWT102" s="14"/>
      <c r="EWU102" s="14"/>
      <c r="EWV102" s="14"/>
      <c r="EWW102" s="14"/>
      <c r="EWX102" s="14"/>
      <c r="EWY102" s="14"/>
      <c r="EWZ102" s="14"/>
      <c r="EXA102" s="14"/>
      <c r="EXB102" s="14"/>
      <c r="EXC102" s="14"/>
      <c r="EXD102" s="14"/>
      <c r="EXE102" s="14"/>
      <c r="EXF102" s="14"/>
      <c r="EXG102" s="14"/>
      <c r="EXH102" s="14"/>
      <c r="EXI102" s="14"/>
      <c r="EXJ102" s="14"/>
      <c r="EXK102" s="14"/>
      <c r="EXL102" s="14"/>
      <c r="EXM102" s="14"/>
      <c r="EXN102" s="14"/>
      <c r="EXO102" s="14"/>
      <c r="EXP102" s="14"/>
      <c r="EXQ102" s="14"/>
      <c r="EXR102" s="14"/>
      <c r="EXS102" s="14"/>
      <c r="EXT102" s="14"/>
      <c r="EXU102" s="14"/>
      <c r="EXV102" s="14"/>
      <c r="EXW102" s="14"/>
      <c r="EXX102" s="14"/>
      <c r="EXY102" s="14"/>
      <c r="EXZ102" s="14"/>
      <c r="EYA102" s="14"/>
      <c r="EYB102" s="14"/>
      <c r="EYC102" s="14"/>
      <c r="EYD102" s="14"/>
      <c r="EYE102" s="14"/>
      <c r="EYF102" s="14"/>
      <c r="EYG102" s="14"/>
      <c r="EYH102" s="14"/>
      <c r="EYI102" s="14"/>
      <c r="EYJ102" s="14"/>
      <c r="EYK102" s="14"/>
      <c r="EYL102" s="14"/>
      <c r="EYM102" s="14"/>
      <c r="EYN102" s="14"/>
      <c r="EYO102" s="14"/>
      <c r="EYP102" s="14"/>
      <c r="EYQ102" s="14"/>
      <c r="EYR102" s="14"/>
      <c r="EYS102" s="14"/>
      <c r="EYT102" s="14"/>
      <c r="EYU102" s="14"/>
      <c r="EYV102" s="14"/>
      <c r="EYW102" s="14"/>
      <c r="EYX102" s="14"/>
      <c r="EYY102" s="14"/>
      <c r="EYZ102" s="14"/>
      <c r="EZA102" s="14"/>
      <c r="EZB102" s="14"/>
      <c r="EZC102" s="14"/>
      <c r="EZD102" s="14"/>
      <c r="EZE102" s="14"/>
      <c r="EZF102" s="14"/>
      <c r="EZG102" s="14"/>
      <c r="EZH102" s="14"/>
      <c r="EZI102" s="14"/>
      <c r="EZJ102" s="14"/>
      <c r="EZK102" s="14"/>
      <c r="EZL102" s="14"/>
      <c r="EZM102" s="14"/>
      <c r="EZN102" s="14"/>
      <c r="EZO102" s="14"/>
      <c r="EZP102" s="14"/>
      <c r="EZQ102" s="14"/>
      <c r="EZR102" s="14"/>
      <c r="EZS102" s="14"/>
      <c r="EZT102" s="14"/>
      <c r="EZU102" s="14"/>
      <c r="EZV102" s="14"/>
      <c r="EZW102" s="14"/>
      <c r="EZX102" s="14"/>
      <c r="EZY102" s="14"/>
      <c r="EZZ102" s="14"/>
      <c r="FAA102" s="14"/>
      <c r="FAB102" s="14"/>
      <c r="FAC102" s="14"/>
      <c r="FAD102" s="14"/>
      <c r="FAE102" s="14"/>
      <c r="FAF102" s="14"/>
      <c r="FAG102" s="14"/>
      <c r="FAH102" s="14"/>
      <c r="FAI102" s="14"/>
      <c r="FAJ102" s="14"/>
      <c r="FAK102" s="14"/>
      <c r="FAL102" s="14"/>
      <c r="FAM102" s="14"/>
      <c r="FAN102" s="14"/>
      <c r="FAO102" s="14"/>
      <c r="FAP102" s="14"/>
      <c r="FAQ102" s="14"/>
      <c r="FAR102" s="14"/>
      <c r="FAS102" s="14"/>
      <c r="FAT102" s="14"/>
      <c r="FAU102" s="14"/>
      <c r="FAV102" s="14"/>
      <c r="FAW102" s="14"/>
      <c r="FAX102" s="14"/>
      <c r="FAY102" s="14"/>
      <c r="FAZ102" s="14"/>
      <c r="FBA102" s="14"/>
      <c r="FBB102" s="14"/>
      <c r="FBC102" s="14"/>
      <c r="FBD102" s="14"/>
      <c r="FBE102" s="14"/>
      <c r="FBF102" s="14"/>
      <c r="FBG102" s="14"/>
      <c r="FBH102" s="14"/>
      <c r="FBI102" s="14"/>
      <c r="FBJ102" s="14"/>
      <c r="FBK102" s="14"/>
      <c r="FBL102" s="14"/>
      <c r="FBM102" s="14"/>
      <c r="FBN102" s="14"/>
      <c r="FBO102" s="14"/>
      <c r="FBP102" s="14"/>
      <c r="FBQ102" s="14"/>
      <c r="FBR102" s="14"/>
      <c r="FBS102" s="14"/>
      <c r="FBT102" s="14"/>
      <c r="FBU102" s="14"/>
      <c r="FBV102" s="14"/>
      <c r="FBW102" s="14"/>
      <c r="FBX102" s="14"/>
      <c r="FBY102" s="14"/>
      <c r="FBZ102" s="14"/>
      <c r="FCA102" s="14"/>
      <c r="FCB102" s="14"/>
      <c r="FCC102" s="14"/>
      <c r="FCD102" s="14"/>
      <c r="FCE102" s="14"/>
      <c r="FCF102" s="14"/>
      <c r="FCG102" s="14"/>
      <c r="FCH102" s="14"/>
      <c r="FCI102" s="14"/>
      <c r="FCJ102" s="14"/>
      <c r="FCK102" s="14"/>
      <c r="FCL102" s="14"/>
      <c r="FCM102" s="14"/>
      <c r="FCN102" s="14"/>
      <c r="FCO102" s="14"/>
      <c r="FCP102" s="14"/>
      <c r="FCQ102" s="14"/>
      <c r="FCR102" s="14"/>
      <c r="FCS102" s="14"/>
      <c r="FCT102" s="14"/>
      <c r="FCU102" s="14"/>
      <c r="FCV102" s="14"/>
      <c r="FCW102" s="14"/>
      <c r="FCX102" s="14"/>
      <c r="FCY102" s="14"/>
      <c r="FCZ102" s="14"/>
      <c r="FDA102" s="14"/>
      <c r="FDB102" s="14"/>
      <c r="FDC102" s="14"/>
      <c r="FDD102" s="14"/>
      <c r="FDE102" s="14"/>
      <c r="FDF102" s="14"/>
      <c r="FDG102" s="14"/>
      <c r="FDH102" s="14"/>
      <c r="FDI102" s="14"/>
      <c r="FDJ102" s="14"/>
      <c r="FDK102" s="14"/>
      <c r="FDL102" s="14"/>
      <c r="FDM102" s="14"/>
      <c r="FDN102" s="14"/>
      <c r="FDO102" s="14"/>
      <c r="FDP102" s="14"/>
      <c r="FDQ102" s="14"/>
      <c r="FDR102" s="14"/>
      <c r="FDS102" s="14"/>
      <c r="FDT102" s="14"/>
      <c r="FDU102" s="14"/>
      <c r="FDV102" s="14"/>
      <c r="FDW102" s="14"/>
      <c r="FDX102" s="14"/>
      <c r="FDY102" s="14"/>
      <c r="FDZ102" s="14"/>
      <c r="FEA102" s="14"/>
      <c r="FEB102" s="14"/>
      <c r="FEC102" s="14"/>
      <c r="FED102" s="14"/>
      <c r="FEE102" s="14"/>
      <c r="FEF102" s="14"/>
      <c r="FEG102" s="14"/>
      <c r="FEH102" s="14"/>
      <c r="FEI102" s="14"/>
      <c r="FEJ102" s="14"/>
      <c r="FEK102" s="14"/>
      <c r="FEL102" s="14"/>
      <c r="FEM102" s="14"/>
      <c r="FEN102" s="14"/>
      <c r="FEO102" s="14"/>
      <c r="FEP102" s="14"/>
      <c r="FEQ102" s="14"/>
      <c r="FER102" s="14"/>
      <c r="FES102" s="14"/>
      <c r="FET102" s="14"/>
      <c r="FEU102" s="14"/>
      <c r="FEV102" s="14"/>
      <c r="FEW102" s="14"/>
      <c r="FEX102" s="14"/>
      <c r="FEY102" s="14"/>
      <c r="FEZ102" s="14"/>
      <c r="FFA102" s="14"/>
      <c r="FFB102" s="14"/>
      <c r="FFC102" s="14"/>
      <c r="FFD102" s="14"/>
      <c r="FFE102" s="14"/>
      <c r="FFF102" s="14"/>
      <c r="FFG102" s="14"/>
      <c r="FFH102" s="14"/>
      <c r="FFI102" s="14"/>
      <c r="FFJ102" s="14"/>
      <c r="FFK102" s="14"/>
      <c r="FFL102" s="14"/>
      <c r="FFM102" s="14"/>
      <c r="FFN102" s="14"/>
      <c r="FFO102" s="14"/>
      <c r="FFP102" s="14"/>
      <c r="FFQ102" s="14"/>
      <c r="FFR102" s="14"/>
      <c r="FFS102" s="14"/>
      <c r="FFT102" s="14"/>
      <c r="FFU102" s="14"/>
      <c r="FFV102" s="14"/>
      <c r="FFW102" s="14"/>
      <c r="FFX102" s="14"/>
      <c r="FFY102" s="14"/>
      <c r="FFZ102" s="14"/>
      <c r="FGA102" s="14"/>
      <c r="FGB102" s="14"/>
      <c r="FGC102" s="14"/>
      <c r="FGD102" s="14"/>
      <c r="FGE102" s="14"/>
      <c r="FGF102" s="14"/>
      <c r="FGG102" s="14"/>
      <c r="FGH102" s="14"/>
      <c r="FGI102" s="14"/>
      <c r="FGJ102" s="14"/>
      <c r="FGK102" s="14"/>
      <c r="FGL102" s="14"/>
      <c r="FGM102" s="14"/>
      <c r="FGN102" s="14"/>
      <c r="FGO102" s="14"/>
      <c r="FGP102" s="14"/>
      <c r="FGQ102" s="14"/>
      <c r="FGR102" s="14"/>
      <c r="FGS102" s="14"/>
      <c r="FGT102" s="14"/>
      <c r="FGU102" s="14"/>
      <c r="FGV102" s="14"/>
      <c r="FGW102" s="14"/>
      <c r="FGX102" s="14"/>
      <c r="FGY102" s="14"/>
      <c r="FGZ102" s="14"/>
      <c r="FHA102" s="14"/>
      <c r="FHB102" s="14"/>
      <c r="FHC102" s="14"/>
      <c r="FHD102" s="14"/>
      <c r="FHE102" s="14"/>
      <c r="FHF102" s="14"/>
      <c r="FHG102" s="14"/>
      <c r="FHH102" s="14"/>
      <c r="FHI102" s="14"/>
      <c r="FHJ102" s="14"/>
      <c r="FHK102" s="14"/>
      <c r="FHL102" s="14"/>
      <c r="FHM102" s="14"/>
      <c r="FHN102" s="14"/>
      <c r="FHO102" s="14"/>
      <c r="FHP102" s="14"/>
      <c r="FHQ102" s="14"/>
      <c r="FHR102" s="14"/>
      <c r="FHS102" s="14"/>
      <c r="FHT102" s="14"/>
      <c r="FHU102" s="14"/>
      <c r="FHV102" s="14"/>
      <c r="FHW102" s="14"/>
      <c r="FHX102" s="14"/>
      <c r="FHY102" s="14"/>
      <c r="FHZ102" s="14"/>
      <c r="FIA102" s="14"/>
      <c r="FIB102" s="14"/>
      <c r="FIC102" s="14"/>
      <c r="FID102" s="14"/>
      <c r="FIE102" s="14"/>
      <c r="FIF102" s="14"/>
      <c r="FIG102" s="14"/>
      <c r="FIH102" s="14"/>
      <c r="FII102" s="14"/>
      <c r="FIJ102" s="14"/>
      <c r="FIK102" s="14"/>
      <c r="FIL102" s="14"/>
      <c r="FIM102" s="14"/>
      <c r="FIN102" s="14"/>
      <c r="FIO102" s="14"/>
      <c r="FIP102" s="14"/>
      <c r="FIQ102" s="14"/>
      <c r="FIR102" s="14"/>
      <c r="FIS102" s="14"/>
      <c r="FIT102" s="14"/>
      <c r="FIU102" s="14"/>
      <c r="FIV102" s="14"/>
      <c r="FIW102" s="14"/>
      <c r="FIX102" s="14"/>
      <c r="FIY102" s="14"/>
      <c r="FIZ102" s="14"/>
      <c r="FJA102" s="14"/>
      <c r="FJB102" s="14"/>
      <c r="FJC102" s="14"/>
      <c r="FJD102" s="14"/>
      <c r="FJE102" s="14"/>
      <c r="FJF102" s="14"/>
      <c r="FJG102" s="14"/>
      <c r="FJH102" s="14"/>
      <c r="FJI102" s="14"/>
      <c r="FJJ102" s="14"/>
      <c r="FJK102" s="14"/>
      <c r="FJL102" s="14"/>
      <c r="FJM102" s="14"/>
      <c r="FJN102" s="14"/>
      <c r="FJO102" s="14"/>
      <c r="FJP102" s="14"/>
      <c r="FJQ102" s="14"/>
      <c r="FJR102" s="14"/>
      <c r="FJS102" s="14"/>
      <c r="FJT102" s="14"/>
      <c r="FJU102" s="14"/>
      <c r="FJV102" s="14"/>
      <c r="FJW102" s="14"/>
      <c r="FJX102" s="14"/>
      <c r="FJY102" s="14"/>
      <c r="FJZ102" s="14"/>
      <c r="FKA102" s="14"/>
      <c r="FKB102" s="14"/>
      <c r="FKC102" s="14"/>
      <c r="FKD102" s="14"/>
      <c r="FKE102" s="14"/>
      <c r="FKF102" s="14"/>
      <c r="FKG102" s="14"/>
      <c r="FKH102" s="14"/>
      <c r="FKI102" s="14"/>
      <c r="FKJ102" s="14"/>
      <c r="FKK102" s="14"/>
      <c r="FKL102" s="14"/>
      <c r="FKM102" s="14"/>
      <c r="FKN102" s="14"/>
      <c r="FKO102" s="14"/>
      <c r="FKP102" s="14"/>
      <c r="FKQ102" s="14"/>
      <c r="FKR102" s="14"/>
      <c r="FKS102" s="14"/>
      <c r="FKT102" s="14"/>
      <c r="FKU102" s="14"/>
      <c r="FKV102" s="14"/>
      <c r="FKW102" s="14"/>
      <c r="FKX102" s="14"/>
      <c r="FKY102" s="14"/>
      <c r="FKZ102" s="14"/>
      <c r="FLA102" s="14"/>
      <c r="FLB102" s="14"/>
      <c r="FLC102" s="14"/>
      <c r="FLD102" s="14"/>
      <c r="FLE102" s="14"/>
      <c r="FLF102" s="14"/>
      <c r="FLG102" s="14"/>
      <c r="FLH102" s="14"/>
      <c r="FLI102" s="14"/>
      <c r="FLJ102" s="14"/>
      <c r="FLK102" s="14"/>
      <c r="FLL102" s="14"/>
      <c r="FLM102" s="14"/>
      <c r="FLN102" s="14"/>
      <c r="FLO102" s="14"/>
      <c r="FLP102" s="14"/>
      <c r="FLQ102" s="14"/>
      <c r="FLR102" s="14"/>
      <c r="FLS102" s="14"/>
      <c r="FLT102" s="14"/>
      <c r="FLU102" s="14"/>
      <c r="FLV102" s="14"/>
      <c r="FLW102" s="14"/>
      <c r="FLX102" s="14"/>
      <c r="FLY102" s="14"/>
      <c r="FLZ102" s="14"/>
      <c r="FMA102" s="14"/>
      <c r="FMB102" s="14"/>
      <c r="FMC102" s="14"/>
      <c r="FMD102" s="14"/>
      <c r="FME102" s="14"/>
      <c r="FMF102" s="14"/>
      <c r="FMG102" s="14"/>
      <c r="FMH102" s="14"/>
      <c r="FMI102" s="14"/>
      <c r="FMJ102" s="14"/>
      <c r="FMK102" s="14"/>
      <c r="FML102" s="14"/>
      <c r="FMM102" s="14"/>
      <c r="FMN102" s="14"/>
      <c r="FMO102" s="14"/>
      <c r="FMP102" s="14"/>
      <c r="FMQ102" s="14"/>
      <c r="FMR102" s="14"/>
      <c r="FMS102" s="14"/>
      <c r="FMT102" s="14"/>
      <c r="FMU102" s="14"/>
      <c r="FMV102" s="14"/>
      <c r="FMW102" s="14"/>
      <c r="FMX102" s="14"/>
      <c r="FMY102" s="14"/>
      <c r="FMZ102" s="14"/>
      <c r="FNA102" s="14"/>
      <c r="FNB102" s="14"/>
      <c r="FNC102" s="14"/>
      <c r="FND102" s="14"/>
      <c r="FNE102" s="14"/>
      <c r="FNF102" s="14"/>
      <c r="FNG102" s="14"/>
      <c r="FNH102" s="14"/>
      <c r="FNI102" s="14"/>
      <c r="FNJ102" s="14"/>
      <c r="FNK102" s="14"/>
      <c r="FNL102" s="14"/>
      <c r="FNM102" s="14"/>
      <c r="FNN102" s="14"/>
      <c r="FNO102" s="14"/>
      <c r="FNP102" s="14"/>
      <c r="FNQ102" s="14"/>
      <c r="FNR102" s="14"/>
      <c r="FNS102" s="14"/>
      <c r="FNT102" s="14"/>
      <c r="FNU102" s="14"/>
      <c r="FNV102" s="14"/>
      <c r="FNW102" s="14"/>
      <c r="FNX102" s="14"/>
      <c r="FNY102" s="14"/>
      <c r="FNZ102" s="14"/>
      <c r="FOA102" s="14"/>
      <c r="FOB102" s="14"/>
      <c r="FOC102" s="14"/>
      <c r="FOD102" s="14"/>
      <c r="FOE102" s="14"/>
      <c r="FOF102" s="14"/>
      <c r="FOG102" s="14"/>
      <c r="FOH102" s="14"/>
      <c r="FOI102" s="14"/>
      <c r="FOJ102" s="14"/>
      <c r="FOK102" s="14"/>
      <c r="FOL102" s="14"/>
      <c r="FOM102" s="14"/>
      <c r="FON102" s="14"/>
      <c r="FOO102" s="14"/>
      <c r="FOP102" s="14"/>
      <c r="FOQ102" s="14"/>
      <c r="FOR102" s="14"/>
      <c r="FOS102" s="14"/>
      <c r="FOT102" s="14"/>
      <c r="FOU102" s="14"/>
      <c r="FOV102" s="14"/>
      <c r="FOW102" s="14"/>
      <c r="FOX102" s="14"/>
      <c r="FOY102" s="14"/>
      <c r="FOZ102" s="14"/>
      <c r="FPA102" s="14"/>
      <c r="FPB102" s="14"/>
      <c r="FPC102" s="14"/>
      <c r="FPD102" s="14"/>
      <c r="FPE102" s="14"/>
      <c r="FPF102" s="14"/>
      <c r="FPG102" s="14"/>
      <c r="FPH102" s="14"/>
      <c r="FPI102" s="14"/>
      <c r="FPJ102" s="14"/>
      <c r="FPK102" s="14"/>
      <c r="FPL102" s="14"/>
      <c r="FPM102" s="14"/>
      <c r="FPN102" s="14"/>
      <c r="FPO102" s="14"/>
      <c r="FPP102" s="14"/>
      <c r="FPQ102" s="14"/>
      <c r="FPR102" s="14"/>
      <c r="FPS102" s="14"/>
      <c r="FPT102" s="14"/>
      <c r="FPU102" s="14"/>
      <c r="FPV102" s="14"/>
      <c r="FPW102" s="14"/>
      <c r="FPX102" s="14"/>
      <c r="FPY102" s="14"/>
      <c r="FPZ102" s="14"/>
      <c r="FQA102" s="14"/>
      <c r="FQB102" s="14"/>
      <c r="FQC102" s="14"/>
      <c r="FQD102" s="14"/>
      <c r="FQE102" s="14"/>
      <c r="FQF102" s="14"/>
      <c r="FQG102" s="14"/>
      <c r="FQH102" s="14"/>
      <c r="FQI102" s="14"/>
      <c r="FQJ102" s="14"/>
      <c r="FQK102" s="14"/>
      <c r="FQL102" s="14"/>
      <c r="FQM102" s="14"/>
      <c r="FQN102" s="14"/>
      <c r="FQO102" s="14"/>
      <c r="FQP102" s="14"/>
      <c r="FQQ102" s="14"/>
      <c r="FQR102" s="14"/>
      <c r="FQS102" s="14"/>
      <c r="FQT102" s="14"/>
      <c r="FQU102" s="14"/>
      <c r="FQV102" s="14"/>
      <c r="FQW102" s="14"/>
      <c r="FQX102" s="14"/>
      <c r="FQY102" s="14"/>
      <c r="FQZ102" s="14"/>
      <c r="FRA102" s="14"/>
      <c r="FRB102" s="14"/>
      <c r="FRC102" s="14"/>
      <c r="FRD102" s="14"/>
      <c r="FRE102" s="14"/>
      <c r="FRF102" s="14"/>
      <c r="FRG102" s="14"/>
      <c r="FRH102" s="14"/>
      <c r="FRI102" s="14"/>
      <c r="FRJ102" s="14"/>
      <c r="FRK102" s="14"/>
      <c r="FRL102" s="14"/>
      <c r="FRM102" s="14"/>
      <c r="FRN102" s="14"/>
      <c r="FRO102" s="14"/>
      <c r="FRP102" s="14"/>
      <c r="FRQ102" s="14"/>
      <c r="FRR102" s="14"/>
      <c r="FRS102" s="14"/>
      <c r="FRT102" s="14"/>
      <c r="FRU102" s="14"/>
      <c r="FRV102" s="14"/>
      <c r="FRW102" s="14"/>
      <c r="FRX102" s="14"/>
      <c r="FRY102" s="14"/>
      <c r="FRZ102" s="14"/>
      <c r="FSA102" s="14"/>
      <c r="FSB102" s="14"/>
      <c r="FSC102" s="14"/>
      <c r="FSD102" s="14"/>
      <c r="FSE102" s="14"/>
      <c r="FSF102" s="14"/>
      <c r="FSG102" s="14"/>
      <c r="FSH102" s="14"/>
      <c r="FSI102" s="14"/>
      <c r="FSJ102" s="14"/>
      <c r="FSK102" s="14"/>
      <c r="FSL102" s="14"/>
      <c r="FSM102" s="14"/>
      <c r="FSN102" s="14"/>
      <c r="FSO102" s="14"/>
      <c r="FSP102" s="14"/>
      <c r="FSQ102" s="14"/>
      <c r="FSR102" s="14"/>
      <c r="FSS102" s="14"/>
      <c r="FST102" s="14"/>
      <c r="FSU102" s="14"/>
      <c r="FSV102" s="14"/>
      <c r="FSW102" s="14"/>
      <c r="FSX102" s="14"/>
      <c r="FSY102" s="14"/>
      <c r="FSZ102" s="14"/>
      <c r="FTA102" s="14"/>
      <c r="FTB102" s="14"/>
      <c r="FTC102" s="14"/>
      <c r="FTD102" s="14"/>
      <c r="FTE102" s="14"/>
      <c r="FTF102" s="14"/>
      <c r="FTG102" s="14"/>
      <c r="FTH102" s="14"/>
      <c r="FTI102" s="14"/>
      <c r="FTJ102" s="14"/>
      <c r="FTK102" s="14"/>
      <c r="FTL102" s="14"/>
      <c r="FTM102" s="14"/>
      <c r="FTN102" s="14"/>
      <c r="FTO102" s="14"/>
      <c r="FTP102" s="14"/>
      <c r="FTQ102" s="14"/>
      <c r="FTR102" s="14"/>
      <c r="FTS102" s="14"/>
      <c r="FTT102" s="14"/>
      <c r="FTU102" s="14"/>
      <c r="FTV102" s="14"/>
      <c r="FTW102" s="14"/>
      <c r="FTX102" s="14"/>
      <c r="FTY102" s="14"/>
      <c r="FTZ102" s="14"/>
      <c r="FUA102" s="14"/>
      <c r="FUB102" s="14"/>
      <c r="FUC102" s="14"/>
      <c r="FUD102" s="14"/>
      <c r="FUE102" s="14"/>
      <c r="FUF102" s="14"/>
      <c r="FUG102" s="14"/>
      <c r="FUH102" s="14"/>
      <c r="FUI102" s="14"/>
      <c r="FUJ102" s="14"/>
      <c r="FUK102" s="14"/>
      <c r="FUL102" s="14"/>
      <c r="FUM102" s="14"/>
      <c r="FUN102" s="14"/>
      <c r="FUO102" s="14"/>
      <c r="FUP102" s="14"/>
      <c r="FUQ102" s="14"/>
      <c r="FUR102" s="14"/>
      <c r="FUS102" s="14"/>
      <c r="FUT102" s="14"/>
      <c r="FUU102" s="14"/>
      <c r="FUV102" s="14"/>
      <c r="FUW102" s="14"/>
      <c r="FUX102" s="14"/>
      <c r="FUY102" s="14"/>
      <c r="FUZ102" s="14"/>
      <c r="FVA102" s="14"/>
      <c r="FVB102" s="14"/>
      <c r="FVC102" s="14"/>
      <c r="FVD102" s="14"/>
      <c r="FVE102" s="14"/>
      <c r="FVF102" s="14"/>
      <c r="FVG102" s="14"/>
      <c r="FVH102" s="14"/>
      <c r="FVI102" s="14"/>
      <c r="FVJ102" s="14"/>
      <c r="FVK102" s="14"/>
      <c r="FVL102" s="14"/>
      <c r="FVM102" s="14"/>
      <c r="FVN102" s="14"/>
      <c r="FVO102" s="14"/>
      <c r="FVP102" s="14"/>
      <c r="FVQ102" s="14"/>
      <c r="FVR102" s="14"/>
      <c r="FVS102" s="14"/>
      <c r="FVT102" s="14"/>
      <c r="FVU102" s="14"/>
      <c r="FVV102" s="14"/>
      <c r="FVW102" s="14"/>
      <c r="FVX102" s="14"/>
      <c r="FVY102" s="14"/>
      <c r="FVZ102" s="14"/>
      <c r="FWA102" s="14"/>
      <c r="FWB102" s="14"/>
      <c r="FWC102" s="14"/>
      <c r="FWD102" s="14"/>
      <c r="FWE102" s="14"/>
      <c r="FWF102" s="14"/>
      <c r="FWG102" s="14"/>
      <c r="FWH102" s="14"/>
      <c r="FWI102" s="14"/>
      <c r="FWJ102" s="14"/>
      <c r="FWK102" s="14"/>
      <c r="FWL102" s="14"/>
      <c r="FWM102" s="14"/>
      <c r="FWN102" s="14"/>
      <c r="FWO102" s="14"/>
      <c r="FWP102" s="14"/>
      <c r="FWQ102" s="14"/>
      <c r="FWR102" s="14"/>
      <c r="FWS102" s="14"/>
      <c r="FWT102" s="14"/>
      <c r="FWU102" s="14"/>
      <c r="FWV102" s="14"/>
      <c r="FWW102" s="14"/>
      <c r="FWX102" s="14"/>
      <c r="FWY102" s="14"/>
      <c r="FWZ102" s="14"/>
      <c r="FXA102" s="14"/>
      <c r="FXB102" s="14"/>
      <c r="FXC102" s="14"/>
      <c r="FXD102" s="14"/>
      <c r="FXE102" s="14"/>
      <c r="FXF102" s="14"/>
      <c r="FXG102" s="14"/>
      <c r="FXH102" s="14"/>
      <c r="FXI102" s="14"/>
      <c r="FXJ102" s="14"/>
      <c r="FXK102" s="14"/>
      <c r="FXL102" s="14"/>
      <c r="FXM102" s="14"/>
      <c r="FXN102" s="14"/>
      <c r="FXO102" s="14"/>
      <c r="FXP102" s="14"/>
      <c r="FXQ102" s="14"/>
      <c r="FXR102" s="14"/>
      <c r="FXS102" s="14"/>
      <c r="FXT102" s="14"/>
      <c r="FXU102" s="14"/>
      <c r="FXV102" s="14"/>
      <c r="FXW102" s="14"/>
      <c r="FXX102" s="14"/>
      <c r="FXY102" s="14"/>
      <c r="FXZ102" s="14"/>
      <c r="FYA102" s="14"/>
      <c r="FYB102" s="14"/>
      <c r="FYC102" s="14"/>
      <c r="FYD102" s="14"/>
      <c r="FYE102" s="14"/>
      <c r="FYF102" s="14"/>
      <c r="FYG102" s="14"/>
      <c r="FYH102" s="14"/>
      <c r="FYI102" s="14"/>
      <c r="FYJ102" s="14"/>
      <c r="FYK102" s="14"/>
      <c r="FYL102" s="14"/>
      <c r="FYM102" s="14"/>
      <c r="FYN102" s="14"/>
      <c r="FYO102" s="14"/>
      <c r="FYP102" s="14"/>
      <c r="FYQ102" s="14"/>
      <c r="FYR102" s="14"/>
      <c r="FYS102" s="14"/>
      <c r="FYT102" s="14"/>
      <c r="FYU102" s="14"/>
      <c r="FYV102" s="14"/>
      <c r="FYW102" s="14"/>
      <c r="FYX102" s="14"/>
      <c r="FYY102" s="14"/>
      <c r="FYZ102" s="14"/>
      <c r="FZA102" s="14"/>
      <c r="FZB102" s="14"/>
      <c r="FZC102" s="14"/>
      <c r="FZD102" s="14"/>
      <c r="FZE102" s="14"/>
      <c r="FZF102" s="14"/>
      <c r="FZG102" s="14"/>
      <c r="FZH102" s="14"/>
      <c r="FZI102" s="14"/>
      <c r="FZJ102" s="14"/>
      <c r="FZK102" s="14"/>
      <c r="FZL102" s="14"/>
      <c r="FZM102" s="14"/>
      <c r="FZN102" s="14"/>
      <c r="FZO102" s="14"/>
      <c r="FZP102" s="14"/>
      <c r="FZQ102" s="14"/>
      <c r="FZR102" s="14"/>
      <c r="FZS102" s="14"/>
      <c r="FZT102" s="14"/>
      <c r="FZU102" s="14"/>
      <c r="FZV102" s="14"/>
      <c r="FZW102" s="14"/>
      <c r="FZX102" s="14"/>
      <c r="FZY102" s="14"/>
      <c r="FZZ102" s="14"/>
      <c r="GAA102" s="14"/>
      <c r="GAB102" s="14"/>
      <c r="GAC102" s="14"/>
      <c r="GAD102" s="14"/>
      <c r="GAE102" s="14"/>
      <c r="GAF102" s="14"/>
      <c r="GAG102" s="14"/>
      <c r="GAH102" s="14"/>
      <c r="GAI102" s="14"/>
      <c r="GAJ102" s="14"/>
      <c r="GAK102" s="14"/>
      <c r="GAL102" s="14"/>
      <c r="GAM102" s="14"/>
      <c r="GAN102" s="14"/>
      <c r="GAO102" s="14"/>
      <c r="GAP102" s="14"/>
      <c r="GAQ102" s="14"/>
      <c r="GAR102" s="14"/>
      <c r="GAS102" s="14"/>
      <c r="GAT102" s="14"/>
      <c r="GAU102" s="14"/>
      <c r="GAV102" s="14"/>
      <c r="GAW102" s="14"/>
      <c r="GAX102" s="14"/>
      <c r="GAY102" s="14"/>
      <c r="GAZ102" s="14"/>
      <c r="GBA102" s="14"/>
      <c r="GBB102" s="14"/>
      <c r="GBC102" s="14"/>
      <c r="GBD102" s="14"/>
      <c r="GBE102" s="14"/>
      <c r="GBF102" s="14"/>
      <c r="GBG102" s="14"/>
      <c r="GBH102" s="14"/>
      <c r="GBI102" s="14"/>
      <c r="GBJ102" s="14"/>
      <c r="GBK102" s="14"/>
      <c r="GBL102" s="14"/>
      <c r="GBM102" s="14"/>
      <c r="GBN102" s="14"/>
      <c r="GBO102" s="14"/>
      <c r="GBP102" s="14"/>
      <c r="GBQ102" s="14"/>
      <c r="GBR102" s="14"/>
      <c r="GBS102" s="14"/>
      <c r="GBT102" s="14"/>
      <c r="GBU102" s="14"/>
      <c r="GBV102" s="14"/>
      <c r="GBW102" s="14"/>
      <c r="GBX102" s="14"/>
      <c r="GBY102" s="14"/>
      <c r="GBZ102" s="14"/>
      <c r="GCA102" s="14"/>
      <c r="GCB102" s="14"/>
      <c r="GCC102" s="14"/>
      <c r="GCD102" s="14"/>
      <c r="GCE102" s="14"/>
      <c r="GCF102" s="14"/>
      <c r="GCG102" s="14"/>
      <c r="GCH102" s="14"/>
      <c r="GCI102" s="14"/>
      <c r="GCJ102" s="14"/>
      <c r="GCK102" s="14"/>
      <c r="GCL102" s="14"/>
      <c r="GCM102" s="14"/>
      <c r="GCN102" s="14"/>
      <c r="GCO102" s="14"/>
      <c r="GCP102" s="14"/>
      <c r="GCQ102" s="14"/>
      <c r="GCR102" s="14"/>
      <c r="GCS102" s="14"/>
      <c r="GCT102" s="14"/>
      <c r="GCU102" s="14"/>
      <c r="GCV102" s="14"/>
      <c r="GCW102" s="14"/>
      <c r="GCX102" s="14"/>
      <c r="GCY102" s="14"/>
      <c r="GCZ102" s="14"/>
      <c r="GDA102" s="14"/>
      <c r="GDB102" s="14"/>
      <c r="GDC102" s="14"/>
      <c r="GDD102" s="14"/>
      <c r="GDE102" s="14"/>
      <c r="GDF102" s="14"/>
      <c r="GDG102" s="14"/>
      <c r="GDH102" s="14"/>
      <c r="GDI102" s="14"/>
      <c r="GDJ102" s="14"/>
      <c r="GDK102" s="14"/>
      <c r="GDL102" s="14"/>
      <c r="GDM102" s="14"/>
      <c r="GDN102" s="14"/>
      <c r="GDO102" s="14"/>
      <c r="GDP102" s="14"/>
      <c r="GDQ102" s="14"/>
      <c r="GDR102" s="14"/>
      <c r="GDS102" s="14"/>
      <c r="GDT102" s="14"/>
      <c r="GDU102" s="14"/>
      <c r="GDV102" s="14"/>
      <c r="GDW102" s="14"/>
      <c r="GDX102" s="14"/>
      <c r="GDY102" s="14"/>
      <c r="GDZ102" s="14"/>
      <c r="GEA102" s="14"/>
      <c r="GEB102" s="14"/>
      <c r="GEC102" s="14"/>
      <c r="GED102" s="14"/>
      <c r="GEE102" s="14"/>
      <c r="GEF102" s="14"/>
      <c r="GEG102" s="14"/>
      <c r="GEH102" s="14"/>
      <c r="GEI102" s="14"/>
      <c r="GEJ102" s="14"/>
      <c r="GEK102" s="14"/>
      <c r="GEL102" s="14"/>
      <c r="GEM102" s="14"/>
      <c r="GEN102" s="14"/>
      <c r="GEO102" s="14"/>
      <c r="GEP102" s="14"/>
      <c r="GEQ102" s="14"/>
      <c r="GER102" s="14"/>
      <c r="GES102" s="14"/>
      <c r="GET102" s="14"/>
      <c r="GEU102" s="14"/>
      <c r="GEV102" s="14"/>
      <c r="GEW102" s="14"/>
      <c r="GEX102" s="14"/>
      <c r="GEY102" s="14"/>
      <c r="GEZ102" s="14"/>
      <c r="GFA102" s="14"/>
      <c r="GFB102" s="14"/>
      <c r="GFC102" s="14"/>
      <c r="GFD102" s="14"/>
      <c r="GFE102" s="14"/>
      <c r="GFF102" s="14"/>
      <c r="GFG102" s="14"/>
      <c r="GFH102" s="14"/>
      <c r="GFI102" s="14"/>
      <c r="GFJ102" s="14"/>
      <c r="GFK102" s="14"/>
      <c r="GFL102" s="14"/>
      <c r="GFM102" s="14"/>
      <c r="GFN102" s="14"/>
      <c r="GFO102" s="14"/>
      <c r="GFP102" s="14"/>
      <c r="GFQ102" s="14"/>
      <c r="GFR102" s="14"/>
      <c r="GFS102" s="14"/>
      <c r="GFT102" s="14"/>
      <c r="GFU102" s="14"/>
      <c r="GFV102" s="14"/>
      <c r="GFW102" s="14"/>
      <c r="GFX102" s="14"/>
      <c r="GFY102" s="14"/>
      <c r="GFZ102" s="14"/>
      <c r="GGA102" s="14"/>
      <c r="GGB102" s="14"/>
      <c r="GGC102" s="14"/>
      <c r="GGD102" s="14"/>
      <c r="GGE102" s="14"/>
      <c r="GGF102" s="14"/>
      <c r="GGG102" s="14"/>
      <c r="GGH102" s="14"/>
      <c r="GGI102" s="14"/>
      <c r="GGJ102" s="14"/>
      <c r="GGK102" s="14"/>
      <c r="GGL102" s="14"/>
      <c r="GGM102" s="14"/>
      <c r="GGN102" s="14"/>
      <c r="GGO102" s="14"/>
      <c r="GGP102" s="14"/>
      <c r="GGQ102" s="14"/>
      <c r="GGR102" s="14"/>
      <c r="GGS102" s="14"/>
      <c r="GGT102" s="14"/>
      <c r="GGU102" s="14"/>
      <c r="GGV102" s="14"/>
      <c r="GGW102" s="14"/>
      <c r="GGX102" s="14"/>
      <c r="GGY102" s="14"/>
      <c r="GGZ102" s="14"/>
      <c r="GHA102" s="14"/>
      <c r="GHB102" s="14"/>
      <c r="GHC102" s="14"/>
      <c r="GHD102" s="14"/>
      <c r="GHE102" s="14"/>
      <c r="GHF102" s="14"/>
      <c r="GHG102" s="14"/>
      <c r="GHH102" s="14"/>
      <c r="GHI102" s="14"/>
      <c r="GHJ102" s="14"/>
      <c r="GHK102" s="14"/>
      <c r="GHL102" s="14"/>
      <c r="GHM102" s="14"/>
      <c r="GHN102" s="14"/>
      <c r="GHO102" s="14"/>
      <c r="GHP102" s="14"/>
      <c r="GHQ102" s="14"/>
      <c r="GHR102" s="14"/>
      <c r="GHS102" s="14"/>
      <c r="GHT102" s="14"/>
      <c r="GHU102" s="14"/>
      <c r="GHV102" s="14"/>
      <c r="GHW102" s="14"/>
      <c r="GHX102" s="14"/>
      <c r="GHY102" s="14"/>
      <c r="GHZ102" s="14"/>
      <c r="GIA102" s="14"/>
      <c r="GIB102" s="14"/>
      <c r="GIC102" s="14"/>
      <c r="GID102" s="14"/>
      <c r="GIE102" s="14"/>
      <c r="GIF102" s="14"/>
      <c r="GIG102" s="14"/>
      <c r="GIH102" s="14"/>
      <c r="GII102" s="14"/>
      <c r="GIJ102" s="14"/>
      <c r="GIK102" s="14"/>
      <c r="GIL102" s="14"/>
      <c r="GIM102" s="14"/>
      <c r="GIN102" s="14"/>
      <c r="GIO102" s="14"/>
      <c r="GIP102" s="14"/>
      <c r="GIQ102" s="14"/>
      <c r="GIR102" s="14"/>
      <c r="GIS102" s="14"/>
      <c r="GIT102" s="14"/>
      <c r="GIU102" s="14"/>
      <c r="GIV102" s="14"/>
      <c r="GIW102" s="14"/>
      <c r="GIX102" s="14"/>
      <c r="GIY102" s="14"/>
      <c r="GIZ102" s="14"/>
      <c r="GJA102" s="14"/>
      <c r="GJB102" s="14"/>
      <c r="GJC102" s="14"/>
      <c r="GJD102" s="14"/>
      <c r="GJE102" s="14"/>
      <c r="GJF102" s="14"/>
      <c r="GJG102" s="14"/>
      <c r="GJH102" s="14"/>
      <c r="GJI102" s="14"/>
      <c r="GJJ102" s="14"/>
      <c r="GJK102" s="14"/>
      <c r="GJL102" s="14"/>
      <c r="GJM102" s="14"/>
      <c r="GJN102" s="14"/>
      <c r="GJO102" s="14"/>
      <c r="GJP102" s="14"/>
      <c r="GJQ102" s="14"/>
      <c r="GJR102" s="14"/>
      <c r="GJS102" s="14"/>
      <c r="GJT102" s="14"/>
      <c r="GJU102" s="14"/>
      <c r="GJV102" s="14"/>
      <c r="GJW102" s="14"/>
      <c r="GJX102" s="14"/>
      <c r="GJY102" s="14"/>
      <c r="GJZ102" s="14"/>
      <c r="GKA102" s="14"/>
      <c r="GKB102" s="14"/>
      <c r="GKC102" s="14"/>
      <c r="GKD102" s="14"/>
      <c r="GKE102" s="14"/>
      <c r="GKF102" s="14"/>
      <c r="GKG102" s="14"/>
      <c r="GKH102" s="14"/>
      <c r="GKI102" s="14"/>
      <c r="GKJ102" s="14"/>
      <c r="GKK102" s="14"/>
      <c r="GKL102" s="14"/>
      <c r="GKM102" s="14"/>
      <c r="GKN102" s="14"/>
      <c r="GKO102" s="14"/>
      <c r="GKP102" s="14"/>
      <c r="GKQ102" s="14"/>
      <c r="GKR102" s="14"/>
      <c r="GKS102" s="14"/>
      <c r="GKT102" s="14"/>
      <c r="GKU102" s="14"/>
      <c r="GKV102" s="14"/>
      <c r="GKW102" s="14"/>
      <c r="GKX102" s="14"/>
      <c r="GKY102" s="14"/>
      <c r="GKZ102" s="14"/>
      <c r="GLA102" s="14"/>
      <c r="GLB102" s="14"/>
      <c r="GLC102" s="14"/>
      <c r="GLD102" s="14"/>
      <c r="GLE102" s="14"/>
      <c r="GLF102" s="14"/>
      <c r="GLG102" s="14"/>
      <c r="GLH102" s="14"/>
      <c r="GLI102" s="14"/>
      <c r="GLJ102" s="14"/>
      <c r="GLK102" s="14"/>
      <c r="GLL102" s="14"/>
      <c r="GLM102" s="14"/>
      <c r="GLN102" s="14"/>
      <c r="GLO102" s="14"/>
      <c r="GLP102" s="14"/>
      <c r="GLQ102" s="14"/>
      <c r="GLR102" s="14"/>
      <c r="GLS102" s="14"/>
      <c r="GLT102" s="14"/>
      <c r="GLU102" s="14"/>
      <c r="GLV102" s="14"/>
      <c r="GLW102" s="14"/>
      <c r="GLX102" s="14"/>
      <c r="GLY102" s="14"/>
      <c r="GLZ102" s="14"/>
      <c r="GMA102" s="14"/>
      <c r="GMB102" s="14"/>
      <c r="GMC102" s="14"/>
      <c r="GMD102" s="14"/>
      <c r="GME102" s="14"/>
      <c r="GMF102" s="14"/>
      <c r="GMG102" s="14"/>
      <c r="GMH102" s="14"/>
      <c r="GMI102" s="14"/>
      <c r="GMJ102" s="14"/>
      <c r="GMK102" s="14"/>
      <c r="GML102" s="14"/>
      <c r="GMM102" s="14"/>
      <c r="GMN102" s="14"/>
      <c r="GMO102" s="14"/>
      <c r="GMP102" s="14"/>
      <c r="GMQ102" s="14"/>
      <c r="GMR102" s="14"/>
      <c r="GMS102" s="14"/>
      <c r="GMT102" s="14"/>
      <c r="GMU102" s="14"/>
      <c r="GMV102" s="14"/>
      <c r="GMW102" s="14"/>
      <c r="GMX102" s="14"/>
      <c r="GMY102" s="14"/>
      <c r="GMZ102" s="14"/>
      <c r="GNA102" s="14"/>
      <c r="GNB102" s="14"/>
      <c r="GNC102" s="14"/>
      <c r="GND102" s="14"/>
      <c r="GNE102" s="14"/>
      <c r="GNF102" s="14"/>
      <c r="GNG102" s="14"/>
      <c r="GNH102" s="14"/>
      <c r="GNI102" s="14"/>
      <c r="GNJ102" s="14"/>
      <c r="GNK102" s="14"/>
      <c r="GNL102" s="14"/>
      <c r="GNM102" s="14"/>
      <c r="GNN102" s="14"/>
      <c r="GNO102" s="14"/>
      <c r="GNP102" s="14"/>
      <c r="GNQ102" s="14"/>
      <c r="GNR102" s="14"/>
      <c r="GNS102" s="14"/>
      <c r="GNT102" s="14"/>
      <c r="GNU102" s="14"/>
      <c r="GNV102" s="14"/>
      <c r="GNW102" s="14"/>
      <c r="GNX102" s="14"/>
      <c r="GNY102" s="14"/>
      <c r="GNZ102" s="14"/>
      <c r="GOA102" s="14"/>
      <c r="GOB102" s="14"/>
      <c r="GOC102" s="14"/>
      <c r="GOD102" s="14"/>
      <c r="GOE102" s="14"/>
      <c r="GOF102" s="14"/>
      <c r="GOG102" s="14"/>
      <c r="GOH102" s="14"/>
      <c r="GOI102" s="14"/>
      <c r="GOJ102" s="14"/>
      <c r="GOK102" s="14"/>
      <c r="GOL102" s="14"/>
      <c r="GOM102" s="14"/>
      <c r="GON102" s="14"/>
      <c r="GOO102" s="14"/>
      <c r="GOP102" s="14"/>
      <c r="GOQ102" s="14"/>
      <c r="GOR102" s="14"/>
      <c r="GOS102" s="14"/>
      <c r="GOT102" s="14"/>
      <c r="GOU102" s="14"/>
      <c r="GOV102" s="14"/>
      <c r="GOW102" s="14"/>
      <c r="GOX102" s="14"/>
      <c r="GOY102" s="14"/>
      <c r="GOZ102" s="14"/>
      <c r="GPA102" s="14"/>
      <c r="GPB102" s="14"/>
      <c r="GPC102" s="14"/>
      <c r="GPD102" s="14"/>
      <c r="GPE102" s="14"/>
      <c r="GPF102" s="14"/>
      <c r="GPG102" s="14"/>
      <c r="GPH102" s="14"/>
      <c r="GPI102" s="14"/>
      <c r="GPJ102" s="14"/>
      <c r="GPK102" s="14"/>
      <c r="GPL102" s="14"/>
      <c r="GPM102" s="14"/>
      <c r="GPN102" s="14"/>
      <c r="GPO102" s="14"/>
      <c r="GPP102" s="14"/>
      <c r="GPQ102" s="14"/>
      <c r="GPR102" s="14"/>
      <c r="GPS102" s="14"/>
      <c r="GPT102" s="14"/>
      <c r="GPU102" s="14"/>
      <c r="GPV102" s="14"/>
      <c r="GPW102" s="14"/>
      <c r="GPX102" s="14"/>
      <c r="GPY102" s="14"/>
      <c r="GPZ102" s="14"/>
      <c r="GQA102" s="14"/>
      <c r="GQB102" s="14"/>
      <c r="GQC102" s="14"/>
      <c r="GQD102" s="14"/>
      <c r="GQE102" s="14"/>
      <c r="GQF102" s="14"/>
      <c r="GQG102" s="14"/>
      <c r="GQH102" s="14"/>
      <c r="GQI102" s="14"/>
      <c r="GQJ102" s="14"/>
      <c r="GQK102" s="14"/>
      <c r="GQL102" s="14"/>
      <c r="GQM102" s="14"/>
      <c r="GQN102" s="14"/>
      <c r="GQO102" s="14"/>
      <c r="GQP102" s="14"/>
      <c r="GQQ102" s="14"/>
      <c r="GQR102" s="14"/>
      <c r="GQS102" s="14"/>
      <c r="GQT102" s="14"/>
      <c r="GQU102" s="14"/>
      <c r="GQV102" s="14"/>
      <c r="GQW102" s="14"/>
      <c r="GQX102" s="14"/>
      <c r="GQY102" s="14"/>
      <c r="GQZ102" s="14"/>
      <c r="GRA102" s="14"/>
      <c r="GRB102" s="14"/>
      <c r="GRC102" s="14"/>
      <c r="GRD102" s="14"/>
      <c r="GRE102" s="14"/>
      <c r="GRF102" s="14"/>
      <c r="GRG102" s="14"/>
      <c r="GRH102" s="14"/>
      <c r="GRI102" s="14"/>
      <c r="GRJ102" s="14"/>
      <c r="GRK102" s="14"/>
      <c r="GRL102" s="14"/>
      <c r="GRM102" s="14"/>
      <c r="GRN102" s="14"/>
      <c r="GRO102" s="14"/>
      <c r="GRP102" s="14"/>
      <c r="GRQ102" s="14"/>
      <c r="GRR102" s="14"/>
      <c r="GRS102" s="14"/>
      <c r="GRT102" s="14"/>
      <c r="GRU102" s="14"/>
      <c r="GRV102" s="14"/>
      <c r="GRW102" s="14"/>
      <c r="GRX102" s="14"/>
      <c r="GRY102" s="14"/>
      <c r="GRZ102" s="14"/>
      <c r="GSA102" s="14"/>
      <c r="GSB102" s="14"/>
      <c r="GSC102" s="14"/>
      <c r="GSD102" s="14"/>
      <c r="GSE102" s="14"/>
      <c r="GSF102" s="14"/>
      <c r="GSG102" s="14"/>
      <c r="GSH102" s="14"/>
      <c r="GSI102" s="14"/>
      <c r="GSJ102" s="14"/>
      <c r="GSK102" s="14"/>
      <c r="GSL102" s="14"/>
      <c r="GSM102" s="14"/>
      <c r="GSN102" s="14"/>
      <c r="GSO102" s="14"/>
      <c r="GSP102" s="14"/>
      <c r="GSQ102" s="14"/>
      <c r="GSR102" s="14"/>
      <c r="GSS102" s="14"/>
      <c r="GST102" s="14"/>
      <c r="GSU102" s="14"/>
      <c r="GSV102" s="14"/>
      <c r="GSW102" s="14"/>
      <c r="GSX102" s="14"/>
      <c r="GSY102" s="14"/>
      <c r="GSZ102" s="14"/>
      <c r="GTA102" s="14"/>
      <c r="GTB102" s="14"/>
      <c r="GTC102" s="14"/>
      <c r="GTD102" s="14"/>
      <c r="GTE102" s="14"/>
      <c r="GTF102" s="14"/>
      <c r="GTG102" s="14"/>
      <c r="GTH102" s="14"/>
      <c r="GTI102" s="14"/>
      <c r="GTJ102" s="14"/>
      <c r="GTK102" s="14"/>
      <c r="GTL102" s="14"/>
      <c r="GTM102" s="14"/>
      <c r="GTN102" s="14"/>
      <c r="GTO102" s="14"/>
      <c r="GTP102" s="14"/>
      <c r="GTQ102" s="14"/>
      <c r="GTR102" s="14"/>
      <c r="GTS102" s="14"/>
      <c r="GTT102" s="14"/>
      <c r="GTU102" s="14"/>
      <c r="GTV102" s="14"/>
      <c r="GTW102" s="14"/>
      <c r="GTX102" s="14"/>
      <c r="GTY102" s="14"/>
      <c r="GTZ102" s="14"/>
      <c r="GUA102" s="14"/>
      <c r="GUB102" s="14"/>
      <c r="GUC102" s="14"/>
      <c r="GUD102" s="14"/>
      <c r="GUE102" s="14"/>
      <c r="GUF102" s="14"/>
      <c r="GUG102" s="14"/>
      <c r="GUH102" s="14"/>
      <c r="GUI102" s="14"/>
      <c r="GUJ102" s="14"/>
      <c r="GUK102" s="14"/>
      <c r="GUL102" s="14"/>
      <c r="GUM102" s="14"/>
      <c r="GUN102" s="14"/>
      <c r="GUO102" s="14"/>
      <c r="GUP102" s="14"/>
      <c r="GUQ102" s="14"/>
      <c r="GUR102" s="14"/>
      <c r="GUS102" s="14"/>
      <c r="GUT102" s="14"/>
      <c r="GUU102" s="14"/>
      <c r="GUV102" s="14"/>
      <c r="GUW102" s="14"/>
      <c r="GUX102" s="14"/>
      <c r="GUY102" s="14"/>
      <c r="GUZ102" s="14"/>
      <c r="GVA102" s="14"/>
      <c r="GVB102" s="14"/>
      <c r="GVC102" s="14"/>
      <c r="GVD102" s="14"/>
      <c r="GVE102" s="14"/>
      <c r="GVF102" s="14"/>
      <c r="GVG102" s="14"/>
      <c r="GVH102" s="14"/>
      <c r="GVI102" s="14"/>
      <c r="GVJ102" s="14"/>
      <c r="GVK102" s="14"/>
      <c r="GVL102" s="14"/>
      <c r="GVM102" s="14"/>
      <c r="GVN102" s="14"/>
      <c r="GVO102" s="14"/>
      <c r="GVP102" s="14"/>
      <c r="GVQ102" s="14"/>
      <c r="GVR102" s="14"/>
      <c r="GVS102" s="14"/>
      <c r="GVT102" s="14"/>
      <c r="GVU102" s="14"/>
      <c r="GVV102" s="14"/>
      <c r="GVW102" s="14"/>
      <c r="GVX102" s="14"/>
      <c r="GVY102" s="14"/>
      <c r="GVZ102" s="14"/>
      <c r="GWA102" s="14"/>
      <c r="GWB102" s="14"/>
      <c r="GWC102" s="14"/>
      <c r="GWD102" s="14"/>
      <c r="GWE102" s="14"/>
      <c r="GWF102" s="14"/>
      <c r="GWG102" s="14"/>
      <c r="GWH102" s="14"/>
      <c r="GWI102" s="14"/>
      <c r="GWJ102" s="14"/>
      <c r="GWK102" s="14"/>
      <c r="GWL102" s="14"/>
      <c r="GWM102" s="14"/>
      <c r="GWN102" s="14"/>
      <c r="GWO102" s="14"/>
      <c r="GWP102" s="14"/>
      <c r="GWQ102" s="14"/>
      <c r="GWR102" s="14"/>
      <c r="GWS102" s="14"/>
      <c r="GWT102" s="14"/>
      <c r="GWU102" s="14"/>
      <c r="GWV102" s="14"/>
      <c r="GWW102" s="14"/>
      <c r="GWX102" s="14"/>
      <c r="GWY102" s="14"/>
      <c r="GWZ102" s="14"/>
      <c r="GXA102" s="14"/>
      <c r="GXB102" s="14"/>
      <c r="GXC102" s="14"/>
      <c r="GXD102" s="14"/>
      <c r="GXE102" s="14"/>
      <c r="GXF102" s="14"/>
      <c r="GXG102" s="14"/>
      <c r="GXH102" s="14"/>
      <c r="GXI102" s="14"/>
      <c r="GXJ102" s="14"/>
      <c r="GXK102" s="14"/>
      <c r="GXL102" s="14"/>
      <c r="GXM102" s="14"/>
      <c r="GXN102" s="14"/>
      <c r="GXO102" s="14"/>
      <c r="GXP102" s="14"/>
      <c r="GXQ102" s="14"/>
      <c r="GXR102" s="14"/>
      <c r="GXS102" s="14"/>
      <c r="GXT102" s="14"/>
      <c r="GXU102" s="14"/>
      <c r="GXV102" s="14"/>
      <c r="GXW102" s="14"/>
      <c r="GXX102" s="14"/>
      <c r="GXY102" s="14"/>
      <c r="GXZ102" s="14"/>
      <c r="GYA102" s="14"/>
      <c r="GYB102" s="14"/>
      <c r="GYC102" s="14"/>
      <c r="GYD102" s="14"/>
      <c r="GYE102" s="14"/>
      <c r="GYF102" s="14"/>
      <c r="GYG102" s="14"/>
      <c r="GYH102" s="14"/>
      <c r="GYI102" s="14"/>
      <c r="GYJ102" s="14"/>
      <c r="GYK102" s="14"/>
      <c r="GYL102" s="14"/>
      <c r="GYM102" s="14"/>
      <c r="GYN102" s="14"/>
      <c r="GYO102" s="14"/>
      <c r="GYP102" s="14"/>
      <c r="GYQ102" s="14"/>
      <c r="GYR102" s="14"/>
      <c r="GYS102" s="14"/>
      <c r="GYT102" s="14"/>
      <c r="GYU102" s="14"/>
      <c r="GYV102" s="14"/>
      <c r="GYW102" s="14"/>
      <c r="GYX102" s="14"/>
      <c r="GYY102" s="14"/>
      <c r="GYZ102" s="14"/>
      <c r="GZA102" s="14"/>
      <c r="GZB102" s="14"/>
      <c r="GZC102" s="14"/>
      <c r="GZD102" s="14"/>
      <c r="GZE102" s="14"/>
      <c r="GZF102" s="14"/>
      <c r="GZG102" s="14"/>
      <c r="GZH102" s="14"/>
      <c r="GZI102" s="14"/>
      <c r="GZJ102" s="14"/>
      <c r="GZK102" s="14"/>
      <c r="GZL102" s="14"/>
      <c r="GZM102" s="14"/>
      <c r="GZN102" s="14"/>
      <c r="GZO102" s="14"/>
      <c r="GZP102" s="14"/>
      <c r="GZQ102" s="14"/>
      <c r="GZR102" s="14"/>
      <c r="GZS102" s="14"/>
      <c r="GZT102" s="14"/>
      <c r="GZU102" s="14"/>
      <c r="GZV102" s="14"/>
      <c r="GZW102" s="14"/>
      <c r="GZX102" s="14"/>
      <c r="GZY102" s="14"/>
      <c r="GZZ102" s="14"/>
      <c r="HAA102" s="14"/>
      <c r="HAB102" s="14"/>
      <c r="HAC102" s="14"/>
      <c r="HAD102" s="14"/>
      <c r="HAE102" s="14"/>
      <c r="HAF102" s="14"/>
      <c r="HAG102" s="14"/>
      <c r="HAH102" s="14"/>
      <c r="HAI102" s="14"/>
      <c r="HAJ102" s="14"/>
      <c r="HAK102" s="14"/>
      <c r="HAL102" s="14"/>
      <c r="HAM102" s="14"/>
      <c r="HAN102" s="14"/>
      <c r="HAO102" s="14"/>
      <c r="HAP102" s="14"/>
      <c r="HAQ102" s="14"/>
      <c r="HAR102" s="14"/>
      <c r="HAS102" s="14"/>
      <c r="HAT102" s="14"/>
      <c r="HAU102" s="14"/>
      <c r="HAV102" s="14"/>
      <c r="HAW102" s="14"/>
      <c r="HAX102" s="14"/>
      <c r="HAY102" s="14"/>
      <c r="HAZ102" s="14"/>
      <c r="HBA102" s="14"/>
      <c r="HBB102" s="14"/>
      <c r="HBC102" s="14"/>
      <c r="HBD102" s="14"/>
      <c r="HBE102" s="14"/>
      <c r="HBF102" s="14"/>
      <c r="HBG102" s="14"/>
      <c r="HBH102" s="14"/>
      <c r="HBI102" s="14"/>
      <c r="HBJ102" s="14"/>
      <c r="HBK102" s="14"/>
      <c r="HBL102" s="14"/>
      <c r="HBM102" s="14"/>
      <c r="HBN102" s="14"/>
      <c r="HBO102" s="14"/>
      <c r="HBP102" s="14"/>
      <c r="HBQ102" s="14"/>
      <c r="HBR102" s="14"/>
      <c r="HBS102" s="14"/>
      <c r="HBT102" s="14"/>
      <c r="HBU102" s="14"/>
      <c r="HBV102" s="14"/>
      <c r="HBW102" s="14"/>
      <c r="HBX102" s="14"/>
      <c r="HBY102" s="14"/>
      <c r="HBZ102" s="14"/>
      <c r="HCA102" s="14"/>
      <c r="HCB102" s="14"/>
      <c r="HCC102" s="14"/>
      <c r="HCD102" s="14"/>
      <c r="HCE102" s="14"/>
      <c r="HCF102" s="14"/>
      <c r="HCG102" s="14"/>
      <c r="HCH102" s="14"/>
      <c r="HCI102" s="14"/>
      <c r="HCJ102" s="14"/>
      <c r="HCK102" s="14"/>
      <c r="HCL102" s="14"/>
      <c r="HCM102" s="14"/>
      <c r="HCN102" s="14"/>
      <c r="HCO102" s="14"/>
      <c r="HCP102" s="14"/>
      <c r="HCQ102" s="14"/>
      <c r="HCR102" s="14"/>
      <c r="HCS102" s="14"/>
      <c r="HCT102" s="14"/>
      <c r="HCU102" s="14"/>
      <c r="HCV102" s="14"/>
      <c r="HCW102" s="14"/>
      <c r="HCX102" s="14"/>
      <c r="HCY102" s="14"/>
      <c r="HCZ102" s="14"/>
      <c r="HDA102" s="14"/>
      <c r="HDB102" s="14"/>
      <c r="HDC102" s="14"/>
      <c r="HDD102" s="14"/>
      <c r="HDE102" s="14"/>
      <c r="HDF102" s="14"/>
      <c r="HDG102" s="14"/>
      <c r="HDH102" s="14"/>
      <c r="HDI102" s="14"/>
      <c r="HDJ102" s="14"/>
      <c r="HDK102" s="14"/>
      <c r="HDL102" s="14"/>
      <c r="HDM102" s="14"/>
      <c r="HDN102" s="14"/>
      <c r="HDO102" s="14"/>
      <c r="HDP102" s="14"/>
      <c r="HDQ102" s="14"/>
      <c r="HDR102" s="14"/>
      <c r="HDS102" s="14"/>
      <c r="HDT102" s="14"/>
      <c r="HDU102" s="14"/>
      <c r="HDV102" s="14"/>
      <c r="HDW102" s="14"/>
      <c r="HDX102" s="14"/>
      <c r="HDY102" s="14"/>
      <c r="HDZ102" s="14"/>
      <c r="HEA102" s="14"/>
      <c r="HEB102" s="14"/>
      <c r="HEC102" s="14"/>
      <c r="HED102" s="14"/>
      <c r="HEE102" s="14"/>
      <c r="HEF102" s="14"/>
      <c r="HEG102" s="14"/>
      <c r="HEH102" s="14"/>
      <c r="HEI102" s="14"/>
      <c r="HEJ102" s="14"/>
      <c r="HEK102" s="14"/>
      <c r="HEL102" s="14"/>
      <c r="HEM102" s="14"/>
      <c r="HEN102" s="14"/>
      <c r="HEO102" s="14"/>
      <c r="HEP102" s="14"/>
      <c r="HEQ102" s="14"/>
      <c r="HER102" s="14"/>
      <c r="HES102" s="14"/>
      <c r="HET102" s="14"/>
      <c r="HEU102" s="14"/>
      <c r="HEV102" s="14"/>
      <c r="HEW102" s="14"/>
      <c r="HEX102" s="14"/>
      <c r="HEY102" s="14"/>
      <c r="HEZ102" s="14"/>
      <c r="HFA102" s="14"/>
      <c r="HFB102" s="14"/>
      <c r="HFC102" s="14"/>
      <c r="HFD102" s="14"/>
      <c r="HFE102" s="14"/>
      <c r="HFF102" s="14"/>
      <c r="HFG102" s="14"/>
      <c r="HFH102" s="14"/>
      <c r="HFI102" s="14"/>
      <c r="HFJ102" s="14"/>
      <c r="HFK102" s="14"/>
      <c r="HFL102" s="14"/>
      <c r="HFM102" s="14"/>
      <c r="HFN102" s="14"/>
      <c r="HFO102" s="14"/>
      <c r="HFP102" s="14"/>
      <c r="HFQ102" s="14"/>
      <c r="HFR102" s="14"/>
      <c r="HFS102" s="14"/>
      <c r="HFT102" s="14"/>
      <c r="HFU102" s="14"/>
      <c r="HFV102" s="14"/>
      <c r="HFW102" s="14"/>
      <c r="HFX102" s="14"/>
      <c r="HFY102" s="14"/>
      <c r="HFZ102" s="14"/>
      <c r="HGA102" s="14"/>
      <c r="HGB102" s="14"/>
      <c r="HGC102" s="14"/>
      <c r="HGD102" s="14"/>
      <c r="HGE102" s="14"/>
      <c r="HGF102" s="14"/>
      <c r="HGG102" s="14"/>
      <c r="HGH102" s="14"/>
      <c r="HGI102" s="14"/>
      <c r="HGJ102" s="14"/>
      <c r="HGK102" s="14"/>
      <c r="HGL102" s="14"/>
      <c r="HGM102" s="14"/>
      <c r="HGN102" s="14"/>
      <c r="HGO102" s="14"/>
      <c r="HGP102" s="14"/>
      <c r="HGQ102" s="14"/>
      <c r="HGR102" s="14"/>
      <c r="HGS102" s="14"/>
      <c r="HGT102" s="14"/>
      <c r="HGU102" s="14"/>
      <c r="HGV102" s="14"/>
      <c r="HGW102" s="14"/>
      <c r="HGX102" s="14"/>
      <c r="HGY102" s="14"/>
      <c r="HGZ102" s="14"/>
      <c r="HHA102" s="14"/>
      <c r="HHB102" s="14"/>
      <c r="HHC102" s="14"/>
      <c r="HHD102" s="14"/>
      <c r="HHE102" s="14"/>
      <c r="HHF102" s="14"/>
      <c r="HHG102" s="14"/>
      <c r="HHH102" s="14"/>
      <c r="HHI102" s="14"/>
      <c r="HHJ102" s="14"/>
      <c r="HHK102" s="14"/>
      <c r="HHL102" s="14"/>
      <c r="HHM102" s="14"/>
      <c r="HHN102" s="14"/>
      <c r="HHO102" s="14"/>
      <c r="HHP102" s="14"/>
      <c r="HHQ102" s="14"/>
      <c r="HHR102" s="14"/>
      <c r="HHS102" s="14"/>
      <c r="HHT102" s="14"/>
      <c r="HHU102" s="14"/>
      <c r="HHV102" s="14"/>
      <c r="HHW102" s="14"/>
      <c r="HHX102" s="14"/>
      <c r="HHY102" s="14"/>
      <c r="HHZ102" s="14"/>
      <c r="HIA102" s="14"/>
      <c r="HIB102" s="14"/>
      <c r="HIC102" s="14"/>
      <c r="HID102" s="14"/>
      <c r="HIE102" s="14"/>
      <c r="HIF102" s="14"/>
      <c r="HIG102" s="14"/>
      <c r="HIH102" s="14"/>
      <c r="HII102" s="14"/>
      <c r="HIJ102" s="14"/>
      <c r="HIK102" s="14"/>
      <c r="HIL102" s="14"/>
      <c r="HIM102" s="14"/>
      <c r="HIN102" s="14"/>
      <c r="HIO102" s="14"/>
      <c r="HIP102" s="14"/>
      <c r="HIQ102" s="14"/>
      <c r="HIR102" s="14"/>
      <c r="HIS102" s="14"/>
      <c r="HIT102" s="14"/>
      <c r="HIU102" s="14"/>
      <c r="HIV102" s="14"/>
      <c r="HIW102" s="14"/>
      <c r="HIX102" s="14"/>
      <c r="HIY102" s="14"/>
      <c r="HIZ102" s="14"/>
      <c r="HJA102" s="14"/>
      <c r="HJB102" s="14"/>
      <c r="HJC102" s="14"/>
      <c r="HJD102" s="14"/>
      <c r="HJE102" s="14"/>
      <c r="HJF102" s="14"/>
      <c r="HJG102" s="14"/>
      <c r="HJH102" s="14"/>
      <c r="HJI102" s="14"/>
      <c r="HJJ102" s="14"/>
      <c r="HJK102" s="14"/>
      <c r="HJL102" s="14"/>
      <c r="HJM102" s="14"/>
      <c r="HJN102" s="14"/>
      <c r="HJO102" s="14"/>
      <c r="HJP102" s="14"/>
      <c r="HJQ102" s="14"/>
      <c r="HJR102" s="14"/>
      <c r="HJS102" s="14"/>
      <c r="HJT102" s="14"/>
      <c r="HJU102" s="14"/>
      <c r="HJV102" s="14"/>
      <c r="HJW102" s="14"/>
      <c r="HJX102" s="14"/>
      <c r="HJY102" s="14"/>
      <c r="HJZ102" s="14"/>
      <c r="HKA102" s="14"/>
      <c r="HKB102" s="14"/>
      <c r="HKC102" s="14"/>
      <c r="HKD102" s="14"/>
      <c r="HKE102" s="14"/>
      <c r="HKF102" s="14"/>
      <c r="HKG102" s="14"/>
      <c r="HKH102" s="14"/>
      <c r="HKI102" s="14"/>
      <c r="HKJ102" s="14"/>
      <c r="HKK102" s="14"/>
      <c r="HKL102" s="14"/>
      <c r="HKM102" s="14"/>
      <c r="HKN102" s="14"/>
      <c r="HKO102" s="14"/>
      <c r="HKP102" s="14"/>
      <c r="HKQ102" s="14"/>
      <c r="HKR102" s="14"/>
      <c r="HKS102" s="14"/>
      <c r="HKT102" s="14"/>
      <c r="HKU102" s="14"/>
      <c r="HKV102" s="14"/>
      <c r="HKW102" s="14"/>
      <c r="HKX102" s="14"/>
      <c r="HKY102" s="14"/>
      <c r="HKZ102" s="14"/>
      <c r="HLA102" s="14"/>
      <c r="HLB102" s="14"/>
      <c r="HLC102" s="14"/>
      <c r="HLD102" s="14"/>
      <c r="HLE102" s="14"/>
      <c r="HLF102" s="14"/>
      <c r="HLG102" s="14"/>
      <c r="HLH102" s="14"/>
      <c r="HLI102" s="14"/>
      <c r="HLJ102" s="14"/>
      <c r="HLK102" s="14"/>
      <c r="HLL102" s="14"/>
      <c r="HLM102" s="14"/>
      <c r="HLN102" s="14"/>
      <c r="HLO102" s="14"/>
      <c r="HLP102" s="14"/>
      <c r="HLQ102" s="14"/>
      <c r="HLR102" s="14"/>
      <c r="HLS102" s="14"/>
      <c r="HLT102" s="14"/>
      <c r="HLU102" s="14"/>
      <c r="HLV102" s="14"/>
      <c r="HLW102" s="14"/>
      <c r="HLX102" s="14"/>
      <c r="HLY102" s="14"/>
      <c r="HLZ102" s="14"/>
      <c r="HMA102" s="14"/>
      <c r="HMB102" s="14"/>
      <c r="HMC102" s="14"/>
      <c r="HMD102" s="14"/>
      <c r="HME102" s="14"/>
      <c r="HMF102" s="14"/>
      <c r="HMG102" s="14"/>
      <c r="HMH102" s="14"/>
      <c r="HMI102" s="14"/>
      <c r="HMJ102" s="14"/>
      <c r="HMK102" s="14"/>
      <c r="HML102" s="14"/>
      <c r="HMM102" s="14"/>
      <c r="HMN102" s="14"/>
      <c r="HMO102" s="14"/>
      <c r="HMP102" s="14"/>
      <c r="HMQ102" s="14"/>
      <c r="HMR102" s="14"/>
      <c r="HMS102" s="14"/>
      <c r="HMT102" s="14"/>
      <c r="HMU102" s="14"/>
      <c r="HMV102" s="14"/>
      <c r="HMW102" s="14"/>
      <c r="HMX102" s="14"/>
      <c r="HMY102" s="14"/>
      <c r="HMZ102" s="14"/>
      <c r="HNA102" s="14"/>
      <c r="HNB102" s="14"/>
      <c r="HNC102" s="14"/>
      <c r="HND102" s="14"/>
      <c r="HNE102" s="14"/>
      <c r="HNF102" s="14"/>
      <c r="HNG102" s="14"/>
      <c r="HNH102" s="14"/>
      <c r="HNI102" s="14"/>
      <c r="HNJ102" s="14"/>
      <c r="HNK102" s="14"/>
      <c r="HNL102" s="14"/>
      <c r="HNM102" s="14"/>
      <c r="HNN102" s="14"/>
      <c r="HNO102" s="14"/>
      <c r="HNP102" s="14"/>
      <c r="HNQ102" s="14"/>
      <c r="HNR102" s="14"/>
      <c r="HNS102" s="14"/>
      <c r="HNT102" s="14"/>
      <c r="HNU102" s="14"/>
      <c r="HNV102" s="14"/>
      <c r="HNW102" s="14"/>
      <c r="HNX102" s="14"/>
      <c r="HNY102" s="14"/>
      <c r="HNZ102" s="14"/>
      <c r="HOA102" s="14"/>
      <c r="HOB102" s="14"/>
      <c r="HOC102" s="14"/>
      <c r="HOD102" s="14"/>
      <c r="HOE102" s="14"/>
      <c r="HOF102" s="14"/>
      <c r="HOG102" s="14"/>
      <c r="HOH102" s="14"/>
      <c r="HOI102" s="14"/>
      <c r="HOJ102" s="14"/>
      <c r="HOK102" s="14"/>
      <c r="HOL102" s="14"/>
      <c r="HOM102" s="14"/>
      <c r="HON102" s="14"/>
      <c r="HOO102" s="14"/>
      <c r="HOP102" s="14"/>
      <c r="HOQ102" s="14"/>
      <c r="HOR102" s="14"/>
      <c r="HOS102" s="14"/>
      <c r="HOT102" s="14"/>
      <c r="HOU102" s="14"/>
      <c r="HOV102" s="14"/>
      <c r="HOW102" s="14"/>
      <c r="HOX102" s="14"/>
      <c r="HOY102" s="14"/>
      <c r="HOZ102" s="14"/>
      <c r="HPA102" s="14"/>
      <c r="HPB102" s="14"/>
      <c r="HPC102" s="14"/>
      <c r="HPD102" s="14"/>
      <c r="HPE102" s="14"/>
      <c r="HPF102" s="14"/>
      <c r="HPG102" s="14"/>
      <c r="HPH102" s="14"/>
      <c r="HPI102" s="14"/>
      <c r="HPJ102" s="14"/>
      <c r="HPK102" s="14"/>
      <c r="HPL102" s="14"/>
      <c r="HPM102" s="14"/>
      <c r="HPN102" s="14"/>
      <c r="HPO102" s="14"/>
      <c r="HPP102" s="14"/>
      <c r="HPQ102" s="14"/>
      <c r="HPR102" s="14"/>
      <c r="HPS102" s="14"/>
      <c r="HPT102" s="14"/>
      <c r="HPU102" s="14"/>
      <c r="HPV102" s="14"/>
      <c r="HPW102" s="14"/>
      <c r="HPX102" s="14"/>
      <c r="HPY102" s="14"/>
      <c r="HPZ102" s="14"/>
      <c r="HQA102" s="14"/>
      <c r="HQB102" s="14"/>
      <c r="HQC102" s="14"/>
      <c r="HQD102" s="14"/>
      <c r="HQE102" s="14"/>
      <c r="HQF102" s="14"/>
      <c r="HQG102" s="14"/>
      <c r="HQH102" s="14"/>
      <c r="HQI102" s="14"/>
      <c r="HQJ102" s="14"/>
      <c r="HQK102" s="14"/>
      <c r="HQL102" s="14"/>
      <c r="HQM102" s="14"/>
      <c r="HQN102" s="14"/>
      <c r="HQO102" s="14"/>
      <c r="HQP102" s="14"/>
      <c r="HQQ102" s="14"/>
      <c r="HQR102" s="14"/>
      <c r="HQS102" s="14"/>
      <c r="HQT102" s="14"/>
      <c r="HQU102" s="14"/>
      <c r="HQV102" s="14"/>
      <c r="HQW102" s="14"/>
      <c r="HQX102" s="14"/>
      <c r="HQY102" s="14"/>
      <c r="HQZ102" s="14"/>
      <c r="HRA102" s="14"/>
      <c r="HRB102" s="14"/>
      <c r="HRC102" s="14"/>
      <c r="HRD102" s="14"/>
      <c r="HRE102" s="14"/>
      <c r="HRF102" s="14"/>
      <c r="HRG102" s="14"/>
      <c r="HRH102" s="14"/>
      <c r="HRI102" s="14"/>
      <c r="HRJ102" s="14"/>
      <c r="HRK102" s="14"/>
      <c r="HRL102" s="14"/>
      <c r="HRM102" s="14"/>
      <c r="HRN102" s="14"/>
      <c r="HRO102" s="14"/>
      <c r="HRP102" s="14"/>
      <c r="HRQ102" s="14"/>
      <c r="HRR102" s="14"/>
      <c r="HRS102" s="14"/>
      <c r="HRT102" s="14"/>
      <c r="HRU102" s="14"/>
      <c r="HRV102" s="14"/>
      <c r="HRW102" s="14"/>
      <c r="HRX102" s="14"/>
      <c r="HRY102" s="14"/>
      <c r="HRZ102" s="14"/>
      <c r="HSA102" s="14"/>
      <c r="HSB102" s="14"/>
      <c r="HSC102" s="14"/>
      <c r="HSD102" s="14"/>
      <c r="HSE102" s="14"/>
      <c r="HSF102" s="14"/>
      <c r="HSG102" s="14"/>
      <c r="HSH102" s="14"/>
      <c r="HSI102" s="14"/>
      <c r="HSJ102" s="14"/>
      <c r="HSK102" s="14"/>
      <c r="HSL102" s="14"/>
      <c r="HSM102" s="14"/>
      <c r="HSN102" s="14"/>
      <c r="HSO102" s="14"/>
      <c r="HSP102" s="14"/>
      <c r="HSQ102" s="14"/>
      <c r="HSR102" s="14"/>
      <c r="HSS102" s="14"/>
      <c r="HST102" s="14"/>
      <c r="HSU102" s="14"/>
      <c r="HSV102" s="14"/>
      <c r="HSW102" s="14"/>
      <c r="HSX102" s="14"/>
      <c r="HSY102" s="14"/>
      <c r="HSZ102" s="14"/>
      <c r="HTA102" s="14"/>
      <c r="HTB102" s="14"/>
      <c r="HTC102" s="14"/>
      <c r="HTD102" s="14"/>
      <c r="HTE102" s="14"/>
      <c r="HTF102" s="14"/>
      <c r="HTG102" s="14"/>
      <c r="HTH102" s="14"/>
      <c r="HTI102" s="14"/>
      <c r="HTJ102" s="14"/>
      <c r="HTK102" s="14"/>
      <c r="HTL102" s="14"/>
      <c r="HTM102" s="14"/>
      <c r="HTN102" s="14"/>
      <c r="HTO102" s="14"/>
      <c r="HTP102" s="14"/>
      <c r="HTQ102" s="14"/>
      <c r="HTR102" s="14"/>
      <c r="HTS102" s="14"/>
      <c r="HTT102" s="14"/>
      <c r="HTU102" s="14"/>
      <c r="HTV102" s="14"/>
      <c r="HTW102" s="14"/>
      <c r="HTX102" s="14"/>
      <c r="HTY102" s="14"/>
      <c r="HTZ102" s="14"/>
      <c r="HUA102" s="14"/>
      <c r="HUB102" s="14"/>
      <c r="HUC102" s="14"/>
      <c r="HUD102" s="14"/>
      <c r="HUE102" s="14"/>
      <c r="HUF102" s="14"/>
      <c r="HUG102" s="14"/>
      <c r="HUH102" s="14"/>
      <c r="HUI102" s="14"/>
      <c r="HUJ102" s="14"/>
      <c r="HUK102" s="14"/>
      <c r="HUL102" s="14"/>
      <c r="HUM102" s="14"/>
      <c r="HUN102" s="14"/>
      <c r="HUO102" s="14"/>
      <c r="HUP102" s="14"/>
      <c r="HUQ102" s="14"/>
      <c r="HUR102" s="14"/>
      <c r="HUS102" s="14"/>
      <c r="HUT102" s="14"/>
      <c r="HUU102" s="14"/>
      <c r="HUV102" s="14"/>
      <c r="HUW102" s="14"/>
      <c r="HUX102" s="14"/>
      <c r="HUY102" s="14"/>
      <c r="HUZ102" s="14"/>
      <c r="HVA102" s="14"/>
      <c r="HVB102" s="14"/>
      <c r="HVC102" s="14"/>
      <c r="HVD102" s="14"/>
      <c r="HVE102" s="14"/>
      <c r="HVF102" s="14"/>
      <c r="HVG102" s="14"/>
      <c r="HVH102" s="14"/>
      <c r="HVI102" s="14"/>
      <c r="HVJ102" s="14"/>
      <c r="HVK102" s="14"/>
      <c r="HVL102" s="14"/>
      <c r="HVM102" s="14"/>
      <c r="HVN102" s="14"/>
      <c r="HVO102" s="14"/>
      <c r="HVP102" s="14"/>
      <c r="HVQ102" s="14"/>
      <c r="HVR102" s="14"/>
      <c r="HVS102" s="14"/>
      <c r="HVT102" s="14"/>
      <c r="HVU102" s="14"/>
      <c r="HVV102" s="14"/>
      <c r="HVW102" s="14"/>
      <c r="HVX102" s="14"/>
      <c r="HVY102" s="14"/>
      <c r="HVZ102" s="14"/>
      <c r="HWA102" s="14"/>
      <c r="HWB102" s="14"/>
      <c r="HWC102" s="14"/>
      <c r="HWD102" s="14"/>
      <c r="HWE102" s="14"/>
      <c r="HWF102" s="14"/>
      <c r="HWG102" s="14"/>
      <c r="HWH102" s="14"/>
      <c r="HWI102" s="14"/>
      <c r="HWJ102" s="14"/>
      <c r="HWK102" s="14"/>
      <c r="HWL102" s="14"/>
      <c r="HWM102" s="14"/>
      <c r="HWN102" s="14"/>
      <c r="HWO102" s="14"/>
      <c r="HWP102" s="14"/>
      <c r="HWQ102" s="14"/>
      <c r="HWR102" s="14"/>
      <c r="HWS102" s="14"/>
      <c r="HWT102" s="14"/>
      <c r="HWU102" s="14"/>
      <c r="HWV102" s="14"/>
      <c r="HWW102" s="14"/>
      <c r="HWX102" s="14"/>
      <c r="HWY102" s="14"/>
      <c r="HWZ102" s="14"/>
      <c r="HXA102" s="14"/>
      <c r="HXB102" s="14"/>
      <c r="HXC102" s="14"/>
      <c r="HXD102" s="14"/>
      <c r="HXE102" s="14"/>
      <c r="HXF102" s="14"/>
      <c r="HXG102" s="14"/>
      <c r="HXH102" s="14"/>
      <c r="HXI102" s="14"/>
      <c r="HXJ102" s="14"/>
      <c r="HXK102" s="14"/>
      <c r="HXL102" s="14"/>
      <c r="HXM102" s="14"/>
      <c r="HXN102" s="14"/>
      <c r="HXO102" s="14"/>
      <c r="HXP102" s="14"/>
      <c r="HXQ102" s="14"/>
      <c r="HXR102" s="14"/>
      <c r="HXS102" s="14"/>
      <c r="HXT102" s="14"/>
      <c r="HXU102" s="14"/>
      <c r="HXV102" s="14"/>
      <c r="HXW102" s="14"/>
      <c r="HXX102" s="14"/>
      <c r="HXY102" s="14"/>
      <c r="HXZ102" s="14"/>
      <c r="HYA102" s="14"/>
      <c r="HYB102" s="14"/>
      <c r="HYC102" s="14"/>
      <c r="HYD102" s="14"/>
      <c r="HYE102" s="14"/>
      <c r="HYF102" s="14"/>
      <c r="HYG102" s="14"/>
      <c r="HYH102" s="14"/>
      <c r="HYI102" s="14"/>
      <c r="HYJ102" s="14"/>
      <c r="HYK102" s="14"/>
      <c r="HYL102" s="14"/>
      <c r="HYM102" s="14"/>
      <c r="HYN102" s="14"/>
      <c r="HYO102" s="14"/>
      <c r="HYP102" s="14"/>
      <c r="HYQ102" s="14"/>
      <c r="HYR102" s="14"/>
      <c r="HYS102" s="14"/>
      <c r="HYT102" s="14"/>
      <c r="HYU102" s="14"/>
      <c r="HYV102" s="14"/>
      <c r="HYW102" s="14"/>
      <c r="HYX102" s="14"/>
      <c r="HYY102" s="14"/>
      <c r="HYZ102" s="14"/>
      <c r="HZA102" s="14"/>
      <c r="HZB102" s="14"/>
      <c r="HZC102" s="14"/>
      <c r="HZD102" s="14"/>
      <c r="HZE102" s="14"/>
      <c r="HZF102" s="14"/>
      <c r="HZG102" s="14"/>
      <c r="HZH102" s="14"/>
      <c r="HZI102" s="14"/>
      <c r="HZJ102" s="14"/>
      <c r="HZK102" s="14"/>
      <c r="HZL102" s="14"/>
      <c r="HZM102" s="14"/>
      <c r="HZN102" s="14"/>
      <c r="HZO102" s="14"/>
      <c r="HZP102" s="14"/>
      <c r="HZQ102" s="14"/>
      <c r="HZR102" s="14"/>
      <c r="HZS102" s="14"/>
      <c r="HZT102" s="14"/>
      <c r="HZU102" s="14"/>
      <c r="HZV102" s="14"/>
      <c r="HZW102" s="14"/>
      <c r="HZX102" s="14"/>
      <c r="HZY102" s="14"/>
      <c r="HZZ102" s="14"/>
      <c r="IAA102" s="14"/>
      <c r="IAB102" s="14"/>
      <c r="IAC102" s="14"/>
      <c r="IAD102" s="14"/>
      <c r="IAE102" s="14"/>
      <c r="IAF102" s="14"/>
      <c r="IAG102" s="14"/>
      <c r="IAH102" s="14"/>
      <c r="IAI102" s="14"/>
      <c r="IAJ102" s="14"/>
      <c r="IAK102" s="14"/>
      <c r="IAL102" s="14"/>
      <c r="IAM102" s="14"/>
      <c r="IAN102" s="14"/>
      <c r="IAO102" s="14"/>
      <c r="IAP102" s="14"/>
      <c r="IAQ102" s="14"/>
      <c r="IAR102" s="14"/>
      <c r="IAS102" s="14"/>
      <c r="IAT102" s="14"/>
      <c r="IAU102" s="14"/>
      <c r="IAV102" s="14"/>
      <c r="IAW102" s="14"/>
      <c r="IAX102" s="14"/>
      <c r="IAY102" s="14"/>
      <c r="IAZ102" s="14"/>
      <c r="IBA102" s="14"/>
      <c r="IBB102" s="14"/>
      <c r="IBC102" s="14"/>
      <c r="IBD102" s="14"/>
      <c r="IBE102" s="14"/>
      <c r="IBF102" s="14"/>
      <c r="IBG102" s="14"/>
      <c r="IBH102" s="14"/>
      <c r="IBI102" s="14"/>
      <c r="IBJ102" s="14"/>
      <c r="IBK102" s="14"/>
      <c r="IBL102" s="14"/>
      <c r="IBM102" s="14"/>
      <c r="IBN102" s="14"/>
      <c r="IBO102" s="14"/>
      <c r="IBP102" s="14"/>
      <c r="IBQ102" s="14"/>
      <c r="IBR102" s="14"/>
      <c r="IBS102" s="14"/>
      <c r="IBT102" s="14"/>
      <c r="IBU102" s="14"/>
      <c r="IBV102" s="14"/>
      <c r="IBW102" s="14"/>
      <c r="IBX102" s="14"/>
      <c r="IBY102" s="14"/>
      <c r="IBZ102" s="14"/>
      <c r="ICA102" s="14"/>
      <c r="ICB102" s="14"/>
      <c r="ICC102" s="14"/>
      <c r="ICD102" s="14"/>
      <c r="ICE102" s="14"/>
      <c r="ICF102" s="14"/>
      <c r="ICG102" s="14"/>
      <c r="ICH102" s="14"/>
      <c r="ICI102" s="14"/>
      <c r="ICJ102" s="14"/>
      <c r="ICK102" s="14"/>
      <c r="ICL102" s="14"/>
      <c r="ICM102" s="14"/>
      <c r="ICN102" s="14"/>
      <c r="ICO102" s="14"/>
      <c r="ICP102" s="14"/>
      <c r="ICQ102" s="14"/>
      <c r="ICR102" s="14"/>
      <c r="ICS102" s="14"/>
      <c r="ICT102" s="14"/>
      <c r="ICU102" s="14"/>
      <c r="ICV102" s="14"/>
      <c r="ICW102" s="14"/>
      <c r="ICX102" s="14"/>
      <c r="ICY102" s="14"/>
      <c r="ICZ102" s="14"/>
      <c r="IDA102" s="14"/>
      <c r="IDB102" s="14"/>
      <c r="IDC102" s="14"/>
      <c r="IDD102" s="14"/>
      <c r="IDE102" s="14"/>
      <c r="IDF102" s="14"/>
      <c r="IDG102" s="14"/>
      <c r="IDH102" s="14"/>
      <c r="IDI102" s="14"/>
      <c r="IDJ102" s="14"/>
      <c r="IDK102" s="14"/>
      <c r="IDL102" s="14"/>
      <c r="IDM102" s="14"/>
      <c r="IDN102" s="14"/>
      <c r="IDO102" s="14"/>
      <c r="IDP102" s="14"/>
      <c r="IDQ102" s="14"/>
      <c r="IDR102" s="14"/>
      <c r="IDS102" s="14"/>
      <c r="IDT102" s="14"/>
      <c r="IDU102" s="14"/>
      <c r="IDV102" s="14"/>
      <c r="IDW102" s="14"/>
      <c r="IDX102" s="14"/>
      <c r="IDY102" s="14"/>
      <c r="IDZ102" s="14"/>
      <c r="IEA102" s="14"/>
      <c r="IEB102" s="14"/>
      <c r="IEC102" s="14"/>
      <c r="IED102" s="14"/>
      <c r="IEE102" s="14"/>
      <c r="IEF102" s="14"/>
      <c r="IEG102" s="14"/>
      <c r="IEH102" s="14"/>
      <c r="IEI102" s="14"/>
      <c r="IEJ102" s="14"/>
      <c r="IEK102" s="14"/>
      <c r="IEL102" s="14"/>
      <c r="IEM102" s="14"/>
      <c r="IEN102" s="14"/>
      <c r="IEO102" s="14"/>
      <c r="IEP102" s="14"/>
      <c r="IEQ102" s="14"/>
      <c r="IER102" s="14"/>
      <c r="IES102" s="14"/>
      <c r="IET102" s="14"/>
      <c r="IEU102" s="14"/>
      <c r="IEV102" s="14"/>
      <c r="IEW102" s="14"/>
      <c r="IEX102" s="14"/>
      <c r="IEY102" s="14"/>
      <c r="IEZ102" s="14"/>
      <c r="IFA102" s="14"/>
      <c r="IFB102" s="14"/>
      <c r="IFC102" s="14"/>
      <c r="IFD102" s="14"/>
      <c r="IFE102" s="14"/>
      <c r="IFF102" s="14"/>
      <c r="IFG102" s="14"/>
      <c r="IFH102" s="14"/>
      <c r="IFI102" s="14"/>
      <c r="IFJ102" s="14"/>
      <c r="IFK102" s="14"/>
      <c r="IFL102" s="14"/>
      <c r="IFM102" s="14"/>
      <c r="IFN102" s="14"/>
      <c r="IFO102" s="14"/>
      <c r="IFP102" s="14"/>
      <c r="IFQ102" s="14"/>
      <c r="IFR102" s="14"/>
      <c r="IFS102" s="14"/>
      <c r="IFT102" s="14"/>
      <c r="IFU102" s="14"/>
      <c r="IFV102" s="14"/>
      <c r="IFW102" s="14"/>
      <c r="IFX102" s="14"/>
      <c r="IFY102" s="14"/>
      <c r="IFZ102" s="14"/>
      <c r="IGA102" s="14"/>
      <c r="IGB102" s="14"/>
      <c r="IGC102" s="14"/>
      <c r="IGD102" s="14"/>
      <c r="IGE102" s="14"/>
      <c r="IGF102" s="14"/>
      <c r="IGG102" s="14"/>
      <c r="IGH102" s="14"/>
      <c r="IGI102" s="14"/>
      <c r="IGJ102" s="14"/>
      <c r="IGK102" s="14"/>
      <c r="IGL102" s="14"/>
      <c r="IGM102" s="14"/>
      <c r="IGN102" s="14"/>
      <c r="IGO102" s="14"/>
      <c r="IGP102" s="14"/>
      <c r="IGQ102" s="14"/>
      <c r="IGR102" s="14"/>
      <c r="IGS102" s="14"/>
      <c r="IGT102" s="14"/>
      <c r="IGU102" s="14"/>
      <c r="IGV102" s="14"/>
      <c r="IGW102" s="14"/>
      <c r="IGX102" s="14"/>
      <c r="IGY102" s="14"/>
      <c r="IGZ102" s="14"/>
      <c r="IHA102" s="14"/>
      <c r="IHB102" s="14"/>
      <c r="IHC102" s="14"/>
      <c r="IHD102" s="14"/>
      <c r="IHE102" s="14"/>
      <c r="IHF102" s="14"/>
      <c r="IHG102" s="14"/>
      <c r="IHH102" s="14"/>
      <c r="IHI102" s="14"/>
      <c r="IHJ102" s="14"/>
      <c r="IHK102" s="14"/>
      <c r="IHL102" s="14"/>
      <c r="IHM102" s="14"/>
      <c r="IHN102" s="14"/>
      <c r="IHO102" s="14"/>
      <c r="IHP102" s="14"/>
      <c r="IHQ102" s="14"/>
      <c r="IHR102" s="14"/>
      <c r="IHS102" s="14"/>
      <c r="IHT102" s="14"/>
      <c r="IHU102" s="14"/>
      <c r="IHV102" s="14"/>
      <c r="IHW102" s="14"/>
      <c r="IHX102" s="14"/>
      <c r="IHY102" s="14"/>
      <c r="IHZ102" s="14"/>
      <c r="IIA102" s="14"/>
      <c r="IIB102" s="14"/>
      <c r="IIC102" s="14"/>
      <c r="IID102" s="14"/>
      <c r="IIE102" s="14"/>
      <c r="IIF102" s="14"/>
      <c r="IIG102" s="14"/>
      <c r="IIH102" s="14"/>
      <c r="III102" s="14"/>
      <c r="IIJ102" s="14"/>
      <c r="IIK102" s="14"/>
      <c r="IIL102" s="14"/>
      <c r="IIM102" s="14"/>
      <c r="IIN102" s="14"/>
      <c r="IIO102" s="14"/>
      <c r="IIP102" s="14"/>
      <c r="IIQ102" s="14"/>
      <c r="IIR102" s="14"/>
      <c r="IIS102" s="14"/>
      <c r="IIT102" s="14"/>
      <c r="IIU102" s="14"/>
      <c r="IIV102" s="14"/>
      <c r="IIW102" s="14"/>
      <c r="IIX102" s="14"/>
      <c r="IIY102" s="14"/>
      <c r="IIZ102" s="14"/>
      <c r="IJA102" s="14"/>
      <c r="IJB102" s="14"/>
      <c r="IJC102" s="14"/>
      <c r="IJD102" s="14"/>
      <c r="IJE102" s="14"/>
      <c r="IJF102" s="14"/>
      <c r="IJG102" s="14"/>
      <c r="IJH102" s="14"/>
      <c r="IJI102" s="14"/>
      <c r="IJJ102" s="14"/>
      <c r="IJK102" s="14"/>
      <c r="IJL102" s="14"/>
      <c r="IJM102" s="14"/>
      <c r="IJN102" s="14"/>
      <c r="IJO102" s="14"/>
      <c r="IJP102" s="14"/>
      <c r="IJQ102" s="14"/>
      <c r="IJR102" s="14"/>
      <c r="IJS102" s="14"/>
      <c r="IJT102" s="14"/>
      <c r="IJU102" s="14"/>
      <c r="IJV102" s="14"/>
      <c r="IJW102" s="14"/>
      <c r="IJX102" s="14"/>
      <c r="IJY102" s="14"/>
      <c r="IJZ102" s="14"/>
      <c r="IKA102" s="14"/>
      <c r="IKB102" s="14"/>
      <c r="IKC102" s="14"/>
      <c r="IKD102" s="14"/>
      <c r="IKE102" s="14"/>
      <c r="IKF102" s="14"/>
      <c r="IKG102" s="14"/>
      <c r="IKH102" s="14"/>
      <c r="IKI102" s="14"/>
      <c r="IKJ102" s="14"/>
      <c r="IKK102" s="14"/>
      <c r="IKL102" s="14"/>
      <c r="IKM102" s="14"/>
      <c r="IKN102" s="14"/>
      <c r="IKO102" s="14"/>
      <c r="IKP102" s="14"/>
      <c r="IKQ102" s="14"/>
      <c r="IKR102" s="14"/>
      <c r="IKS102" s="14"/>
      <c r="IKT102" s="14"/>
      <c r="IKU102" s="14"/>
      <c r="IKV102" s="14"/>
      <c r="IKW102" s="14"/>
      <c r="IKX102" s="14"/>
      <c r="IKY102" s="14"/>
      <c r="IKZ102" s="14"/>
      <c r="ILA102" s="14"/>
      <c r="ILB102" s="14"/>
      <c r="ILC102" s="14"/>
      <c r="ILD102" s="14"/>
      <c r="ILE102" s="14"/>
      <c r="ILF102" s="14"/>
      <c r="ILG102" s="14"/>
      <c r="ILH102" s="14"/>
      <c r="ILI102" s="14"/>
      <c r="ILJ102" s="14"/>
      <c r="ILK102" s="14"/>
      <c r="ILL102" s="14"/>
      <c r="ILM102" s="14"/>
      <c r="ILN102" s="14"/>
      <c r="ILO102" s="14"/>
      <c r="ILP102" s="14"/>
      <c r="ILQ102" s="14"/>
      <c r="ILR102" s="14"/>
      <c r="ILS102" s="14"/>
      <c r="ILT102" s="14"/>
      <c r="ILU102" s="14"/>
      <c r="ILV102" s="14"/>
      <c r="ILW102" s="14"/>
      <c r="ILX102" s="14"/>
      <c r="ILY102" s="14"/>
      <c r="ILZ102" s="14"/>
      <c r="IMA102" s="14"/>
      <c r="IMB102" s="14"/>
      <c r="IMC102" s="14"/>
      <c r="IMD102" s="14"/>
      <c r="IME102" s="14"/>
      <c r="IMF102" s="14"/>
      <c r="IMG102" s="14"/>
      <c r="IMH102" s="14"/>
      <c r="IMI102" s="14"/>
      <c r="IMJ102" s="14"/>
      <c r="IMK102" s="14"/>
      <c r="IML102" s="14"/>
      <c r="IMM102" s="14"/>
      <c r="IMN102" s="14"/>
      <c r="IMO102" s="14"/>
      <c r="IMP102" s="14"/>
      <c r="IMQ102" s="14"/>
      <c r="IMR102" s="14"/>
      <c r="IMS102" s="14"/>
      <c r="IMT102" s="14"/>
      <c r="IMU102" s="14"/>
      <c r="IMV102" s="14"/>
      <c r="IMW102" s="14"/>
      <c r="IMX102" s="14"/>
      <c r="IMY102" s="14"/>
      <c r="IMZ102" s="14"/>
      <c r="INA102" s="14"/>
      <c r="INB102" s="14"/>
      <c r="INC102" s="14"/>
      <c r="IND102" s="14"/>
      <c r="INE102" s="14"/>
      <c r="INF102" s="14"/>
      <c r="ING102" s="14"/>
      <c r="INH102" s="14"/>
      <c r="INI102" s="14"/>
      <c r="INJ102" s="14"/>
      <c r="INK102" s="14"/>
      <c r="INL102" s="14"/>
      <c r="INM102" s="14"/>
      <c r="INN102" s="14"/>
      <c r="INO102" s="14"/>
      <c r="INP102" s="14"/>
      <c r="INQ102" s="14"/>
      <c r="INR102" s="14"/>
      <c r="INS102" s="14"/>
      <c r="INT102" s="14"/>
      <c r="INU102" s="14"/>
      <c r="INV102" s="14"/>
      <c r="INW102" s="14"/>
      <c r="INX102" s="14"/>
      <c r="INY102" s="14"/>
      <c r="INZ102" s="14"/>
      <c r="IOA102" s="14"/>
      <c r="IOB102" s="14"/>
      <c r="IOC102" s="14"/>
      <c r="IOD102" s="14"/>
      <c r="IOE102" s="14"/>
      <c r="IOF102" s="14"/>
      <c r="IOG102" s="14"/>
      <c r="IOH102" s="14"/>
      <c r="IOI102" s="14"/>
      <c r="IOJ102" s="14"/>
      <c r="IOK102" s="14"/>
      <c r="IOL102" s="14"/>
      <c r="IOM102" s="14"/>
      <c r="ION102" s="14"/>
      <c r="IOO102" s="14"/>
      <c r="IOP102" s="14"/>
      <c r="IOQ102" s="14"/>
      <c r="IOR102" s="14"/>
      <c r="IOS102" s="14"/>
      <c r="IOT102" s="14"/>
      <c r="IOU102" s="14"/>
      <c r="IOV102" s="14"/>
      <c r="IOW102" s="14"/>
      <c r="IOX102" s="14"/>
      <c r="IOY102" s="14"/>
      <c r="IOZ102" s="14"/>
      <c r="IPA102" s="14"/>
      <c r="IPB102" s="14"/>
      <c r="IPC102" s="14"/>
      <c r="IPD102" s="14"/>
      <c r="IPE102" s="14"/>
      <c r="IPF102" s="14"/>
      <c r="IPG102" s="14"/>
      <c r="IPH102" s="14"/>
      <c r="IPI102" s="14"/>
      <c r="IPJ102" s="14"/>
      <c r="IPK102" s="14"/>
      <c r="IPL102" s="14"/>
      <c r="IPM102" s="14"/>
      <c r="IPN102" s="14"/>
      <c r="IPO102" s="14"/>
      <c r="IPP102" s="14"/>
      <c r="IPQ102" s="14"/>
      <c r="IPR102" s="14"/>
      <c r="IPS102" s="14"/>
      <c r="IPT102" s="14"/>
      <c r="IPU102" s="14"/>
      <c r="IPV102" s="14"/>
      <c r="IPW102" s="14"/>
      <c r="IPX102" s="14"/>
      <c r="IPY102" s="14"/>
      <c r="IPZ102" s="14"/>
      <c r="IQA102" s="14"/>
      <c r="IQB102" s="14"/>
      <c r="IQC102" s="14"/>
      <c r="IQD102" s="14"/>
      <c r="IQE102" s="14"/>
      <c r="IQF102" s="14"/>
      <c r="IQG102" s="14"/>
      <c r="IQH102" s="14"/>
      <c r="IQI102" s="14"/>
      <c r="IQJ102" s="14"/>
      <c r="IQK102" s="14"/>
      <c r="IQL102" s="14"/>
      <c r="IQM102" s="14"/>
      <c r="IQN102" s="14"/>
      <c r="IQO102" s="14"/>
      <c r="IQP102" s="14"/>
      <c r="IQQ102" s="14"/>
      <c r="IQR102" s="14"/>
      <c r="IQS102" s="14"/>
      <c r="IQT102" s="14"/>
      <c r="IQU102" s="14"/>
      <c r="IQV102" s="14"/>
      <c r="IQW102" s="14"/>
      <c r="IQX102" s="14"/>
      <c r="IQY102" s="14"/>
      <c r="IQZ102" s="14"/>
      <c r="IRA102" s="14"/>
      <c r="IRB102" s="14"/>
      <c r="IRC102" s="14"/>
      <c r="IRD102" s="14"/>
      <c r="IRE102" s="14"/>
      <c r="IRF102" s="14"/>
      <c r="IRG102" s="14"/>
      <c r="IRH102" s="14"/>
      <c r="IRI102" s="14"/>
      <c r="IRJ102" s="14"/>
      <c r="IRK102" s="14"/>
      <c r="IRL102" s="14"/>
      <c r="IRM102" s="14"/>
      <c r="IRN102" s="14"/>
      <c r="IRO102" s="14"/>
      <c r="IRP102" s="14"/>
      <c r="IRQ102" s="14"/>
      <c r="IRR102" s="14"/>
      <c r="IRS102" s="14"/>
      <c r="IRT102" s="14"/>
      <c r="IRU102" s="14"/>
      <c r="IRV102" s="14"/>
      <c r="IRW102" s="14"/>
      <c r="IRX102" s="14"/>
      <c r="IRY102" s="14"/>
      <c r="IRZ102" s="14"/>
      <c r="ISA102" s="14"/>
      <c r="ISB102" s="14"/>
      <c r="ISC102" s="14"/>
      <c r="ISD102" s="14"/>
      <c r="ISE102" s="14"/>
      <c r="ISF102" s="14"/>
      <c r="ISG102" s="14"/>
      <c r="ISH102" s="14"/>
      <c r="ISI102" s="14"/>
      <c r="ISJ102" s="14"/>
      <c r="ISK102" s="14"/>
      <c r="ISL102" s="14"/>
      <c r="ISM102" s="14"/>
      <c r="ISN102" s="14"/>
      <c r="ISO102" s="14"/>
      <c r="ISP102" s="14"/>
      <c r="ISQ102" s="14"/>
      <c r="ISR102" s="14"/>
      <c r="ISS102" s="14"/>
      <c r="IST102" s="14"/>
      <c r="ISU102" s="14"/>
      <c r="ISV102" s="14"/>
      <c r="ISW102" s="14"/>
      <c r="ISX102" s="14"/>
      <c r="ISY102" s="14"/>
      <c r="ISZ102" s="14"/>
      <c r="ITA102" s="14"/>
      <c r="ITB102" s="14"/>
      <c r="ITC102" s="14"/>
      <c r="ITD102" s="14"/>
      <c r="ITE102" s="14"/>
      <c r="ITF102" s="14"/>
      <c r="ITG102" s="14"/>
      <c r="ITH102" s="14"/>
      <c r="ITI102" s="14"/>
      <c r="ITJ102" s="14"/>
      <c r="ITK102" s="14"/>
      <c r="ITL102" s="14"/>
      <c r="ITM102" s="14"/>
      <c r="ITN102" s="14"/>
      <c r="ITO102" s="14"/>
      <c r="ITP102" s="14"/>
      <c r="ITQ102" s="14"/>
      <c r="ITR102" s="14"/>
      <c r="ITS102" s="14"/>
      <c r="ITT102" s="14"/>
      <c r="ITU102" s="14"/>
      <c r="ITV102" s="14"/>
      <c r="ITW102" s="14"/>
      <c r="ITX102" s="14"/>
      <c r="ITY102" s="14"/>
      <c r="ITZ102" s="14"/>
      <c r="IUA102" s="14"/>
      <c r="IUB102" s="14"/>
      <c r="IUC102" s="14"/>
      <c r="IUD102" s="14"/>
      <c r="IUE102" s="14"/>
      <c r="IUF102" s="14"/>
      <c r="IUG102" s="14"/>
      <c r="IUH102" s="14"/>
      <c r="IUI102" s="14"/>
      <c r="IUJ102" s="14"/>
      <c r="IUK102" s="14"/>
      <c r="IUL102" s="14"/>
      <c r="IUM102" s="14"/>
      <c r="IUN102" s="14"/>
      <c r="IUO102" s="14"/>
      <c r="IUP102" s="14"/>
      <c r="IUQ102" s="14"/>
      <c r="IUR102" s="14"/>
      <c r="IUS102" s="14"/>
      <c r="IUT102" s="14"/>
      <c r="IUU102" s="14"/>
      <c r="IUV102" s="14"/>
      <c r="IUW102" s="14"/>
      <c r="IUX102" s="14"/>
      <c r="IUY102" s="14"/>
      <c r="IUZ102" s="14"/>
      <c r="IVA102" s="14"/>
      <c r="IVB102" s="14"/>
      <c r="IVC102" s="14"/>
      <c r="IVD102" s="14"/>
      <c r="IVE102" s="14"/>
      <c r="IVF102" s="14"/>
      <c r="IVG102" s="14"/>
      <c r="IVH102" s="14"/>
      <c r="IVI102" s="14"/>
      <c r="IVJ102" s="14"/>
      <c r="IVK102" s="14"/>
      <c r="IVL102" s="14"/>
      <c r="IVM102" s="14"/>
      <c r="IVN102" s="14"/>
      <c r="IVO102" s="14"/>
      <c r="IVP102" s="14"/>
      <c r="IVQ102" s="14"/>
      <c r="IVR102" s="14"/>
      <c r="IVS102" s="14"/>
      <c r="IVT102" s="14"/>
      <c r="IVU102" s="14"/>
      <c r="IVV102" s="14"/>
      <c r="IVW102" s="14"/>
      <c r="IVX102" s="14"/>
      <c r="IVY102" s="14"/>
      <c r="IVZ102" s="14"/>
      <c r="IWA102" s="14"/>
      <c r="IWB102" s="14"/>
      <c r="IWC102" s="14"/>
      <c r="IWD102" s="14"/>
      <c r="IWE102" s="14"/>
      <c r="IWF102" s="14"/>
      <c r="IWG102" s="14"/>
      <c r="IWH102" s="14"/>
      <c r="IWI102" s="14"/>
      <c r="IWJ102" s="14"/>
      <c r="IWK102" s="14"/>
      <c r="IWL102" s="14"/>
      <c r="IWM102" s="14"/>
      <c r="IWN102" s="14"/>
      <c r="IWO102" s="14"/>
      <c r="IWP102" s="14"/>
      <c r="IWQ102" s="14"/>
      <c r="IWR102" s="14"/>
      <c r="IWS102" s="14"/>
      <c r="IWT102" s="14"/>
      <c r="IWU102" s="14"/>
      <c r="IWV102" s="14"/>
      <c r="IWW102" s="14"/>
      <c r="IWX102" s="14"/>
      <c r="IWY102" s="14"/>
      <c r="IWZ102" s="14"/>
      <c r="IXA102" s="14"/>
      <c r="IXB102" s="14"/>
      <c r="IXC102" s="14"/>
      <c r="IXD102" s="14"/>
      <c r="IXE102" s="14"/>
      <c r="IXF102" s="14"/>
      <c r="IXG102" s="14"/>
      <c r="IXH102" s="14"/>
      <c r="IXI102" s="14"/>
      <c r="IXJ102" s="14"/>
      <c r="IXK102" s="14"/>
      <c r="IXL102" s="14"/>
      <c r="IXM102" s="14"/>
      <c r="IXN102" s="14"/>
      <c r="IXO102" s="14"/>
      <c r="IXP102" s="14"/>
      <c r="IXQ102" s="14"/>
      <c r="IXR102" s="14"/>
      <c r="IXS102" s="14"/>
      <c r="IXT102" s="14"/>
      <c r="IXU102" s="14"/>
      <c r="IXV102" s="14"/>
      <c r="IXW102" s="14"/>
      <c r="IXX102" s="14"/>
      <c r="IXY102" s="14"/>
      <c r="IXZ102" s="14"/>
      <c r="IYA102" s="14"/>
      <c r="IYB102" s="14"/>
      <c r="IYC102" s="14"/>
      <c r="IYD102" s="14"/>
      <c r="IYE102" s="14"/>
      <c r="IYF102" s="14"/>
      <c r="IYG102" s="14"/>
      <c r="IYH102" s="14"/>
      <c r="IYI102" s="14"/>
      <c r="IYJ102" s="14"/>
      <c r="IYK102" s="14"/>
      <c r="IYL102" s="14"/>
      <c r="IYM102" s="14"/>
      <c r="IYN102" s="14"/>
      <c r="IYO102" s="14"/>
      <c r="IYP102" s="14"/>
      <c r="IYQ102" s="14"/>
      <c r="IYR102" s="14"/>
      <c r="IYS102" s="14"/>
      <c r="IYT102" s="14"/>
      <c r="IYU102" s="14"/>
      <c r="IYV102" s="14"/>
      <c r="IYW102" s="14"/>
      <c r="IYX102" s="14"/>
      <c r="IYY102" s="14"/>
      <c r="IYZ102" s="14"/>
      <c r="IZA102" s="14"/>
      <c r="IZB102" s="14"/>
      <c r="IZC102" s="14"/>
      <c r="IZD102" s="14"/>
      <c r="IZE102" s="14"/>
      <c r="IZF102" s="14"/>
      <c r="IZG102" s="14"/>
      <c r="IZH102" s="14"/>
      <c r="IZI102" s="14"/>
      <c r="IZJ102" s="14"/>
      <c r="IZK102" s="14"/>
      <c r="IZL102" s="14"/>
      <c r="IZM102" s="14"/>
      <c r="IZN102" s="14"/>
      <c r="IZO102" s="14"/>
      <c r="IZP102" s="14"/>
      <c r="IZQ102" s="14"/>
      <c r="IZR102" s="14"/>
      <c r="IZS102" s="14"/>
      <c r="IZT102" s="14"/>
      <c r="IZU102" s="14"/>
      <c r="IZV102" s="14"/>
      <c r="IZW102" s="14"/>
      <c r="IZX102" s="14"/>
      <c r="IZY102" s="14"/>
      <c r="IZZ102" s="14"/>
      <c r="JAA102" s="14"/>
      <c r="JAB102" s="14"/>
      <c r="JAC102" s="14"/>
      <c r="JAD102" s="14"/>
      <c r="JAE102" s="14"/>
      <c r="JAF102" s="14"/>
      <c r="JAG102" s="14"/>
      <c r="JAH102" s="14"/>
      <c r="JAI102" s="14"/>
      <c r="JAJ102" s="14"/>
      <c r="JAK102" s="14"/>
      <c r="JAL102" s="14"/>
      <c r="JAM102" s="14"/>
      <c r="JAN102" s="14"/>
      <c r="JAO102" s="14"/>
      <c r="JAP102" s="14"/>
      <c r="JAQ102" s="14"/>
      <c r="JAR102" s="14"/>
      <c r="JAS102" s="14"/>
      <c r="JAT102" s="14"/>
      <c r="JAU102" s="14"/>
      <c r="JAV102" s="14"/>
      <c r="JAW102" s="14"/>
      <c r="JAX102" s="14"/>
      <c r="JAY102" s="14"/>
      <c r="JAZ102" s="14"/>
      <c r="JBA102" s="14"/>
      <c r="JBB102" s="14"/>
      <c r="JBC102" s="14"/>
      <c r="JBD102" s="14"/>
      <c r="JBE102" s="14"/>
      <c r="JBF102" s="14"/>
      <c r="JBG102" s="14"/>
      <c r="JBH102" s="14"/>
      <c r="JBI102" s="14"/>
      <c r="JBJ102" s="14"/>
      <c r="JBK102" s="14"/>
      <c r="JBL102" s="14"/>
      <c r="JBM102" s="14"/>
      <c r="JBN102" s="14"/>
      <c r="JBO102" s="14"/>
      <c r="JBP102" s="14"/>
      <c r="JBQ102" s="14"/>
      <c r="JBR102" s="14"/>
      <c r="JBS102" s="14"/>
      <c r="JBT102" s="14"/>
      <c r="JBU102" s="14"/>
      <c r="JBV102" s="14"/>
      <c r="JBW102" s="14"/>
      <c r="JBX102" s="14"/>
      <c r="JBY102" s="14"/>
      <c r="JBZ102" s="14"/>
      <c r="JCA102" s="14"/>
      <c r="JCB102" s="14"/>
      <c r="JCC102" s="14"/>
      <c r="JCD102" s="14"/>
      <c r="JCE102" s="14"/>
      <c r="JCF102" s="14"/>
      <c r="JCG102" s="14"/>
      <c r="JCH102" s="14"/>
      <c r="JCI102" s="14"/>
      <c r="JCJ102" s="14"/>
      <c r="JCK102" s="14"/>
      <c r="JCL102" s="14"/>
      <c r="JCM102" s="14"/>
      <c r="JCN102" s="14"/>
      <c r="JCO102" s="14"/>
      <c r="JCP102" s="14"/>
      <c r="JCQ102" s="14"/>
      <c r="JCR102" s="14"/>
      <c r="JCS102" s="14"/>
      <c r="JCT102" s="14"/>
      <c r="JCU102" s="14"/>
      <c r="JCV102" s="14"/>
      <c r="JCW102" s="14"/>
      <c r="JCX102" s="14"/>
      <c r="JCY102" s="14"/>
      <c r="JCZ102" s="14"/>
      <c r="JDA102" s="14"/>
      <c r="JDB102" s="14"/>
      <c r="JDC102" s="14"/>
      <c r="JDD102" s="14"/>
      <c r="JDE102" s="14"/>
      <c r="JDF102" s="14"/>
      <c r="JDG102" s="14"/>
      <c r="JDH102" s="14"/>
      <c r="JDI102" s="14"/>
      <c r="JDJ102" s="14"/>
      <c r="JDK102" s="14"/>
      <c r="JDL102" s="14"/>
      <c r="JDM102" s="14"/>
      <c r="JDN102" s="14"/>
      <c r="JDO102" s="14"/>
      <c r="JDP102" s="14"/>
      <c r="JDQ102" s="14"/>
      <c r="JDR102" s="14"/>
      <c r="JDS102" s="14"/>
      <c r="JDT102" s="14"/>
      <c r="JDU102" s="14"/>
      <c r="JDV102" s="14"/>
      <c r="JDW102" s="14"/>
      <c r="JDX102" s="14"/>
      <c r="JDY102" s="14"/>
      <c r="JDZ102" s="14"/>
      <c r="JEA102" s="14"/>
      <c r="JEB102" s="14"/>
      <c r="JEC102" s="14"/>
      <c r="JED102" s="14"/>
      <c r="JEE102" s="14"/>
      <c r="JEF102" s="14"/>
      <c r="JEG102" s="14"/>
      <c r="JEH102" s="14"/>
      <c r="JEI102" s="14"/>
      <c r="JEJ102" s="14"/>
      <c r="JEK102" s="14"/>
      <c r="JEL102" s="14"/>
      <c r="JEM102" s="14"/>
      <c r="JEN102" s="14"/>
      <c r="JEO102" s="14"/>
      <c r="JEP102" s="14"/>
      <c r="JEQ102" s="14"/>
      <c r="JER102" s="14"/>
      <c r="JES102" s="14"/>
      <c r="JET102" s="14"/>
      <c r="JEU102" s="14"/>
      <c r="JEV102" s="14"/>
      <c r="JEW102" s="14"/>
      <c r="JEX102" s="14"/>
      <c r="JEY102" s="14"/>
      <c r="JEZ102" s="14"/>
      <c r="JFA102" s="14"/>
      <c r="JFB102" s="14"/>
      <c r="JFC102" s="14"/>
      <c r="JFD102" s="14"/>
      <c r="JFE102" s="14"/>
      <c r="JFF102" s="14"/>
      <c r="JFG102" s="14"/>
      <c r="JFH102" s="14"/>
      <c r="JFI102" s="14"/>
      <c r="JFJ102" s="14"/>
      <c r="JFK102" s="14"/>
      <c r="JFL102" s="14"/>
      <c r="JFM102" s="14"/>
      <c r="JFN102" s="14"/>
      <c r="JFO102" s="14"/>
      <c r="JFP102" s="14"/>
      <c r="JFQ102" s="14"/>
      <c r="JFR102" s="14"/>
      <c r="JFS102" s="14"/>
      <c r="JFT102" s="14"/>
      <c r="JFU102" s="14"/>
      <c r="JFV102" s="14"/>
      <c r="JFW102" s="14"/>
      <c r="JFX102" s="14"/>
      <c r="JFY102" s="14"/>
      <c r="JFZ102" s="14"/>
      <c r="JGA102" s="14"/>
      <c r="JGB102" s="14"/>
      <c r="JGC102" s="14"/>
      <c r="JGD102" s="14"/>
      <c r="JGE102" s="14"/>
      <c r="JGF102" s="14"/>
      <c r="JGG102" s="14"/>
      <c r="JGH102" s="14"/>
      <c r="JGI102" s="14"/>
      <c r="JGJ102" s="14"/>
      <c r="JGK102" s="14"/>
      <c r="JGL102" s="14"/>
      <c r="JGM102" s="14"/>
      <c r="JGN102" s="14"/>
      <c r="JGO102" s="14"/>
      <c r="JGP102" s="14"/>
      <c r="JGQ102" s="14"/>
      <c r="JGR102" s="14"/>
      <c r="JGS102" s="14"/>
      <c r="JGT102" s="14"/>
      <c r="JGU102" s="14"/>
      <c r="JGV102" s="14"/>
      <c r="JGW102" s="14"/>
      <c r="JGX102" s="14"/>
      <c r="JGY102" s="14"/>
      <c r="JGZ102" s="14"/>
      <c r="JHA102" s="14"/>
      <c r="JHB102" s="14"/>
      <c r="JHC102" s="14"/>
      <c r="JHD102" s="14"/>
      <c r="JHE102" s="14"/>
      <c r="JHF102" s="14"/>
      <c r="JHG102" s="14"/>
      <c r="JHH102" s="14"/>
      <c r="JHI102" s="14"/>
      <c r="JHJ102" s="14"/>
      <c r="JHK102" s="14"/>
      <c r="JHL102" s="14"/>
      <c r="JHM102" s="14"/>
      <c r="JHN102" s="14"/>
      <c r="JHO102" s="14"/>
      <c r="JHP102" s="14"/>
      <c r="JHQ102" s="14"/>
      <c r="JHR102" s="14"/>
      <c r="JHS102" s="14"/>
      <c r="JHT102" s="14"/>
      <c r="JHU102" s="14"/>
      <c r="JHV102" s="14"/>
      <c r="JHW102" s="14"/>
      <c r="JHX102" s="14"/>
      <c r="JHY102" s="14"/>
      <c r="JHZ102" s="14"/>
      <c r="JIA102" s="14"/>
      <c r="JIB102" s="14"/>
      <c r="JIC102" s="14"/>
      <c r="JID102" s="14"/>
      <c r="JIE102" s="14"/>
      <c r="JIF102" s="14"/>
      <c r="JIG102" s="14"/>
      <c r="JIH102" s="14"/>
      <c r="JII102" s="14"/>
      <c r="JIJ102" s="14"/>
      <c r="JIK102" s="14"/>
      <c r="JIL102" s="14"/>
      <c r="JIM102" s="14"/>
      <c r="JIN102" s="14"/>
      <c r="JIO102" s="14"/>
      <c r="JIP102" s="14"/>
      <c r="JIQ102" s="14"/>
      <c r="JIR102" s="14"/>
      <c r="JIS102" s="14"/>
      <c r="JIT102" s="14"/>
      <c r="JIU102" s="14"/>
      <c r="JIV102" s="14"/>
      <c r="JIW102" s="14"/>
      <c r="JIX102" s="14"/>
      <c r="JIY102" s="14"/>
      <c r="JIZ102" s="14"/>
      <c r="JJA102" s="14"/>
      <c r="JJB102" s="14"/>
      <c r="JJC102" s="14"/>
      <c r="JJD102" s="14"/>
      <c r="JJE102" s="14"/>
      <c r="JJF102" s="14"/>
      <c r="JJG102" s="14"/>
      <c r="JJH102" s="14"/>
      <c r="JJI102" s="14"/>
      <c r="JJJ102" s="14"/>
      <c r="JJK102" s="14"/>
      <c r="JJL102" s="14"/>
      <c r="JJM102" s="14"/>
      <c r="JJN102" s="14"/>
      <c r="JJO102" s="14"/>
      <c r="JJP102" s="14"/>
      <c r="JJQ102" s="14"/>
      <c r="JJR102" s="14"/>
      <c r="JJS102" s="14"/>
      <c r="JJT102" s="14"/>
      <c r="JJU102" s="14"/>
      <c r="JJV102" s="14"/>
      <c r="JJW102" s="14"/>
      <c r="JJX102" s="14"/>
      <c r="JJY102" s="14"/>
      <c r="JJZ102" s="14"/>
      <c r="JKA102" s="14"/>
      <c r="JKB102" s="14"/>
      <c r="JKC102" s="14"/>
      <c r="JKD102" s="14"/>
      <c r="JKE102" s="14"/>
      <c r="JKF102" s="14"/>
      <c r="JKG102" s="14"/>
      <c r="JKH102" s="14"/>
      <c r="JKI102" s="14"/>
      <c r="JKJ102" s="14"/>
      <c r="JKK102" s="14"/>
      <c r="JKL102" s="14"/>
      <c r="JKM102" s="14"/>
      <c r="JKN102" s="14"/>
      <c r="JKO102" s="14"/>
      <c r="JKP102" s="14"/>
      <c r="JKQ102" s="14"/>
      <c r="JKR102" s="14"/>
      <c r="JKS102" s="14"/>
      <c r="JKT102" s="14"/>
      <c r="JKU102" s="14"/>
      <c r="JKV102" s="14"/>
      <c r="JKW102" s="14"/>
      <c r="JKX102" s="14"/>
      <c r="JKY102" s="14"/>
      <c r="JKZ102" s="14"/>
      <c r="JLA102" s="14"/>
      <c r="JLB102" s="14"/>
      <c r="JLC102" s="14"/>
      <c r="JLD102" s="14"/>
      <c r="JLE102" s="14"/>
      <c r="JLF102" s="14"/>
      <c r="JLG102" s="14"/>
      <c r="JLH102" s="14"/>
      <c r="JLI102" s="14"/>
      <c r="JLJ102" s="14"/>
      <c r="JLK102" s="14"/>
      <c r="JLL102" s="14"/>
      <c r="JLM102" s="14"/>
      <c r="JLN102" s="14"/>
      <c r="JLO102" s="14"/>
      <c r="JLP102" s="14"/>
      <c r="JLQ102" s="14"/>
      <c r="JLR102" s="14"/>
      <c r="JLS102" s="14"/>
      <c r="JLT102" s="14"/>
      <c r="JLU102" s="14"/>
      <c r="JLV102" s="14"/>
      <c r="JLW102" s="14"/>
      <c r="JLX102" s="14"/>
      <c r="JLY102" s="14"/>
      <c r="JLZ102" s="14"/>
      <c r="JMA102" s="14"/>
      <c r="JMB102" s="14"/>
      <c r="JMC102" s="14"/>
      <c r="JMD102" s="14"/>
      <c r="JME102" s="14"/>
      <c r="JMF102" s="14"/>
      <c r="JMG102" s="14"/>
      <c r="JMH102" s="14"/>
      <c r="JMI102" s="14"/>
      <c r="JMJ102" s="14"/>
      <c r="JMK102" s="14"/>
      <c r="JML102" s="14"/>
      <c r="JMM102" s="14"/>
      <c r="JMN102" s="14"/>
      <c r="JMO102" s="14"/>
      <c r="JMP102" s="14"/>
      <c r="JMQ102" s="14"/>
      <c r="JMR102" s="14"/>
      <c r="JMS102" s="14"/>
      <c r="JMT102" s="14"/>
      <c r="JMU102" s="14"/>
      <c r="JMV102" s="14"/>
      <c r="JMW102" s="14"/>
      <c r="JMX102" s="14"/>
      <c r="JMY102" s="14"/>
      <c r="JMZ102" s="14"/>
      <c r="JNA102" s="14"/>
      <c r="JNB102" s="14"/>
      <c r="JNC102" s="14"/>
      <c r="JND102" s="14"/>
      <c r="JNE102" s="14"/>
      <c r="JNF102" s="14"/>
      <c r="JNG102" s="14"/>
      <c r="JNH102" s="14"/>
      <c r="JNI102" s="14"/>
      <c r="JNJ102" s="14"/>
      <c r="JNK102" s="14"/>
      <c r="JNL102" s="14"/>
      <c r="JNM102" s="14"/>
      <c r="JNN102" s="14"/>
      <c r="JNO102" s="14"/>
      <c r="JNP102" s="14"/>
      <c r="JNQ102" s="14"/>
      <c r="JNR102" s="14"/>
      <c r="JNS102" s="14"/>
      <c r="JNT102" s="14"/>
      <c r="JNU102" s="14"/>
      <c r="JNV102" s="14"/>
      <c r="JNW102" s="14"/>
      <c r="JNX102" s="14"/>
      <c r="JNY102" s="14"/>
      <c r="JNZ102" s="14"/>
      <c r="JOA102" s="14"/>
      <c r="JOB102" s="14"/>
      <c r="JOC102" s="14"/>
      <c r="JOD102" s="14"/>
      <c r="JOE102" s="14"/>
      <c r="JOF102" s="14"/>
      <c r="JOG102" s="14"/>
      <c r="JOH102" s="14"/>
      <c r="JOI102" s="14"/>
      <c r="JOJ102" s="14"/>
      <c r="JOK102" s="14"/>
      <c r="JOL102" s="14"/>
      <c r="JOM102" s="14"/>
      <c r="JON102" s="14"/>
      <c r="JOO102" s="14"/>
      <c r="JOP102" s="14"/>
      <c r="JOQ102" s="14"/>
      <c r="JOR102" s="14"/>
      <c r="JOS102" s="14"/>
      <c r="JOT102" s="14"/>
      <c r="JOU102" s="14"/>
      <c r="JOV102" s="14"/>
      <c r="JOW102" s="14"/>
      <c r="JOX102" s="14"/>
      <c r="JOY102" s="14"/>
      <c r="JOZ102" s="14"/>
      <c r="JPA102" s="14"/>
      <c r="JPB102" s="14"/>
      <c r="JPC102" s="14"/>
      <c r="JPD102" s="14"/>
      <c r="JPE102" s="14"/>
      <c r="JPF102" s="14"/>
      <c r="JPG102" s="14"/>
      <c r="JPH102" s="14"/>
      <c r="JPI102" s="14"/>
      <c r="JPJ102" s="14"/>
      <c r="JPK102" s="14"/>
      <c r="JPL102" s="14"/>
      <c r="JPM102" s="14"/>
      <c r="JPN102" s="14"/>
      <c r="JPO102" s="14"/>
      <c r="JPP102" s="14"/>
      <c r="JPQ102" s="14"/>
      <c r="JPR102" s="14"/>
      <c r="JPS102" s="14"/>
      <c r="JPT102" s="14"/>
      <c r="JPU102" s="14"/>
      <c r="JPV102" s="14"/>
      <c r="JPW102" s="14"/>
      <c r="JPX102" s="14"/>
      <c r="JPY102" s="14"/>
      <c r="JPZ102" s="14"/>
      <c r="JQA102" s="14"/>
      <c r="JQB102" s="14"/>
      <c r="JQC102" s="14"/>
      <c r="JQD102" s="14"/>
      <c r="JQE102" s="14"/>
      <c r="JQF102" s="14"/>
      <c r="JQG102" s="14"/>
      <c r="JQH102" s="14"/>
      <c r="JQI102" s="14"/>
      <c r="JQJ102" s="14"/>
      <c r="JQK102" s="14"/>
      <c r="JQL102" s="14"/>
      <c r="JQM102" s="14"/>
      <c r="JQN102" s="14"/>
      <c r="JQO102" s="14"/>
      <c r="JQP102" s="14"/>
      <c r="JQQ102" s="14"/>
      <c r="JQR102" s="14"/>
      <c r="JQS102" s="14"/>
      <c r="JQT102" s="14"/>
      <c r="JQU102" s="14"/>
      <c r="JQV102" s="14"/>
      <c r="JQW102" s="14"/>
      <c r="JQX102" s="14"/>
      <c r="JQY102" s="14"/>
      <c r="JQZ102" s="14"/>
      <c r="JRA102" s="14"/>
      <c r="JRB102" s="14"/>
      <c r="JRC102" s="14"/>
      <c r="JRD102" s="14"/>
      <c r="JRE102" s="14"/>
      <c r="JRF102" s="14"/>
      <c r="JRG102" s="14"/>
      <c r="JRH102" s="14"/>
      <c r="JRI102" s="14"/>
      <c r="JRJ102" s="14"/>
      <c r="JRK102" s="14"/>
      <c r="JRL102" s="14"/>
      <c r="JRM102" s="14"/>
      <c r="JRN102" s="14"/>
      <c r="JRO102" s="14"/>
      <c r="JRP102" s="14"/>
      <c r="JRQ102" s="14"/>
      <c r="JRR102" s="14"/>
      <c r="JRS102" s="14"/>
      <c r="JRT102" s="14"/>
      <c r="JRU102" s="14"/>
      <c r="JRV102" s="14"/>
      <c r="JRW102" s="14"/>
      <c r="JRX102" s="14"/>
      <c r="JRY102" s="14"/>
      <c r="JRZ102" s="14"/>
      <c r="JSA102" s="14"/>
      <c r="JSB102" s="14"/>
      <c r="JSC102" s="14"/>
      <c r="JSD102" s="14"/>
      <c r="JSE102" s="14"/>
      <c r="JSF102" s="14"/>
      <c r="JSG102" s="14"/>
      <c r="JSH102" s="14"/>
      <c r="JSI102" s="14"/>
      <c r="JSJ102" s="14"/>
      <c r="JSK102" s="14"/>
      <c r="JSL102" s="14"/>
      <c r="JSM102" s="14"/>
      <c r="JSN102" s="14"/>
      <c r="JSO102" s="14"/>
      <c r="JSP102" s="14"/>
      <c r="JSQ102" s="14"/>
      <c r="JSR102" s="14"/>
      <c r="JSS102" s="14"/>
      <c r="JST102" s="14"/>
      <c r="JSU102" s="14"/>
      <c r="JSV102" s="14"/>
      <c r="JSW102" s="14"/>
      <c r="JSX102" s="14"/>
      <c r="JSY102" s="14"/>
      <c r="JSZ102" s="14"/>
      <c r="JTA102" s="14"/>
      <c r="JTB102" s="14"/>
      <c r="JTC102" s="14"/>
      <c r="JTD102" s="14"/>
      <c r="JTE102" s="14"/>
      <c r="JTF102" s="14"/>
      <c r="JTG102" s="14"/>
      <c r="JTH102" s="14"/>
      <c r="JTI102" s="14"/>
      <c r="JTJ102" s="14"/>
      <c r="JTK102" s="14"/>
      <c r="JTL102" s="14"/>
      <c r="JTM102" s="14"/>
      <c r="JTN102" s="14"/>
      <c r="JTO102" s="14"/>
      <c r="JTP102" s="14"/>
      <c r="JTQ102" s="14"/>
      <c r="JTR102" s="14"/>
      <c r="JTS102" s="14"/>
      <c r="JTT102" s="14"/>
      <c r="JTU102" s="14"/>
      <c r="JTV102" s="14"/>
      <c r="JTW102" s="14"/>
      <c r="JTX102" s="14"/>
      <c r="JTY102" s="14"/>
      <c r="JTZ102" s="14"/>
      <c r="JUA102" s="14"/>
      <c r="JUB102" s="14"/>
      <c r="JUC102" s="14"/>
      <c r="JUD102" s="14"/>
      <c r="JUE102" s="14"/>
      <c r="JUF102" s="14"/>
      <c r="JUG102" s="14"/>
      <c r="JUH102" s="14"/>
      <c r="JUI102" s="14"/>
      <c r="JUJ102" s="14"/>
      <c r="JUK102" s="14"/>
      <c r="JUL102" s="14"/>
      <c r="JUM102" s="14"/>
      <c r="JUN102" s="14"/>
      <c r="JUO102" s="14"/>
      <c r="JUP102" s="14"/>
      <c r="JUQ102" s="14"/>
      <c r="JUR102" s="14"/>
      <c r="JUS102" s="14"/>
      <c r="JUT102" s="14"/>
      <c r="JUU102" s="14"/>
      <c r="JUV102" s="14"/>
      <c r="JUW102" s="14"/>
      <c r="JUX102" s="14"/>
      <c r="JUY102" s="14"/>
      <c r="JUZ102" s="14"/>
      <c r="JVA102" s="14"/>
      <c r="JVB102" s="14"/>
      <c r="JVC102" s="14"/>
      <c r="JVD102" s="14"/>
      <c r="JVE102" s="14"/>
      <c r="JVF102" s="14"/>
      <c r="JVG102" s="14"/>
      <c r="JVH102" s="14"/>
      <c r="JVI102" s="14"/>
      <c r="JVJ102" s="14"/>
      <c r="JVK102" s="14"/>
      <c r="JVL102" s="14"/>
      <c r="JVM102" s="14"/>
      <c r="JVN102" s="14"/>
      <c r="JVO102" s="14"/>
      <c r="JVP102" s="14"/>
      <c r="JVQ102" s="14"/>
      <c r="JVR102" s="14"/>
      <c r="JVS102" s="14"/>
      <c r="JVT102" s="14"/>
      <c r="JVU102" s="14"/>
      <c r="JVV102" s="14"/>
      <c r="JVW102" s="14"/>
      <c r="JVX102" s="14"/>
      <c r="JVY102" s="14"/>
      <c r="JVZ102" s="14"/>
      <c r="JWA102" s="14"/>
      <c r="JWB102" s="14"/>
      <c r="JWC102" s="14"/>
      <c r="JWD102" s="14"/>
      <c r="JWE102" s="14"/>
      <c r="JWF102" s="14"/>
      <c r="JWG102" s="14"/>
      <c r="JWH102" s="14"/>
      <c r="JWI102" s="14"/>
      <c r="JWJ102" s="14"/>
      <c r="JWK102" s="14"/>
      <c r="JWL102" s="14"/>
      <c r="JWM102" s="14"/>
      <c r="JWN102" s="14"/>
      <c r="JWO102" s="14"/>
      <c r="JWP102" s="14"/>
      <c r="JWQ102" s="14"/>
      <c r="JWR102" s="14"/>
      <c r="JWS102" s="14"/>
      <c r="JWT102" s="14"/>
      <c r="JWU102" s="14"/>
      <c r="JWV102" s="14"/>
      <c r="JWW102" s="14"/>
      <c r="JWX102" s="14"/>
      <c r="JWY102" s="14"/>
      <c r="JWZ102" s="14"/>
      <c r="JXA102" s="14"/>
      <c r="JXB102" s="14"/>
      <c r="JXC102" s="14"/>
      <c r="JXD102" s="14"/>
      <c r="JXE102" s="14"/>
      <c r="JXF102" s="14"/>
      <c r="JXG102" s="14"/>
      <c r="JXH102" s="14"/>
      <c r="JXI102" s="14"/>
      <c r="JXJ102" s="14"/>
      <c r="JXK102" s="14"/>
      <c r="JXL102" s="14"/>
      <c r="JXM102" s="14"/>
      <c r="JXN102" s="14"/>
      <c r="JXO102" s="14"/>
      <c r="JXP102" s="14"/>
      <c r="JXQ102" s="14"/>
      <c r="JXR102" s="14"/>
      <c r="JXS102" s="14"/>
      <c r="JXT102" s="14"/>
      <c r="JXU102" s="14"/>
      <c r="JXV102" s="14"/>
      <c r="JXW102" s="14"/>
      <c r="JXX102" s="14"/>
      <c r="JXY102" s="14"/>
      <c r="JXZ102" s="14"/>
      <c r="JYA102" s="14"/>
      <c r="JYB102" s="14"/>
      <c r="JYC102" s="14"/>
      <c r="JYD102" s="14"/>
      <c r="JYE102" s="14"/>
      <c r="JYF102" s="14"/>
      <c r="JYG102" s="14"/>
      <c r="JYH102" s="14"/>
      <c r="JYI102" s="14"/>
      <c r="JYJ102" s="14"/>
      <c r="JYK102" s="14"/>
      <c r="JYL102" s="14"/>
      <c r="JYM102" s="14"/>
      <c r="JYN102" s="14"/>
      <c r="JYO102" s="14"/>
      <c r="JYP102" s="14"/>
      <c r="JYQ102" s="14"/>
      <c r="JYR102" s="14"/>
      <c r="JYS102" s="14"/>
      <c r="JYT102" s="14"/>
      <c r="JYU102" s="14"/>
      <c r="JYV102" s="14"/>
      <c r="JYW102" s="14"/>
      <c r="JYX102" s="14"/>
      <c r="JYY102" s="14"/>
      <c r="JYZ102" s="14"/>
      <c r="JZA102" s="14"/>
      <c r="JZB102" s="14"/>
      <c r="JZC102" s="14"/>
      <c r="JZD102" s="14"/>
      <c r="JZE102" s="14"/>
      <c r="JZF102" s="14"/>
      <c r="JZG102" s="14"/>
      <c r="JZH102" s="14"/>
      <c r="JZI102" s="14"/>
      <c r="JZJ102" s="14"/>
      <c r="JZK102" s="14"/>
      <c r="JZL102" s="14"/>
      <c r="JZM102" s="14"/>
      <c r="JZN102" s="14"/>
      <c r="JZO102" s="14"/>
      <c r="JZP102" s="14"/>
      <c r="JZQ102" s="14"/>
      <c r="JZR102" s="14"/>
      <c r="JZS102" s="14"/>
      <c r="JZT102" s="14"/>
      <c r="JZU102" s="14"/>
      <c r="JZV102" s="14"/>
      <c r="JZW102" s="14"/>
      <c r="JZX102" s="14"/>
      <c r="JZY102" s="14"/>
      <c r="JZZ102" s="14"/>
      <c r="KAA102" s="14"/>
      <c r="KAB102" s="14"/>
      <c r="KAC102" s="14"/>
      <c r="KAD102" s="14"/>
      <c r="KAE102" s="14"/>
      <c r="KAF102" s="14"/>
      <c r="KAG102" s="14"/>
      <c r="KAH102" s="14"/>
      <c r="KAI102" s="14"/>
      <c r="KAJ102" s="14"/>
      <c r="KAK102" s="14"/>
      <c r="KAL102" s="14"/>
      <c r="KAM102" s="14"/>
      <c r="KAN102" s="14"/>
      <c r="KAO102" s="14"/>
      <c r="KAP102" s="14"/>
      <c r="KAQ102" s="14"/>
      <c r="KAR102" s="14"/>
      <c r="KAS102" s="14"/>
      <c r="KAT102" s="14"/>
      <c r="KAU102" s="14"/>
      <c r="KAV102" s="14"/>
      <c r="KAW102" s="14"/>
      <c r="KAX102" s="14"/>
      <c r="KAY102" s="14"/>
      <c r="KAZ102" s="14"/>
      <c r="KBA102" s="14"/>
      <c r="KBB102" s="14"/>
      <c r="KBC102" s="14"/>
      <c r="KBD102" s="14"/>
      <c r="KBE102" s="14"/>
      <c r="KBF102" s="14"/>
      <c r="KBG102" s="14"/>
      <c r="KBH102" s="14"/>
      <c r="KBI102" s="14"/>
      <c r="KBJ102" s="14"/>
      <c r="KBK102" s="14"/>
      <c r="KBL102" s="14"/>
      <c r="KBM102" s="14"/>
      <c r="KBN102" s="14"/>
      <c r="KBO102" s="14"/>
      <c r="KBP102" s="14"/>
      <c r="KBQ102" s="14"/>
      <c r="KBR102" s="14"/>
      <c r="KBS102" s="14"/>
      <c r="KBT102" s="14"/>
      <c r="KBU102" s="14"/>
      <c r="KBV102" s="14"/>
      <c r="KBW102" s="14"/>
      <c r="KBX102" s="14"/>
      <c r="KBY102" s="14"/>
      <c r="KBZ102" s="14"/>
      <c r="KCA102" s="14"/>
      <c r="KCB102" s="14"/>
      <c r="KCC102" s="14"/>
      <c r="KCD102" s="14"/>
      <c r="KCE102" s="14"/>
      <c r="KCF102" s="14"/>
      <c r="KCG102" s="14"/>
      <c r="KCH102" s="14"/>
      <c r="KCI102" s="14"/>
      <c r="KCJ102" s="14"/>
      <c r="KCK102" s="14"/>
      <c r="KCL102" s="14"/>
      <c r="KCM102" s="14"/>
      <c r="KCN102" s="14"/>
      <c r="KCO102" s="14"/>
      <c r="KCP102" s="14"/>
      <c r="KCQ102" s="14"/>
      <c r="KCR102" s="14"/>
      <c r="KCS102" s="14"/>
      <c r="KCT102" s="14"/>
      <c r="KCU102" s="14"/>
      <c r="KCV102" s="14"/>
      <c r="KCW102" s="14"/>
      <c r="KCX102" s="14"/>
      <c r="KCY102" s="14"/>
      <c r="KCZ102" s="14"/>
      <c r="KDA102" s="14"/>
      <c r="KDB102" s="14"/>
      <c r="KDC102" s="14"/>
      <c r="KDD102" s="14"/>
      <c r="KDE102" s="14"/>
      <c r="KDF102" s="14"/>
      <c r="KDG102" s="14"/>
      <c r="KDH102" s="14"/>
      <c r="KDI102" s="14"/>
      <c r="KDJ102" s="14"/>
      <c r="KDK102" s="14"/>
      <c r="KDL102" s="14"/>
      <c r="KDM102" s="14"/>
      <c r="KDN102" s="14"/>
      <c r="KDO102" s="14"/>
      <c r="KDP102" s="14"/>
      <c r="KDQ102" s="14"/>
      <c r="KDR102" s="14"/>
      <c r="KDS102" s="14"/>
      <c r="KDT102" s="14"/>
      <c r="KDU102" s="14"/>
      <c r="KDV102" s="14"/>
      <c r="KDW102" s="14"/>
      <c r="KDX102" s="14"/>
      <c r="KDY102" s="14"/>
      <c r="KDZ102" s="14"/>
      <c r="KEA102" s="14"/>
      <c r="KEB102" s="14"/>
      <c r="KEC102" s="14"/>
      <c r="KED102" s="14"/>
      <c r="KEE102" s="14"/>
      <c r="KEF102" s="14"/>
      <c r="KEG102" s="14"/>
      <c r="KEH102" s="14"/>
      <c r="KEI102" s="14"/>
      <c r="KEJ102" s="14"/>
      <c r="KEK102" s="14"/>
      <c r="KEL102" s="14"/>
      <c r="KEM102" s="14"/>
      <c r="KEN102" s="14"/>
      <c r="KEO102" s="14"/>
      <c r="KEP102" s="14"/>
      <c r="KEQ102" s="14"/>
      <c r="KER102" s="14"/>
      <c r="KES102" s="14"/>
      <c r="KET102" s="14"/>
      <c r="KEU102" s="14"/>
      <c r="KEV102" s="14"/>
      <c r="KEW102" s="14"/>
      <c r="KEX102" s="14"/>
      <c r="KEY102" s="14"/>
      <c r="KEZ102" s="14"/>
      <c r="KFA102" s="14"/>
      <c r="KFB102" s="14"/>
      <c r="KFC102" s="14"/>
      <c r="KFD102" s="14"/>
      <c r="KFE102" s="14"/>
      <c r="KFF102" s="14"/>
      <c r="KFG102" s="14"/>
      <c r="KFH102" s="14"/>
      <c r="KFI102" s="14"/>
      <c r="KFJ102" s="14"/>
      <c r="KFK102" s="14"/>
      <c r="KFL102" s="14"/>
      <c r="KFM102" s="14"/>
      <c r="KFN102" s="14"/>
      <c r="KFO102" s="14"/>
      <c r="KFP102" s="14"/>
      <c r="KFQ102" s="14"/>
      <c r="KFR102" s="14"/>
      <c r="KFS102" s="14"/>
      <c r="KFT102" s="14"/>
      <c r="KFU102" s="14"/>
      <c r="KFV102" s="14"/>
      <c r="KFW102" s="14"/>
      <c r="KFX102" s="14"/>
      <c r="KFY102" s="14"/>
      <c r="KFZ102" s="14"/>
      <c r="KGA102" s="14"/>
      <c r="KGB102" s="14"/>
      <c r="KGC102" s="14"/>
      <c r="KGD102" s="14"/>
      <c r="KGE102" s="14"/>
      <c r="KGF102" s="14"/>
      <c r="KGG102" s="14"/>
      <c r="KGH102" s="14"/>
      <c r="KGI102" s="14"/>
      <c r="KGJ102" s="14"/>
      <c r="KGK102" s="14"/>
      <c r="KGL102" s="14"/>
      <c r="KGM102" s="14"/>
      <c r="KGN102" s="14"/>
      <c r="KGO102" s="14"/>
      <c r="KGP102" s="14"/>
      <c r="KGQ102" s="14"/>
      <c r="KGR102" s="14"/>
      <c r="KGS102" s="14"/>
      <c r="KGT102" s="14"/>
      <c r="KGU102" s="14"/>
      <c r="KGV102" s="14"/>
      <c r="KGW102" s="14"/>
      <c r="KGX102" s="14"/>
      <c r="KGY102" s="14"/>
      <c r="KGZ102" s="14"/>
      <c r="KHA102" s="14"/>
      <c r="KHB102" s="14"/>
      <c r="KHC102" s="14"/>
      <c r="KHD102" s="14"/>
      <c r="KHE102" s="14"/>
      <c r="KHF102" s="14"/>
      <c r="KHG102" s="14"/>
      <c r="KHH102" s="14"/>
      <c r="KHI102" s="14"/>
      <c r="KHJ102" s="14"/>
      <c r="KHK102" s="14"/>
      <c r="KHL102" s="14"/>
      <c r="KHM102" s="14"/>
      <c r="KHN102" s="14"/>
      <c r="KHO102" s="14"/>
      <c r="KHP102" s="14"/>
      <c r="KHQ102" s="14"/>
      <c r="KHR102" s="14"/>
      <c r="KHS102" s="14"/>
      <c r="KHT102" s="14"/>
      <c r="KHU102" s="14"/>
      <c r="KHV102" s="14"/>
      <c r="KHW102" s="14"/>
      <c r="KHX102" s="14"/>
      <c r="KHY102" s="14"/>
      <c r="KHZ102" s="14"/>
      <c r="KIA102" s="14"/>
      <c r="KIB102" s="14"/>
      <c r="KIC102" s="14"/>
      <c r="KID102" s="14"/>
      <c r="KIE102" s="14"/>
      <c r="KIF102" s="14"/>
      <c r="KIG102" s="14"/>
      <c r="KIH102" s="14"/>
      <c r="KII102" s="14"/>
      <c r="KIJ102" s="14"/>
      <c r="KIK102" s="14"/>
      <c r="KIL102" s="14"/>
      <c r="KIM102" s="14"/>
      <c r="KIN102" s="14"/>
      <c r="KIO102" s="14"/>
      <c r="KIP102" s="14"/>
      <c r="KIQ102" s="14"/>
      <c r="KIR102" s="14"/>
      <c r="KIS102" s="14"/>
      <c r="KIT102" s="14"/>
      <c r="KIU102" s="14"/>
      <c r="KIV102" s="14"/>
      <c r="KIW102" s="14"/>
      <c r="KIX102" s="14"/>
      <c r="KIY102" s="14"/>
      <c r="KIZ102" s="14"/>
      <c r="KJA102" s="14"/>
      <c r="KJB102" s="14"/>
      <c r="KJC102" s="14"/>
      <c r="KJD102" s="14"/>
      <c r="KJE102" s="14"/>
      <c r="KJF102" s="14"/>
      <c r="KJG102" s="14"/>
      <c r="KJH102" s="14"/>
      <c r="KJI102" s="14"/>
      <c r="KJJ102" s="14"/>
      <c r="KJK102" s="14"/>
      <c r="KJL102" s="14"/>
      <c r="KJM102" s="14"/>
      <c r="KJN102" s="14"/>
      <c r="KJO102" s="14"/>
      <c r="KJP102" s="14"/>
      <c r="KJQ102" s="14"/>
      <c r="KJR102" s="14"/>
      <c r="KJS102" s="14"/>
      <c r="KJT102" s="14"/>
      <c r="KJU102" s="14"/>
      <c r="KJV102" s="14"/>
      <c r="KJW102" s="14"/>
      <c r="KJX102" s="14"/>
      <c r="KJY102" s="14"/>
      <c r="KJZ102" s="14"/>
      <c r="KKA102" s="14"/>
      <c r="KKB102" s="14"/>
      <c r="KKC102" s="14"/>
      <c r="KKD102" s="14"/>
      <c r="KKE102" s="14"/>
      <c r="KKF102" s="14"/>
      <c r="KKG102" s="14"/>
      <c r="KKH102" s="14"/>
      <c r="KKI102" s="14"/>
      <c r="KKJ102" s="14"/>
      <c r="KKK102" s="14"/>
      <c r="KKL102" s="14"/>
      <c r="KKM102" s="14"/>
      <c r="KKN102" s="14"/>
      <c r="KKO102" s="14"/>
      <c r="KKP102" s="14"/>
      <c r="KKQ102" s="14"/>
      <c r="KKR102" s="14"/>
      <c r="KKS102" s="14"/>
      <c r="KKT102" s="14"/>
      <c r="KKU102" s="14"/>
      <c r="KKV102" s="14"/>
      <c r="KKW102" s="14"/>
      <c r="KKX102" s="14"/>
      <c r="KKY102" s="14"/>
      <c r="KKZ102" s="14"/>
      <c r="KLA102" s="14"/>
      <c r="KLB102" s="14"/>
      <c r="KLC102" s="14"/>
      <c r="KLD102" s="14"/>
      <c r="KLE102" s="14"/>
      <c r="KLF102" s="14"/>
      <c r="KLG102" s="14"/>
      <c r="KLH102" s="14"/>
      <c r="KLI102" s="14"/>
      <c r="KLJ102" s="14"/>
      <c r="KLK102" s="14"/>
      <c r="KLL102" s="14"/>
      <c r="KLM102" s="14"/>
      <c r="KLN102" s="14"/>
      <c r="KLO102" s="14"/>
      <c r="KLP102" s="14"/>
      <c r="KLQ102" s="14"/>
      <c r="KLR102" s="14"/>
      <c r="KLS102" s="14"/>
      <c r="KLT102" s="14"/>
      <c r="KLU102" s="14"/>
      <c r="KLV102" s="14"/>
      <c r="KLW102" s="14"/>
      <c r="KLX102" s="14"/>
      <c r="KLY102" s="14"/>
      <c r="KLZ102" s="14"/>
      <c r="KMA102" s="14"/>
      <c r="KMB102" s="14"/>
      <c r="KMC102" s="14"/>
      <c r="KMD102" s="14"/>
      <c r="KME102" s="14"/>
      <c r="KMF102" s="14"/>
      <c r="KMG102" s="14"/>
      <c r="KMH102" s="14"/>
      <c r="KMI102" s="14"/>
      <c r="KMJ102" s="14"/>
      <c r="KMK102" s="14"/>
      <c r="KML102" s="14"/>
      <c r="KMM102" s="14"/>
      <c r="KMN102" s="14"/>
      <c r="KMO102" s="14"/>
      <c r="KMP102" s="14"/>
      <c r="KMQ102" s="14"/>
      <c r="KMR102" s="14"/>
      <c r="KMS102" s="14"/>
      <c r="KMT102" s="14"/>
      <c r="KMU102" s="14"/>
      <c r="KMV102" s="14"/>
      <c r="KMW102" s="14"/>
      <c r="KMX102" s="14"/>
      <c r="KMY102" s="14"/>
      <c r="KMZ102" s="14"/>
      <c r="KNA102" s="14"/>
      <c r="KNB102" s="14"/>
      <c r="KNC102" s="14"/>
      <c r="KND102" s="14"/>
      <c r="KNE102" s="14"/>
      <c r="KNF102" s="14"/>
      <c r="KNG102" s="14"/>
      <c r="KNH102" s="14"/>
      <c r="KNI102" s="14"/>
      <c r="KNJ102" s="14"/>
      <c r="KNK102" s="14"/>
      <c r="KNL102" s="14"/>
      <c r="KNM102" s="14"/>
      <c r="KNN102" s="14"/>
      <c r="KNO102" s="14"/>
      <c r="KNP102" s="14"/>
      <c r="KNQ102" s="14"/>
      <c r="KNR102" s="14"/>
      <c r="KNS102" s="14"/>
      <c r="KNT102" s="14"/>
      <c r="KNU102" s="14"/>
      <c r="KNV102" s="14"/>
      <c r="KNW102" s="14"/>
      <c r="KNX102" s="14"/>
      <c r="KNY102" s="14"/>
      <c r="KNZ102" s="14"/>
      <c r="KOA102" s="14"/>
      <c r="KOB102" s="14"/>
      <c r="KOC102" s="14"/>
      <c r="KOD102" s="14"/>
      <c r="KOE102" s="14"/>
      <c r="KOF102" s="14"/>
      <c r="KOG102" s="14"/>
      <c r="KOH102" s="14"/>
      <c r="KOI102" s="14"/>
      <c r="KOJ102" s="14"/>
      <c r="KOK102" s="14"/>
      <c r="KOL102" s="14"/>
      <c r="KOM102" s="14"/>
      <c r="KON102" s="14"/>
      <c r="KOO102" s="14"/>
      <c r="KOP102" s="14"/>
      <c r="KOQ102" s="14"/>
      <c r="KOR102" s="14"/>
      <c r="KOS102" s="14"/>
      <c r="KOT102" s="14"/>
      <c r="KOU102" s="14"/>
      <c r="KOV102" s="14"/>
      <c r="KOW102" s="14"/>
      <c r="KOX102" s="14"/>
      <c r="KOY102" s="14"/>
      <c r="KOZ102" s="14"/>
      <c r="KPA102" s="14"/>
      <c r="KPB102" s="14"/>
      <c r="KPC102" s="14"/>
      <c r="KPD102" s="14"/>
      <c r="KPE102" s="14"/>
      <c r="KPF102" s="14"/>
      <c r="KPG102" s="14"/>
      <c r="KPH102" s="14"/>
      <c r="KPI102" s="14"/>
      <c r="KPJ102" s="14"/>
      <c r="KPK102" s="14"/>
      <c r="KPL102" s="14"/>
      <c r="KPM102" s="14"/>
      <c r="KPN102" s="14"/>
      <c r="KPO102" s="14"/>
      <c r="KPP102" s="14"/>
      <c r="KPQ102" s="14"/>
      <c r="KPR102" s="14"/>
      <c r="KPS102" s="14"/>
      <c r="KPT102" s="14"/>
      <c r="KPU102" s="14"/>
      <c r="KPV102" s="14"/>
      <c r="KPW102" s="14"/>
      <c r="KPX102" s="14"/>
      <c r="KPY102" s="14"/>
      <c r="KPZ102" s="14"/>
      <c r="KQA102" s="14"/>
      <c r="KQB102" s="14"/>
      <c r="KQC102" s="14"/>
      <c r="KQD102" s="14"/>
      <c r="KQE102" s="14"/>
      <c r="KQF102" s="14"/>
      <c r="KQG102" s="14"/>
      <c r="KQH102" s="14"/>
      <c r="KQI102" s="14"/>
      <c r="KQJ102" s="14"/>
      <c r="KQK102" s="14"/>
      <c r="KQL102" s="14"/>
      <c r="KQM102" s="14"/>
      <c r="KQN102" s="14"/>
      <c r="KQO102" s="14"/>
      <c r="KQP102" s="14"/>
      <c r="KQQ102" s="14"/>
      <c r="KQR102" s="14"/>
      <c r="KQS102" s="14"/>
      <c r="KQT102" s="14"/>
      <c r="KQU102" s="14"/>
      <c r="KQV102" s="14"/>
      <c r="KQW102" s="14"/>
      <c r="KQX102" s="14"/>
      <c r="KQY102" s="14"/>
      <c r="KQZ102" s="14"/>
      <c r="KRA102" s="14"/>
      <c r="KRB102" s="14"/>
      <c r="KRC102" s="14"/>
      <c r="KRD102" s="14"/>
      <c r="KRE102" s="14"/>
      <c r="KRF102" s="14"/>
      <c r="KRG102" s="14"/>
      <c r="KRH102" s="14"/>
      <c r="KRI102" s="14"/>
      <c r="KRJ102" s="14"/>
      <c r="KRK102" s="14"/>
      <c r="KRL102" s="14"/>
      <c r="KRM102" s="14"/>
      <c r="KRN102" s="14"/>
      <c r="KRO102" s="14"/>
      <c r="KRP102" s="14"/>
      <c r="KRQ102" s="14"/>
      <c r="KRR102" s="14"/>
      <c r="KRS102" s="14"/>
      <c r="KRT102" s="14"/>
      <c r="KRU102" s="14"/>
      <c r="KRV102" s="14"/>
      <c r="KRW102" s="14"/>
      <c r="KRX102" s="14"/>
      <c r="KRY102" s="14"/>
      <c r="KRZ102" s="14"/>
      <c r="KSA102" s="14"/>
      <c r="KSB102" s="14"/>
      <c r="KSC102" s="14"/>
      <c r="KSD102" s="14"/>
      <c r="KSE102" s="14"/>
      <c r="KSF102" s="14"/>
      <c r="KSG102" s="14"/>
      <c r="KSH102" s="14"/>
      <c r="KSI102" s="14"/>
      <c r="KSJ102" s="14"/>
      <c r="KSK102" s="14"/>
      <c r="KSL102" s="14"/>
      <c r="KSM102" s="14"/>
      <c r="KSN102" s="14"/>
      <c r="KSO102" s="14"/>
      <c r="KSP102" s="14"/>
      <c r="KSQ102" s="14"/>
      <c r="KSR102" s="14"/>
      <c r="KSS102" s="14"/>
      <c r="KST102" s="14"/>
      <c r="KSU102" s="14"/>
      <c r="KSV102" s="14"/>
      <c r="KSW102" s="14"/>
      <c r="KSX102" s="14"/>
      <c r="KSY102" s="14"/>
      <c r="KSZ102" s="14"/>
      <c r="KTA102" s="14"/>
      <c r="KTB102" s="14"/>
      <c r="KTC102" s="14"/>
      <c r="KTD102" s="14"/>
      <c r="KTE102" s="14"/>
      <c r="KTF102" s="14"/>
      <c r="KTG102" s="14"/>
      <c r="KTH102" s="14"/>
      <c r="KTI102" s="14"/>
      <c r="KTJ102" s="14"/>
      <c r="KTK102" s="14"/>
      <c r="KTL102" s="14"/>
      <c r="KTM102" s="14"/>
      <c r="KTN102" s="14"/>
      <c r="KTO102" s="14"/>
      <c r="KTP102" s="14"/>
      <c r="KTQ102" s="14"/>
      <c r="KTR102" s="14"/>
      <c r="KTS102" s="14"/>
      <c r="KTT102" s="14"/>
      <c r="KTU102" s="14"/>
      <c r="KTV102" s="14"/>
      <c r="KTW102" s="14"/>
      <c r="KTX102" s="14"/>
      <c r="KTY102" s="14"/>
      <c r="KTZ102" s="14"/>
      <c r="KUA102" s="14"/>
      <c r="KUB102" s="14"/>
      <c r="KUC102" s="14"/>
      <c r="KUD102" s="14"/>
      <c r="KUE102" s="14"/>
      <c r="KUF102" s="14"/>
      <c r="KUG102" s="14"/>
      <c r="KUH102" s="14"/>
      <c r="KUI102" s="14"/>
      <c r="KUJ102" s="14"/>
      <c r="KUK102" s="14"/>
      <c r="KUL102" s="14"/>
      <c r="KUM102" s="14"/>
      <c r="KUN102" s="14"/>
      <c r="KUO102" s="14"/>
      <c r="KUP102" s="14"/>
      <c r="KUQ102" s="14"/>
      <c r="KUR102" s="14"/>
      <c r="KUS102" s="14"/>
      <c r="KUT102" s="14"/>
      <c r="KUU102" s="14"/>
      <c r="KUV102" s="14"/>
      <c r="KUW102" s="14"/>
      <c r="KUX102" s="14"/>
      <c r="KUY102" s="14"/>
      <c r="KUZ102" s="14"/>
      <c r="KVA102" s="14"/>
      <c r="KVB102" s="14"/>
      <c r="KVC102" s="14"/>
      <c r="KVD102" s="14"/>
      <c r="KVE102" s="14"/>
      <c r="KVF102" s="14"/>
      <c r="KVG102" s="14"/>
      <c r="KVH102" s="14"/>
      <c r="KVI102" s="14"/>
      <c r="KVJ102" s="14"/>
      <c r="KVK102" s="14"/>
      <c r="KVL102" s="14"/>
      <c r="KVM102" s="14"/>
      <c r="KVN102" s="14"/>
      <c r="KVO102" s="14"/>
      <c r="KVP102" s="14"/>
      <c r="KVQ102" s="14"/>
      <c r="KVR102" s="14"/>
      <c r="KVS102" s="14"/>
      <c r="KVT102" s="14"/>
      <c r="KVU102" s="14"/>
      <c r="KVV102" s="14"/>
      <c r="KVW102" s="14"/>
      <c r="KVX102" s="14"/>
      <c r="KVY102" s="14"/>
      <c r="KVZ102" s="14"/>
      <c r="KWA102" s="14"/>
      <c r="KWB102" s="14"/>
      <c r="KWC102" s="14"/>
      <c r="KWD102" s="14"/>
      <c r="KWE102" s="14"/>
      <c r="KWF102" s="14"/>
      <c r="KWG102" s="14"/>
      <c r="KWH102" s="14"/>
      <c r="KWI102" s="14"/>
      <c r="KWJ102" s="14"/>
      <c r="KWK102" s="14"/>
      <c r="KWL102" s="14"/>
      <c r="KWM102" s="14"/>
      <c r="KWN102" s="14"/>
      <c r="KWO102" s="14"/>
      <c r="KWP102" s="14"/>
      <c r="KWQ102" s="14"/>
      <c r="KWR102" s="14"/>
      <c r="KWS102" s="14"/>
      <c r="KWT102" s="14"/>
      <c r="KWU102" s="14"/>
      <c r="KWV102" s="14"/>
      <c r="KWW102" s="14"/>
      <c r="KWX102" s="14"/>
      <c r="KWY102" s="14"/>
      <c r="KWZ102" s="14"/>
      <c r="KXA102" s="14"/>
      <c r="KXB102" s="14"/>
      <c r="KXC102" s="14"/>
      <c r="KXD102" s="14"/>
      <c r="KXE102" s="14"/>
      <c r="KXF102" s="14"/>
      <c r="KXG102" s="14"/>
      <c r="KXH102" s="14"/>
      <c r="KXI102" s="14"/>
      <c r="KXJ102" s="14"/>
      <c r="KXK102" s="14"/>
      <c r="KXL102" s="14"/>
      <c r="KXM102" s="14"/>
      <c r="KXN102" s="14"/>
      <c r="KXO102" s="14"/>
      <c r="KXP102" s="14"/>
      <c r="KXQ102" s="14"/>
      <c r="KXR102" s="14"/>
      <c r="KXS102" s="14"/>
      <c r="KXT102" s="14"/>
      <c r="KXU102" s="14"/>
      <c r="KXV102" s="14"/>
      <c r="KXW102" s="14"/>
      <c r="KXX102" s="14"/>
      <c r="KXY102" s="14"/>
      <c r="KXZ102" s="14"/>
      <c r="KYA102" s="14"/>
      <c r="KYB102" s="14"/>
      <c r="KYC102" s="14"/>
      <c r="KYD102" s="14"/>
      <c r="KYE102" s="14"/>
      <c r="KYF102" s="14"/>
      <c r="KYG102" s="14"/>
      <c r="KYH102" s="14"/>
      <c r="KYI102" s="14"/>
      <c r="KYJ102" s="14"/>
      <c r="KYK102" s="14"/>
      <c r="KYL102" s="14"/>
      <c r="KYM102" s="14"/>
      <c r="KYN102" s="14"/>
      <c r="KYO102" s="14"/>
      <c r="KYP102" s="14"/>
      <c r="KYQ102" s="14"/>
      <c r="KYR102" s="14"/>
      <c r="KYS102" s="14"/>
      <c r="KYT102" s="14"/>
      <c r="KYU102" s="14"/>
      <c r="KYV102" s="14"/>
      <c r="KYW102" s="14"/>
      <c r="KYX102" s="14"/>
      <c r="KYY102" s="14"/>
      <c r="KYZ102" s="14"/>
      <c r="KZA102" s="14"/>
      <c r="KZB102" s="14"/>
      <c r="KZC102" s="14"/>
      <c r="KZD102" s="14"/>
      <c r="KZE102" s="14"/>
      <c r="KZF102" s="14"/>
      <c r="KZG102" s="14"/>
      <c r="KZH102" s="14"/>
      <c r="KZI102" s="14"/>
      <c r="KZJ102" s="14"/>
      <c r="KZK102" s="14"/>
      <c r="KZL102" s="14"/>
      <c r="KZM102" s="14"/>
      <c r="KZN102" s="14"/>
      <c r="KZO102" s="14"/>
      <c r="KZP102" s="14"/>
      <c r="KZQ102" s="14"/>
      <c r="KZR102" s="14"/>
      <c r="KZS102" s="14"/>
      <c r="KZT102" s="14"/>
      <c r="KZU102" s="14"/>
      <c r="KZV102" s="14"/>
      <c r="KZW102" s="14"/>
      <c r="KZX102" s="14"/>
      <c r="KZY102" s="14"/>
      <c r="KZZ102" s="14"/>
      <c r="LAA102" s="14"/>
      <c r="LAB102" s="14"/>
      <c r="LAC102" s="14"/>
      <c r="LAD102" s="14"/>
      <c r="LAE102" s="14"/>
      <c r="LAF102" s="14"/>
      <c r="LAG102" s="14"/>
      <c r="LAH102" s="14"/>
      <c r="LAI102" s="14"/>
      <c r="LAJ102" s="14"/>
      <c r="LAK102" s="14"/>
      <c r="LAL102" s="14"/>
      <c r="LAM102" s="14"/>
      <c r="LAN102" s="14"/>
      <c r="LAO102" s="14"/>
      <c r="LAP102" s="14"/>
      <c r="LAQ102" s="14"/>
      <c r="LAR102" s="14"/>
      <c r="LAS102" s="14"/>
      <c r="LAT102" s="14"/>
      <c r="LAU102" s="14"/>
      <c r="LAV102" s="14"/>
      <c r="LAW102" s="14"/>
      <c r="LAX102" s="14"/>
      <c r="LAY102" s="14"/>
      <c r="LAZ102" s="14"/>
      <c r="LBA102" s="14"/>
      <c r="LBB102" s="14"/>
      <c r="LBC102" s="14"/>
      <c r="LBD102" s="14"/>
      <c r="LBE102" s="14"/>
      <c r="LBF102" s="14"/>
      <c r="LBG102" s="14"/>
      <c r="LBH102" s="14"/>
      <c r="LBI102" s="14"/>
      <c r="LBJ102" s="14"/>
      <c r="LBK102" s="14"/>
      <c r="LBL102" s="14"/>
      <c r="LBM102" s="14"/>
      <c r="LBN102" s="14"/>
      <c r="LBO102" s="14"/>
      <c r="LBP102" s="14"/>
      <c r="LBQ102" s="14"/>
      <c r="LBR102" s="14"/>
      <c r="LBS102" s="14"/>
      <c r="LBT102" s="14"/>
      <c r="LBU102" s="14"/>
      <c r="LBV102" s="14"/>
      <c r="LBW102" s="14"/>
      <c r="LBX102" s="14"/>
      <c r="LBY102" s="14"/>
      <c r="LBZ102" s="14"/>
      <c r="LCA102" s="14"/>
      <c r="LCB102" s="14"/>
      <c r="LCC102" s="14"/>
      <c r="LCD102" s="14"/>
      <c r="LCE102" s="14"/>
      <c r="LCF102" s="14"/>
      <c r="LCG102" s="14"/>
      <c r="LCH102" s="14"/>
      <c r="LCI102" s="14"/>
      <c r="LCJ102" s="14"/>
      <c r="LCK102" s="14"/>
      <c r="LCL102" s="14"/>
      <c r="LCM102" s="14"/>
      <c r="LCN102" s="14"/>
      <c r="LCO102" s="14"/>
      <c r="LCP102" s="14"/>
      <c r="LCQ102" s="14"/>
      <c r="LCR102" s="14"/>
      <c r="LCS102" s="14"/>
      <c r="LCT102" s="14"/>
      <c r="LCU102" s="14"/>
      <c r="LCV102" s="14"/>
      <c r="LCW102" s="14"/>
      <c r="LCX102" s="14"/>
      <c r="LCY102" s="14"/>
      <c r="LCZ102" s="14"/>
      <c r="LDA102" s="14"/>
      <c r="LDB102" s="14"/>
      <c r="LDC102" s="14"/>
      <c r="LDD102" s="14"/>
      <c r="LDE102" s="14"/>
      <c r="LDF102" s="14"/>
      <c r="LDG102" s="14"/>
      <c r="LDH102" s="14"/>
      <c r="LDI102" s="14"/>
      <c r="LDJ102" s="14"/>
      <c r="LDK102" s="14"/>
      <c r="LDL102" s="14"/>
      <c r="LDM102" s="14"/>
      <c r="LDN102" s="14"/>
      <c r="LDO102" s="14"/>
      <c r="LDP102" s="14"/>
      <c r="LDQ102" s="14"/>
      <c r="LDR102" s="14"/>
      <c r="LDS102" s="14"/>
      <c r="LDT102" s="14"/>
      <c r="LDU102" s="14"/>
      <c r="LDV102" s="14"/>
      <c r="LDW102" s="14"/>
      <c r="LDX102" s="14"/>
      <c r="LDY102" s="14"/>
      <c r="LDZ102" s="14"/>
      <c r="LEA102" s="14"/>
      <c r="LEB102" s="14"/>
      <c r="LEC102" s="14"/>
      <c r="LED102" s="14"/>
      <c r="LEE102" s="14"/>
      <c r="LEF102" s="14"/>
      <c r="LEG102" s="14"/>
      <c r="LEH102" s="14"/>
      <c r="LEI102" s="14"/>
      <c r="LEJ102" s="14"/>
      <c r="LEK102" s="14"/>
      <c r="LEL102" s="14"/>
      <c r="LEM102" s="14"/>
      <c r="LEN102" s="14"/>
      <c r="LEO102" s="14"/>
      <c r="LEP102" s="14"/>
      <c r="LEQ102" s="14"/>
      <c r="LER102" s="14"/>
      <c r="LES102" s="14"/>
      <c r="LET102" s="14"/>
      <c r="LEU102" s="14"/>
      <c r="LEV102" s="14"/>
      <c r="LEW102" s="14"/>
      <c r="LEX102" s="14"/>
      <c r="LEY102" s="14"/>
      <c r="LEZ102" s="14"/>
      <c r="LFA102" s="14"/>
      <c r="LFB102" s="14"/>
      <c r="LFC102" s="14"/>
      <c r="LFD102" s="14"/>
      <c r="LFE102" s="14"/>
      <c r="LFF102" s="14"/>
      <c r="LFG102" s="14"/>
      <c r="LFH102" s="14"/>
      <c r="LFI102" s="14"/>
      <c r="LFJ102" s="14"/>
      <c r="LFK102" s="14"/>
      <c r="LFL102" s="14"/>
      <c r="LFM102" s="14"/>
      <c r="LFN102" s="14"/>
      <c r="LFO102" s="14"/>
      <c r="LFP102" s="14"/>
      <c r="LFQ102" s="14"/>
      <c r="LFR102" s="14"/>
      <c r="LFS102" s="14"/>
      <c r="LFT102" s="14"/>
      <c r="LFU102" s="14"/>
      <c r="LFV102" s="14"/>
      <c r="LFW102" s="14"/>
      <c r="LFX102" s="14"/>
      <c r="LFY102" s="14"/>
      <c r="LFZ102" s="14"/>
      <c r="LGA102" s="14"/>
      <c r="LGB102" s="14"/>
      <c r="LGC102" s="14"/>
      <c r="LGD102" s="14"/>
      <c r="LGE102" s="14"/>
      <c r="LGF102" s="14"/>
      <c r="LGG102" s="14"/>
      <c r="LGH102" s="14"/>
      <c r="LGI102" s="14"/>
      <c r="LGJ102" s="14"/>
      <c r="LGK102" s="14"/>
      <c r="LGL102" s="14"/>
      <c r="LGM102" s="14"/>
      <c r="LGN102" s="14"/>
      <c r="LGO102" s="14"/>
      <c r="LGP102" s="14"/>
      <c r="LGQ102" s="14"/>
      <c r="LGR102" s="14"/>
      <c r="LGS102" s="14"/>
      <c r="LGT102" s="14"/>
      <c r="LGU102" s="14"/>
      <c r="LGV102" s="14"/>
      <c r="LGW102" s="14"/>
      <c r="LGX102" s="14"/>
      <c r="LGY102" s="14"/>
      <c r="LGZ102" s="14"/>
      <c r="LHA102" s="14"/>
      <c r="LHB102" s="14"/>
      <c r="LHC102" s="14"/>
      <c r="LHD102" s="14"/>
      <c r="LHE102" s="14"/>
      <c r="LHF102" s="14"/>
      <c r="LHG102" s="14"/>
      <c r="LHH102" s="14"/>
      <c r="LHI102" s="14"/>
      <c r="LHJ102" s="14"/>
      <c r="LHK102" s="14"/>
      <c r="LHL102" s="14"/>
      <c r="LHM102" s="14"/>
      <c r="LHN102" s="14"/>
      <c r="LHO102" s="14"/>
      <c r="LHP102" s="14"/>
      <c r="LHQ102" s="14"/>
      <c r="LHR102" s="14"/>
      <c r="LHS102" s="14"/>
      <c r="LHT102" s="14"/>
      <c r="LHU102" s="14"/>
      <c r="LHV102" s="14"/>
      <c r="LHW102" s="14"/>
      <c r="LHX102" s="14"/>
      <c r="LHY102" s="14"/>
      <c r="LHZ102" s="14"/>
      <c r="LIA102" s="14"/>
      <c r="LIB102" s="14"/>
      <c r="LIC102" s="14"/>
      <c r="LID102" s="14"/>
      <c r="LIE102" s="14"/>
      <c r="LIF102" s="14"/>
      <c r="LIG102" s="14"/>
      <c r="LIH102" s="14"/>
      <c r="LII102" s="14"/>
      <c r="LIJ102" s="14"/>
      <c r="LIK102" s="14"/>
      <c r="LIL102" s="14"/>
      <c r="LIM102" s="14"/>
      <c r="LIN102" s="14"/>
      <c r="LIO102" s="14"/>
      <c r="LIP102" s="14"/>
      <c r="LIQ102" s="14"/>
      <c r="LIR102" s="14"/>
      <c r="LIS102" s="14"/>
      <c r="LIT102" s="14"/>
      <c r="LIU102" s="14"/>
      <c r="LIV102" s="14"/>
      <c r="LIW102" s="14"/>
      <c r="LIX102" s="14"/>
      <c r="LIY102" s="14"/>
      <c r="LIZ102" s="14"/>
      <c r="LJA102" s="14"/>
      <c r="LJB102" s="14"/>
      <c r="LJC102" s="14"/>
      <c r="LJD102" s="14"/>
      <c r="LJE102" s="14"/>
      <c r="LJF102" s="14"/>
      <c r="LJG102" s="14"/>
      <c r="LJH102" s="14"/>
      <c r="LJI102" s="14"/>
      <c r="LJJ102" s="14"/>
      <c r="LJK102" s="14"/>
      <c r="LJL102" s="14"/>
      <c r="LJM102" s="14"/>
      <c r="LJN102" s="14"/>
      <c r="LJO102" s="14"/>
      <c r="LJP102" s="14"/>
      <c r="LJQ102" s="14"/>
      <c r="LJR102" s="14"/>
      <c r="LJS102" s="14"/>
      <c r="LJT102" s="14"/>
      <c r="LJU102" s="14"/>
      <c r="LJV102" s="14"/>
      <c r="LJW102" s="14"/>
      <c r="LJX102" s="14"/>
      <c r="LJY102" s="14"/>
      <c r="LJZ102" s="14"/>
      <c r="LKA102" s="14"/>
      <c r="LKB102" s="14"/>
      <c r="LKC102" s="14"/>
      <c r="LKD102" s="14"/>
      <c r="LKE102" s="14"/>
      <c r="LKF102" s="14"/>
      <c r="LKG102" s="14"/>
      <c r="LKH102" s="14"/>
      <c r="LKI102" s="14"/>
      <c r="LKJ102" s="14"/>
      <c r="LKK102" s="14"/>
      <c r="LKL102" s="14"/>
      <c r="LKM102" s="14"/>
      <c r="LKN102" s="14"/>
      <c r="LKO102" s="14"/>
      <c r="LKP102" s="14"/>
      <c r="LKQ102" s="14"/>
      <c r="LKR102" s="14"/>
      <c r="LKS102" s="14"/>
      <c r="LKT102" s="14"/>
      <c r="LKU102" s="14"/>
      <c r="LKV102" s="14"/>
      <c r="LKW102" s="14"/>
      <c r="LKX102" s="14"/>
      <c r="LKY102" s="14"/>
      <c r="LKZ102" s="14"/>
      <c r="LLA102" s="14"/>
      <c r="LLB102" s="14"/>
      <c r="LLC102" s="14"/>
      <c r="LLD102" s="14"/>
      <c r="LLE102" s="14"/>
      <c r="LLF102" s="14"/>
      <c r="LLG102" s="14"/>
      <c r="LLH102" s="14"/>
      <c r="LLI102" s="14"/>
      <c r="LLJ102" s="14"/>
      <c r="LLK102" s="14"/>
      <c r="LLL102" s="14"/>
      <c r="LLM102" s="14"/>
      <c r="LLN102" s="14"/>
      <c r="LLO102" s="14"/>
      <c r="LLP102" s="14"/>
      <c r="LLQ102" s="14"/>
      <c r="LLR102" s="14"/>
      <c r="LLS102" s="14"/>
      <c r="LLT102" s="14"/>
      <c r="LLU102" s="14"/>
      <c r="LLV102" s="14"/>
      <c r="LLW102" s="14"/>
      <c r="LLX102" s="14"/>
      <c r="LLY102" s="14"/>
      <c r="LLZ102" s="14"/>
      <c r="LMA102" s="14"/>
      <c r="LMB102" s="14"/>
      <c r="LMC102" s="14"/>
      <c r="LMD102" s="14"/>
      <c r="LME102" s="14"/>
      <c r="LMF102" s="14"/>
      <c r="LMG102" s="14"/>
      <c r="LMH102" s="14"/>
      <c r="LMI102" s="14"/>
      <c r="LMJ102" s="14"/>
      <c r="LMK102" s="14"/>
      <c r="LML102" s="14"/>
      <c r="LMM102" s="14"/>
      <c r="LMN102" s="14"/>
      <c r="LMO102" s="14"/>
      <c r="LMP102" s="14"/>
      <c r="LMQ102" s="14"/>
      <c r="LMR102" s="14"/>
      <c r="LMS102" s="14"/>
      <c r="LMT102" s="14"/>
      <c r="LMU102" s="14"/>
      <c r="LMV102" s="14"/>
      <c r="LMW102" s="14"/>
      <c r="LMX102" s="14"/>
      <c r="LMY102" s="14"/>
      <c r="LMZ102" s="14"/>
      <c r="LNA102" s="14"/>
      <c r="LNB102" s="14"/>
      <c r="LNC102" s="14"/>
      <c r="LND102" s="14"/>
      <c r="LNE102" s="14"/>
      <c r="LNF102" s="14"/>
      <c r="LNG102" s="14"/>
      <c r="LNH102" s="14"/>
      <c r="LNI102" s="14"/>
      <c r="LNJ102" s="14"/>
      <c r="LNK102" s="14"/>
      <c r="LNL102" s="14"/>
      <c r="LNM102" s="14"/>
      <c r="LNN102" s="14"/>
      <c r="LNO102" s="14"/>
      <c r="LNP102" s="14"/>
      <c r="LNQ102" s="14"/>
      <c r="LNR102" s="14"/>
      <c r="LNS102" s="14"/>
      <c r="LNT102" s="14"/>
      <c r="LNU102" s="14"/>
      <c r="LNV102" s="14"/>
      <c r="LNW102" s="14"/>
      <c r="LNX102" s="14"/>
      <c r="LNY102" s="14"/>
      <c r="LNZ102" s="14"/>
      <c r="LOA102" s="14"/>
      <c r="LOB102" s="14"/>
      <c r="LOC102" s="14"/>
      <c r="LOD102" s="14"/>
      <c r="LOE102" s="14"/>
      <c r="LOF102" s="14"/>
      <c r="LOG102" s="14"/>
      <c r="LOH102" s="14"/>
      <c r="LOI102" s="14"/>
      <c r="LOJ102" s="14"/>
      <c r="LOK102" s="14"/>
      <c r="LOL102" s="14"/>
      <c r="LOM102" s="14"/>
      <c r="LON102" s="14"/>
      <c r="LOO102" s="14"/>
      <c r="LOP102" s="14"/>
      <c r="LOQ102" s="14"/>
      <c r="LOR102" s="14"/>
      <c r="LOS102" s="14"/>
      <c r="LOT102" s="14"/>
      <c r="LOU102" s="14"/>
      <c r="LOV102" s="14"/>
      <c r="LOW102" s="14"/>
      <c r="LOX102" s="14"/>
      <c r="LOY102" s="14"/>
      <c r="LOZ102" s="14"/>
      <c r="LPA102" s="14"/>
      <c r="LPB102" s="14"/>
      <c r="LPC102" s="14"/>
      <c r="LPD102" s="14"/>
      <c r="LPE102" s="14"/>
      <c r="LPF102" s="14"/>
      <c r="LPG102" s="14"/>
      <c r="LPH102" s="14"/>
      <c r="LPI102" s="14"/>
      <c r="LPJ102" s="14"/>
      <c r="LPK102" s="14"/>
      <c r="LPL102" s="14"/>
      <c r="LPM102" s="14"/>
      <c r="LPN102" s="14"/>
      <c r="LPO102" s="14"/>
      <c r="LPP102" s="14"/>
      <c r="LPQ102" s="14"/>
      <c r="LPR102" s="14"/>
      <c r="LPS102" s="14"/>
      <c r="LPT102" s="14"/>
      <c r="LPU102" s="14"/>
      <c r="LPV102" s="14"/>
      <c r="LPW102" s="14"/>
      <c r="LPX102" s="14"/>
      <c r="LPY102" s="14"/>
      <c r="LPZ102" s="14"/>
      <c r="LQA102" s="14"/>
      <c r="LQB102" s="14"/>
      <c r="LQC102" s="14"/>
      <c r="LQD102" s="14"/>
      <c r="LQE102" s="14"/>
      <c r="LQF102" s="14"/>
      <c r="LQG102" s="14"/>
      <c r="LQH102" s="14"/>
      <c r="LQI102" s="14"/>
      <c r="LQJ102" s="14"/>
      <c r="LQK102" s="14"/>
      <c r="LQL102" s="14"/>
      <c r="LQM102" s="14"/>
      <c r="LQN102" s="14"/>
      <c r="LQO102" s="14"/>
      <c r="LQP102" s="14"/>
      <c r="LQQ102" s="14"/>
      <c r="LQR102" s="14"/>
      <c r="LQS102" s="14"/>
      <c r="LQT102" s="14"/>
      <c r="LQU102" s="14"/>
      <c r="LQV102" s="14"/>
      <c r="LQW102" s="14"/>
      <c r="LQX102" s="14"/>
      <c r="LQY102" s="14"/>
      <c r="LQZ102" s="14"/>
      <c r="LRA102" s="14"/>
      <c r="LRB102" s="14"/>
      <c r="LRC102" s="14"/>
      <c r="LRD102" s="14"/>
      <c r="LRE102" s="14"/>
      <c r="LRF102" s="14"/>
      <c r="LRG102" s="14"/>
      <c r="LRH102" s="14"/>
      <c r="LRI102" s="14"/>
      <c r="LRJ102" s="14"/>
      <c r="LRK102" s="14"/>
      <c r="LRL102" s="14"/>
      <c r="LRM102" s="14"/>
      <c r="LRN102" s="14"/>
      <c r="LRO102" s="14"/>
      <c r="LRP102" s="14"/>
      <c r="LRQ102" s="14"/>
      <c r="LRR102" s="14"/>
      <c r="LRS102" s="14"/>
      <c r="LRT102" s="14"/>
      <c r="LRU102" s="14"/>
      <c r="LRV102" s="14"/>
      <c r="LRW102" s="14"/>
      <c r="LRX102" s="14"/>
      <c r="LRY102" s="14"/>
      <c r="LRZ102" s="14"/>
      <c r="LSA102" s="14"/>
      <c r="LSB102" s="14"/>
      <c r="LSC102" s="14"/>
      <c r="LSD102" s="14"/>
      <c r="LSE102" s="14"/>
      <c r="LSF102" s="14"/>
      <c r="LSG102" s="14"/>
      <c r="LSH102" s="14"/>
      <c r="LSI102" s="14"/>
      <c r="LSJ102" s="14"/>
      <c r="LSK102" s="14"/>
      <c r="LSL102" s="14"/>
      <c r="LSM102" s="14"/>
      <c r="LSN102" s="14"/>
      <c r="LSO102" s="14"/>
      <c r="LSP102" s="14"/>
      <c r="LSQ102" s="14"/>
      <c r="LSR102" s="14"/>
      <c r="LSS102" s="14"/>
      <c r="LST102" s="14"/>
      <c r="LSU102" s="14"/>
      <c r="LSV102" s="14"/>
      <c r="LSW102" s="14"/>
      <c r="LSX102" s="14"/>
      <c r="LSY102" s="14"/>
      <c r="LSZ102" s="14"/>
      <c r="LTA102" s="14"/>
      <c r="LTB102" s="14"/>
      <c r="LTC102" s="14"/>
      <c r="LTD102" s="14"/>
      <c r="LTE102" s="14"/>
      <c r="LTF102" s="14"/>
      <c r="LTG102" s="14"/>
      <c r="LTH102" s="14"/>
      <c r="LTI102" s="14"/>
      <c r="LTJ102" s="14"/>
      <c r="LTK102" s="14"/>
      <c r="LTL102" s="14"/>
      <c r="LTM102" s="14"/>
      <c r="LTN102" s="14"/>
      <c r="LTO102" s="14"/>
      <c r="LTP102" s="14"/>
      <c r="LTQ102" s="14"/>
      <c r="LTR102" s="14"/>
      <c r="LTS102" s="14"/>
      <c r="LTT102" s="14"/>
      <c r="LTU102" s="14"/>
      <c r="LTV102" s="14"/>
      <c r="LTW102" s="14"/>
      <c r="LTX102" s="14"/>
      <c r="LTY102" s="14"/>
      <c r="LTZ102" s="14"/>
      <c r="LUA102" s="14"/>
      <c r="LUB102" s="14"/>
      <c r="LUC102" s="14"/>
      <c r="LUD102" s="14"/>
      <c r="LUE102" s="14"/>
      <c r="LUF102" s="14"/>
      <c r="LUG102" s="14"/>
      <c r="LUH102" s="14"/>
      <c r="LUI102" s="14"/>
      <c r="LUJ102" s="14"/>
      <c r="LUK102" s="14"/>
      <c r="LUL102" s="14"/>
      <c r="LUM102" s="14"/>
      <c r="LUN102" s="14"/>
      <c r="LUO102" s="14"/>
      <c r="LUP102" s="14"/>
      <c r="LUQ102" s="14"/>
      <c r="LUR102" s="14"/>
      <c r="LUS102" s="14"/>
      <c r="LUT102" s="14"/>
      <c r="LUU102" s="14"/>
      <c r="LUV102" s="14"/>
      <c r="LUW102" s="14"/>
      <c r="LUX102" s="14"/>
      <c r="LUY102" s="14"/>
      <c r="LUZ102" s="14"/>
      <c r="LVA102" s="14"/>
      <c r="LVB102" s="14"/>
      <c r="LVC102" s="14"/>
      <c r="LVD102" s="14"/>
      <c r="LVE102" s="14"/>
      <c r="LVF102" s="14"/>
      <c r="LVG102" s="14"/>
      <c r="LVH102" s="14"/>
      <c r="LVI102" s="14"/>
      <c r="LVJ102" s="14"/>
      <c r="LVK102" s="14"/>
      <c r="LVL102" s="14"/>
      <c r="LVM102" s="14"/>
      <c r="LVN102" s="14"/>
      <c r="LVO102" s="14"/>
      <c r="LVP102" s="14"/>
      <c r="LVQ102" s="14"/>
      <c r="LVR102" s="14"/>
      <c r="LVS102" s="14"/>
      <c r="LVT102" s="14"/>
      <c r="LVU102" s="14"/>
      <c r="LVV102" s="14"/>
      <c r="LVW102" s="14"/>
      <c r="LVX102" s="14"/>
      <c r="LVY102" s="14"/>
      <c r="LVZ102" s="14"/>
      <c r="LWA102" s="14"/>
      <c r="LWB102" s="14"/>
      <c r="LWC102" s="14"/>
      <c r="LWD102" s="14"/>
      <c r="LWE102" s="14"/>
      <c r="LWF102" s="14"/>
      <c r="LWG102" s="14"/>
      <c r="LWH102" s="14"/>
      <c r="LWI102" s="14"/>
      <c r="LWJ102" s="14"/>
      <c r="LWK102" s="14"/>
      <c r="LWL102" s="14"/>
      <c r="LWM102" s="14"/>
      <c r="LWN102" s="14"/>
      <c r="LWO102" s="14"/>
      <c r="LWP102" s="14"/>
      <c r="LWQ102" s="14"/>
      <c r="LWR102" s="14"/>
      <c r="LWS102" s="14"/>
      <c r="LWT102" s="14"/>
      <c r="LWU102" s="14"/>
      <c r="LWV102" s="14"/>
      <c r="LWW102" s="14"/>
      <c r="LWX102" s="14"/>
      <c r="LWY102" s="14"/>
      <c r="LWZ102" s="14"/>
      <c r="LXA102" s="14"/>
      <c r="LXB102" s="14"/>
      <c r="LXC102" s="14"/>
      <c r="LXD102" s="14"/>
      <c r="LXE102" s="14"/>
      <c r="LXF102" s="14"/>
      <c r="LXG102" s="14"/>
      <c r="LXH102" s="14"/>
      <c r="LXI102" s="14"/>
      <c r="LXJ102" s="14"/>
      <c r="LXK102" s="14"/>
      <c r="LXL102" s="14"/>
      <c r="LXM102" s="14"/>
      <c r="LXN102" s="14"/>
      <c r="LXO102" s="14"/>
      <c r="LXP102" s="14"/>
      <c r="LXQ102" s="14"/>
      <c r="LXR102" s="14"/>
      <c r="LXS102" s="14"/>
      <c r="LXT102" s="14"/>
      <c r="LXU102" s="14"/>
      <c r="LXV102" s="14"/>
      <c r="LXW102" s="14"/>
      <c r="LXX102" s="14"/>
      <c r="LXY102" s="14"/>
      <c r="LXZ102" s="14"/>
      <c r="LYA102" s="14"/>
      <c r="LYB102" s="14"/>
      <c r="LYC102" s="14"/>
      <c r="LYD102" s="14"/>
      <c r="LYE102" s="14"/>
      <c r="LYF102" s="14"/>
      <c r="LYG102" s="14"/>
      <c r="LYH102" s="14"/>
      <c r="LYI102" s="14"/>
      <c r="LYJ102" s="14"/>
      <c r="LYK102" s="14"/>
      <c r="LYL102" s="14"/>
      <c r="LYM102" s="14"/>
      <c r="LYN102" s="14"/>
      <c r="LYO102" s="14"/>
      <c r="LYP102" s="14"/>
      <c r="LYQ102" s="14"/>
      <c r="LYR102" s="14"/>
      <c r="LYS102" s="14"/>
      <c r="LYT102" s="14"/>
      <c r="LYU102" s="14"/>
      <c r="LYV102" s="14"/>
      <c r="LYW102" s="14"/>
      <c r="LYX102" s="14"/>
      <c r="LYY102" s="14"/>
      <c r="LYZ102" s="14"/>
      <c r="LZA102" s="14"/>
      <c r="LZB102" s="14"/>
      <c r="LZC102" s="14"/>
      <c r="LZD102" s="14"/>
      <c r="LZE102" s="14"/>
      <c r="LZF102" s="14"/>
      <c r="LZG102" s="14"/>
      <c r="LZH102" s="14"/>
      <c r="LZI102" s="14"/>
      <c r="LZJ102" s="14"/>
      <c r="LZK102" s="14"/>
      <c r="LZL102" s="14"/>
      <c r="LZM102" s="14"/>
      <c r="LZN102" s="14"/>
      <c r="LZO102" s="14"/>
      <c r="LZP102" s="14"/>
      <c r="LZQ102" s="14"/>
      <c r="LZR102" s="14"/>
      <c r="LZS102" s="14"/>
      <c r="LZT102" s="14"/>
      <c r="LZU102" s="14"/>
      <c r="LZV102" s="14"/>
      <c r="LZW102" s="14"/>
      <c r="LZX102" s="14"/>
      <c r="LZY102" s="14"/>
      <c r="LZZ102" s="14"/>
      <c r="MAA102" s="14"/>
      <c r="MAB102" s="14"/>
      <c r="MAC102" s="14"/>
      <c r="MAD102" s="14"/>
      <c r="MAE102" s="14"/>
      <c r="MAF102" s="14"/>
      <c r="MAG102" s="14"/>
      <c r="MAH102" s="14"/>
      <c r="MAI102" s="14"/>
      <c r="MAJ102" s="14"/>
      <c r="MAK102" s="14"/>
      <c r="MAL102" s="14"/>
      <c r="MAM102" s="14"/>
      <c r="MAN102" s="14"/>
      <c r="MAO102" s="14"/>
      <c r="MAP102" s="14"/>
      <c r="MAQ102" s="14"/>
      <c r="MAR102" s="14"/>
      <c r="MAS102" s="14"/>
      <c r="MAT102" s="14"/>
      <c r="MAU102" s="14"/>
      <c r="MAV102" s="14"/>
      <c r="MAW102" s="14"/>
      <c r="MAX102" s="14"/>
      <c r="MAY102" s="14"/>
      <c r="MAZ102" s="14"/>
      <c r="MBA102" s="14"/>
      <c r="MBB102" s="14"/>
      <c r="MBC102" s="14"/>
      <c r="MBD102" s="14"/>
      <c r="MBE102" s="14"/>
      <c r="MBF102" s="14"/>
      <c r="MBG102" s="14"/>
      <c r="MBH102" s="14"/>
      <c r="MBI102" s="14"/>
      <c r="MBJ102" s="14"/>
      <c r="MBK102" s="14"/>
      <c r="MBL102" s="14"/>
      <c r="MBM102" s="14"/>
      <c r="MBN102" s="14"/>
      <c r="MBO102" s="14"/>
      <c r="MBP102" s="14"/>
      <c r="MBQ102" s="14"/>
      <c r="MBR102" s="14"/>
      <c r="MBS102" s="14"/>
      <c r="MBT102" s="14"/>
      <c r="MBU102" s="14"/>
      <c r="MBV102" s="14"/>
      <c r="MBW102" s="14"/>
      <c r="MBX102" s="14"/>
      <c r="MBY102" s="14"/>
      <c r="MBZ102" s="14"/>
      <c r="MCA102" s="14"/>
      <c r="MCB102" s="14"/>
      <c r="MCC102" s="14"/>
      <c r="MCD102" s="14"/>
      <c r="MCE102" s="14"/>
      <c r="MCF102" s="14"/>
      <c r="MCG102" s="14"/>
      <c r="MCH102" s="14"/>
      <c r="MCI102" s="14"/>
      <c r="MCJ102" s="14"/>
      <c r="MCK102" s="14"/>
      <c r="MCL102" s="14"/>
      <c r="MCM102" s="14"/>
      <c r="MCN102" s="14"/>
      <c r="MCO102" s="14"/>
      <c r="MCP102" s="14"/>
      <c r="MCQ102" s="14"/>
      <c r="MCR102" s="14"/>
      <c r="MCS102" s="14"/>
      <c r="MCT102" s="14"/>
      <c r="MCU102" s="14"/>
      <c r="MCV102" s="14"/>
      <c r="MCW102" s="14"/>
      <c r="MCX102" s="14"/>
      <c r="MCY102" s="14"/>
      <c r="MCZ102" s="14"/>
      <c r="MDA102" s="14"/>
      <c r="MDB102" s="14"/>
      <c r="MDC102" s="14"/>
      <c r="MDD102" s="14"/>
      <c r="MDE102" s="14"/>
      <c r="MDF102" s="14"/>
      <c r="MDG102" s="14"/>
      <c r="MDH102" s="14"/>
      <c r="MDI102" s="14"/>
      <c r="MDJ102" s="14"/>
      <c r="MDK102" s="14"/>
      <c r="MDL102" s="14"/>
      <c r="MDM102" s="14"/>
      <c r="MDN102" s="14"/>
      <c r="MDO102" s="14"/>
      <c r="MDP102" s="14"/>
      <c r="MDQ102" s="14"/>
      <c r="MDR102" s="14"/>
      <c r="MDS102" s="14"/>
      <c r="MDT102" s="14"/>
      <c r="MDU102" s="14"/>
      <c r="MDV102" s="14"/>
      <c r="MDW102" s="14"/>
      <c r="MDX102" s="14"/>
      <c r="MDY102" s="14"/>
      <c r="MDZ102" s="14"/>
      <c r="MEA102" s="14"/>
      <c r="MEB102" s="14"/>
      <c r="MEC102" s="14"/>
      <c r="MED102" s="14"/>
      <c r="MEE102" s="14"/>
      <c r="MEF102" s="14"/>
      <c r="MEG102" s="14"/>
      <c r="MEH102" s="14"/>
      <c r="MEI102" s="14"/>
      <c r="MEJ102" s="14"/>
      <c r="MEK102" s="14"/>
      <c r="MEL102" s="14"/>
      <c r="MEM102" s="14"/>
      <c r="MEN102" s="14"/>
      <c r="MEO102" s="14"/>
      <c r="MEP102" s="14"/>
      <c r="MEQ102" s="14"/>
      <c r="MER102" s="14"/>
      <c r="MES102" s="14"/>
      <c r="MET102" s="14"/>
      <c r="MEU102" s="14"/>
      <c r="MEV102" s="14"/>
      <c r="MEW102" s="14"/>
      <c r="MEX102" s="14"/>
      <c r="MEY102" s="14"/>
      <c r="MEZ102" s="14"/>
      <c r="MFA102" s="14"/>
      <c r="MFB102" s="14"/>
      <c r="MFC102" s="14"/>
      <c r="MFD102" s="14"/>
      <c r="MFE102" s="14"/>
      <c r="MFF102" s="14"/>
      <c r="MFG102" s="14"/>
      <c r="MFH102" s="14"/>
      <c r="MFI102" s="14"/>
      <c r="MFJ102" s="14"/>
      <c r="MFK102" s="14"/>
      <c r="MFL102" s="14"/>
      <c r="MFM102" s="14"/>
      <c r="MFN102" s="14"/>
      <c r="MFO102" s="14"/>
      <c r="MFP102" s="14"/>
      <c r="MFQ102" s="14"/>
      <c r="MFR102" s="14"/>
      <c r="MFS102" s="14"/>
      <c r="MFT102" s="14"/>
      <c r="MFU102" s="14"/>
      <c r="MFV102" s="14"/>
      <c r="MFW102" s="14"/>
      <c r="MFX102" s="14"/>
      <c r="MFY102" s="14"/>
      <c r="MFZ102" s="14"/>
      <c r="MGA102" s="14"/>
      <c r="MGB102" s="14"/>
      <c r="MGC102" s="14"/>
      <c r="MGD102" s="14"/>
      <c r="MGE102" s="14"/>
      <c r="MGF102" s="14"/>
      <c r="MGG102" s="14"/>
      <c r="MGH102" s="14"/>
      <c r="MGI102" s="14"/>
      <c r="MGJ102" s="14"/>
      <c r="MGK102" s="14"/>
      <c r="MGL102" s="14"/>
      <c r="MGM102" s="14"/>
      <c r="MGN102" s="14"/>
      <c r="MGO102" s="14"/>
      <c r="MGP102" s="14"/>
      <c r="MGQ102" s="14"/>
      <c r="MGR102" s="14"/>
      <c r="MGS102" s="14"/>
      <c r="MGT102" s="14"/>
      <c r="MGU102" s="14"/>
      <c r="MGV102" s="14"/>
      <c r="MGW102" s="14"/>
      <c r="MGX102" s="14"/>
      <c r="MGY102" s="14"/>
      <c r="MGZ102" s="14"/>
      <c r="MHA102" s="14"/>
      <c r="MHB102" s="14"/>
      <c r="MHC102" s="14"/>
      <c r="MHD102" s="14"/>
      <c r="MHE102" s="14"/>
      <c r="MHF102" s="14"/>
      <c r="MHG102" s="14"/>
      <c r="MHH102" s="14"/>
      <c r="MHI102" s="14"/>
      <c r="MHJ102" s="14"/>
      <c r="MHK102" s="14"/>
      <c r="MHL102" s="14"/>
      <c r="MHM102" s="14"/>
      <c r="MHN102" s="14"/>
      <c r="MHO102" s="14"/>
      <c r="MHP102" s="14"/>
      <c r="MHQ102" s="14"/>
      <c r="MHR102" s="14"/>
      <c r="MHS102" s="14"/>
      <c r="MHT102" s="14"/>
      <c r="MHU102" s="14"/>
      <c r="MHV102" s="14"/>
      <c r="MHW102" s="14"/>
      <c r="MHX102" s="14"/>
      <c r="MHY102" s="14"/>
      <c r="MHZ102" s="14"/>
      <c r="MIA102" s="14"/>
      <c r="MIB102" s="14"/>
      <c r="MIC102" s="14"/>
      <c r="MID102" s="14"/>
      <c r="MIE102" s="14"/>
      <c r="MIF102" s="14"/>
      <c r="MIG102" s="14"/>
      <c r="MIH102" s="14"/>
      <c r="MII102" s="14"/>
      <c r="MIJ102" s="14"/>
      <c r="MIK102" s="14"/>
      <c r="MIL102" s="14"/>
      <c r="MIM102" s="14"/>
      <c r="MIN102" s="14"/>
      <c r="MIO102" s="14"/>
      <c r="MIP102" s="14"/>
      <c r="MIQ102" s="14"/>
      <c r="MIR102" s="14"/>
      <c r="MIS102" s="14"/>
      <c r="MIT102" s="14"/>
      <c r="MIU102" s="14"/>
      <c r="MIV102" s="14"/>
      <c r="MIW102" s="14"/>
      <c r="MIX102" s="14"/>
      <c r="MIY102" s="14"/>
      <c r="MIZ102" s="14"/>
      <c r="MJA102" s="14"/>
      <c r="MJB102" s="14"/>
      <c r="MJC102" s="14"/>
      <c r="MJD102" s="14"/>
      <c r="MJE102" s="14"/>
      <c r="MJF102" s="14"/>
      <c r="MJG102" s="14"/>
      <c r="MJH102" s="14"/>
      <c r="MJI102" s="14"/>
      <c r="MJJ102" s="14"/>
      <c r="MJK102" s="14"/>
      <c r="MJL102" s="14"/>
      <c r="MJM102" s="14"/>
      <c r="MJN102" s="14"/>
      <c r="MJO102" s="14"/>
      <c r="MJP102" s="14"/>
      <c r="MJQ102" s="14"/>
      <c r="MJR102" s="14"/>
      <c r="MJS102" s="14"/>
      <c r="MJT102" s="14"/>
      <c r="MJU102" s="14"/>
      <c r="MJV102" s="14"/>
      <c r="MJW102" s="14"/>
      <c r="MJX102" s="14"/>
      <c r="MJY102" s="14"/>
      <c r="MJZ102" s="14"/>
      <c r="MKA102" s="14"/>
      <c r="MKB102" s="14"/>
      <c r="MKC102" s="14"/>
      <c r="MKD102" s="14"/>
      <c r="MKE102" s="14"/>
      <c r="MKF102" s="14"/>
      <c r="MKG102" s="14"/>
      <c r="MKH102" s="14"/>
      <c r="MKI102" s="14"/>
      <c r="MKJ102" s="14"/>
      <c r="MKK102" s="14"/>
      <c r="MKL102" s="14"/>
      <c r="MKM102" s="14"/>
      <c r="MKN102" s="14"/>
      <c r="MKO102" s="14"/>
      <c r="MKP102" s="14"/>
      <c r="MKQ102" s="14"/>
      <c r="MKR102" s="14"/>
      <c r="MKS102" s="14"/>
      <c r="MKT102" s="14"/>
      <c r="MKU102" s="14"/>
      <c r="MKV102" s="14"/>
      <c r="MKW102" s="14"/>
      <c r="MKX102" s="14"/>
      <c r="MKY102" s="14"/>
      <c r="MKZ102" s="14"/>
      <c r="MLA102" s="14"/>
      <c r="MLB102" s="14"/>
      <c r="MLC102" s="14"/>
      <c r="MLD102" s="14"/>
      <c r="MLE102" s="14"/>
      <c r="MLF102" s="14"/>
      <c r="MLG102" s="14"/>
      <c r="MLH102" s="14"/>
      <c r="MLI102" s="14"/>
      <c r="MLJ102" s="14"/>
      <c r="MLK102" s="14"/>
      <c r="MLL102" s="14"/>
      <c r="MLM102" s="14"/>
      <c r="MLN102" s="14"/>
      <c r="MLO102" s="14"/>
      <c r="MLP102" s="14"/>
      <c r="MLQ102" s="14"/>
      <c r="MLR102" s="14"/>
      <c r="MLS102" s="14"/>
      <c r="MLT102" s="14"/>
      <c r="MLU102" s="14"/>
      <c r="MLV102" s="14"/>
      <c r="MLW102" s="14"/>
      <c r="MLX102" s="14"/>
      <c r="MLY102" s="14"/>
      <c r="MLZ102" s="14"/>
      <c r="MMA102" s="14"/>
      <c r="MMB102" s="14"/>
      <c r="MMC102" s="14"/>
      <c r="MMD102" s="14"/>
      <c r="MME102" s="14"/>
      <c r="MMF102" s="14"/>
      <c r="MMG102" s="14"/>
      <c r="MMH102" s="14"/>
      <c r="MMI102" s="14"/>
      <c r="MMJ102" s="14"/>
      <c r="MMK102" s="14"/>
      <c r="MML102" s="14"/>
      <c r="MMM102" s="14"/>
      <c r="MMN102" s="14"/>
      <c r="MMO102" s="14"/>
      <c r="MMP102" s="14"/>
      <c r="MMQ102" s="14"/>
      <c r="MMR102" s="14"/>
      <c r="MMS102" s="14"/>
      <c r="MMT102" s="14"/>
      <c r="MMU102" s="14"/>
      <c r="MMV102" s="14"/>
      <c r="MMW102" s="14"/>
      <c r="MMX102" s="14"/>
      <c r="MMY102" s="14"/>
      <c r="MMZ102" s="14"/>
      <c r="MNA102" s="14"/>
      <c r="MNB102" s="14"/>
      <c r="MNC102" s="14"/>
      <c r="MND102" s="14"/>
      <c r="MNE102" s="14"/>
      <c r="MNF102" s="14"/>
      <c r="MNG102" s="14"/>
      <c r="MNH102" s="14"/>
      <c r="MNI102" s="14"/>
      <c r="MNJ102" s="14"/>
      <c r="MNK102" s="14"/>
      <c r="MNL102" s="14"/>
      <c r="MNM102" s="14"/>
      <c r="MNN102" s="14"/>
      <c r="MNO102" s="14"/>
      <c r="MNP102" s="14"/>
      <c r="MNQ102" s="14"/>
      <c r="MNR102" s="14"/>
      <c r="MNS102" s="14"/>
      <c r="MNT102" s="14"/>
      <c r="MNU102" s="14"/>
      <c r="MNV102" s="14"/>
      <c r="MNW102" s="14"/>
      <c r="MNX102" s="14"/>
      <c r="MNY102" s="14"/>
      <c r="MNZ102" s="14"/>
      <c r="MOA102" s="14"/>
      <c r="MOB102" s="14"/>
      <c r="MOC102" s="14"/>
      <c r="MOD102" s="14"/>
      <c r="MOE102" s="14"/>
      <c r="MOF102" s="14"/>
      <c r="MOG102" s="14"/>
      <c r="MOH102" s="14"/>
      <c r="MOI102" s="14"/>
      <c r="MOJ102" s="14"/>
      <c r="MOK102" s="14"/>
      <c r="MOL102" s="14"/>
      <c r="MOM102" s="14"/>
      <c r="MON102" s="14"/>
      <c r="MOO102" s="14"/>
      <c r="MOP102" s="14"/>
      <c r="MOQ102" s="14"/>
      <c r="MOR102" s="14"/>
      <c r="MOS102" s="14"/>
      <c r="MOT102" s="14"/>
      <c r="MOU102" s="14"/>
      <c r="MOV102" s="14"/>
      <c r="MOW102" s="14"/>
      <c r="MOX102" s="14"/>
      <c r="MOY102" s="14"/>
      <c r="MOZ102" s="14"/>
      <c r="MPA102" s="14"/>
      <c r="MPB102" s="14"/>
      <c r="MPC102" s="14"/>
      <c r="MPD102" s="14"/>
      <c r="MPE102" s="14"/>
      <c r="MPF102" s="14"/>
      <c r="MPG102" s="14"/>
      <c r="MPH102" s="14"/>
      <c r="MPI102" s="14"/>
      <c r="MPJ102" s="14"/>
      <c r="MPK102" s="14"/>
      <c r="MPL102" s="14"/>
      <c r="MPM102" s="14"/>
      <c r="MPN102" s="14"/>
      <c r="MPO102" s="14"/>
      <c r="MPP102" s="14"/>
      <c r="MPQ102" s="14"/>
      <c r="MPR102" s="14"/>
      <c r="MPS102" s="14"/>
      <c r="MPT102" s="14"/>
      <c r="MPU102" s="14"/>
      <c r="MPV102" s="14"/>
      <c r="MPW102" s="14"/>
      <c r="MPX102" s="14"/>
      <c r="MPY102" s="14"/>
      <c r="MPZ102" s="14"/>
      <c r="MQA102" s="14"/>
      <c r="MQB102" s="14"/>
      <c r="MQC102" s="14"/>
      <c r="MQD102" s="14"/>
      <c r="MQE102" s="14"/>
      <c r="MQF102" s="14"/>
      <c r="MQG102" s="14"/>
      <c r="MQH102" s="14"/>
      <c r="MQI102" s="14"/>
      <c r="MQJ102" s="14"/>
      <c r="MQK102" s="14"/>
      <c r="MQL102" s="14"/>
      <c r="MQM102" s="14"/>
      <c r="MQN102" s="14"/>
      <c r="MQO102" s="14"/>
      <c r="MQP102" s="14"/>
      <c r="MQQ102" s="14"/>
      <c r="MQR102" s="14"/>
      <c r="MQS102" s="14"/>
      <c r="MQT102" s="14"/>
      <c r="MQU102" s="14"/>
      <c r="MQV102" s="14"/>
      <c r="MQW102" s="14"/>
      <c r="MQX102" s="14"/>
      <c r="MQY102" s="14"/>
      <c r="MQZ102" s="14"/>
      <c r="MRA102" s="14"/>
      <c r="MRB102" s="14"/>
      <c r="MRC102" s="14"/>
      <c r="MRD102" s="14"/>
      <c r="MRE102" s="14"/>
      <c r="MRF102" s="14"/>
      <c r="MRG102" s="14"/>
      <c r="MRH102" s="14"/>
      <c r="MRI102" s="14"/>
      <c r="MRJ102" s="14"/>
      <c r="MRK102" s="14"/>
      <c r="MRL102" s="14"/>
      <c r="MRM102" s="14"/>
      <c r="MRN102" s="14"/>
      <c r="MRO102" s="14"/>
      <c r="MRP102" s="14"/>
      <c r="MRQ102" s="14"/>
      <c r="MRR102" s="14"/>
      <c r="MRS102" s="14"/>
      <c r="MRT102" s="14"/>
      <c r="MRU102" s="14"/>
      <c r="MRV102" s="14"/>
      <c r="MRW102" s="14"/>
      <c r="MRX102" s="14"/>
      <c r="MRY102" s="14"/>
      <c r="MRZ102" s="14"/>
      <c r="MSA102" s="14"/>
      <c r="MSB102" s="14"/>
      <c r="MSC102" s="14"/>
      <c r="MSD102" s="14"/>
      <c r="MSE102" s="14"/>
      <c r="MSF102" s="14"/>
      <c r="MSG102" s="14"/>
      <c r="MSH102" s="14"/>
      <c r="MSI102" s="14"/>
      <c r="MSJ102" s="14"/>
      <c r="MSK102" s="14"/>
      <c r="MSL102" s="14"/>
      <c r="MSM102" s="14"/>
      <c r="MSN102" s="14"/>
      <c r="MSO102" s="14"/>
      <c r="MSP102" s="14"/>
      <c r="MSQ102" s="14"/>
      <c r="MSR102" s="14"/>
      <c r="MSS102" s="14"/>
      <c r="MST102" s="14"/>
      <c r="MSU102" s="14"/>
      <c r="MSV102" s="14"/>
      <c r="MSW102" s="14"/>
      <c r="MSX102" s="14"/>
      <c r="MSY102" s="14"/>
      <c r="MSZ102" s="14"/>
      <c r="MTA102" s="14"/>
      <c r="MTB102" s="14"/>
      <c r="MTC102" s="14"/>
      <c r="MTD102" s="14"/>
      <c r="MTE102" s="14"/>
      <c r="MTF102" s="14"/>
      <c r="MTG102" s="14"/>
      <c r="MTH102" s="14"/>
      <c r="MTI102" s="14"/>
      <c r="MTJ102" s="14"/>
      <c r="MTK102" s="14"/>
      <c r="MTL102" s="14"/>
      <c r="MTM102" s="14"/>
      <c r="MTN102" s="14"/>
      <c r="MTO102" s="14"/>
      <c r="MTP102" s="14"/>
      <c r="MTQ102" s="14"/>
      <c r="MTR102" s="14"/>
      <c r="MTS102" s="14"/>
      <c r="MTT102" s="14"/>
      <c r="MTU102" s="14"/>
      <c r="MTV102" s="14"/>
      <c r="MTW102" s="14"/>
      <c r="MTX102" s="14"/>
      <c r="MTY102" s="14"/>
      <c r="MTZ102" s="14"/>
      <c r="MUA102" s="14"/>
      <c r="MUB102" s="14"/>
      <c r="MUC102" s="14"/>
      <c r="MUD102" s="14"/>
      <c r="MUE102" s="14"/>
      <c r="MUF102" s="14"/>
      <c r="MUG102" s="14"/>
      <c r="MUH102" s="14"/>
      <c r="MUI102" s="14"/>
      <c r="MUJ102" s="14"/>
      <c r="MUK102" s="14"/>
      <c r="MUL102" s="14"/>
      <c r="MUM102" s="14"/>
      <c r="MUN102" s="14"/>
      <c r="MUO102" s="14"/>
      <c r="MUP102" s="14"/>
      <c r="MUQ102" s="14"/>
      <c r="MUR102" s="14"/>
      <c r="MUS102" s="14"/>
      <c r="MUT102" s="14"/>
      <c r="MUU102" s="14"/>
      <c r="MUV102" s="14"/>
      <c r="MUW102" s="14"/>
      <c r="MUX102" s="14"/>
      <c r="MUY102" s="14"/>
      <c r="MUZ102" s="14"/>
      <c r="MVA102" s="14"/>
      <c r="MVB102" s="14"/>
      <c r="MVC102" s="14"/>
      <c r="MVD102" s="14"/>
      <c r="MVE102" s="14"/>
      <c r="MVF102" s="14"/>
      <c r="MVG102" s="14"/>
      <c r="MVH102" s="14"/>
      <c r="MVI102" s="14"/>
      <c r="MVJ102" s="14"/>
      <c r="MVK102" s="14"/>
      <c r="MVL102" s="14"/>
      <c r="MVM102" s="14"/>
      <c r="MVN102" s="14"/>
      <c r="MVO102" s="14"/>
      <c r="MVP102" s="14"/>
      <c r="MVQ102" s="14"/>
      <c r="MVR102" s="14"/>
      <c r="MVS102" s="14"/>
      <c r="MVT102" s="14"/>
      <c r="MVU102" s="14"/>
      <c r="MVV102" s="14"/>
      <c r="MVW102" s="14"/>
      <c r="MVX102" s="14"/>
      <c r="MVY102" s="14"/>
      <c r="MVZ102" s="14"/>
      <c r="MWA102" s="14"/>
      <c r="MWB102" s="14"/>
      <c r="MWC102" s="14"/>
      <c r="MWD102" s="14"/>
      <c r="MWE102" s="14"/>
      <c r="MWF102" s="14"/>
      <c r="MWG102" s="14"/>
      <c r="MWH102" s="14"/>
      <c r="MWI102" s="14"/>
      <c r="MWJ102" s="14"/>
      <c r="MWK102" s="14"/>
      <c r="MWL102" s="14"/>
      <c r="MWM102" s="14"/>
      <c r="MWN102" s="14"/>
      <c r="MWO102" s="14"/>
      <c r="MWP102" s="14"/>
      <c r="MWQ102" s="14"/>
      <c r="MWR102" s="14"/>
      <c r="MWS102" s="14"/>
      <c r="MWT102" s="14"/>
      <c r="MWU102" s="14"/>
      <c r="MWV102" s="14"/>
      <c r="MWW102" s="14"/>
      <c r="MWX102" s="14"/>
      <c r="MWY102" s="14"/>
      <c r="MWZ102" s="14"/>
      <c r="MXA102" s="14"/>
      <c r="MXB102" s="14"/>
      <c r="MXC102" s="14"/>
      <c r="MXD102" s="14"/>
      <c r="MXE102" s="14"/>
      <c r="MXF102" s="14"/>
      <c r="MXG102" s="14"/>
      <c r="MXH102" s="14"/>
      <c r="MXI102" s="14"/>
      <c r="MXJ102" s="14"/>
      <c r="MXK102" s="14"/>
      <c r="MXL102" s="14"/>
      <c r="MXM102" s="14"/>
      <c r="MXN102" s="14"/>
      <c r="MXO102" s="14"/>
      <c r="MXP102" s="14"/>
      <c r="MXQ102" s="14"/>
      <c r="MXR102" s="14"/>
      <c r="MXS102" s="14"/>
      <c r="MXT102" s="14"/>
      <c r="MXU102" s="14"/>
      <c r="MXV102" s="14"/>
      <c r="MXW102" s="14"/>
      <c r="MXX102" s="14"/>
      <c r="MXY102" s="14"/>
      <c r="MXZ102" s="14"/>
      <c r="MYA102" s="14"/>
      <c r="MYB102" s="14"/>
      <c r="MYC102" s="14"/>
      <c r="MYD102" s="14"/>
      <c r="MYE102" s="14"/>
      <c r="MYF102" s="14"/>
      <c r="MYG102" s="14"/>
      <c r="MYH102" s="14"/>
      <c r="MYI102" s="14"/>
      <c r="MYJ102" s="14"/>
      <c r="MYK102" s="14"/>
      <c r="MYL102" s="14"/>
      <c r="MYM102" s="14"/>
      <c r="MYN102" s="14"/>
      <c r="MYO102" s="14"/>
      <c r="MYP102" s="14"/>
      <c r="MYQ102" s="14"/>
      <c r="MYR102" s="14"/>
      <c r="MYS102" s="14"/>
      <c r="MYT102" s="14"/>
      <c r="MYU102" s="14"/>
      <c r="MYV102" s="14"/>
      <c r="MYW102" s="14"/>
      <c r="MYX102" s="14"/>
      <c r="MYY102" s="14"/>
      <c r="MYZ102" s="14"/>
      <c r="MZA102" s="14"/>
      <c r="MZB102" s="14"/>
      <c r="MZC102" s="14"/>
      <c r="MZD102" s="14"/>
      <c r="MZE102" s="14"/>
      <c r="MZF102" s="14"/>
      <c r="MZG102" s="14"/>
      <c r="MZH102" s="14"/>
      <c r="MZI102" s="14"/>
      <c r="MZJ102" s="14"/>
      <c r="MZK102" s="14"/>
      <c r="MZL102" s="14"/>
      <c r="MZM102" s="14"/>
      <c r="MZN102" s="14"/>
      <c r="MZO102" s="14"/>
      <c r="MZP102" s="14"/>
      <c r="MZQ102" s="14"/>
      <c r="MZR102" s="14"/>
      <c r="MZS102" s="14"/>
      <c r="MZT102" s="14"/>
      <c r="MZU102" s="14"/>
      <c r="MZV102" s="14"/>
      <c r="MZW102" s="14"/>
      <c r="MZX102" s="14"/>
      <c r="MZY102" s="14"/>
      <c r="MZZ102" s="14"/>
      <c r="NAA102" s="14"/>
      <c r="NAB102" s="14"/>
      <c r="NAC102" s="14"/>
      <c r="NAD102" s="14"/>
      <c r="NAE102" s="14"/>
      <c r="NAF102" s="14"/>
      <c r="NAG102" s="14"/>
      <c r="NAH102" s="14"/>
      <c r="NAI102" s="14"/>
      <c r="NAJ102" s="14"/>
      <c r="NAK102" s="14"/>
      <c r="NAL102" s="14"/>
      <c r="NAM102" s="14"/>
      <c r="NAN102" s="14"/>
      <c r="NAO102" s="14"/>
      <c r="NAP102" s="14"/>
      <c r="NAQ102" s="14"/>
      <c r="NAR102" s="14"/>
      <c r="NAS102" s="14"/>
      <c r="NAT102" s="14"/>
      <c r="NAU102" s="14"/>
      <c r="NAV102" s="14"/>
      <c r="NAW102" s="14"/>
      <c r="NAX102" s="14"/>
      <c r="NAY102" s="14"/>
      <c r="NAZ102" s="14"/>
      <c r="NBA102" s="14"/>
      <c r="NBB102" s="14"/>
      <c r="NBC102" s="14"/>
      <c r="NBD102" s="14"/>
      <c r="NBE102" s="14"/>
      <c r="NBF102" s="14"/>
      <c r="NBG102" s="14"/>
      <c r="NBH102" s="14"/>
      <c r="NBI102" s="14"/>
      <c r="NBJ102" s="14"/>
      <c r="NBK102" s="14"/>
      <c r="NBL102" s="14"/>
      <c r="NBM102" s="14"/>
      <c r="NBN102" s="14"/>
      <c r="NBO102" s="14"/>
      <c r="NBP102" s="14"/>
      <c r="NBQ102" s="14"/>
      <c r="NBR102" s="14"/>
      <c r="NBS102" s="14"/>
      <c r="NBT102" s="14"/>
      <c r="NBU102" s="14"/>
      <c r="NBV102" s="14"/>
      <c r="NBW102" s="14"/>
      <c r="NBX102" s="14"/>
      <c r="NBY102" s="14"/>
      <c r="NBZ102" s="14"/>
      <c r="NCA102" s="14"/>
      <c r="NCB102" s="14"/>
      <c r="NCC102" s="14"/>
      <c r="NCD102" s="14"/>
      <c r="NCE102" s="14"/>
      <c r="NCF102" s="14"/>
      <c r="NCG102" s="14"/>
      <c r="NCH102" s="14"/>
      <c r="NCI102" s="14"/>
      <c r="NCJ102" s="14"/>
      <c r="NCK102" s="14"/>
      <c r="NCL102" s="14"/>
      <c r="NCM102" s="14"/>
      <c r="NCN102" s="14"/>
      <c r="NCO102" s="14"/>
      <c r="NCP102" s="14"/>
      <c r="NCQ102" s="14"/>
      <c r="NCR102" s="14"/>
      <c r="NCS102" s="14"/>
      <c r="NCT102" s="14"/>
      <c r="NCU102" s="14"/>
      <c r="NCV102" s="14"/>
      <c r="NCW102" s="14"/>
      <c r="NCX102" s="14"/>
      <c r="NCY102" s="14"/>
      <c r="NCZ102" s="14"/>
      <c r="NDA102" s="14"/>
      <c r="NDB102" s="14"/>
      <c r="NDC102" s="14"/>
      <c r="NDD102" s="14"/>
      <c r="NDE102" s="14"/>
      <c r="NDF102" s="14"/>
      <c r="NDG102" s="14"/>
      <c r="NDH102" s="14"/>
      <c r="NDI102" s="14"/>
      <c r="NDJ102" s="14"/>
      <c r="NDK102" s="14"/>
      <c r="NDL102" s="14"/>
      <c r="NDM102" s="14"/>
      <c r="NDN102" s="14"/>
      <c r="NDO102" s="14"/>
      <c r="NDP102" s="14"/>
      <c r="NDQ102" s="14"/>
      <c r="NDR102" s="14"/>
      <c r="NDS102" s="14"/>
      <c r="NDT102" s="14"/>
      <c r="NDU102" s="14"/>
      <c r="NDV102" s="14"/>
      <c r="NDW102" s="14"/>
      <c r="NDX102" s="14"/>
      <c r="NDY102" s="14"/>
      <c r="NDZ102" s="14"/>
      <c r="NEA102" s="14"/>
      <c r="NEB102" s="14"/>
      <c r="NEC102" s="14"/>
      <c r="NED102" s="14"/>
      <c r="NEE102" s="14"/>
      <c r="NEF102" s="14"/>
      <c r="NEG102" s="14"/>
      <c r="NEH102" s="14"/>
      <c r="NEI102" s="14"/>
      <c r="NEJ102" s="14"/>
      <c r="NEK102" s="14"/>
      <c r="NEL102" s="14"/>
      <c r="NEM102" s="14"/>
      <c r="NEN102" s="14"/>
      <c r="NEO102" s="14"/>
      <c r="NEP102" s="14"/>
      <c r="NEQ102" s="14"/>
      <c r="NER102" s="14"/>
      <c r="NES102" s="14"/>
      <c r="NET102" s="14"/>
      <c r="NEU102" s="14"/>
      <c r="NEV102" s="14"/>
      <c r="NEW102" s="14"/>
      <c r="NEX102" s="14"/>
      <c r="NEY102" s="14"/>
      <c r="NEZ102" s="14"/>
      <c r="NFA102" s="14"/>
      <c r="NFB102" s="14"/>
      <c r="NFC102" s="14"/>
      <c r="NFD102" s="14"/>
      <c r="NFE102" s="14"/>
      <c r="NFF102" s="14"/>
      <c r="NFG102" s="14"/>
      <c r="NFH102" s="14"/>
      <c r="NFI102" s="14"/>
      <c r="NFJ102" s="14"/>
      <c r="NFK102" s="14"/>
      <c r="NFL102" s="14"/>
      <c r="NFM102" s="14"/>
      <c r="NFN102" s="14"/>
      <c r="NFO102" s="14"/>
      <c r="NFP102" s="14"/>
      <c r="NFQ102" s="14"/>
      <c r="NFR102" s="14"/>
      <c r="NFS102" s="14"/>
      <c r="NFT102" s="14"/>
      <c r="NFU102" s="14"/>
      <c r="NFV102" s="14"/>
      <c r="NFW102" s="14"/>
      <c r="NFX102" s="14"/>
      <c r="NFY102" s="14"/>
      <c r="NFZ102" s="14"/>
      <c r="NGA102" s="14"/>
      <c r="NGB102" s="14"/>
      <c r="NGC102" s="14"/>
      <c r="NGD102" s="14"/>
      <c r="NGE102" s="14"/>
      <c r="NGF102" s="14"/>
      <c r="NGG102" s="14"/>
      <c r="NGH102" s="14"/>
      <c r="NGI102" s="14"/>
      <c r="NGJ102" s="14"/>
      <c r="NGK102" s="14"/>
      <c r="NGL102" s="14"/>
      <c r="NGM102" s="14"/>
      <c r="NGN102" s="14"/>
      <c r="NGO102" s="14"/>
      <c r="NGP102" s="14"/>
      <c r="NGQ102" s="14"/>
      <c r="NGR102" s="14"/>
      <c r="NGS102" s="14"/>
      <c r="NGT102" s="14"/>
      <c r="NGU102" s="14"/>
      <c r="NGV102" s="14"/>
      <c r="NGW102" s="14"/>
      <c r="NGX102" s="14"/>
      <c r="NGY102" s="14"/>
      <c r="NGZ102" s="14"/>
      <c r="NHA102" s="14"/>
      <c r="NHB102" s="14"/>
      <c r="NHC102" s="14"/>
      <c r="NHD102" s="14"/>
      <c r="NHE102" s="14"/>
      <c r="NHF102" s="14"/>
      <c r="NHG102" s="14"/>
      <c r="NHH102" s="14"/>
      <c r="NHI102" s="14"/>
      <c r="NHJ102" s="14"/>
      <c r="NHK102" s="14"/>
      <c r="NHL102" s="14"/>
      <c r="NHM102" s="14"/>
      <c r="NHN102" s="14"/>
      <c r="NHO102" s="14"/>
      <c r="NHP102" s="14"/>
      <c r="NHQ102" s="14"/>
      <c r="NHR102" s="14"/>
      <c r="NHS102" s="14"/>
      <c r="NHT102" s="14"/>
      <c r="NHU102" s="14"/>
      <c r="NHV102" s="14"/>
      <c r="NHW102" s="14"/>
      <c r="NHX102" s="14"/>
      <c r="NHY102" s="14"/>
      <c r="NHZ102" s="14"/>
      <c r="NIA102" s="14"/>
      <c r="NIB102" s="14"/>
      <c r="NIC102" s="14"/>
      <c r="NID102" s="14"/>
      <c r="NIE102" s="14"/>
      <c r="NIF102" s="14"/>
      <c r="NIG102" s="14"/>
      <c r="NIH102" s="14"/>
      <c r="NII102" s="14"/>
      <c r="NIJ102" s="14"/>
      <c r="NIK102" s="14"/>
      <c r="NIL102" s="14"/>
      <c r="NIM102" s="14"/>
      <c r="NIN102" s="14"/>
      <c r="NIO102" s="14"/>
      <c r="NIP102" s="14"/>
      <c r="NIQ102" s="14"/>
      <c r="NIR102" s="14"/>
      <c r="NIS102" s="14"/>
      <c r="NIT102" s="14"/>
      <c r="NIU102" s="14"/>
      <c r="NIV102" s="14"/>
      <c r="NIW102" s="14"/>
      <c r="NIX102" s="14"/>
      <c r="NIY102" s="14"/>
      <c r="NIZ102" s="14"/>
      <c r="NJA102" s="14"/>
      <c r="NJB102" s="14"/>
      <c r="NJC102" s="14"/>
      <c r="NJD102" s="14"/>
      <c r="NJE102" s="14"/>
      <c r="NJF102" s="14"/>
      <c r="NJG102" s="14"/>
      <c r="NJH102" s="14"/>
      <c r="NJI102" s="14"/>
      <c r="NJJ102" s="14"/>
      <c r="NJK102" s="14"/>
      <c r="NJL102" s="14"/>
      <c r="NJM102" s="14"/>
      <c r="NJN102" s="14"/>
      <c r="NJO102" s="14"/>
      <c r="NJP102" s="14"/>
      <c r="NJQ102" s="14"/>
      <c r="NJR102" s="14"/>
      <c r="NJS102" s="14"/>
      <c r="NJT102" s="14"/>
      <c r="NJU102" s="14"/>
      <c r="NJV102" s="14"/>
      <c r="NJW102" s="14"/>
      <c r="NJX102" s="14"/>
      <c r="NJY102" s="14"/>
      <c r="NJZ102" s="14"/>
      <c r="NKA102" s="14"/>
      <c r="NKB102" s="14"/>
      <c r="NKC102" s="14"/>
      <c r="NKD102" s="14"/>
      <c r="NKE102" s="14"/>
      <c r="NKF102" s="14"/>
      <c r="NKG102" s="14"/>
      <c r="NKH102" s="14"/>
      <c r="NKI102" s="14"/>
      <c r="NKJ102" s="14"/>
      <c r="NKK102" s="14"/>
      <c r="NKL102" s="14"/>
      <c r="NKM102" s="14"/>
      <c r="NKN102" s="14"/>
      <c r="NKO102" s="14"/>
      <c r="NKP102" s="14"/>
      <c r="NKQ102" s="14"/>
      <c r="NKR102" s="14"/>
      <c r="NKS102" s="14"/>
      <c r="NKT102" s="14"/>
      <c r="NKU102" s="14"/>
      <c r="NKV102" s="14"/>
      <c r="NKW102" s="14"/>
      <c r="NKX102" s="14"/>
      <c r="NKY102" s="14"/>
      <c r="NKZ102" s="14"/>
      <c r="NLA102" s="14"/>
      <c r="NLB102" s="14"/>
      <c r="NLC102" s="14"/>
      <c r="NLD102" s="14"/>
      <c r="NLE102" s="14"/>
      <c r="NLF102" s="14"/>
      <c r="NLG102" s="14"/>
      <c r="NLH102" s="14"/>
      <c r="NLI102" s="14"/>
      <c r="NLJ102" s="14"/>
      <c r="NLK102" s="14"/>
      <c r="NLL102" s="14"/>
      <c r="NLM102" s="14"/>
      <c r="NLN102" s="14"/>
      <c r="NLO102" s="14"/>
      <c r="NLP102" s="14"/>
      <c r="NLQ102" s="14"/>
      <c r="NLR102" s="14"/>
      <c r="NLS102" s="14"/>
      <c r="NLT102" s="14"/>
      <c r="NLU102" s="14"/>
      <c r="NLV102" s="14"/>
      <c r="NLW102" s="14"/>
      <c r="NLX102" s="14"/>
      <c r="NLY102" s="14"/>
      <c r="NLZ102" s="14"/>
      <c r="NMA102" s="14"/>
      <c r="NMB102" s="14"/>
      <c r="NMC102" s="14"/>
      <c r="NMD102" s="14"/>
      <c r="NME102" s="14"/>
      <c r="NMF102" s="14"/>
      <c r="NMG102" s="14"/>
      <c r="NMH102" s="14"/>
      <c r="NMI102" s="14"/>
      <c r="NMJ102" s="14"/>
      <c r="NMK102" s="14"/>
      <c r="NML102" s="14"/>
      <c r="NMM102" s="14"/>
      <c r="NMN102" s="14"/>
      <c r="NMO102" s="14"/>
      <c r="NMP102" s="14"/>
      <c r="NMQ102" s="14"/>
      <c r="NMR102" s="14"/>
      <c r="NMS102" s="14"/>
      <c r="NMT102" s="14"/>
      <c r="NMU102" s="14"/>
      <c r="NMV102" s="14"/>
      <c r="NMW102" s="14"/>
      <c r="NMX102" s="14"/>
      <c r="NMY102" s="14"/>
      <c r="NMZ102" s="14"/>
      <c r="NNA102" s="14"/>
      <c r="NNB102" s="14"/>
      <c r="NNC102" s="14"/>
      <c r="NND102" s="14"/>
      <c r="NNE102" s="14"/>
      <c r="NNF102" s="14"/>
      <c r="NNG102" s="14"/>
      <c r="NNH102" s="14"/>
      <c r="NNI102" s="14"/>
      <c r="NNJ102" s="14"/>
      <c r="NNK102" s="14"/>
      <c r="NNL102" s="14"/>
      <c r="NNM102" s="14"/>
      <c r="NNN102" s="14"/>
      <c r="NNO102" s="14"/>
      <c r="NNP102" s="14"/>
      <c r="NNQ102" s="14"/>
      <c r="NNR102" s="14"/>
      <c r="NNS102" s="14"/>
      <c r="NNT102" s="14"/>
      <c r="NNU102" s="14"/>
      <c r="NNV102" s="14"/>
      <c r="NNW102" s="14"/>
      <c r="NNX102" s="14"/>
      <c r="NNY102" s="14"/>
      <c r="NNZ102" s="14"/>
      <c r="NOA102" s="14"/>
      <c r="NOB102" s="14"/>
      <c r="NOC102" s="14"/>
      <c r="NOD102" s="14"/>
      <c r="NOE102" s="14"/>
      <c r="NOF102" s="14"/>
      <c r="NOG102" s="14"/>
      <c r="NOH102" s="14"/>
      <c r="NOI102" s="14"/>
      <c r="NOJ102" s="14"/>
      <c r="NOK102" s="14"/>
      <c r="NOL102" s="14"/>
      <c r="NOM102" s="14"/>
      <c r="NON102" s="14"/>
      <c r="NOO102" s="14"/>
      <c r="NOP102" s="14"/>
      <c r="NOQ102" s="14"/>
      <c r="NOR102" s="14"/>
      <c r="NOS102" s="14"/>
      <c r="NOT102" s="14"/>
      <c r="NOU102" s="14"/>
      <c r="NOV102" s="14"/>
      <c r="NOW102" s="14"/>
      <c r="NOX102" s="14"/>
      <c r="NOY102" s="14"/>
      <c r="NOZ102" s="14"/>
      <c r="NPA102" s="14"/>
      <c r="NPB102" s="14"/>
      <c r="NPC102" s="14"/>
      <c r="NPD102" s="14"/>
      <c r="NPE102" s="14"/>
      <c r="NPF102" s="14"/>
      <c r="NPG102" s="14"/>
      <c r="NPH102" s="14"/>
      <c r="NPI102" s="14"/>
      <c r="NPJ102" s="14"/>
      <c r="NPK102" s="14"/>
      <c r="NPL102" s="14"/>
      <c r="NPM102" s="14"/>
      <c r="NPN102" s="14"/>
      <c r="NPO102" s="14"/>
      <c r="NPP102" s="14"/>
      <c r="NPQ102" s="14"/>
      <c r="NPR102" s="14"/>
      <c r="NPS102" s="14"/>
      <c r="NPT102" s="14"/>
      <c r="NPU102" s="14"/>
      <c r="NPV102" s="14"/>
      <c r="NPW102" s="14"/>
      <c r="NPX102" s="14"/>
      <c r="NPY102" s="14"/>
      <c r="NPZ102" s="14"/>
      <c r="NQA102" s="14"/>
      <c r="NQB102" s="14"/>
      <c r="NQC102" s="14"/>
      <c r="NQD102" s="14"/>
      <c r="NQE102" s="14"/>
      <c r="NQF102" s="14"/>
      <c r="NQG102" s="14"/>
      <c r="NQH102" s="14"/>
      <c r="NQI102" s="14"/>
      <c r="NQJ102" s="14"/>
      <c r="NQK102" s="14"/>
      <c r="NQL102" s="14"/>
      <c r="NQM102" s="14"/>
      <c r="NQN102" s="14"/>
      <c r="NQO102" s="14"/>
      <c r="NQP102" s="14"/>
      <c r="NQQ102" s="14"/>
      <c r="NQR102" s="14"/>
      <c r="NQS102" s="14"/>
      <c r="NQT102" s="14"/>
      <c r="NQU102" s="14"/>
      <c r="NQV102" s="14"/>
      <c r="NQW102" s="14"/>
      <c r="NQX102" s="14"/>
      <c r="NQY102" s="14"/>
      <c r="NQZ102" s="14"/>
      <c r="NRA102" s="14"/>
      <c r="NRB102" s="14"/>
      <c r="NRC102" s="14"/>
      <c r="NRD102" s="14"/>
      <c r="NRE102" s="14"/>
      <c r="NRF102" s="14"/>
      <c r="NRG102" s="14"/>
      <c r="NRH102" s="14"/>
      <c r="NRI102" s="14"/>
      <c r="NRJ102" s="14"/>
      <c r="NRK102" s="14"/>
      <c r="NRL102" s="14"/>
      <c r="NRM102" s="14"/>
      <c r="NRN102" s="14"/>
      <c r="NRO102" s="14"/>
      <c r="NRP102" s="14"/>
      <c r="NRQ102" s="14"/>
      <c r="NRR102" s="14"/>
      <c r="NRS102" s="14"/>
      <c r="NRT102" s="14"/>
      <c r="NRU102" s="14"/>
      <c r="NRV102" s="14"/>
      <c r="NRW102" s="14"/>
      <c r="NRX102" s="14"/>
      <c r="NRY102" s="14"/>
      <c r="NRZ102" s="14"/>
      <c r="NSA102" s="14"/>
      <c r="NSB102" s="14"/>
      <c r="NSC102" s="14"/>
      <c r="NSD102" s="14"/>
      <c r="NSE102" s="14"/>
      <c r="NSF102" s="14"/>
      <c r="NSG102" s="14"/>
      <c r="NSH102" s="14"/>
      <c r="NSI102" s="14"/>
      <c r="NSJ102" s="14"/>
      <c r="NSK102" s="14"/>
      <c r="NSL102" s="14"/>
      <c r="NSM102" s="14"/>
      <c r="NSN102" s="14"/>
      <c r="NSO102" s="14"/>
      <c r="NSP102" s="14"/>
      <c r="NSQ102" s="14"/>
      <c r="NSR102" s="14"/>
      <c r="NSS102" s="14"/>
      <c r="NST102" s="14"/>
      <c r="NSU102" s="14"/>
      <c r="NSV102" s="14"/>
      <c r="NSW102" s="14"/>
      <c r="NSX102" s="14"/>
      <c r="NSY102" s="14"/>
      <c r="NSZ102" s="14"/>
      <c r="NTA102" s="14"/>
      <c r="NTB102" s="14"/>
      <c r="NTC102" s="14"/>
      <c r="NTD102" s="14"/>
      <c r="NTE102" s="14"/>
      <c r="NTF102" s="14"/>
      <c r="NTG102" s="14"/>
      <c r="NTH102" s="14"/>
      <c r="NTI102" s="14"/>
      <c r="NTJ102" s="14"/>
      <c r="NTK102" s="14"/>
      <c r="NTL102" s="14"/>
      <c r="NTM102" s="14"/>
      <c r="NTN102" s="14"/>
      <c r="NTO102" s="14"/>
      <c r="NTP102" s="14"/>
      <c r="NTQ102" s="14"/>
      <c r="NTR102" s="14"/>
      <c r="NTS102" s="14"/>
      <c r="NTT102" s="14"/>
      <c r="NTU102" s="14"/>
      <c r="NTV102" s="14"/>
      <c r="NTW102" s="14"/>
      <c r="NTX102" s="14"/>
      <c r="NTY102" s="14"/>
      <c r="NTZ102" s="14"/>
      <c r="NUA102" s="14"/>
      <c r="NUB102" s="14"/>
      <c r="NUC102" s="14"/>
      <c r="NUD102" s="14"/>
      <c r="NUE102" s="14"/>
      <c r="NUF102" s="14"/>
      <c r="NUG102" s="14"/>
      <c r="NUH102" s="14"/>
      <c r="NUI102" s="14"/>
      <c r="NUJ102" s="14"/>
      <c r="NUK102" s="14"/>
      <c r="NUL102" s="14"/>
      <c r="NUM102" s="14"/>
      <c r="NUN102" s="14"/>
      <c r="NUO102" s="14"/>
      <c r="NUP102" s="14"/>
      <c r="NUQ102" s="14"/>
      <c r="NUR102" s="14"/>
      <c r="NUS102" s="14"/>
      <c r="NUT102" s="14"/>
      <c r="NUU102" s="14"/>
      <c r="NUV102" s="14"/>
      <c r="NUW102" s="14"/>
      <c r="NUX102" s="14"/>
      <c r="NUY102" s="14"/>
      <c r="NUZ102" s="14"/>
      <c r="NVA102" s="14"/>
      <c r="NVB102" s="14"/>
      <c r="NVC102" s="14"/>
      <c r="NVD102" s="14"/>
      <c r="NVE102" s="14"/>
      <c r="NVF102" s="14"/>
      <c r="NVG102" s="14"/>
      <c r="NVH102" s="14"/>
      <c r="NVI102" s="14"/>
      <c r="NVJ102" s="14"/>
      <c r="NVK102" s="14"/>
      <c r="NVL102" s="14"/>
      <c r="NVM102" s="14"/>
      <c r="NVN102" s="14"/>
      <c r="NVO102" s="14"/>
      <c r="NVP102" s="14"/>
      <c r="NVQ102" s="14"/>
      <c r="NVR102" s="14"/>
      <c r="NVS102" s="14"/>
      <c r="NVT102" s="14"/>
      <c r="NVU102" s="14"/>
      <c r="NVV102" s="14"/>
      <c r="NVW102" s="14"/>
      <c r="NVX102" s="14"/>
      <c r="NVY102" s="14"/>
      <c r="NVZ102" s="14"/>
      <c r="NWA102" s="14"/>
      <c r="NWB102" s="14"/>
      <c r="NWC102" s="14"/>
      <c r="NWD102" s="14"/>
      <c r="NWE102" s="14"/>
      <c r="NWF102" s="14"/>
      <c r="NWG102" s="14"/>
      <c r="NWH102" s="14"/>
      <c r="NWI102" s="14"/>
      <c r="NWJ102" s="14"/>
      <c r="NWK102" s="14"/>
      <c r="NWL102" s="14"/>
      <c r="NWM102" s="14"/>
      <c r="NWN102" s="14"/>
      <c r="NWO102" s="14"/>
      <c r="NWP102" s="14"/>
      <c r="NWQ102" s="14"/>
      <c r="NWR102" s="14"/>
      <c r="NWS102" s="14"/>
      <c r="NWT102" s="14"/>
      <c r="NWU102" s="14"/>
      <c r="NWV102" s="14"/>
      <c r="NWW102" s="14"/>
      <c r="NWX102" s="14"/>
      <c r="NWY102" s="14"/>
      <c r="NWZ102" s="14"/>
      <c r="NXA102" s="14"/>
      <c r="NXB102" s="14"/>
      <c r="NXC102" s="14"/>
      <c r="NXD102" s="14"/>
      <c r="NXE102" s="14"/>
      <c r="NXF102" s="14"/>
      <c r="NXG102" s="14"/>
      <c r="NXH102" s="14"/>
      <c r="NXI102" s="14"/>
      <c r="NXJ102" s="14"/>
      <c r="NXK102" s="14"/>
      <c r="NXL102" s="14"/>
      <c r="NXM102" s="14"/>
      <c r="NXN102" s="14"/>
      <c r="NXO102" s="14"/>
      <c r="NXP102" s="14"/>
      <c r="NXQ102" s="14"/>
      <c r="NXR102" s="14"/>
      <c r="NXS102" s="14"/>
      <c r="NXT102" s="14"/>
      <c r="NXU102" s="14"/>
      <c r="NXV102" s="14"/>
      <c r="NXW102" s="14"/>
      <c r="NXX102" s="14"/>
      <c r="NXY102" s="14"/>
      <c r="NXZ102" s="14"/>
      <c r="NYA102" s="14"/>
      <c r="NYB102" s="14"/>
      <c r="NYC102" s="14"/>
      <c r="NYD102" s="14"/>
      <c r="NYE102" s="14"/>
      <c r="NYF102" s="14"/>
      <c r="NYG102" s="14"/>
      <c r="NYH102" s="14"/>
      <c r="NYI102" s="14"/>
      <c r="NYJ102" s="14"/>
      <c r="NYK102" s="14"/>
      <c r="NYL102" s="14"/>
      <c r="NYM102" s="14"/>
      <c r="NYN102" s="14"/>
      <c r="NYO102" s="14"/>
      <c r="NYP102" s="14"/>
      <c r="NYQ102" s="14"/>
      <c r="NYR102" s="14"/>
      <c r="NYS102" s="14"/>
      <c r="NYT102" s="14"/>
      <c r="NYU102" s="14"/>
      <c r="NYV102" s="14"/>
      <c r="NYW102" s="14"/>
      <c r="NYX102" s="14"/>
      <c r="NYY102" s="14"/>
      <c r="NYZ102" s="14"/>
      <c r="NZA102" s="14"/>
      <c r="NZB102" s="14"/>
      <c r="NZC102" s="14"/>
      <c r="NZD102" s="14"/>
      <c r="NZE102" s="14"/>
      <c r="NZF102" s="14"/>
      <c r="NZG102" s="14"/>
      <c r="NZH102" s="14"/>
      <c r="NZI102" s="14"/>
      <c r="NZJ102" s="14"/>
      <c r="NZK102" s="14"/>
      <c r="NZL102" s="14"/>
      <c r="NZM102" s="14"/>
      <c r="NZN102" s="14"/>
      <c r="NZO102" s="14"/>
      <c r="NZP102" s="14"/>
      <c r="NZQ102" s="14"/>
      <c r="NZR102" s="14"/>
      <c r="NZS102" s="14"/>
      <c r="NZT102" s="14"/>
      <c r="NZU102" s="14"/>
      <c r="NZV102" s="14"/>
      <c r="NZW102" s="14"/>
      <c r="NZX102" s="14"/>
      <c r="NZY102" s="14"/>
      <c r="NZZ102" s="14"/>
      <c r="OAA102" s="14"/>
      <c r="OAB102" s="14"/>
      <c r="OAC102" s="14"/>
      <c r="OAD102" s="14"/>
      <c r="OAE102" s="14"/>
      <c r="OAF102" s="14"/>
      <c r="OAG102" s="14"/>
      <c r="OAH102" s="14"/>
      <c r="OAI102" s="14"/>
      <c r="OAJ102" s="14"/>
      <c r="OAK102" s="14"/>
      <c r="OAL102" s="14"/>
      <c r="OAM102" s="14"/>
      <c r="OAN102" s="14"/>
      <c r="OAO102" s="14"/>
      <c r="OAP102" s="14"/>
      <c r="OAQ102" s="14"/>
      <c r="OAR102" s="14"/>
      <c r="OAS102" s="14"/>
      <c r="OAT102" s="14"/>
      <c r="OAU102" s="14"/>
      <c r="OAV102" s="14"/>
      <c r="OAW102" s="14"/>
      <c r="OAX102" s="14"/>
      <c r="OAY102" s="14"/>
      <c r="OAZ102" s="14"/>
      <c r="OBA102" s="14"/>
      <c r="OBB102" s="14"/>
      <c r="OBC102" s="14"/>
      <c r="OBD102" s="14"/>
      <c r="OBE102" s="14"/>
      <c r="OBF102" s="14"/>
      <c r="OBG102" s="14"/>
      <c r="OBH102" s="14"/>
      <c r="OBI102" s="14"/>
      <c r="OBJ102" s="14"/>
      <c r="OBK102" s="14"/>
      <c r="OBL102" s="14"/>
      <c r="OBM102" s="14"/>
      <c r="OBN102" s="14"/>
      <c r="OBO102" s="14"/>
      <c r="OBP102" s="14"/>
      <c r="OBQ102" s="14"/>
      <c r="OBR102" s="14"/>
      <c r="OBS102" s="14"/>
      <c r="OBT102" s="14"/>
      <c r="OBU102" s="14"/>
      <c r="OBV102" s="14"/>
      <c r="OBW102" s="14"/>
      <c r="OBX102" s="14"/>
      <c r="OBY102" s="14"/>
      <c r="OBZ102" s="14"/>
      <c r="OCA102" s="14"/>
      <c r="OCB102" s="14"/>
      <c r="OCC102" s="14"/>
      <c r="OCD102" s="14"/>
      <c r="OCE102" s="14"/>
      <c r="OCF102" s="14"/>
      <c r="OCG102" s="14"/>
      <c r="OCH102" s="14"/>
      <c r="OCI102" s="14"/>
      <c r="OCJ102" s="14"/>
      <c r="OCK102" s="14"/>
      <c r="OCL102" s="14"/>
      <c r="OCM102" s="14"/>
      <c r="OCN102" s="14"/>
      <c r="OCO102" s="14"/>
      <c r="OCP102" s="14"/>
      <c r="OCQ102" s="14"/>
      <c r="OCR102" s="14"/>
      <c r="OCS102" s="14"/>
      <c r="OCT102" s="14"/>
      <c r="OCU102" s="14"/>
      <c r="OCV102" s="14"/>
      <c r="OCW102" s="14"/>
      <c r="OCX102" s="14"/>
      <c r="OCY102" s="14"/>
      <c r="OCZ102" s="14"/>
      <c r="ODA102" s="14"/>
      <c r="ODB102" s="14"/>
      <c r="ODC102" s="14"/>
      <c r="ODD102" s="14"/>
      <c r="ODE102" s="14"/>
      <c r="ODF102" s="14"/>
      <c r="ODG102" s="14"/>
      <c r="ODH102" s="14"/>
      <c r="ODI102" s="14"/>
      <c r="ODJ102" s="14"/>
      <c r="ODK102" s="14"/>
      <c r="ODL102" s="14"/>
      <c r="ODM102" s="14"/>
      <c r="ODN102" s="14"/>
      <c r="ODO102" s="14"/>
      <c r="ODP102" s="14"/>
      <c r="ODQ102" s="14"/>
      <c r="ODR102" s="14"/>
      <c r="ODS102" s="14"/>
      <c r="ODT102" s="14"/>
      <c r="ODU102" s="14"/>
      <c r="ODV102" s="14"/>
      <c r="ODW102" s="14"/>
      <c r="ODX102" s="14"/>
      <c r="ODY102" s="14"/>
      <c r="ODZ102" s="14"/>
      <c r="OEA102" s="14"/>
      <c r="OEB102" s="14"/>
      <c r="OEC102" s="14"/>
      <c r="OED102" s="14"/>
      <c r="OEE102" s="14"/>
      <c r="OEF102" s="14"/>
      <c r="OEG102" s="14"/>
      <c r="OEH102" s="14"/>
      <c r="OEI102" s="14"/>
      <c r="OEJ102" s="14"/>
      <c r="OEK102" s="14"/>
      <c r="OEL102" s="14"/>
      <c r="OEM102" s="14"/>
      <c r="OEN102" s="14"/>
      <c r="OEO102" s="14"/>
      <c r="OEP102" s="14"/>
      <c r="OEQ102" s="14"/>
      <c r="OER102" s="14"/>
      <c r="OES102" s="14"/>
      <c r="OET102" s="14"/>
      <c r="OEU102" s="14"/>
      <c r="OEV102" s="14"/>
      <c r="OEW102" s="14"/>
      <c r="OEX102" s="14"/>
      <c r="OEY102" s="14"/>
      <c r="OEZ102" s="14"/>
      <c r="OFA102" s="14"/>
      <c r="OFB102" s="14"/>
      <c r="OFC102" s="14"/>
      <c r="OFD102" s="14"/>
      <c r="OFE102" s="14"/>
      <c r="OFF102" s="14"/>
      <c r="OFG102" s="14"/>
      <c r="OFH102" s="14"/>
      <c r="OFI102" s="14"/>
      <c r="OFJ102" s="14"/>
      <c r="OFK102" s="14"/>
      <c r="OFL102" s="14"/>
      <c r="OFM102" s="14"/>
      <c r="OFN102" s="14"/>
      <c r="OFO102" s="14"/>
      <c r="OFP102" s="14"/>
      <c r="OFQ102" s="14"/>
      <c r="OFR102" s="14"/>
      <c r="OFS102" s="14"/>
      <c r="OFT102" s="14"/>
      <c r="OFU102" s="14"/>
      <c r="OFV102" s="14"/>
      <c r="OFW102" s="14"/>
      <c r="OFX102" s="14"/>
      <c r="OFY102" s="14"/>
      <c r="OFZ102" s="14"/>
      <c r="OGA102" s="14"/>
      <c r="OGB102" s="14"/>
      <c r="OGC102" s="14"/>
      <c r="OGD102" s="14"/>
      <c r="OGE102" s="14"/>
      <c r="OGF102" s="14"/>
      <c r="OGG102" s="14"/>
      <c r="OGH102" s="14"/>
      <c r="OGI102" s="14"/>
      <c r="OGJ102" s="14"/>
      <c r="OGK102" s="14"/>
      <c r="OGL102" s="14"/>
      <c r="OGM102" s="14"/>
      <c r="OGN102" s="14"/>
      <c r="OGO102" s="14"/>
      <c r="OGP102" s="14"/>
      <c r="OGQ102" s="14"/>
      <c r="OGR102" s="14"/>
      <c r="OGS102" s="14"/>
      <c r="OGT102" s="14"/>
      <c r="OGU102" s="14"/>
      <c r="OGV102" s="14"/>
      <c r="OGW102" s="14"/>
      <c r="OGX102" s="14"/>
      <c r="OGY102" s="14"/>
      <c r="OGZ102" s="14"/>
      <c r="OHA102" s="14"/>
      <c r="OHB102" s="14"/>
      <c r="OHC102" s="14"/>
      <c r="OHD102" s="14"/>
      <c r="OHE102" s="14"/>
      <c r="OHF102" s="14"/>
      <c r="OHG102" s="14"/>
      <c r="OHH102" s="14"/>
      <c r="OHI102" s="14"/>
      <c r="OHJ102" s="14"/>
      <c r="OHK102" s="14"/>
      <c r="OHL102" s="14"/>
      <c r="OHM102" s="14"/>
      <c r="OHN102" s="14"/>
      <c r="OHO102" s="14"/>
      <c r="OHP102" s="14"/>
      <c r="OHQ102" s="14"/>
      <c r="OHR102" s="14"/>
      <c r="OHS102" s="14"/>
      <c r="OHT102" s="14"/>
      <c r="OHU102" s="14"/>
      <c r="OHV102" s="14"/>
      <c r="OHW102" s="14"/>
      <c r="OHX102" s="14"/>
      <c r="OHY102" s="14"/>
      <c r="OHZ102" s="14"/>
      <c r="OIA102" s="14"/>
      <c r="OIB102" s="14"/>
      <c r="OIC102" s="14"/>
      <c r="OID102" s="14"/>
      <c r="OIE102" s="14"/>
      <c r="OIF102" s="14"/>
      <c r="OIG102" s="14"/>
      <c r="OIH102" s="14"/>
      <c r="OII102" s="14"/>
      <c r="OIJ102" s="14"/>
      <c r="OIK102" s="14"/>
      <c r="OIL102" s="14"/>
      <c r="OIM102" s="14"/>
      <c r="OIN102" s="14"/>
      <c r="OIO102" s="14"/>
      <c r="OIP102" s="14"/>
      <c r="OIQ102" s="14"/>
      <c r="OIR102" s="14"/>
      <c r="OIS102" s="14"/>
      <c r="OIT102" s="14"/>
      <c r="OIU102" s="14"/>
      <c r="OIV102" s="14"/>
      <c r="OIW102" s="14"/>
      <c r="OIX102" s="14"/>
      <c r="OIY102" s="14"/>
      <c r="OIZ102" s="14"/>
      <c r="OJA102" s="14"/>
      <c r="OJB102" s="14"/>
      <c r="OJC102" s="14"/>
      <c r="OJD102" s="14"/>
      <c r="OJE102" s="14"/>
      <c r="OJF102" s="14"/>
      <c r="OJG102" s="14"/>
      <c r="OJH102" s="14"/>
      <c r="OJI102" s="14"/>
      <c r="OJJ102" s="14"/>
      <c r="OJK102" s="14"/>
      <c r="OJL102" s="14"/>
      <c r="OJM102" s="14"/>
      <c r="OJN102" s="14"/>
      <c r="OJO102" s="14"/>
      <c r="OJP102" s="14"/>
      <c r="OJQ102" s="14"/>
      <c r="OJR102" s="14"/>
      <c r="OJS102" s="14"/>
      <c r="OJT102" s="14"/>
      <c r="OJU102" s="14"/>
      <c r="OJV102" s="14"/>
      <c r="OJW102" s="14"/>
      <c r="OJX102" s="14"/>
      <c r="OJY102" s="14"/>
      <c r="OJZ102" s="14"/>
      <c r="OKA102" s="14"/>
      <c r="OKB102" s="14"/>
      <c r="OKC102" s="14"/>
      <c r="OKD102" s="14"/>
      <c r="OKE102" s="14"/>
      <c r="OKF102" s="14"/>
      <c r="OKG102" s="14"/>
      <c r="OKH102" s="14"/>
      <c r="OKI102" s="14"/>
      <c r="OKJ102" s="14"/>
      <c r="OKK102" s="14"/>
      <c r="OKL102" s="14"/>
      <c r="OKM102" s="14"/>
      <c r="OKN102" s="14"/>
      <c r="OKO102" s="14"/>
      <c r="OKP102" s="14"/>
      <c r="OKQ102" s="14"/>
      <c r="OKR102" s="14"/>
      <c r="OKS102" s="14"/>
      <c r="OKT102" s="14"/>
      <c r="OKU102" s="14"/>
      <c r="OKV102" s="14"/>
      <c r="OKW102" s="14"/>
      <c r="OKX102" s="14"/>
      <c r="OKY102" s="14"/>
      <c r="OKZ102" s="14"/>
      <c r="OLA102" s="14"/>
      <c r="OLB102" s="14"/>
      <c r="OLC102" s="14"/>
      <c r="OLD102" s="14"/>
      <c r="OLE102" s="14"/>
      <c r="OLF102" s="14"/>
      <c r="OLG102" s="14"/>
      <c r="OLH102" s="14"/>
      <c r="OLI102" s="14"/>
      <c r="OLJ102" s="14"/>
      <c r="OLK102" s="14"/>
      <c r="OLL102" s="14"/>
      <c r="OLM102" s="14"/>
      <c r="OLN102" s="14"/>
      <c r="OLO102" s="14"/>
      <c r="OLP102" s="14"/>
      <c r="OLQ102" s="14"/>
      <c r="OLR102" s="14"/>
      <c r="OLS102" s="14"/>
      <c r="OLT102" s="14"/>
      <c r="OLU102" s="14"/>
      <c r="OLV102" s="14"/>
      <c r="OLW102" s="14"/>
      <c r="OLX102" s="14"/>
      <c r="OLY102" s="14"/>
      <c r="OLZ102" s="14"/>
      <c r="OMA102" s="14"/>
      <c r="OMB102" s="14"/>
      <c r="OMC102" s="14"/>
      <c r="OMD102" s="14"/>
      <c r="OME102" s="14"/>
      <c r="OMF102" s="14"/>
      <c r="OMG102" s="14"/>
      <c r="OMH102" s="14"/>
      <c r="OMI102" s="14"/>
      <c r="OMJ102" s="14"/>
      <c r="OMK102" s="14"/>
      <c r="OML102" s="14"/>
      <c r="OMM102" s="14"/>
      <c r="OMN102" s="14"/>
      <c r="OMO102" s="14"/>
      <c r="OMP102" s="14"/>
      <c r="OMQ102" s="14"/>
      <c r="OMR102" s="14"/>
      <c r="OMS102" s="14"/>
      <c r="OMT102" s="14"/>
      <c r="OMU102" s="14"/>
      <c r="OMV102" s="14"/>
      <c r="OMW102" s="14"/>
      <c r="OMX102" s="14"/>
      <c r="OMY102" s="14"/>
      <c r="OMZ102" s="14"/>
      <c r="ONA102" s="14"/>
      <c r="ONB102" s="14"/>
      <c r="ONC102" s="14"/>
      <c r="OND102" s="14"/>
      <c r="ONE102" s="14"/>
      <c r="ONF102" s="14"/>
      <c r="ONG102" s="14"/>
      <c r="ONH102" s="14"/>
      <c r="ONI102" s="14"/>
      <c r="ONJ102" s="14"/>
      <c r="ONK102" s="14"/>
      <c r="ONL102" s="14"/>
      <c r="ONM102" s="14"/>
      <c r="ONN102" s="14"/>
      <c r="ONO102" s="14"/>
      <c r="ONP102" s="14"/>
      <c r="ONQ102" s="14"/>
      <c r="ONR102" s="14"/>
      <c r="ONS102" s="14"/>
      <c r="ONT102" s="14"/>
      <c r="ONU102" s="14"/>
      <c r="ONV102" s="14"/>
      <c r="ONW102" s="14"/>
      <c r="ONX102" s="14"/>
      <c r="ONY102" s="14"/>
      <c r="ONZ102" s="14"/>
      <c r="OOA102" s="14"/>
      <c r="OOB102" s="14"/>
      <c r="OOC102" s="14"/>
      <c r="OOD102" s="14"/>
      <c r="OOE102" s="14"/>
      <c r="OOF102" s="14"/>
      <c r="OOG102" s="14"/>
      <c r="OOH102" s="14"/>
      <c r="OOI102" s="14"/>
      <c r="OOJ102" s="14"/>
      <c r="OOK102" s="14"/>
      <c r="OOL102" s="14"/>
      <c r="OOM102" s="14"/>
      <c r="OON102" s="14"/>
      <c r="OOO102" s="14"/>
      <c r="OOP102" s="14"/>
      <c r="OOQ102" s="14"/>
      <c r="OOR102" s="14"/>
      <c r="OOS102" s="14"/>
      <c r="OOT102" s="14"/>
      <c r="OOU102" s="14"/>
      <c r="OOV102" s="14"/>
      <c r="OOW102" s="14"/>
      <c r="OOX102" s="14"/>
      <c r="OOY102" s="14"/>
      <c r="OOZ102" s="14"/>
      <c r="OPA102" s="14"/>
      <c r="OPB102" s="14"/>
      <c r="OPC102" s="14"/>
      <c r="OPD102" s="14"/>
      <c r="OPE102" s="14"/>
      <c r="OPF102" s="14"/>
      <c r="OPG102" s="14"/>
      <c r="OPH102" s="14"/>
      <c r="OPI102" s="14"/>
      <c r="OPJ102" s="14"/>
      <c r="OPK102" s="14"/>
      <c r="OPL102" s="14"/>
      <c r="OPM102" s="14"/>
      <c r="OPN102" s="14"/>
      <c r="OPO102" s="14"/>
      <c r="OPP102" s="14"/>
      <c r="OPQ102" s="14"/>
      <c r="OPR102" s="14"/>
      <c r="OPS102" s="14"/>
      <c r="OPT102" s="14"/>
      <c r="OPU102" s="14"/>
      <c r="OPV102" s="14"/>
      <c r="OPW102" s="14"/>
      <c r="OPX102" s="14"/>
      <c r="OPY102" s="14"/>
      <c r="OPZ102" s="14"/>
      <c r="OQA102" s="14"/>
      <c r="OQB102" s="14"/>
      <c r="OQC102" s="14"/>
      <c r="OQD102" s="14"/>
      <c r="OQE102" s="14"/>
      <c r="OQF102" s="14"/>
      <c r="OQG102" s="14"/>
      <c r="OQH102" s="14"/>
      <c r="OQI102" s="14"/>
      <c r="OQJ102" s="14"/>
      <c r="OQK102" s="14"/>
      <c r="OQL102" s="14"/>
      <c r="OQM102" s="14"/>
      <c r="OQN102" s="14"/>
      <c r="OQO102" s="14"/>
      <c r="OQP102" s="14"/>
      <c r="OQQ102" s="14"/>
      <c r="OQR102" s="14"/>
      <c r="OQS102" s="14"/>
      <c r="OQT102" s="14"/>
      <c r="OQU102" s="14"/>
      <c r="OQV102" s="14"/>
      <c r="OQW102" s="14"/>
      <c r="OQX102" s="14"/>
      <c r="OQY102" s="14"/>
      <c r="OQZ102" s="14"/>
      <c r="ORA102" s="14"/>
      <c r="ORB102" s="14"/>
      <c r="ORC102" s="14"/>
      <c r="ORD102" s="14"/>
      <c r="ORE102" s="14"/>
      <c r="ORF102" s="14"/>
      <c r="ORG102" s="14"/>
      <c r="ORH102" s="14"/>
      <c r="ORI102" s="14"/>
      <c r="ORJ102" s="14"/>
      <c r="ORK102" s="14"/>
      <c r="ORL102" s="14"/>
      <c r="ORM102" s="14"/>
      <c r="ORN102" s="14"/>
      <c r="ORO102" s="14"/>
      <c r="ORP102" s="14"/>
      <c r="ORQ102" s="14"/>
      <c r="ORR102" s="14"/>
      <c r="ORS102" s="14"/>
      <c r="ORT102" s="14"/>
      <c r="ORU102" s="14"/>
      <c r="ORV102" s="14"/>
      <c r="ORW102" s="14"/>
      <c r="ORX102" s="14"/>
      <c r="ORY102" s="14"/>
      <c r="ORZ102" s="14"/>
      <c r="OSA102" s="14"/>
      <c r="OSB102" s="14"/>
      <c r="OSC102" s="14"/>
      <c r="OSD102" s="14"/>
      <c r="OSE102" s="14"/>
      <c r="OSF102" s="14"/>
      <c r="OSG102" s="14"/>
      <c r="OSH102" s="14"/>
      <c r="OSI102" s="14"/>
      <c r="OSJ102" s="14"/>
      <c r="OSK102" s="14"/>
      <c r="OSL102" s="14"/>
      <c r="OSM102" s="14"/>
      <c r="OSN102" s="14"/>
      <c r="OSO102" s="14"/>
      <c r="OSP102" s="14"/>
      <c r="OSQ102" s="14"/>
      <c r="OSR102" s="14"/>
      <c r="OSS102" s="14"/>
      <c r="OST102" s="14"/>
      <c r="OSU102" s="14"/>
      <c r="OSV102" s="14"/>
      <c r="OSW102" s="14"/>
      <c r="OSX102" s="14"/>
      <c r="OSY102" s="14"/>
      <c r="OSZ102" s="14"/>
      <c r="OTA102" s="14"/>
      <c r="OTB102" s="14"/>
      <c r="OTC102" s="14"/>
      <c r="OTD102" s="14"/>
      <c r="OTE102" s="14"/>
      <c r="OTF102" s="14"/>
      <c r="OTG102" s="14"/>
      <c r="OTH102" s="14"/>
      <c r="OTI102" s="14"/>
      <c r="OTJ102" s="14"/>
      <c r="OTK102" s="14"/>
      <c r="OTL102" s="14"/>
      <c r="OTM102" s="14"/>
      <c r="OTN102" s="14"/>
      <c r="OTO102" s="14"/>
      <c r="OTP102" s="14"/>
      <c r="OTQ102" s="14"/>
      <c r="OTR102" s="14"/>
      <c r="OTS102" s="14"/>
      <c r="OTT102" s="14"/>
      <c r="OTU102" s="14"/>
      <c r="OTV102" s="14"/>
      <c r="OTW102" s="14"/>
      <c r="OTX102" s="14"/>
      <c r="OTY102" s="14"/>
      <c r="OTZ102" s="14"/>
      <c r="OUA102" s="14"/>
      <c r="OUB102" s="14"/>
      <c r="OUC102" s="14"/>
      <c r="OUD102" s="14"/>
      <c r="OUE102" s="14"/>
      <c r="OUF102" s="14"/>
      <c r="OUG102" s="14"/>
      <c r="OUH102" s="14"/>
      <c r="OUI102" s="14"/>
      <c r="OUJ102" s="14"/>
      <c r="OUK102" s="14"/>
      <c r="OUL102" s="14"/>
      <c r="OUM102" s="14"/>
      <c r="OUN102" s="14"/>
      <c r="OUO102" s="14"/>
      <c r="OUP102" s="14"/>
      <c r="OUQ102" s="14"/>
      <c r="OUR102" s="14"/>
      <c r="OUS102" s="14"/>
      <c r="OUT102" s="14"/>
      <c r="OUU102" s="14"/>
      <c r="OUV102" s="14"/>
      <c r="OUW102" s="14"/>
      <c r="OUX102" s="14"/>
      <c r="OUY102" s="14"/>
      <c r="OUZ102" s="14"/>
      <c r="OVA102" s="14"/>
      <c r="OVB102" s="14"/>
      <c r="OVC102" s="14"/>
      <c r="OVD102" s="14"/>
      <c r="OVE102" s="14"/>
      <c r="OVF102" s="14"/>
      <c r="OVG102" s="14"/>
      <c r="OVH102" s="14"/>
      <c r="OVI102" s="14"/>
      <c r="OVJ102" s="14"/>
      <c r="OVK102" s="14"/>
      <c r="OVL102" s="14"/>
      <c r="OVM102" s="14"/>
      <c r="OVN102" s="14"/>
      <c r="OVO102" s="14"/>
      <c r="OVP102" s="14"/>
      <c r="OVQ102" s="14"/>
      <c r="OVR102" s="14"/>
      <c r="OVS102" s="14"/>
      <c r="OVT102" s="14"/>
      <c r="OVU102" s="14"/>
      <c r="OVV102" s="14"/>
      <c r="OVW102" s="14"/>
      <c r="OVX102" s="14"/>
      <c r="OVY102" s="14"/>
      <c r="OVZ102" s="14"/>
      <c r="OWA102" s="14"/>
      <c r="OWB102" s="14"/>
      <c r="OWC102" s="14"/>
      <c r="OWD102" s="14"/>
      <c r="OWE102" s="14"/>
      <c r="OWF102" s="14"/>
      <c r="OWG102" s="14"/>
      <c r="OWH102" s="14"/>
      <c r="OWI102" s="14"/>
      <c r="OWJ102" s="14"/>
      <c r="OWK102" s="14"/>
      <c r="OWL102" s="14"/>
      <c r="OWM102" s="14"/>
      <c r="OWN102" s="14"/>
      <c r="OWO102" s="14"/>
      <c r="OWP102" s="14"/>
      <c r="OWQ102" s="14"/>
      <c r="OWR102" s="14"/>
      <c r="OWS102" s="14"/>
      <c r="OWT102" s="14"/>
      <c r="OWU102" s="14"/>
      <c r="OWV102" s="14"/>
      <c r="OWW102" s="14"/>
      <c r="OWX102" s="14"/>
      <c r="OWY102" s="14"/>
      <c r="OWZ102" s="14"/>
      <c r="OXA102" s="14"/>
      <c r="OXB102" s="14"/>
      <c r="OXC102" s="14"/>
      <c r="OXD102" s="14"/>
      <c r="OXE102" s="14"/>
      <c r="OXF102" s="14"/>
      <c r="OXG102" s="14"/>
      <c r="OXH102" s="14"/>
      <c r="OXI102" s="14"/>
      <c r="OXJ102" s="14"/>
      <c r="OXK102" s="14"/>
      <c r="OXL102" s="14"/>
      <c r="OXM102" s="14"/>
      <c r="OXN102" s="14"/>
      <c r="OXO102" s="14"/>
      <c r="OXP102" s="14"/>
      <c r="OXQ102" s="14"/>
      <c r="OXR102" s="14"/>
      <c r="OXS102" s="14"/>
      <c r="OXT102" s="14"/>
      <c r="OXU102" s="14"/>
      <c r="OXV102" s="14"/>
      <c r="OXW102" s="14"/>
      <c r="OXX102" s="14"/>
      <c r="OXY102" s="14"/>
      <c r="OXZ102" s="14"/>
      <c r="OYA102" s="14"/>
      <c r="OYB102" s="14"/>
      <c r="OYC102" s="14"/>
      <c r="OYD102" s="14"/>
      <c r="OYE102" s="14"/>
      <c r="OYF102" s="14"/>
      <c r="OYG102" s="14"/>
      <c r="OYH102" s="14"/>
      <c r="OYI102" s="14"/>
      <c r="OYJ102" s="14"/>
      <c r="OYK102" s="14"/>
      <c r="OYL102" s="14"/>
      <c r="OYM102" s="14"/>
      <c r="OYN102" s="14"/>
      <c r="OYO102" s="14"/>
      <c r="OYP102" s="14"/>
      <c r="OYQ102" s="14"/>
      <c r="OYR102" s="14"/>
      <c r="OYS102" s="14"/>
      <c r="OYT102" s="14"/>
      <c r="OYU102" s="14"/>
      <c r="OYV102" s="14"/>
      <c r="OYW102" s="14"/>
      <c r="OYX102" s="14"/>
      <c r="OYY102" s="14"/>
      <c r="OYZ102" s="14"/>
      <c r="OZA102" s="14"/>
      <c r="OZB102" s="14"/>
      <c r="OZC102" s="14"/>
      <c r="OZD102" s="14"/>
      <c r="OZE102" s="14"/>
      <c r="OZF102" s="14"/>
      <c r="OZG102" s="14"/>
      <c r="OZH102" s="14"/>
      <c r="OZI102" s="14"/>
      <c r="OZJ102" s="14"/>
      <c r="OZK102" s="14"/>
      <c r="OZL102" s="14"/>
      <c r="OZM102" s="14"/>
      <c r="OZN102" s="14"/>
      <c r="OZO102" s="14"/>
      <c r="OZP102" s="14"/>
      <c r="OZQ102" s="14"/>
      <c r="OZR102" s="14"/>
      <c r="OZS102" s="14"/>
      <c r="OZT102" s="14"/>
      <c r="OZU102" s="14"/>
      <c r="OZV102" s="14"/>
      <c r="OZW102" s="14"/>
      <c r="OZX102" s="14"/>
      <c r="OZY102" s="14"/>
      <c r="OZZ102" s="14"/>
      <c r="PAA102" s="14"/>
      <c r="PAB102" s="14"/>
      <c r="PAC102" s="14"/>
      <c r="PAD102" s="14"/>
      <c r="PAE102" s="14"/>
      <c r="PAF102" s="14"/>
      <c r="PAG102" s="14"/>
      <c r="PAH102" s="14"/>
      <c r="PAI102" s="14"/>
      <c r="PAJ102" s="14"/>
      <c r="PAK102" s="14"/>
      <c r="PAL102" s="14"/>
      <c r="PAM102" s="14"/>
      <c r="PAN102" s="14"/>
      <c r="PAO102" s="14"/>
      <c r="PAP102" s="14"/>
      <c r="PAQ102" s="14"/>
      <c r="PAR102" s="14"/>
      <c r="PAS102" s="14"/>
      <c r="PAT102" s="14"/>
      <c r="PAU102" s="14"/>
      <c r="PAV102" s="14"/>
      <c r="PAW102" s="14"/>
      <c r="PAX102" s="14"/>
      <c r="PAY102" s="14"/>
      <c r="PAZ102" s="14"/>
      <c r="PBA102" s="14"/>
      <c r="PBB102" s="14"/>
      <c r="PBC102" s="14"/>
      <c r="PBD102" s="14"/>
      <c r="PBE102" s="14"/>
      <c r="PBF102" s="14"/>
      <c r="PBG102" s="14"/>
      <c r="PBH102" s="14"/>
      <c r="PBI102" s="14"/>
      <c r="PBJ102" s="14"/>
      <c r="PBK102" s="14"/>
      <c r="PBL102" s="14"/>
      <c r="PBM102" s="14"/>
      <c r="PBN102" s="14"/>
      <c r="PBO102" s="14"/>
      <c r="PBP102" s="14"/>
      <c r="PBQ102" s="14"/>
      <c r="PBR102" s="14"/>
      <c r="PBS102" s="14"/>
      <c r="PBT102" s="14"/>
      <c r="PBU102" s="14"/>
      <c r="PBV102" s="14"/>
      <c r="PBW102" s="14"/>
      <c r="PBX102" s="14"/>
      <c r="PBY102" s="14"/>
      <c r="PBZ102" s="14"/>
      <c r="PCA102" s="14"/>
      <c r="PCB102" s="14"/>
      <c r="PCC102" s="14"/>
      <c r="PCD102" s="14"/>
      <c r="PCE102" s="14"/>
      <c r="PCF102" s="14"/>
      <c r="PCG102" s="14"/>
      <c r="PCH102" s="14"/>
      <c r="PCI102" s="14"/>
      <c r="PCJ102" s="14"/>
      <c r="PCK102" s="14"/>
      <c r="PCL102" s="14"/>
      <c r="PCM102" s="14"/>
      <c r="PCN102" s="14"/>
      <c r="PCO102" s="14"/>
      <c r="PCP102" s="14"/>
      <c r="PCQ102" s="14"/>
      <c r="PCR102" s="14"/>
      <c r="PCS102" s="14"/>
      <c r="PCT102" s="14"/>
      <c r="PCU102" s="14"/>
      <c r="PCV102" s="14"/>
      <c r="PCW102" s="14"/>
      <c r="PCX102" s="14"/>
      <c r="PCY102" s="14"/>
      <c r="PCZ102" s="14"/>
      <c r="PDA102" s="14"/>
      <c r="PDB102" s="14"/>
      <c r="PDC102" s="14"/>
      <c r="PDD102" s="14"/>
      <c r="PDE102" s="14"/>
      <c r="PDF102" s="14"/>
      <c r="PDG102" s="14"/>
      <c r="PDH102" s="14"/>
      <c r="PDI102" s="14"/>
      <c r="PDJ102" s="14"/>
      <c r="PDK102" s="14"/>
      <c r="PDL102" s="14"/>
      <c r="PDM102" s="14"/>
      <c r="PDN102" s="14"/>
      <c r="PDO102" s="14"/>
      <c r="PDP102" s="14"/>
      <c r="PDQ102" s="14"/>
      <c r="PDR102" s="14"/>
      <c r="PDS102" s="14"/>
      <c r="PDT102" s="14"/>
      <c r="PDU102" s="14"/>
      <c r="PDV102" s="14"/>
      <c r="PDW102" s="14"/>
      <c r="PDX102" s="14"/>
      <c r="PDY102" s="14"/>
      <c r="PDZ102" s="14"/>
      <c r="PEA102" s="14"/>
      <c r="PEB102" s="14"/>
      <c r="PEC102" s="14"/>
      <c r="PED102" s="14"/>
      <c r="PEE102" s="14"/>
      <c r="PEF102" s="14"/>
      <c r="PEG102" s="14"/>
      <c r="PEH102" s="14"/>
      <c r="PEI102" s="14"/>
      <c r="PEJ102" s="14"/>
      <c r="PEK102" s="14"/>
      <c r="PEL102" s="14"/>
      <c r="PEM102" s="14"/>
      <c r="PEN102" s="14"/>
      <c r="PEO102" s="14"/>
      <c r="PEP102" s="14"/>
      <c r="PEQ102" s="14"/>
      <c r="PER102" s="14"/>
      <c r="PES102" s="14"/>
      <c r="PET102" s="14"/>
      <c r="PEU102" s="14"/>
      <c r="PEV102" s="14"/>
      <c r="PEW102" s="14"/>
      <c r="PEX102" s="14"/>
      <c r="PEY102" s="14"/>
      <c r="PEZ102" s="14"/>
      <c r="PFA102" s="14"/>
      <c r="PFB102" s="14"/>
      <c r="PFC102" s="14"/>
      <c r="PFD102" s="14"/>
      <c r="PFE102" s="14"/>
      <c r="PFF102" s="14"/>
      <c r="PFG102" s="14"/>
      <c r="PFH102" s="14"/>
      <c r="PFI102" s="14"/>
      <c r="PFJ102" s="14"/>
      <c r="PFK102" s="14"/>
      <c r="PFL102" s="14"/>
      <c r="PFM102" s="14"/>
      <c r="PFN102" s="14"/>
      <c r="PFO102" s="14"/>
      <c r="PFP102" s="14"/>
      <c r="PFQ102" s="14"/>
      <c r="PFR102" s="14"/>
      <c r="PFS102" s="14"/>
      <c r="PFT102" s="14"/>
      <c r="PFU102" s="14"/>
      <c r="PFV102" s="14"/>
      <c r="PFW102" s="14"/>
      <c r="PFX102" s="14"/>
      <c r="PFY102" s="14"/>
      <c r="PFZ102" s="14"/>
      <c r="PGA102" s="14"/>
      <c r="PGB102" s="14"/>
      <c r="PGC102" s="14"/>
      <c r="PGD102" s="14"/>
      <c r="PGE102" s="14"/>
      <c r="PGF102" s="14"/>
      <c r="PGG102" s="14"/>
      <c r="PGH102" s="14"/>
      <c r="PGI102" s="14"/>
      <c r="PGJ102" s="14"/>
      <c r="PGK102" s="14"/>
      <c r="PGL102" s="14"/>
      <c r="PGM102" s="14"/>
      <c r="PGN102" s="14"/>
      <c r="PGO102" s="14"/>
      <c r="PGP102" s="14"/>
      <c r="PGQ102" s="14"/>
      <c r="PGR102" s="14"/>
      <c r="PGS102" s="14"/>
      <c r="PGT102" s="14"/>
      <c r="PGU102" s="14"/>
      <c r="PGV102" s="14"/>
      <c r="PGW102" s="14"/>
      <c r="PGX102" s="14"/>
      <c r="PGY102" s="14"/>
      <c r="PGZ102" s="14"/>
      <c r="PHA102" s="14"/>
      <c r="PHB102" s="14"/>
      <c r="PHC102" s="14"/>
      <c r="PHD102" s="14"/>
      <c r="PHE102" s="14"/>
      <c r="PHF102" s="14"/>
      <c r="PHG102" s="14"/>
      <c r="PHH102" s="14"/>
      <c r="PHI102" s="14"/>
      <c r="PHJ102" s="14"/>
      <c r="PHK102" s="14"/>
      <c r="PHL102" s="14"/>
      <c r="PHM102" s="14"/>
      <c r="PHN102" s="14"/>
      <c r="PHO102" s="14"/>
      <c r="PHP102" s="14"/>
      <c r="PHQ102" s="14"/>
      <c r="PHR102" s="14"/>
      <c r="PHS102" s="14"/>
      <c r="PHT102" s="14"/>
      <c r="PHU102" s="14"/>
      <c r="PHV102" s="14"/>
      <c r="PHW102" s="14"/>
      <c r="PHX102" s="14"/>
      <c r="PHY102" s="14"/>
      <c r="PHZ102" s="14"/>
      <c r="PIA102" s="14"/>
      <c r="PIB102" s="14"/>
      <c r="PIC102" s="14"/>
      <c r="PID102" s="14"/>
      <c r="PIE102" s="14"/>
      <c r="PIF102" s="14"/>
      <c r="PIG102" s="14"/>
      <c r="PIH102" s="14"/>
      <c r="PII102" s="14"/>
      <c r="PIJ102" s="14"/>
      <c r="PIK102" s="14"/>
      <c r="PIL102" s="14"/>
      <c r="PIM102" s="14"/>
      <c r="PIN102" s="14"/>
      <c r="PIO102" s="14"/>
      <c r="PIP102" s="14"/>
      <c r="PIQ102" s="14"/>
      <c r="PIR102" s="14"/>
      <c r="PIS102" s="14"/>
      <c r="PIT102" s="14"/>
      <c r="PIU102" s="14"/>
      <c r="PIV102" s="14"/>
      <c r="PIW102" s="14"/>
      <c r="PIX102" s="14"/>
      <c r="PIY102" s="14"/>
      <c r="PIZ102" s="14"/>
      <c r="PJA102" s="14"/>
      <c r="PJB102" s="14"/>
      <c r="PJC102" s="14"/>
      <c r="PJD102" s="14"/>
      <c r="PJE102" s="14"/>
      <c r="PJF102" s="14"/>
      <c r="PJG102" s="14"/>
      <c r="PJH102" s="14"/>
      <c r="PJI102" s="14"/>
      <c r="PJJ102" s="14"/>
      <c r="PJK102" s="14"/>
      <c r="PJL102" s="14"/>
      <c r="PJM102" s="14"/>
      <c r="PJN102" s="14"/>
      <c r="PJO102" s="14"/>
      <c r="PJP102" s="14"/>
      <c r="PJQ102" s="14"/>
      <c r="PJR102" s="14"/>
      <c r="PJS102" s="14"/>
      <c r="PJT102" s="14"/>
      <c r="PJU102" s="14"/>
      <c r="PJV102" s="14"/>
      <c r="PJW102" s="14"/>
      <c r="PJX102" s="14"/>
      <c r="PJY102" s="14"/>
      <c r="PJZ102" s="14"/>
      <c r="PKA102" s="14"/>
      <c r="PKB102" s="14"/>
      <c r="PKC102" s="14"/>
      <c r="PKD102" s="14"/>
      <c r="PKE102" s="14"/>
      <c r="PKF102" s="14"/>
      <c r="PKG102" s="14"/>
      <c r="PKH102" s="14"/>
      <c r="PKI102" s="14"/>
      <c r="PKJ102" s="14"/>
      <c r="PKK102" s="14"/>
      <c r="PKL102" s="14"/>
      <c r="PKM102" s="14"/>
      <c r="PKN102" s="14"/>
      <c r="PKO102" s="14"/>
      <c r="PKP102" s="14"/>
      <c r="PKQ102" s="14"/>
      <c r="PKR102" s="14"/>
      <c r="PKS102" s="14"/>
      <c r="PKT102" s="14"/>
      <c r="PKU102" s="14"/>
      <c r="PKV102" s="14"/>
      <c r="PKW102" s="14"/>
      <c r="PKX102" s="14"/>
      <c r="PKY102" s="14"/>
      <c r="PKZ102" s="14"/>
      <c r="PLA102" s="14"/>
      <c r="PLB102" s="14"/>
      <c r="PLC102" s="14"/>
      <c r="PLD102" s="14"/>
      <c r="PLE102" s="14"/>
      <c r="PLF102" s="14"/>
      <c r="PLG102" s="14"/>
      <c r="PLH102" s="14"/>
      <c r="PLI102" s="14"/>
      <c r="PLJ102" s="14"/>
      <c r="PLK102" s="14"/>
      <c r="PLL102" s="14"/>
      <c r="PLM102" s="14"/>
      <c r="PLN102" s="14"/>
      <c r="PLO102" s="14"/>
      <c r="PLP102" s="14"/>
      <c r="PLQ102" s="14"/>
      <c r="PLR102" s="14"/>
      <c r="PLS102" s="14"/>
      <c r="PLT102" s="14"/>
      <c r="PLU102" s="14"/>
      <c r="PLV102" s="14"/>
      <c r="PLW102" s="14"/>
      <c r="PLX102" s="14"/>
      <c r="PLY102" s="14"/>
      <c r="PLZ102" s="14"/>
      <c r="PMA102" s="14"/>
      <c r="PMB102" s="14"/>
      <c r="PMC102" s="14"/>
      <c r="PMD102" s="14"/>
      <c r="PME102" s="14"/>
      <c r="PMF102" s="14"/>
      <c r="PMG102" s="14"/>
      <c r="PMH102" s="14"/>
      <c r="PMI102" s="14"/>
      <c r="PMJ102" s="14"/>
      <c r="PMK102" s="14"/>
      <c r="PML102" s="14"/>
      <c r="PMM102" s="14"/>
      <c r="PMN102" s="14"/>
      <c r="PMO102" s="14"/>
      <c r="PMP102" s="14"/>
      <c r="PMQ102" s="14"/>
      <c r="PMR102" s="14"/>
      <c r="PMS102" s="14"/>
      <c r="PMT102" s="14"/>
      <c r="PMU102" s="14"/>
      <c r="PMV102" s="14"/>
      <c r="PMW102" s="14"/>
      <c r="PMX102" s="14"/>
      <c r="PMY102" s="14"/>
      <c r="PMZ102" s="14"/>
      <c r="PNA102" s="14"/>
      <c r="PNB102" s="14"/>
      <c r="PNC102" s="14"/>
      <c r="PND102" s="14"/>
      <c r="PNE102" s="14"/>
      <c r="PNF102" s="14"/>
      <c r="PNG102" s="14"/>
      <c r="PNH102" s="14"/>
      <c r="PNI102" s="14"/>
      <c r="PNJ102" s="14"/>
      <c r="PNK102" s="14"/>
      <c r="PNL102" s="14"/>
      <c r="PNM102" s="14"/>
      <c r="PNN102" s="14"/>
      <c r="PNO102" s="14"/>
      <c r="PNP102" s="14"/>
      <c r="PNQ102" s="14"/>
      <c r="PNR102" s="14"/>
      <c r="PNS102" s="14"/>
      <c r="PNT102" s="14"/>
      <c r="PNU102" s="14"/>
      <c r="PNV102" s="14"/>
      <c r="PNW102" s="14"/>
      <c r="PNX102" s="14"/>
      <c r="PNY102" s="14"/>
      <c r="PNZ102" s="14"/>
      <c r="POA102" s="14"/>
      <c r="POB102" s="14"/>
      <c r="POC102" s="14"/>
      <c r="POD102" s="14"/>
      <c r="POE102" s="14"/>
      <c r="POF102" s="14"/>
      <c r="POG102" s="14"/>
      <c r="POH102" s="14"/>
      <c r="POI102" s="14"/>
      <c r="POJ102" s="14"/>
      <c r="POK102" s="14"/>
      <c r="POL102" s="14"/>
      <c r="POM102" s="14"/>
      <c r="PON102" s="14"/>
      <c r="POO102" s="14"/>
      <c r="POP102" s="14"/>
      <c r="POQ102" s="14"/>
      <c r="POR102" s="14"/>
      <c r="POS102" s="14"/>
      <c r="POT102" s="14"/>
      <c r="POU102" s="14"/>
      <c r="POV102" s="14"/>
      <c r="POW102" s="14"/>
      <c r="POX102" s="14"/>
      <c r="POY102" s="14"/>
      <c r="POZ102" s="14"/>
      <c r="PPA102" s="14"/>
      <c r="PPB102" s="14"/>
      <c r="PPC102" s="14"/>
      <c r="PPD102" s="14"/>
      <c r="PPE102" s="14"/>
      <c r="PPF102" s="14"/>
      <c r="PPG102" s="14"/>
      <c r="PPH102" s="14"/>
      <c r="PPI102" s="14"/>
      <c r="PPJ102" s="14"/>
      <c r="PPK102" s="14"/>
      <c r="PPL102" s="14"/>
      <c r="PPM102" s="14"/>
      <c r="PPN102" s="14"/>
      <c r="PPO102" s="14"/>
      <c r="PPP102" s="14"/>
      <c r="PPQ102" s="14"/>
      <c r="PPR102" s="14"/>
      <c r="PPS102" s="14"/>
      <c r="PPT102" s="14"/>
      <c r="PPU102" s="14"/>
      <c r="PPV102" s="14"/>
      <c r="PPW102" s="14"/>
      <c r="PPX102" s="14"/>
      <c r="PPY102" s="14"/>
      <c r="PPZ102" s="14"/>
      <c r="PQA102" s="14"/>
      <c r="PQB102" s="14"/>
      <c r="PQC102" s="14"/>
      <c r="PQD102" s="14"/>
      <c r="PQE102" s="14"/>
      <c r="PQF102" s="14"/>
      <c r="PQG102" s="14"/>
      <c r="PQH102" s="14"/>
      <c r="PQI102" s="14"/>
      <c r="PQJ102" s="14"/>
      <c r="PQK102" s="14"/>
      <c r="PQL102" s="14"/>
      <c r="PQM102" s="14"/>
      <c r="PQN102" s="14"/>
      <c r="PQO102" s="14"/>
      <c r="PQP102" s="14"/>
      <c r="PQQ102" s="14"/>
      <c r="PQR102" s="14"/>
      <c r="PQS102" s="14"/>
      <c r="PQT102" s="14"/>
      <c r="PQU102" s="14"/>
      <c r="PQV102" s="14"/>
      <c r="PQW102" s="14"/>
      <c r="PQX102" s="14"/>
      <c r="PQY102" s="14"/>
      <c r="PQZ102" s="14"/>
      <c r="PRA102" s="14"/>
      <c r="PRB102" s="14"/>
      <c r="PRC102" s="14"/>
      <c r="PRD102" s="14"/>
      <c r="PRE102" s="14"/>
      <c r="PRF102" s="14"/>
      <c r="PRG102" s="14"/>
      <c r="PRH102" s="14"/>
      <c r="PRI102" s="14"/>
      <c r="PRJ102" s="14"/>
      <c r="PRK102" s="14"/>
      <c r="PRL102" s="14"/>
      <c r="PRM102" s="14"/>
      <c r="PRN102" s="14"/>
      <c r="PRO102" s="14"/>
      <c r="PRP102" s="14"/>
      <c r="PRQ102" s="14"/>
      <c r="PRR102" s="14"/>
      <c r="PRS102" s="14"/>
      <c r="PRT102" s="14"/>
      <c r="PRU102" s="14"/>
      <c r="PRV102" s="14"/>
      <c r="PRW102" s="14"/>
      <c r="PRX102" s="14"/>
      <c r="PRY102" s="14"/>
      <c r="PRZ102" s="14"/>
      <c r="PSA102" s="14"/>
      <c r="PSB102" s="14"/>
      <c r="PSC102" s="14"/>
      <c r="PSD102" s="14"/>
      <c r="PSE102" s="14"/>
      <c r="PSF102" s="14"/>
      <c r="PSG102" s="14"/>
      <c r="PSH102" s="14"/>
      <c r="PSI102" s="14"/>
      <c r="PSJ102" s="14"/>
      <c r="PSK102" s="14"/>
      <c r="PSL102" s="14"/>
      <c r="PSM102" s="14"/>
      <c r="PSN102" s="14"/>
      <c r="PSO102" s="14"/>
      <c r="PSP102" s="14"/>
      <c r="PSQ102" s="14"/>
      <c r="PSR102" s="14"/>
      <c r="PSS102" s="14"/>
      <c r="PST102" s="14"/>
      <c r="PSU102" s="14"/>
      <c r="PSV102" s="14"/>
      <c r="PSW102" s="14"/>
      <c r="PSX102" s="14"/>
      <c r="PSY102" s="14"/>
      <c r="PSZ102" s="14"/>
      <c r="PTA102" s="14"/>
      <c r="PTB102" s="14"/>
      <c r="PTC102" s="14"/>
      <c r="PTD102" s="14"/>
      <c r="PTE102" s="14"/>
      <c r="PTF102" s="14"/>
      <c r="PTG102" s="14"/>
      <c r="PTH102" s="14"/>
      <c r="PTI102" s="14"/>
      <c r="PTJ102" s="14"/>
      <c r="PTK102" s="14"/>
      <c r="PTL102" s="14"/>
      <c r="PTM102" s="14"/>
      <c r="PTN102" s="14"/>
      <c r="PTO102" s="14"/>
      <c r="PTP102" s="14"/>
      <c r="PTQ102" s="14"/>
      <c r="PTR102" s="14"/>
      <c r="PTS102" s="14"/>
      <c r="PTT102" s="14"/>
      <c r="PTU102" s="14"/>
      <c r="PTV102" s="14"/>
      <c r="PTW102" s="14"/>
      <c r="PTX102" s="14"/>
      <c r="PTY102" s="14"/>
      <c r="PTZ102" s="14"/>
      <c r="PUA102" s="14"/>
      <c r="PUB102" s="14"/>
      <c r="PUC102" s="14"/>
      <c r="PUD102" s="14"/>
      <c r="PUE102" s="14"/>
      <c r="PUF102" s="14"/>
      <c r="PUG102" s="14"/>
      <c r="PUH102" s="14"/>
      <c r="PUI102" s="14"/>
      <c r="PUJ102" s="14"/>
      <c r="PUK102" s="14"/>
      <c r="PUL102" s="14"/>
      <c r="PUM102" s="14"/>
      <c r="PUN102" s="14"/>
      <c r="PUO102" s="14"/>
      <c r="PUP102" s="14"/>
      <c r="PUQ102" s="14"/>
      <c r="PUR102" s="14"/>
      <c r="PUS102" s="14"/>
      <c r="PUT102" s="14"/>
      <c r="PUU102" s="14"/>
      <c r="PUV102" s="14"/>
      <c r="PUW102" s="14"/>
      <c r="PUX102" s="14"/>
      <c r="PUY102" s="14"/>
      <c r="PUZ102" s="14"/>
      <c r="PVA102" s="14"/>
      <c r="PVB102" s="14"/>
      <c r="PVC102" s="14"/>
      <c r="PVD102" s="14"/>
      <c r="PVE102" s="14"/>
      <c r="PVF102" s="14"/>
      <c r="PVG102" s="14"/>
      <c r="PVH102" s="14"/>
      <c r="PVI102" s="14"/>
      <c r="PVJ102" s="14"/>
      <c r="PVK102" s="14"/>
      <c r="PVL102" s="14"/>
      <c r="PVM102" s="14"/>
      <c r="PVN102" s="14"/>
      <c r="PVO102" s="14"/>
      <c r="PVP102" s="14"/>
      <c r="PVQ102" s="14"/>
      <c r="PVR102" s="14"/>
      <c r="PVS102" s="14"/>
      <c r="PVT102" s="14"/>
      <c r="PVU102" s="14"/>
      <c r="PVV102" s="14"/>
      <c r="PVW102" s="14"/>
      <c r="PVX102" s="14"/>
      <c r="PVY102" s="14"/>
      <c r="PVZ102" s="14"/>
      <c r="PWA102" s="14"/>
      <c r="PWB102" s="14"/>
      <c r="PWC102" s="14"/>
      <c r="PWD102" s="14"/>
      <c r="PWE102" s="14"/>
      <c r="PWF102" s="14"/>
      <c r="PWG102" s="14"/>
      <c r="PWH102" s="14"/>
      <c r="PWI102" s="14"/>
      <c r="PWJ102" s="14"/>
      <c r="PWK102" s="14"/>
      <c r="PWL102" s="14"/>
      <c r="PWM102" s="14"/>
      <c r="PWN102" s="14"/>
      <c r="PWO102" s="14"/>
      <c r="PWP102" s="14"/>
      <c r="PWQ102" s="14"/>
      <c r="PWR102" s="14"/>
      <c r="PWS102" s="14"/>
      <c r="PWT102" s="14"/>
      <c r="PWU102" s="14"/>
      <c r="PWV102" s="14"/>
      <c r="PWW102" s="14"/>
      <c r="PWX102" s="14"/>
      <c r="PWY102" s="14"/>
      <c r="PWZ102" s="14"/>
      <c r="PXA102" s="14"/>
      <c r="PXB102" s="14"/>
      <c r="PXC102" s="14"/>
      <c r="PXD102" s="14"/>
      <c r="PXE102" s="14"/>
      <c r="PXF102" s="14"/>
      <c r="PXG102" s="14"/>
      <c r="PXH102" s="14"/>
      <c r="PXI102" s="14"/>
      <c r="PXJ102" s="14"/>
      <c r="PXK102" s="14"/>
      <c r="PXL102" s="14"/>
      <c r="PXM102" s="14"/>
      <c r="PXN102" s="14"/>
      <c r="PXO102" s="14"/>
      <c r="PXP102" s="14"/>
      <c r="PXQ102" s="14"/>
      <c r="PXR102" s="14"/>
      <c r="PXS102" s="14"/>
      <c r="PXT102" s="14"/>
      <c r="PXU102" s="14"/>
      <c r="PXV102" s="14"/>
      <c r="PXW102" s="14"/>
      <c r="PXX102" s="14"/>
      <c r="PXY102" s="14"/>
      <c r="PXZ102" s="14"/>
      <c r="PYA102" s="14"/>
      <c r="PYB102" s="14"/>
      <c r="PYC102" s="14"/>
      <c r="PYD102" s="14"/>
      <c r="PYE102" s="14"/>
      <c r="PYF102" s="14"/>
      <c r="PYG102" s="14"/>
      <c r="PYH102" s="14"/>
      <c r="PYI102" s="14"/>
      <c r="PYJ102" s="14"/>
      <c r="PYK102" s="14"/>
      <c r="PYL102" s="14"/>
      <c r="PYM102" s="14"/>
      <c r="PYN102" s="14"/>
      <c r="PYO102" s="14"/>
      <c r="PYP102" s="14"/>
      <c r="PYQ102" s="14"/>
      <c r="PYR102" s="14"/>
      <c r="PYS102" s="14"/>
      <c r="PYT102" s="14"/>
      <c r="PYU102" s="14"/>
      <c r="PYV102" s="14"/>
      <c r="PYW102" s="14"/>
      <c r="PYX102" s="14"/>
      <c r="PYY102" s="14"/>
      <c r="PYZ102" s="14"/>
      <c r="PZA102" s="14"/>
      <c r="PZB102" s="14"/>
      <c r="PZC102" s="14"/>
      <c r="PZD102" s="14"/>
      <c r="PZE102" s="14"/>
      <c r="PZF102" s="14"/>
      <c r="PZG102" s="14"/>
      <c r="PZH102" s="14"/>
      <c r="PZI102" s="14"/>
      <c r="PZJ102" s="14"/>
      <c r="PZK102" s="14"/>
      <c r="PZL102" s="14"/>
      <c r="PZM102" s="14"/>
      <c r="PZN102" s="14"/>
      <c r="PZO102" s="14"/>
      <c r="PZP102" s="14"/>
      <c r="PZQ102" s="14"/>
      <c r="PZR102" s="14"/>
      <c r="PZS102" s="14"/>
      <c r="PZT102" s="14"/>
      <c r="PZU102" s="14"/>
      <c r="PZV102" s="14"/>
      <c r="PZW102" s="14"/>
      <c r="PZX102" s="14"/>
      <c r="PZY102" s="14"/>
      <c r="PZZ102" s="14"/>
      <c r="QAA102" s="14"/>
      <c r="QAB102" s="14"/>
      <c r="QAC102" s="14"/>
      <c r="QAD102" s="14"/>
      <c r="QAE102" s="14"/>
      <c r="QAF102" s="14"/>
      <c r="QAG102" s="14"/>
      <c r="QAH102" s="14"/>
      <c r="QAI102" s="14"/>
      <c r="QAJ102" s="14"/>
      <c r="QAK102" s="14"/>
      <c r="QAL102" s="14"/>
      <c r="QAM102" s="14"/>
      <c r="QAN102" s="14"/>
      <c r="QAO102" s="14"/>
      <c r="QAP102" s="14"/>
      <c r="QAQ102" s="14"/>
      <c r="QAR102" s="14"/>
      <c r="QAS102" s="14"/>
      <c r="QAT102" s="14"/>
      <c r="QAU102" s="14"/>
      <c r="QAV102" s="14"/>
      <c r="QAW102" s="14"/>
      <c r="QAX102" s="14"/>
      <c r="QAY102" s="14"/>
      <c r="QAZ102" s="14"/>
      <c r="QBA102" s="14"/>
      <c r="QBB102" s="14"/>
      <c r="QBC102" s="14"/>
      <c r="QBD102" s="14"/>
      <c r="QBE102" s="14"/>
      <c r="QBF102" s="14"/>
      <c r="QBG102" s="14"/>
      <c r="QBH102" s="14"/>
      <c r="QBI102" s="14"/>
      <c r="QBJ102" s="14"/>
      <c r="QBK102" s="14"/>
      <c r="QBL102" s="14"/>
      <c r="QBM102" s="14"/>
      <c r="QBN102" s="14"/>
      <c r="QBO102" s="14"/>
      <c r="QBP102" s="14"/>
      <c r="QBQ102" s="14"/>
      <c r="QBR102" s="14"/>
      <c r="QBS102" s="14"/>
      <c r="QBT102" s="14"/>
      <c r="QBU102" s="14"/>
      <c r="QBV102" s="14"/>
      <c r="QBW102" s="14"/>
      <c r="QBX102" s="14"/>
      <c r="QBY102" s="14"/>
      <c r="QBZ102" s="14"/>
      <c r="QCA102" s="14"/>
      <c r="QCB102" s="14"/>
      <c r="QCC102" s="14"/>
      <c r="QCD102" s="14"/>
      <c r="QCE102" s="14"/>
      <c r="QCF102" s="14"/>
      <c r="QCG102" s="14"/>
      <c r="QCH102" s="14"/>
      <c r="QCI102" s="14"/>
      <c r="QCJ102" s="14"/>
      <c r="QCK102" s="14"/>
      <c r="QCL102" s="14"/>
      <c r="QCM102" s="14"/>
      <c r="QCN102" s="14"/>
      <c r="QCO102" s="14"/>
      <c r="QCP102" s="14"/>
      <c r="QCQ102" s="14"/>
      <c r="QCR102" s="14"/>
      <c r="QCS102" s="14"/>
      <c r="QCT102" s="14"/>
      <c r="QCU102" s="14"/>
      <c r="QCV102" s="14"/>
      <c r="QCW102" s="14"/>
      <c r="QCX102" s="14"/>
      <c r="QCY102" s="14"/>
      <c r="QCZ102" s="14"/>
      <c r="QDA102" s="14"/>
      <c r="QDB102" s="14"/>
      <c r="QDC102" s="14"/>
      <c r="QDD102" s="14"/>
      <c r="QDE102" s="14"/>
      <c r="QDF102" s="14"/>
      <c r="QDG102" s="14"/>
      <c r="QDH102" s="14"/>
      <c r="QDI102" s="14"/>
      <c r="QDJ102" s="14"/>
      <c r="QDK102" s="14"/>
      <c r="QDL102" s="14"/>
      <c r="QDM102" s="14"/>
      <c r="QDN102" s="14"/>
      <c r="QDO102" s="14"/>
      <c r="QDP102" s="14"/>
      <c r="QDQ102" s="14"/>
      <c r="QDR102" s="14"/>
      <c r="QDS102" s="14"/>
      <c r="QDT102" s="14"/>
      <c r="QDU102" s="14"/>
      <c r="QDV102" s="14"/>
      <c r="QDW102" s="14"/>
      <c r="QDX102" s="14"/>
      <c r="QDY102" s="14"/>
      <c r="QDZ102" s="14"/>
      <c r="QEA102" s="14"/>
      <c r="QEB102" s="14"/>
      <c r="QEC102" s="14"/>
      <c r="QED102" s="14"/>
      <c r="QEE102" s="14"/>
      <c r="QEF102" s="14"/>
      <c r="QEG102" s="14"/>
      <c r="QEH102" s="14"/>
      <c r="QEI102" s="14"/>
      <c r="QEJ102" s="14"/>
      <c r="QEK102" s="14"/>
      <c r="QEL102" s="14"/>
      <c r="QEM102" s="14"/>
      <c r="QEN102" s="14"/>
      <c r="QEO102" s="14"/>
      <c r="QEP102" s="14"/>
      <c r="QEQ102" s="14"/>
      <c r="QER102" s="14"/>
      <c r="QES102" s="14"/>
      <c r="QET102" s="14"/>
      <c r="QEU102" s="14"/>
      <c r="QEV102" s="14"/>
      <c r="QEW102" s="14"/>
      <c r="QEX102" s="14"/>
      <c r="QEY102" s="14"/>
      <c r="QEZ102" s="14"/>
      <c r="QFA102" s="14"/>
      <c r="QFB102" s="14"/>
      <c r="QFC102" s="14"/>
      <c r="QFD102" s="14"/>
      <c r="QFE102" s="14"/>
      <c r="QFF102" s="14"/>
      <c r="QFG102" s="14"/>
      <c r="QFH102" s="14"/>
      <c r="QFI102" s="14"/>
      <c r="QFJ102" s="14"/>
      <c r="QFK102" s="14"/>
      <c r="QFL102" s="14"/>
      <c r="QFM102" s="14"/>
      <c r="QFN102" s="14"/>
      <c r="QFO102" s="14"/>
      <c r="QFP102" s="14"/>
      <c r="QFQ102" s="14"/>
      <c r="QFR102" s="14"/>
      <c r="QFS102" s="14"/>
      <c r="QFT102" s="14"/>
      <c r="QFU102" s="14"/>
      <c r="QFV102" s="14"/>
      <c r="QFW102" s="14"/>
      <c r="QFX102" s="14"/>
      <c r="QFY102" s="14"/>
      <c r="QFZ102" s="14"/>
      <c r="QGA102" s="14"/>
      <c r="QGB102" s="14"/>
      <c r="QGC102" s="14"/>
      <c r="QGD102" s="14"/>
      <c r="QGE102" s="14"/>
      <c r="QGF102" s="14"/>
      <c r="QGG102" s="14"/>
      <c r="QGH102" s="14"/>
      <c r="QGI102" s="14"/>
      <c r="QGJ102" s="14"/>
      <c r="QGK102" s="14"/>
      <c r="QGL102" s="14"/>
      <c r="QGM102" s="14"/>
      <c r="QGN102" s="14"/>
      <c r="QGO102" s="14"/>
      <c r="QGP102" s="14"/>
      <c r="QGQ102" s="14"/>
      <c r="QGR102" s="14"/>
      <c r="QGS102" s="14"/>
      <c r="QGT102" s="14"/>
      <c r="QGU102" s="14"/>
      <c r="QGV102" s="14"/>
      <c r="QGW102" s="14"/>
      <c r="QGX102" s="14"/>
      <c r="QGY102" s="14"/>
      <c r="QGZ102" s="14"/>
      <c r="QHA102" s="14"/>
      <c r="QHB102" s="14"/>
      <c r="QHC102" s="14"/>
      <c r="QHD102" s="14"/>
      <c r="QHE102" s="14"/>
      <c r="QHF102" s="14"/>
      <c r="QHG102" s="14"/>
      <c r="QHH102" s="14"/>
      <c r="QHI102" s="14"/>
      <c r="QHJ102" s="14"/>
      <c r="QHK102" s="14"/>
      <c r="QHL102" s="14"/>
      <c r="QHM102" s="14"/>
      <c r="QHN102" s="14"/>
      <c r="QHO102" s="14"/>
      <c r="QHP102" s="14"/>
      <c r="QHQ102" s="14"/>
      <c r="QHR102" s="14"/>
      <c r="QHS102" s="14"/>
      <c r="QHT102" s="14"/>
      <c r="QHU102" s="14"/>
      <c r="QHV102" s="14"/>
      <c r="QHW102" s="14"/>
      <c r="QHX102" s="14"/>
      <c r="QHY102" s="14"/>
      <c r="QHZ102" s="14"/>
      <c r="QIA102" s="14"/>
      <c r="QIB102" s="14"/>
      <c r="QIC102" s="14"/>
      <c r="QID102" s="14"/>
      <c r="QIE102" s="14"/>
      <c r="QIF102" s="14"/>
      <c r="QIG102" s="14"/>
      <c r="QIH102" s="14"/>
      <c r="QII102" s="14"/>
      <c r="QIJ102" s="14"/>
      <c r="QIK102" s="14"/>
      <c r="QIL102" s="14"/>
      <c r="QIM102" s="14"/>
      <c r="QIN102" s="14"/>
      <c r="QIO102" s="14"/>
      <c r="QIP102" s="14"/>
      <c r="QIQ102" s="14"/>
      <c r="QIR102" s="14"/>
      <c r="QIS102" s="14"/>
      <c r="QIT102" s="14"/>
      <c r="QIU102" s="14"/>
      <c r="QIV102" s="14"/>
      <c r="QIW102" s="14"/>
      <c r="QIX102" s="14"/>
      <c r="QIY102" s="14"/>
      <c r="QIZ102" s="14"/>
      <c r="QJA102" s="14"/>
      <c r="QJB102" s="14"/>
      <c r="QJC102" s="14"/>
      <c r="QJD102" s="14"/>
      <c r="QJE102" s="14"/>
      <c r="QJF102" s="14"/>
      <c r="QJG102" s="14"/>
      <c r="QJH102" s="14"/>
      <c r="QJI102" s="14"/>
      <c r="QJJ102" s="14"/>
      <c r="QJK102" s="14"/>
      <c r="QJL102" s="14"/>
      <c r="QJM102" s="14"/>
      <c r="QJN102" s="14"/>
      <c r="QJO102" s="14"/>
      <c r="QJP102" s="14"/>
      <c r="QJQ102" s="14"/>
      <c r="QJR102" s="14"/>
      <c r="QJS102" s="14"/>
      <c r="QJT102" s="14"/>
      <c r="QJU102" s="14"/>
      <c r="QJV102" s="14"/>
      <c r="QJW102" s="14"/>
      <c r="QJX102" s="14"/>
      <c r="QJY102" s="14"/>
      <c r="QJZ102" s="14"/>
      <c r="QKA102" s="14"/>
      <c r="QKB102" s="14"/>
      <c r="QKC102" s="14"/>
      <c r="QKD102" s="14"/>
      <c r="QKE102" s="14"/>
      <c r="QKF102" s="14"/>
      <c r="QKG102" s="14"/>
      <c r="QKH102" s="14"/>
      <c r="QKI102" s="14"/>
      <c r="QKJ102" s="14"/>
      <c r="QKK102" s="14"/>
      <c r="QKL102" s="14"/>
      <c r="QKM102" s="14"/>
      <c r="QKN102" s="14"/>
      <c r="QKO102" s="14"/>
      <c r="QKP102" s="14"/>
      <c r="QKQ102" s="14"/>
      <c r="QKR102" s="14"/>
      <c r="QKS102" s="14"/>
      <c r="QKT102" s="14"/>
      <c r="QKU102" s="14"/>
      <c r="QKV102" s="14"/>
      <c r="QKW102" s="14"/>
      <c r="QKX102" s="14"/>
      <c r="QKY102" s="14"/>
      <c r="QKZ102" s="14"/>
      <c r="QLA102" s="14"/>
      <c r="QLB102" s="14"/>
      <c r="QLC102" s="14"/>
      <c r="QLD102" s="14"/>
      <c r="QLE102" s="14"/>
      <c r="QLF102" s="14"/>
      <c r="QLG102" s="14"/>
      <c r="QLH102" s="14"/>
      <c r="QLI102" s="14"/>
      <c r="QLJ102" s="14"/>
      <c r="QLK102" s="14"/>
      <c r="QLL102" s="14"/>
      <c r="QLM102" s="14"/>
      <c r="QLN102" s="14"/>
      <c r="QLO102" s="14"/>
      <c r="QLP102" s="14"/>
      <c r="QLQ102" s="14"/>
      <c r="QLR102" s="14"/>
      <c r="QLS102" s="14"/>
      <c r="QLT102" s="14"/>
      <c r="QLU102" s="14"/>
      <c r="QLV102" s="14"/>
      <c r="QLW102" s="14"/>
      <c r="QLX102" s="14"/>
      <c r="QLY102" s="14"/>
      <c r="QLZ102" s="14"/>
      <c r="QMA102" s="14"/>
      <c r="QMB102" s="14"/>
      <c r="QMC102" s="14"/>
      <c r="QMD102" s="14"/>
      <c r="QME102" s="14"/>
      <c r="QMF102" s="14"/>
      <c r="QMG102" s="14"/>
      <c r="QMH102" s="14"/>
      <c r="QMI102" s="14"/>
      <c r="QMJ102" s="14"/>
      <c r="QMK102" s="14"/>
      <c r="QML102" s="14"/>
      <c r="QMM102" s="14"/>
      <c r="QMN102" s="14"/>
      <c r="QMO102" s="14"/>
      <c r="QMP102" s="14"/>
      <c r="QMQ102" s="14"/>
      <c r="QMR102" s="14"/>
      <c r="QMS102" s="14"/>
      <c r="QMT102" s="14"/>
      <c r="QMU102" s="14"/>
      <c r="QMV102" s="14"/>
      <c r="QMW102" s="14"/>
      <c r="QMX102" s="14"/>
      <c r="QMY102" s="14"/>
      <c r="QMZ102" s="14"/>
      <c r="QNA102" s="14"/>
      <c r="QNB102" s="14"/>
      <c r="QNC102" s="14"/>
      <c r="QND102" s="14"/>
      <c r="QNE102" s="14"/>
      <c r="QNF102" s="14"/>
      <c r="QNG102" s="14"/>
      <c r="QNH102" s="14"/>
      <c r="QNI102" s="14"/>
      <c r="QNJ102" s="14"/>
      <c r="QNK102" s="14"/>
      <c r="QNL102" s="14"/>
      <c r="QNM102" s="14"/>
      <c r="QNN102" s="14"/>
      <c r="QNO102" s="14"/>
      <c r="QNP102" s="14"/>
      <c r="QNQ102" s="14"/>
      <c r="QNR102" s="14"/>
      <c r="QNS102" s="14"/>
      <c r="QNT102" s="14"/>
      <c r="QNU102" s="14"/>
      <c r="QNV102" s="14"/>
      <c r="QNW102" s="14"/>
      <c r="QNX102" s="14"/>
      <c r="QNY102" s="14"/>
      <c r="QNZ102" s="14"/>
      <c r="QOA102" s="14"/>
      <c r="QOB102" s="14"/>
      <c r="QOC102" s="14"/>
      <c r="QOD102" s="14"/>
      <c r="QOE102" s="14"/>
      <c r="QOF102" s="14"/>
      <c r="QOG102" s="14"/>
      <c r="QOH102" s="14"/>
      <c r="QOI102" s="14"/>
      <c r="QOJ102" s="14"/>
      <c r="QOK102" s="14"/>
      <c r="QOL102" s="14"/>
      <c r="QOM102" s="14"/>
      <c r="QON102" s="14"/>
      <c r="QOO102" s="14"/>
      <c r="QOP102" s="14"/>
      <c r="QOQ102" s="14"/>
      <c r="QOR102" s="14"/>
      <c r="QOS102" s="14"/>
      <c r="QOT102" s="14"/>
      <c r="QOU102" s="14"/>
      <c r="QOV102" s="14"/>
      <c r="QOW102" s="14"/>
      <c r="QOX102" s="14"/>
      <c r="QOY102" s="14"/>
      <c r="QOZ102" s="14"/>
      <c r="QPA102" s="14"/>
      <c r="QPB102" s="14"/>
      <c r="QPC102" s="14"/>
      <c r="QPD102" s="14"/>
      <c r="QPE102" s="14"/>
      <c r="QPF102" s="14"/>
      <c r="QPG102" s="14"/>
      <c r="QPH102" s="14"/>
      <c r="QPI102" s="14"/>
      <c r="QPJ102" s="14"/>
      <c r="QPK102" s="14"/>
      <c r="QPL102" s="14"/>
      <c r="QPM102" s="14"/>
      <c r="QPN102" s="14"/>
      <c r="QPO102" s="14"/>
      <c r="QPP102" s="14"/>
      <c r="QPQ102" s="14"/>
      <c r="QPR102" s="14"/>
      <c r="QPS102" s="14"/>
      <c r="QPT102" s="14"/>
      <c r="QPU102" s="14"/>
      <c r="QPV102" s="14"/>
      <c r="QPW102" s="14"/>
      <c r="QPX102" s="14"/>
      <c r="QPY102" s="14"/>
      <c r="QPZ102" s="14"/>
      <c r="QQA102" s="14"/>
      <c r="QQB102" s="14"/>
      <c r="QQC102" s="14"/>
      <c r="QQD102" s="14"/>
      <c r="QQE102" s="14"/>
      <c r="QQF102" s="14"/>
      <c r="QQG102" s="14"/>
      <c r="QQH102" s="14"/>
      <c r="QQI102" s="14"/>
      <c r="QQJ102" s="14"/>
      <c r="QQK102" s="14"/>
      <c r="QQL102" s="14"/>
      <c r="QQM102" s="14"/>
      <c r="QQN102" s="14"/>
      <c r="QQO102" s="14"/>
      <c r="QQP102" s="14"/>
      <c r="QQQ102" s="14"/>
      <c r="QQR102" s="14"/>
      <c r="QQS102" s="14"/>
      <c r="QQT102" s="14"/>
      <c r="QQU102" s="14"/>
      <c r="QQV102" s="14"/>
      <c r="QQW102" s="14"/>
      <c r="QQX102" s="14"/>
      <c r="QQY102" s="14"/>
      <c r="QQZ102" s="14"/>
      <c r="QRA102" s="14"/>
      <c r="QRB102" s="14"/>
      <c r="QRC102" s="14"/>
      <c r="QRD102" s="14"/>
      <c r="QRE102" s="14"/>
      <c r="QRF102" s="14"/>
      <c r="QRG102" s="14"/>
      <c r="QRH102" s="14"/>
      <c r="QRI102" s="14"/>
      <c r="QRJ102" s="14"/>
      <c r="QRK102" s="14"/>
      <c r="QRL102" s="14"/>
      <c r="QRM102" s="14"/>
      <c r="QRN102" s="14"/>
      <c r="QRO102" s="14"/>
      <c r="QRP102" s="14"/>
      <c r="QRQ102" s="14"/>
      <c r="QRR102" s="14"/>
      <c r="QRS102" s="14"/>
      <c r="QRT102" s="14"/>
      <c r="QRU102" s="14"/>
      <c r="QRV102" s="14"/>
      <c r="QRW102" s="14"/>
      <c r="QRX102" s="14"/>
      <c r="QRY102" s="14"/>
      <c r="QRZ102" s="14"/>
      <c r="QSA102" s="14"/>
      <c r="QSB102" s="14"/>
      <c r="QSC102" s="14"/>
      <c r="QSD102" s="14"/>
      <c r="QSE102" s="14"/>
      <c r="QSF102" s="14"/>
      <c r="QSG102" s="14"/>
      <c r="QSH102" s="14"/>
      <c r="QSI102" s="14"/>
      <c r="QSJ102" s="14"/>
      <c r="QSK102" s="14"/>
      <c r="QSL102" s="14"/>
      <c r="QSM102" s="14"/>
      <c r="QSN102" s="14"/>
      <c r="QSO102" s="14"/>
      <c r="QSP102" s="14"/>
      <c r="QSQ102" s="14"/>
      <c r="QSR102" s="14"/>
      <c r="QSS102" s="14"/>
      <c r="QST102" s="14"/>
      <c r="QSU102" s="14"/>
      <c r="QSV102" s="14"/>
      <c r="QSW102" s="14"/>
      <c r="QSX102" s="14"/>
      <c r="QSY102" s="14"/>
      <c r="QSZ102" s="14"/>
      <c r="QTA102" s="14"/>
      <c r="QTB102" s="14"/>
      <c r="QTC102" s="14"/>
      <c r="QTD102" s="14"/>
      <c r="QTE102" s="14"/>
      <c r="QTF102" s="14"/>
      <c r="QTG102" s="14"/>
      <c r="QTH102" s="14"/>
      <c r="QTI102" s="14"/>
      <c r="QTJ102" s="14"/>
      <c r="QTK102" s="14"/>
      <c r="QTL102" s="14"/>
      <c r="QTM102" s="14"/>
      <c r="QTN102" s="14"/>
      <c r="QTO102" s="14"/>
      <c r="QTP102" s="14"/>
      <c r="QTQ102" s="14"/>
      <c r="QTR102" s="14"/>
      <c r="QTS102" s="14"/>
      <c r="QTT102" s="14"/>
      <c r="QTU102" s="14"/>
      <c r="QTV102" s="14"/>
      <c r="QTW102" s="14"/>
      <c r="QTX102" s="14"/>
      <c r="QTY102" s="14"/>
      <c r="QTZ102" s="14"/>
      <c r="QUA102" s="14"/>
      <c r="QUB102" s="14"/>
      <c r="QUC102" s="14"/>
      <c r="QUD102" s="14"/>
      <c r="QUE102" s="14"/>
      <c r="QUF102" s="14"/>
      <c r="QUG102" s="14"/>
      <c r="QUH102" s="14"/>
      <c r="QUI102" s="14"/>
      <c r="QUJ102" s="14"/>
      <c r="QUK102" s="14"/>
      <c r="QUL102" s="14"/>
      <c r="QUM102" s="14"/>
      <c r="QUN102" s="14"/>
      <c r="QUO102" s="14"/>
      <c r="QUP102" s="14"/>
      <c r="QUQ102" s="14"/>
      <c r="QUR102" s="14"/>
      <c r="QUS102" s="14"/>
      <c r="QUT102" s="14"/>
      <c r="QUU102" s="14"/>
      <c r="QUV102" s="14"/>
      <c r="QUW102" s="14"/>
      <c r="QUX102" s="14"/>
      <c r="QUY102" s="14"/>
      <c r="QUZ102" s="14"/>
      <c r="QVA102" s="14"/>
      <c r="QVB102" s="14"/>
      <c r="QVC102" s="14"/>
      <c r="QVD102" s="14"/>
      <c r="QVE102" s="14"/>
      <c r="QVF102" s="14"/>
      <c r="QVG102" s="14"/>
      <c r="QVH102" s="14"/>
      <c r="QVI102" s="14"/>
      <c r="QVJ102" s="14"/>
      <c r="QVK102" s="14"/>
      <c r="QVL102" s="14"/>
      <c r="QVM102" s="14"/>
      <c r="QVN102" s="14"/>
      <c r="QVO102" s="14"/>
      <c r="QVP102" s="14"/>
      <c r="QVQ102" s="14"/>
      <c r="QVR102" s="14"/>
      <c r="QVS102" s="14"/>
      <c r="QVT102" s="14"/>
      <c r="QVU102" s="14"/>
      <c r="QVV102" s="14"/>
      <c r="QVW102" s="14"/>
      <c r="QVX102" s="14"/>
      <c r="QVY102" s="14"/>
      <c r="QVZ102" s="14"/>
      <c r="QWA102" s="14"/>
      <c r="QWB102" s="14"/>
      <c r="QWC102" s="14"/>
      <c r="QWD102" s="14"/>
      <c r="QWE102" s="14"/>
      <c r="QWF102" s="14"/>
      <c r="QWG102" s="14"/>
      <c r="QWH102" s="14"/>
      <c r="QWI102" s="14"/>
      <c r="QWJ102" s="14"/>
      <c r="QWK102" s="14"/>
      <c r="QWL102" s="14"/>
      <c r="QWM102" s="14"/>
      <c r="QWN102" s="14"/>
      <c r="QWO102" s="14"/>
      <c r="QWP102" s="14"/>
      <c r="QWQ102" s="14"/>
      <c r="QWR102" s="14"/>
      <c r="QWS102" s="14"/>
      <c r="QWT102" s="14"/>
      <c r="QWU102" s="14"/>
      <c r="QWV102" s="14"/>
      <c r="QWW102" s="14"/>
      <c r="QWX102" s="14"/>
      <c r="QWY102" s="14"/>
      <c r="QWZ102" s="14"/>
      <c r="QXA102" s="14"/>
      <c r="QXB102" s="14"/>
      <c r="QXC102" s="14"/>
      <c r="QXD102" s="14"/>
      <c r="QXE102" s="14"/>
      <c r="QXF102" s="14"/>
      <c r="QXG102" s="14"/>
      <c r="QXH102" s="14"/>
      <c r="QXI102" s="14"/>
      <c r="QXJ102" s="14"/>
      <c r="QXK102" s="14"/>
      <c r="QXL102" s="14"/>
      <c r="QXM102" s="14"/>
      <c r="QXN102" s="14"/>
      <c r="QXO102" s="14"/>
      <c r="QXP102" s="14"/>
      <c r="QXQ102" s="14"/>
      <c r="QXR102" s="14"/>
      <c r="QXS102" s="14"/>
      <c r="QXT102" s="14"/>
      <c r="QXU102" s="14"/>
      <c r="QXV102" s="14"/>
      <c r="QXW102" s="14"/>
      <c r="QXX102" s="14"/>
      <c r="QXY102" s="14"/>
      <c r="QXZ102" s="14"/>
      <c r="QYA102" s="14"/>
      <c r="QYB102" s="14"/>
      <c r="QYC102" s="14"/>
      <c r="QYD102" s="14"/>
      <c r="QYE102" s="14"/>
      <c r="QYF102" s="14"/>
      <c r="QYG102" s="14"/>
      <c r="QYH102" s="14"/>
      <c r="QYI102" s="14"/>
      <c r="QYJ102" s="14"/>
      <c r="QYK102" s="14"/>
      <c r="QYL102" s="14"/>
      <c r="QYM102" s="14"/>
      <c r="QYN102" s="14"/>
      <c r="QYO102" s="14"/>
      <c r="QYP102" s="14"/>
      <c r="QYQ102" s="14"/>
      <c r="QYR102" s="14"/>
      <c r="QYS102" s="14"/>
      <c r="QYT102" s="14"/>
      <c r="QYU102" s="14"/>
      <c r="QYV102" s="14"/>
      <c r="QYW102" s="14"/>
      <c r="QYX102" s="14"/>
      <c r="QYY102" s="14"/>
      <c r="QYZ102" s="14"/>
      <c r="QZA102" s="14"/>
      <c r="QZB102" s="14"/>
      <c r="QZC102" s="14"/>
      <c r="QZD102" s="14"/>
      <c r="QZE102" s="14"/>
      <c r="QZF102" s="14"/>
      <c r="QZG102" s="14"/>
      <c r="QZH102" s="14"/>
      <c r="QZI102" s="14"/>
      <c r="QZJ102" s="14"/>
      <c r="QZK102" s="14"/>
      <c r="QZL102" s="14"/>
      <c r="QZM102" s="14"/>
      <c r="QZN102" s="14"/>
      <c r="QZO102" s="14"/>
      <c r="QZP102" s="14"/>
      <c r="QZQ102" s="14"/>
      <c r="QZR102" s="14"/>
      <c r="QZS102" s="14"/>
      <c r="QZT102" s="14"/>
      <c r="QZU102" s="14"/>
      <c r="QZV102" s="14"/>
      <c r="QZW102" s="14"/>
      <c r="QZX102" s="14"/>
      <c r="QZY102" s="14"/>
      <c r="QZZ102" s="14"/>
      <c r="RAA102" s="14"/>
      <c r="RAB102" s="14"/>
      <c r="RAC102" s="14"/>
      <c r="RAD102" s="14"/>
      <c r="RAE102" s="14"/>
      <c r="RAF102" s="14"/>
      <c r="RAG102" s="14"/>
      <c r="RAH102" s="14"/>
      <c r="RAI102" s="14"/>
      <c r="RAJ102" s="14"/>
      <c r="RAK102" s="14"/>
      <c r="RAL102" s="14"/>
      <c r="RAM102" s="14"/>
      <c r="RAN102" s="14"/>
      <c r="RAO102" s="14"/>
      <c r="RAP102" s="14"/>
      <c r="RAQ102" s="14"/>
      <c r="RAR102" s="14"/>
      <c r="RAS102" s="14"/>
      <c r="RAT102" s="14"/>
      <c r="RAU102" s="14"/>
      <c r="RAV102" s="14"/>
      <c r="RAW102" s="14"/>
      <c r="RAX102" s="14"/>
      <c r="RAY102" s="14"/>
      <c r="RAZ102" s="14"/>
      <c r="RBA102" s="14"/>
      <c r="RBB102" s="14"/>
      <c r="RBC102" s="14"/>
      <c r="RBD102" s="14"/>
      <c r="RBE102" s="14"/>
      <c r="RBF102" s="14"/>
      <c r="RBG102" s="14"/>
      <c r="RBH102" s="14"/>
      <c r="RBI102" s="14"/>
      <c r="RBJ102" s="14"/>
      <c r="RBK102" s="14"/>
      <c r="RBL102" s="14"/>
      <c r="RBM102" s="14"/>
      <c r="RBN102" s="14"/>
      <c r="RBO102" s="14"/>
      <c r="RBP102" s="14"/>
      <c r="RBQ102" s="14"/>
      <c r="RBR102" s="14"/>
      <c r="RBS102" s="14"/>
      <c r="RBT102" s="14"/>
      <c r="RBU102" s="14"/>
      <c r="RBV102" s="14"/>
      <c r="RBW102" s="14"/>
      <c r="RBX102" s="14"/>
      <c r="RBY102" s="14"/>
      <c r="RBZ102" s="14"/>
      <c r="RCA102" s="14"/>
      <c r="RCB102" s="14"/>
      <c r="RCC102" s="14"/>
      <c r="RCD102" s="14"/>
      <c r="RCE102" s="14"/>
      <c r="RCF102" s="14"/>
      <c r="RCG102" s="14"/>
      <c r="RCH102" s="14"/>
      <c r="RCI102" s="14"/>
      <c r="RCJ102" s="14"/>
      <c r="RCK102" s="14"/>
      <c r="RCL102" s="14"/>
      <c r="RCM102" s="14"/>
      <c r="RCN102" s="14"/>
      <c r="RCO102" s="14"/>
      <c r="RCP102" s="14"/>
      <c r="RCQ102" s="14"/>
      <c r="RCR102" s="14"/>
      <c r="RCS102" s="14"/>
      <c r="RCT102" s="14"/>
      <c r="RCU102" s="14"/>
      <c r="RCV102" s="14"/>
      <c r="RCW102" s="14"/>
      <c r="RCX102" s="14"/>
      <c r="RCY102" s="14"/>
      <c r="RCZ102" s="14"/>
      <c r="RDA102" s="14"/>
      <c r="RDB102" s="14"/>
      <c r="RDC102" s="14"/>
      <c r="RDD102" s="14"/>
      <c r="RDE102" s="14"/>
      <c r="RDF102" s="14"/>
      <c r="RDG102" s="14"/>
      <c r="RDH102" s="14"/>
      <c r="RDI102" s="14"/>
      <c r="RDJ102" s="14"/>
      <c r="RDK102" s="14"/>
      <c r="RDL102" s="14"/>
      <c r="RDM102" s="14"/>
      <c r="RDN102" s="14"/>
      <c r="RDO102" s="14"/>
      <c r="RDP102" s="14"/>
      <c r="RDQ102" s="14"/>
      <c r="RDR102" s="14"/>
      <c r="RDS102" s="14"/>
      <c r="RDT102" s="14"/>
      <c r="RDU102" s="14"/>
      <c r="RDV102" s="14"/>
      <c r="RDW102" s="14"/>
      <c r="RDX102" s="14"/>
      <c r="RDY102" s="14"/>
      <c r="RDZ102" s="14"/>
      <c r="REA102" s="14"/>
      <c r="REB102" s="14"/>
      <c r="REC102" s="14"/>
      <c r="RED102" s="14"/>
      <c r="REE102" s="14"/>
      <c r="REF102" s="14"/>
      <c r="REG102" s="14"/>
      <c r="REH102" s="14"/>
      <c r="REI102" s="14"/>
      <c r="REJ102" s="14"/>
      <c r="REK102" s="14"/>
      <c r="REL102" s="14"/>
      <c r="REM102" s="14"/>
      <c r="REN102" s="14"/>
      <c r="REO102" s="14"/>
      <c r="REP102" s="14"/>
      <c r="REQ102" s="14"/>
      <c r="RER102" s="14"/>
      <c r="RES102" s="14"/>
      <c r="RET102" s="14"/>
      <c r="REU102" s="14"/>
      <c r="REV102" s="14"/>
      <c r="REW102" s="14"/>
      <c r="REX102" s="14"/>
      <c r="REY102" s="14"/>
      <c r="REZ102" s="14"/>
      <c r="RFA102" s="14"/>
      <c r="RFB102" s="14"/>
      <c r="RFC102" s="14"/>
      <c r="RFD102" s="14"/>
      <c r="RFE102" s="14"/>
      <c r="RFF102" s="14"/>
      <c r="RFG102" s="14"/>
      <c r="RFH102" s="14"/>
      <c r="RFI102" s="14"/>
      <c r="RFJ102" s="14"/>
      <c r="RFK102" s="14"/>
      <c r="RFL102" s="14"/>
      <c r="RFM102" s="14"/>
      <c r="RFN102" s="14"/>
      <c r="RFO102" s="14"/>
      <c r="RFP102" s="14"/>
      <c r="RFQ102" s="14"/>
      <c r="RFR102" s="14"/>
      <c r="RFS102" s="14"/>
      <c r="RFT102" s="14"/>
      <c r="RFU102" s="14"/>
      <c r="RFV102" s="14"/>
      <c r="RFW102" s="14"/>
      <c r="RFX102" s="14"/>
      <c r="RFY102" s="14"/>
      <c r="RFZ102" s="14"/>
      <c r="RGA102" s="14"/>
      <c r="RGB102" s="14"/>
      <c r="RGC102" s="14"/>
      <c r="RGD102" s="14"/>
      <c r="RGE102" s="14"/>
      <c r="RGF102" s="14"/>
      <c r="RGG102" s="14"/>
      <c r="RGH102" s="14"/>
      <c r="RGI102" s="14"/>
      <c r="RGJ102" s="14"/>
      <c r="RGK102" s="14"/>
      <c r="RGL102" s="14"/>
      <c r="RGM102" s="14"/>
      <c r="RGN102" s="14"/>
      <c r="RGO102" s="14"/>
      <c r="RGP102" s="14"/>
      <c r="RGQ102" s="14"/>
      <c r="RGR102" s="14"/>
      <c r="RGS102" s="14"/>
      <c r="RGT102" s="14"/>
      <c r="RGU102" s="14"/>
      <c r="RGV102" s="14"/>
      <c r="RGW102" s="14"/>
      <c r="RGX102" s="14"/>
      <c r="RGY102" s="14"/>
      <c r="RGZ102" s="14"/>
      <c r="RHA102" s="14"/>
      <c r="RHB102" s="14"/>
      <c r="RHC102" s="14"/>
      <c r="RHD102" s="14"/>
      <c r="RHE102" s="14"/>
      <c r="RHF102" s="14"/>
      <c r="RHG102" s="14"/>
      <c r="RHH102" s="14"/>
      <c r="RHI102" s="14"/>
      <c r="RHJ102" s="14"/>
      <c r="RHK102" s="14"/>
      <c r="RHL102" s="14"/>
      <c r="RHM102" s="14"/>
      <c r="RHN102" s="14"/>
      <c r="RHO102" s="14"/>
      <c r="RHP102" s="14"/>
      <c r="RHQ102" s="14"/>
      <c r="RHR102" s="14"/>
      <c r="RHS102" s="14"/>
      <c r="RHT102" s="14"/>
      <c r="RHU102" s="14"/>
      <c r="RHV102" s="14"/>
      <c r="RHW102" s="14"/>
      <c r="RHX102" s="14"/>
      <c r="RHY102" s="14"/>
      <c r="RHZ102" s="14"/>
      <c r="RIA102" s="14"/>
      <c r="RIB102" s="14"/>
      <c r="RIC102" s="14"/>
      <c r="RID102" s="14"/>
      <c r="RIE102" s="14"/>
      <c r="RIF102" s="14"/>
      <c r="RIG102" s="14"/>
      <c r="RIH102" s="14"/>
      <c r="RII102" s="14"/>
      <c r="RIJ102" s="14"/>
      <c r="RIK102" s="14"/>
      <c r="RIL102" s="14"/>
      <c r="RIM102" s="14"/>
      <c r="RIN102" s="14"/>
      <c r="RIO102" s="14"/>
      <c r="RIP102" s="14"/>
      <c r="RIQ102" s="14"/>
      <c r="RIR102" s="14"/>
      <c r="RIS102" s="14"/>
      <c r="RIT102" s="14"/>
      <c r="RIU102" s="14"/>
      <c r="RIV102" s="14"/>
      <c r="RIW102" s="14"/>
      <c r="RIX102" s="14"/>
      <c r="RIY102" s="14"/>
      <c r="RIZ102" s="14"/>
      <c r="RJA102" s="14"/>
      <c r="RJB102" s="14"/>
      <c r="RJC102" s="14"/>
      <c r="RJD102" s="14"/>
      <c r="RJE102" s="14"/>
      <c r="RJF102" s="14"/>
      <c r="RJG102" s="14"/>
      <c r="RJH102" s="14"/>
      <c r="RJI102" s="14"/>
      <c r="RJJ102" s="14"/>
      <c r="RJK102" s="14"/>
      <c r="RJL102" s="14"/>
      <c r="RJM102" s="14"/>
      <c r="RJN102" s="14"/>
      <c r="RJO102" s="14"/>
      <c r="RJP102" s="14"/>
      <c r="RJQ102" s="14"/>
      <c r="RJR102" s="14"/>
      <c r="RJS102" s="14"/>
      <c r="RJT102" s="14"/>
      <c r="RJU102" s="14"/>
      <c r="RJV102" s="14"/>
      <c r="RJW102" s="14"/>
      <c r="RJX102" s="14"/>
      <c r="RJY102" s="14"/>
      <c r="RJZ102" s="14"/>
      <c r="RKA102" s="14"/>
      <c r="RKB102" s="14"/>
      <c r="RKC102" s="14"/>
      <c r="RKD102" s="14"/>
      <c r="RKE102" s="14"/>
      <c r="RKF102" s="14"/>
      <c r="RKG102" s="14"/>
      <c r="RKH102" s="14"/>
      <c r="RKI102" s="14"/>
      <c r="RKJ102" s="14"/>
      <c r="RKK102" s="14"/>
      <c r="RKL102" s="14"/>
      <c r="RKM102" s="14"/>
      <c r="RKN102" s="14"/>
      <c r="RKO102" s="14"/>
      <c r="RKP102" s="14"/>
      <c r="RKQ102" s="14"/>
      <c r="RKR102" s="14"/>
      <c r="RKS102" s="14"/>
      <c r="RKT102" s="14"/>
      <c r="RKU102" s="14"/>
      <c r="RKV102" s="14"/>
      <c r="RKW102" s="14"/>
      <c r="RKX102" s="14"/>
      <c r="RKY102" s="14"/>
      <c r="RKZ102" s="14"/>
      <c r="RLA102" s="14"/>
      <c r="RLB102" s="14"/>
      <c r="RLC102" s="14"/>
      <c r="RLD102" s="14"/>
      <c r="RLE102" s="14"/>
      <c r="RLF102" s="14"/>
      <c r="RLG102" s="14"/>
      <c r="RLH102" s="14"/>
      <c r="RLI102" s="14"/>
      <c r="RLJ102" s="14"/>
      <c r="RLK102" s="14"/>
      <c r="RLL102" s="14"/>
      <c r="RLM102" s="14"/>
      <c r="RLN102" s="14"/>
      <c r="RLO102" s="14"/>
      <c r="RLP102" s="14"/>
      <c r="RLQ102" s="14"/>
      <c r="RLR102" s="14"/>
      <c r="RLS102" s="14"/>
      <c r="RLT102" s="14"/>
      <c r="RLU102" s="14"/>
      <c r="RLV102" s="14"/>
      <c r="RLW102" s="14"/>
      <c r="RLX102" s="14"/>
      <c r="RLY102" s="14"/>
      <c r="RLZ102" s="14"/>
      <c r="RMA102" s="14"/>
      <c r="RMB102" s="14"/>
      <c r="RMC102" s="14"/>
      <c r="RMD102" s="14"/>
      <c r="RME102" s="14"/>
      <c r="RMF102" s="14"/>
      <c r="RMG102" s="14"/>
      <c r="RMH102" s="14"/>
      <c r="RMI102" s="14"/>
      <c r="RMJ102" s="14"/>
      <c r="RMK102" s="14"/>
      <c r="RML102" s="14"/>
      <c r="RMM102" s="14"/>
      <c r="RMN102" s="14"/>
      <c r="RMO102" s="14"/>
      <c r="RMP102" s="14"/>
      <c r="RMQ102" s="14"/>
      <c r="RMR102" s="14"/>
      <c r="RMS102" s="14"/>
      <c r="RMT102" s="14"/>
      <c r="RMU102" s="14"/>
      <c r="RMV102" s="14"/>
      <c r="RMW102" s="14"/>
      <c r="RMX102" s="14"/>
      <c r="RMY102" s="14"/>
      <c r="RMZ102" s="14"/>
      <c r="RNA102" s="14"/>
      <c r="RNB102" s="14"/>
      <c r="RNC102" s="14"/>
      <c r="RND102" s="14"/>
      <c r="RNE102" s="14"/>
      <c r="RNF102" s="14"/>
      <c r="RNG102" s="14"/>
      <c r="RNH102" s="14"/>
      <c r="RNI102" s="14"/>
      <c r="RNJ102" s="14"/>
      <c r="RNK102" s="14"/>
      <c r="RNL102" s="14"/>
      <c r="RNM102" s="14"/>
      <c r="RNN102" s="14"/>
      <c r="RNO102" s="14"/>
      <c r="RNP102" s="14"/>
      <c r="RNQ102" s="14"/>
      <c r="RNR102" s="14"/>
      <c r="RNS102" s="14"/>
      <c r="RNT102" s="14"/>
      <c r="RNU102" s="14"/>
      <c r="RNV102" s="14"/>
      <c r="RNW102" s="14"/>
      <c r="RNX102" s="14"/>
      <c r="RNY102" s="14"/>
      <c r="RNZ102" s="14"/>
      <c r="ROA102" s="14"/>
      <c r="ROB102" s="14"/>
      <c r="ROC102" s="14"/>
      <c r="ROD102" s="14"/>
      <c r="ROE102" s="14"/>
      <c r="ROF102" s="14"/>
      <c r="ROG102" s="14"/>
      <c r="ROH102" s="14"/>
      <c r="ROI102" s="14"/>
      <c r="ROJ102" s="14"/>
      <c r="ROK102" s="14"/>
      <c r="ROL102" s="14"/>
      <c r="ROM102" s="14"/>
      <c r="RON102" s="14"/>
      <c r="ROO102" s="14"/>
      <c r="ROP102" s="14"/>
      <c r="ROQ102" s="14"/>
      <c r="ROR102" s="14"/>
      <c r="ROS102" s="14"/>
      <c r="ROT102" s="14"/>
      <c r="ROU102" s="14"/>
      <c r="ROV102" s="14"/>
      <c r="ROW102" s="14"/>
      <c r="ROX102" s="14"/>
      <c r="ROY102" s="14"/>
      <c r="ROZ102" s="14"/>
      <c r="RPA102" s="14"/>
      <c r="RPB102" s="14"/>
      <c r="RPC102" s="14"/>
      <c r="RPD102" s="14"/>
      <c r="RPE102" s="14"/>
      <c r="RPF102" s="14"/>
      <c r="RPG102" s="14"/>
      <c r="RPH102" s="14"/>
      <c r="RPI102" s="14"/>
      <c r="RPJ102" s="14"/>
      <c r="RPK102" s="14"/>
      <c r="RPL102" s="14"/>
      <c r="RPM102" s="14"/>
      <c r="RPN102" s="14"/>
      <c r="RPO102" s="14"/>
      <c r="RPP102" s="14"/>
      <c r="RPQ102" s="14"/>
      <c r="RPR102" s="14"/>
      <c r="RPS102" s="14"/>
      <c r="RPT102" s="14"/>
      <c r="RPU102" s="14"/>
      <c r="RPV102" s="14"/>
      <c r="RPW102" s="14"/>
      <c r="RPX102" s="14"/>
      <c r="RPY102" s="14"/>
      <c r="RPZ102" s="14"/>
      <c r="RQA102" s="14"/>
      <c r="RQB102" s="14"/>
      <c r="RQC102" s="14"/>
      <c r="RQD102" s="14"/>
      <c r="RQE102" s="14"/>
      <c r="RQF102" s="14"/>
      <c r="RQG102" s="14"/>
      <c r="RQH102" s="14"/>
      <c r="RQI102" s="14"/>
      <c r="RQJ102" s="14"/>
      <c r="RQK102" s="14"/>
      <c r="RQL102" s="14"/>
      <c r="RQM102" s="14"/>
      <c r="RQN102" s="14"/>
      <c r="RQO102" s="14"/>
      <c r="RQP102" s="14"/>
      <c r="RQQ102" s="14"/>
      <c r="RQR102" s="14"/>
      <c r="RQS102" s="14"/>
      <c r="RQT102" s="14"/>
      <c r="RQU102" s="14"/>
      <c r="RQV102" s="14"/>
      <c r="RQW102" s="14"/>
      <c r="RQX102" s="14"/>
      <c r="RQY102" s="14"/>
      <c r="RQZ102" s="14"/>
      <c r="RRA102" s="14"/>
      <c r="RRB102" s="14"/>
      <c r="RRC102" s="14"/>
      <c r="RRD102" s="14"/>
      <c r="RRE102" s="14"/>
      <c r="RRF102" s="14"/>
      <c r="RRG102" s="14"/>
      <c r="RRH102" s="14"/>
      <c r="RRI102" s="14"/>
      <c r="RRJ102" s="14"/>
      <c r="RRK102" s="14"/>
      <c r="RRL102" s="14"/>
      <c r="RRM102" s="14"/>
      <c r="RRN102" s="14"/>
      <c r="RRO102" s="14"/>
      <c r="RRP102" s="14"/>
      <c r="RRQ102" s="14"/>
      <c r="RRR102" s="14"/>
      <c r="RRS102" s="14"/>
      <c r="RRT102" s="14"/>
      <c r="RRU102" s="14"/>
      <c r="RRV102" s="14"/>
      <c r="RRW102" s="14"/>
      <c r="RRX102" s="14"/>
      <c r="RRY102" s="14"/>
      <c r="RRZ102" s="14"/>
      <c r="RSA102" s="14"/>
      <c r="RSB102" s="14"/>
      <c r="RSC102" s="14"/>
      <c r="RSD102" s="14"/>
      <c r="RSE102" s="14"/>
      <c r="RSF102" s="14"/>
      <c r="RSG102" s="14"/>
      <c r="RSH102" s="14"/>
      <c r="RSI102" s="14"/>
      <c r="RSJ102" s="14"/>
      <c r="RSK102" s="14"/>
      <c r="RSL102" s="14"/>
      <c r="RSM102" s="14"/>
      <c r="RSN102" s="14"/>
      <c r="RSO102" s="14"/>
      <c r="RSP102" s="14"/>
      <c r="RSQ102" s="14"/>
      <c r="RSR102" s="14"/>
      <c r="RSS102" s="14"/>
      <c r="RST102" s="14"/>
      <c r="RSU102" s="14"/>
      <c r="RSV102" s="14"/>
      <c r="RSW102" s="14"/>
      <c r="RSX102" s="14"/>
      <c r="RSY102" s="14"/>
      <c r="RSZ102" s="14"/>
      <c r="RTA102" s="14"/>
      <c r="RTB102" s="14"/>
      <c r="RTC102" s="14"/>
      <c r="RTD102" s="14"/>
      <c r="RTE102" s="14"/>
      <c r="RTF102" s="14"/>
      <c r="RTG102" s="14"/>
      <c r="RTH102" s="14"/>
      <c r="RTI102" s="14"/>
      <c r="RTJ102" s="14"/>
      <c r="RTK102" s="14"/>
      <c r="RTL102" s="14"/>
      <c r="RTM102" s="14"/>
      <c r="RTN102" s="14"/>
      <c r="RTO102" s="14"/>
      <c r="RTP102" s="14"/>
      <c r="RTQ102" s="14"/>
      <c r="RTR102" s="14"/>
      <c r="RTS102" s="14"/>
      <c r="RTT102" s="14"/>
      <c r="RTU102" s="14"/>
      <c r="RTV102" s="14"/>
      <c r="RTW102" s="14"/>
      <c r="RTX102" s="14"/>
      <c r="RTY102" s="14"/>
      <c r="RTZ102" s="14"/>
      <c r="RUA102" s="14"/>
      <c r="RUB102" s="14"/>
      <c r="RUC102" s="14"/>
      <c r="RUD102" s="14"/>
      <c r="RUE102" s="14"/>
      <c r="RUF102" s="14"/>
      <c r="RUG102" s="14"/>
      <c r="RUH102" s="14"/>
      <c r="RUI102" s="14"/>
      <c r="RUJ102" s="14"/>
      <c r="RUK102" s="14"/>
      <c r="RUL102" s="14"/>
      <c r="RUM102" s="14"/>
      <c r="RUN102" s="14"/>
      <c r="RUO102" s="14"/>
      <c r="RUP102" s="14"/>
      <c r="RUQ102" s="14"/>
      <c r="RUR102" s="14"/>
      <c r="RUS102" s="14"/>
      <c r="RUT102" s="14"/>
      <c r="RUU102" s="14"/>
      <c r="RUV102" s="14"/>
      <c r="RUW102" s="14"/>
      <c r="RUX102" s="14"/>
      <c r="RUY102" s="14"/>
      <c r="RUZ102" s="14"/>
      <c r="RVA102" s="14"/>
      <c r="RVB102" s="14"/>
      <c r="RVC102" s="14"/>
      <c r="RVD102" s="14"/>
      <c r="RVE102" s="14"/>
      <c r="RVF102" s="14"/>
      <c r="RVG102" s="14"/>
      <c r="RVH102" s="14"/>
      <c r="RVI102" s="14"/>
      <c r="RVJ102" s="14"/>
      <c r="RVK102" s="14"/>
      <c r="RVL102" s="14"/>
      <c r="RVM102" s="14"/>
      <c r="RVN102" s="14"/>
      <c r="RVO102" s="14"/>
      <c r="RVP102" s="14"/>
      <c r="RVQ102" s="14"/>
      <c r="RVR102" s="14"/>
      <c r="RVS102" s="14"/>
      <c r="RVT102" s="14"/>
      <c r="RVU102" s="14"/>
      <c r="RVV102" s="14"/>
      <c r="RVW102" s="14"/>
      <c r="RVX102" s="14"/>
      <c r="RVY102" s="14"/>
      <c r="RVZ102" s="14"/>
      <c r="RWA102" s="14"/>
      <c r="RWB102" s="14"/>
      <c r="RWC102" s="14"/>
      <c r="RWD102" s="14"/>
      <c r="RWE102" s="14"/>
      <c r="RWF102" s="14"/>
      <c r="RWG102" s="14"/>
      <c r="RWH102" s="14"/>
      <c r="RWI102" s="14"/>
      <c r="RWJ102" s="14"/>
      <c r="RWK102" s="14"/>
      <c r="RWL102" s="14"/>
      <c r="RWM102" s="14"/>
      <c r="RWN102" s="14"/>
      <c r="RWO102" s="14"/>
      <c r="RWP102" s="14"/>
      <c r="RWQ102" s="14"/>
      <c r="RWR102" s="14"/>
      <c r="RWS102" s="14"/>
      <c r="RWT102" s="14"/>
      <c r="RWU102" s="14"/>
      <c r="RWV102" s="14"/>
      <c r="RWW102" s="14"/>
      <c r="RWX102" s="14"/>
      <c r="RWY102" s="14"/>
      <c r="RWZ102" s="14"/>
      <c r="RXA102" s="14"/>
      <c r="RXB102" s="14"/>
      <c r="RXC102" s="14"/>
      <c r="RXD102" s="14"/>
      <c r="RXE102" s="14"/>
      <c r="RXF102" s="14"/>
      <c r="RXG102" s="14"/>
      <c r="RXH102" s="14"/>
      <c r="RXI102" s="14"/>
      <c r="RXJ102" s="14"/>
      <c r="RXK102" s="14"/>
      <c r="RXL102" s="14"/>
      <c r="RXM102" s="14"/>
      <c r="RXN102" s="14"/>
      <c r="RXO102" s="14"/>
      <c r="RXP102" s="14"/>
      <c r="RXQ102" s="14"/>
      <c r="RXR102" s="14"/>
      <c r="RXS102" s="14"/>
      <c r="RXT102" s="14"/>
      <c r="RXU102" s="14"/>
      <c r="RXV102" s="14"/>
      <c r="RXW102" s="14"/>
      <c r="RXX102" s="14"/>
      <c r="RXY102" s="14"/>
      <c r="RXZ102" s="14"/>
      <c r="RYA102" s="14"/>
      <c r="RYB102" s="14"/>
      <c r="RYC102" s="14"/>
      <c r="RYD102" s="14"/>
      <c r="RYE102" s="14"/>
      <c r="RYF102" s="14"/>
      <c r="RYG102" s="14"/>
      <c r="RYH102" s="14"/>
      <c r="RYI102" s="14"/>
      <c r="RYJ102" s="14"/>
      <c r="RYK102" s="14"/>
      <c r="RYL102" s="14"/>
      <c r="RYM102" s="14"/>
      <c r="RYN102" s="14"/>
      <c r="RYO102" s="14"/>
      <c r="RYP102" s="14"/>
      <c r="RYQ102" s="14"/>
      <c r="RYR102" s="14"/>
      <c r="RYS102" s="14"/>
      <c r="RYT102" s="14"/>
      <c r="RYU102" s="14"/>
      <c r="RYV102" s="14"/>
      <c r="RYW102" s="14"/>
      <c r="RYX102" s="14"/>
      <c r="RYY102" s="14"/>
      <c r="RYZ102" s="14"/>
      <c r="RZA102" s="14"/>
      <c r="RZB102" s="14"/>
      <c r="RZC102" s="14"/>
      <c r="RZD102" s="14"/>
      <c r="RZE102" s="14"/>
      <c r="RZF102" s="14"/>
      <c r="RZG102" s="14"/>
      <c r="RZH102" s="14"/>
      <c r="RZI102" s="14"/>
      <c r="RZJ102" s="14"/>
      <c r="RZK102" s="14"/>
      <c r="RZL102" s="14"/>
      <c r="RZM102" s="14"/>
      <c r="RZN102" s="14"/>
      <c r="RZO102" s="14"/>
      <c r="RZP102" s="14"/>
      <c r="RZQ102" s="14"/>
      <c r="RZR102" s="14"/>
      <c r="RZS102" s="14"/>
      <c r="RZT102" s="14"/>
      <c r="RZU102" s="14"/>
      <c r="RZV102" s="14"/>
      <c r="RZW102" s="14"/>
      <c r="RZX102" s="14"/>
      <c r="RZY102" s="14"/>
      <c r="RZZ102" s="14"/>
      <c r="SAA102" s="14"/>
      <c r="SAB102" s="14"/>
      <c r="SAC102" s="14"/>
      <c r="SAD102" s="14"/>
      <c r="SAE102" s="14"/>
      <c r="SAF102" s="14"/>
      <c r="SAG102" s="14"/>
      <c r="SAH102" s="14"/>
      <c r="SAI102" s="14"/>
      <c r="SAJ102" s="14"/>
      <c r="SAK102" s="14"/>
      <c r="SAL102" s="14"/>
      <c r="SAM102" s="14"/>
      <c r="SAN102" s="14"/>
      <c r="SAO102" s="14"/>
      <c r="SAP102" s="14"/>
      <c r="SAQ102" s="14"/>
      <c r="SAR102" s="14"/>
      <c r="SAS102" s="14"/>
      <c r="SAT102" s="14"/>
      <c r="SAU102" s="14"/>
      <c r="SAV102" s="14"/>
      <c r="SAW102" s="14"/>
      <c r="SAX102" s="14"/>
      <c r="SAY102" s="14"/>
      <c r="SAZ102" s="14"/>
      <c r="SBA102" s="14"/>
      <c r="SBB102" s="14"/>
      <c r="SBC102" s="14"/>
      <c r="SBD102" s="14"/>
      <c r="SBE102" s="14"/>
      <c r="SBF102" s="14"/>
      <c r="SBG102" s="14"/>
      <c r="SBH102" s="14"/>
      <c r="SBI102" s="14"/>
      <c r="SBJ102" s="14"/>
      <c r="SBK102" s="14"/>
      <c r="SBL102" s="14"/>
      <c r="SBM102" s="14"/>
      <c r="SBN102" s="14"/>
      <c r="SBO102" s="14"/>
      <c r="SBP102" s="14"/>
      <c r="SBQ102" s="14"/>
      <c r="SBR102" s="14"/>
      <c r="SBS102" s="14"/>
      <c r="SBT102" s="14"/>
      <c r="SBU102" s="14"/>
      <c r="SBV102" s="14"/>
      <c r="SBW102" s="14"/>
      <c r="SBX102" s="14"/>
      <c r="SBY102" s="14"/>
      <c r="SBZ102" s="14"/>
      <c r="SCA102" s="14"/>
      <c r="SCB102" s="14"/>
      <c r="SCC102" s="14"/>
      <c r="SCD102" s="14"/>
      <c r="SCE102" s="14"/>
      <c r="SCF102" s="14"/>
      <c r="SCG102" s="14"/>
      <c r="SCH102" s="14"/>
      <c r="SCI102" s="14"/>
      <c r="SCJ102" s="14"/>
      <c r="SCK102" s="14"/>
      <c r="SCL102" s="14"/>
      <c r="SCM102" s="14"/>
      <c r="SCN102" s="14"/>
      <c r="SCO102" s="14"/>
      <c r="SCP102" s="14"/>
      <c r="SCQ102" s="14"/>
      <c r="SCR102" s="14"/>
      <c r="SCS102" s="14"/>
      <c r="SCT102" s="14"/>
      <c r="SCU102" s="14"/>
      <c r="SCV102" s="14"/>
      <c r="SCW102" s="14"/>
      <c r="SCX102" s="14"/>
      <c r="SCY102" s="14"/>
      <c r="SCZ102" s="14"/>
      <c r="SDA102" s="14"/>
      <c r="SDB102" s="14"/>
      <c r="SDC102" s="14"/>
      <c r="SDD102" s="14"/>
      <c r="SDE102" s="14"/>
      <c r="SDF102" s="14"/>
      <c r="SDG102" s="14"/>
      <c r="SDH102" s="14"/>
      <c r="SDI102" s="14"/>
      <c r="SDJ102" s="14"/>
      <c r="SDK102" s="14"/>
      <c r="SDL102" s="14"/>
      <c r="SDM102" s="14"/>
      <c r="SDN102" s="14"/>
      <c r="SDO102" s="14"/>
      <c r="SDP102" s="14"/>
      <c r="SDQ102" s="14"/>
      <c r="SDR102" s="14"/>
      <c r="SDS102" s="14"/>
      <c r="SDT102" s="14"/>
      <c r="SDU102" s="14"/>
      <c r="SDV102" s="14"/>
      <c r="SDW102" s="14"/>
      <c r="SDX102" s="14"/>
      <c r="SDY102" s="14"/>
      <c r="SDZ102" s="14"/>
      <c r="SEA102" s="14"/>
      <c r="SEB102" s="14"/>
      <c r="SEC102" s="14"/>
      <c r="SED102" s="14"/>
      <c r="SEE102" s="14"/>
      <c r="SEF102" s="14"/>
      <c r="SEG102" s="14"/>
      <c r="SEH102" s="14"/>
      <c r="SEI102" s="14"/>
      <c r="SEJ102" s="14"/>
      <c r="SEK102" s="14"/>
      <c r="SEL102" s="14"/>
      <c r="SEM102" s="14"/>
      <c r="SEN102" s="14"/>
      <c r="SEO102" s="14"/>
      <c r="SEP102" s="14"/>
      <c r="SEQ102" s="14"/>
      <c r="SER102" s="14"/>
      <c r="SES102" s="14"/>
      <c r="SET102" s="14"/>
      <c r="SEU102" s="14"/>
      <c r="SEV102" s="14"/>
      <c r="SEW102" s="14"/>
      <c r="SEX102" s="14"/>
      <c r="SEY102" s="14"/>
      <c r="SEZ102" s="14"/>
      <c r="SFA102" s="14"/>
      <c r="SFB102" s="14"/>
      <c r="SFC102" s="14"/>
      <c r="SFD102" s="14"/>
      <c r="SFE102" s="14"/>
      <c r="SFF102" s="14"/>
      <c r="SFG102" s="14"/>
      <c r="SFH102" s="14"/>
      <c r="SFI102" s="14"/>
      <c r="SFJ102" s="14"/>
      <c r="SFK102" s="14"/>
      <c r="SFL102" s="14"/>
      <c r="SFM102" s="14"/>
      <c r="SFN102" s="14"/>
      <c r="SFO102" s="14"/>
      <c r="SFP102" s="14"/>
      <c r="SFQ102" s="14"/>
      <c r="SFR102" s="14"/>
      <c r="SFS102" s="14"/>
      <c r="SFT102" s="14"/>
      <c r="SFU102" s="14"/>
      <c r="SFV102" s="14"/>
      <c r="SFW102" s="14"/>
      <c r="SFX102" s="14"/>
      <c r="SFY102" s="14"/>
      <c r="SFZ102" s="14"/>
      <c r="SGA102" s="14"/>
      <c r="SGB102" s="14"/>
      <c r="SGC102" s="14"/>
      <c r="SGD102" s="14"/>
      <c r="SGE102" s="14"/>
      <c r="SGF102" s="14"/>
      <c r="SGG102" s="14"/>
      <c r="SGH102" s="14"/>
      <c r="SGI102" s="14"/>
      <c r="SGJ102" s="14"/>
      <c r="SGK102" s="14"/>
      <c r="SGL102" s="14"/>
      <c r="SGM102" s="14"/>
      <c r="SGN102" s="14"/>
      <c r="SGO102" s="14"/>
      <c r="SGP102" s="14"/>
      <c r="SGQ102" s="14"/>
      <c r="SGR102" s="14"/>
      <c r="SGS102" s="14"/>
      <c r="SGT102" s="14"/>
      <c r="SGU102" s="14"/>
      <c r="SGV102" s="14"/>
      <c r="SGW102" s="14"/>
      <c r="SGX102" s="14"/>
      <c r="SGY102" s="14"/>
      <c r="SGZ102" s="14"/>
      <c r="SHA102" s="14"/>
      <c r="SHB102" s="14"/>
      <c r="SHC102" s="14"/>
      <c r="SHD102" s="14"/>
      <c r="SHE102" s="14"/>
      <c r="SHF102" s="14"/>
      <c r="SHG102" s="14"/>
      <c r="SHH102" s="14"/>
      <c r="SHI102" s="14"/>
      <c r="SHJ102" s="14"/>
      <c r="SHK102" s="14"/>
      <c r="SHL102" s="14"/>
      <c r="SHM102" s="14"/>
      <c r="SHN102" s="14"/>
      <c r="SHO102" s="14"/>
      <c r="SHP102" s="14"/>
      <c r="SHQ102" s="14"/>
      <c r="SHR102" s="14"/>
      <c r="SHS102" s="14"/>
      <c r="SHT102" s="14"/>
      <c r="SHU102" s="14"/>
      <c r="SHV102" s="14"/>
      <c r="SHW102" s="14"/>
      <c r="SHX102" s="14"/>
      <c r="SHY102" s="14"/>
      <c r="SHZ102" s="14"/>
      <c r="SIA102" s="14"/>
      <c r="SIB102" s="14"/>
      <c r="SIC102" s="14"/>
      <c r="SID102" s="14"/>
      <c r="SIE102" s="14"/>
      <c r="SIF102" s="14"/>
      <c r="SIG102" s="14"/>
      <c r="SIH102" s="14"/>
      <c r="SII102" s="14"/>
      <c r="SIJ102" s="14"/>
      <c r="SIK102" s="14"/>
      <c r="SIL102" s="14"/>
      <c r="SIM102" s="14"/>
      <c r="SIN102" s="14"/>
      <c r="SIO102" s="14"/>
      <c r="SIP102" s="14"/>
      <c r="SIQ102" s="14"/>
      <c r="SIR102" s="14"/>
      <c r="SIS102" s="14"/>
      <c r="SIT102" s="14"/>
      <c r="SIU102" s="14"/>
      <c r="SIV102" s="14"/>
      <c r="SIW102" s="14"/>
      <c r="SIX102" s="14"/>
      <c r="SIY102" s="14"/>
      <c r="SIZ102" s="14"/>
      <c r="SJA102" s="14"/>
      <c r="SJB102" s="14"/>
      <c r="SJC102" s="14"/>
      <c r="SJD102" s="14"/>
      <c r="SJE102" s="14"/>
      <c r="SJF102" s="14"/>
      <c r="SJG102" s="14"/>
      <c r="SJH102" s="14"/>
      <c r="SJI102" s="14"/>
      <c r="SJJ102" s="14"/>
      <c r="SJK102" s="14"/>
      <c r="SJL102" s="14"/>
      <c r="SJM102" s="14"/>
      <c r="SJN102" s="14"/>
      <c r="SJO102" s="14"/>
      <c r="SJP102" s="14"/>
      <c r="SJQ102" s="14"/>
      <c r="SJR102" s="14"/>
      <c r="SJS102" s="14"/>
      <c r="SJT102" s="14"/>
      <c r="SJU102" s="14"/>
      <c r="SJV102" s="14"/>
      <c r="SJW102" s="14"/>
      <c r="SJX102" s="14"/>
      <c r="SJY102" s="14"/>
      <c r="SJZ102" s="14"/>
      <c r="SKA102" s="14"/>
      <c r="SKB102" s="14"/>
      <c r="SKC102" s="14"/>
      <c r="SKD102" s="14"/>
      <c r="SKE102" s="14"/>
      <c r="SKF102" s="14"/>
      <c r="SKG102" s="14"/>
      <c r="SKH102" s="14"/>
      <c r="SKI102" s="14"/>
      <c r="SKJ102" s="14"/>
      <c r="SKK102" s="14"/>
      <c r="SKL102" s="14"/>
      <c r="SKM102" s="14"/>
      <c r="SKN102" s="14"/>
      <c r="SKO102" s="14"/>
      <c r="SKP102" s="14"/>
      <c r="SKQ102" s="14"/>
      <c r="SKR102" s="14"/>
      <c r="SKS102" s="14"/>
      <c r="SKT102" s="14"/>
      <c r="SKU102" s="14"/>
      <c r="SKV102" s="14"/>
      <c r="SKW102" s="14"/>
      <c r="SKX102" s="14"/>
      <c r="SKY102" s="14"/>
      <c r="SKZ102" s="14"/>
      <c r="SLA102" s="14"/>
      <c r="SLB102" s="14"/>
      <c r="SLC102" s="14"/>
      <c r="SLD102" s="14"/>
      <c r="SLE102" s="14"/>
      <c r="SLF102" s="14"/>
      <c r="SLG102" s="14"/>
      <c r="SLH102" s="14"/>
      <c r="SLI102" s="14"/>
      <c r="SLJ102" s="14"/>
      <c r="SLK102" s="14"/>
      <c r="SLL102" s="14"/>
      <c r="SLM102" s="14"/>
      <c r="SLN102" s="14"/>
      <c r="SLO102" s="14"/>
      <c r="SLP102" s="14"/>
      <c r="SLQ102" s="14"/>
      <c r="SLR102" s="14"/>
      <c r="SLS102" s="14"/>
      <c r="SLT102" s="14"/>
      <c r="SLU102" s="14"/>
      <c r="SLV102" s="14"/>
      <c r="SLW102" s="14"/>
      <c r="SLX102" s="14"/>
      <c r="SLY102" s="14"/>
      <c r="SLZ102" s="14"/>
      <c r="SMA102" s="14"/>
      <c r="SMB102" s="14"/>
      <c r="SMC102" s="14"/>
      <c r="SMD102" s="14"/>
      <c r="SME102" s="14"/>
      <c r="SMF102" s="14"/>
      <c r="SMG102" s="14"/>
      <c r="SMH102" s="14"/>
      <c r="SMI102" s="14"/>
      <c r="SMJ102" s="14"/>
      <c r="SMK102" s="14"/>
      <c r="SML102" s="14"/>
      <c r="SMM102" s="14"/>
      <c r="SMN102" s="14"/>
      <c r="SMO102" s="14"/>
      <c r="SMP102" s="14"/>
      <c r="SMQ102" s="14"/>
      <c r="SMR102" s="14"/>
      <c r="SMS102" s="14"/>
      <c r="SMT102" s="14"/>
      <c r="SMU102" s="14"/>
      <c r="SMV102" s="14"/>
      <c r="SMW102" s="14"/>
      <c r="SMX102" s="14"/>
      <c r="SMY102" s="14"/>
      <c r="SMZ102" s="14"/>
      <c r="SNA102" s="14"/>
      <c r="SNB102" s="14"/>
      <c r="SNC102" s="14"/>
      <c r="SND102" s="14"/>
      <c r="SNE102" s="14"/>
      <c r="SNF102" s="14"/>
      <c r="SNG102" s="14"/>
      <c r="SNH102" s="14"/>
      <c r="SNI102" s="14"/>
      <c r="SNJ102" s="14"/>
      <c r="SNK102" s="14"/>
      <c r="SNL102" s="14"/>
      <c r="SNM102" s="14"/>
      <c r="SNN102" s="14"/>
      <c r="SNO102" s="14"/>
      <c r="SNP102" s="14"/>
      <c r="SNQ102" s="14"/>
      <c r="SNR102" s="14"/>
      <c r="SNS102" s="14"/>
      <c r="SNT102" s="14"/>
      <c r="SNU102" s="14"/>
      <c r="SNV102" s="14"/>
      <c r="SNW102" s="14"/>
      <c r="SNX102" s="14"/>
      <c r="SNY102" s="14"/>
      <c r="SNZ102" s="14"/>
      <c r="SOA102" s="14"/>
      <c r="SOB102" s="14"/>
      <c r="SOC102" s="14"/>
      <c r="SOD102" s="14"/>
      <c r="SOE102" s="14"/>
      <c r="SOF102" s="14"/>
      <c r="SOG102" s="14"/>
      <c r="SOH102" s="14"/>
      <c r="SOI102" s="14"/>
      <c r="SOJ102" s="14"/>
      <c r="SOK102" s="14"/>
      <c r="SOL102" s="14"/>
      <c r="SOM102" s="14"/>
      <c r="SON102" s="14"/>
      <c r="SOO102" s="14"/>
      <c r="SOP102" s="14"/>
      <c r="SOQ102" s="14"/>
      <c r="SOR102" s="14"/>
      <c r="SOS102" s="14"/>
      <c r="SOT102" s="14"/>
      <c r="SOU102" s="14"/>
      <c r="SOV102" s="14"/>
      <c r="SOW102" s="14"/>
      <c r="SOX102" s="14"/>
      <c r="SOY102" s="14"/>
      <c r="SOZ102" s="14"/>
      <c r="SPA102" s="14"/>
      <c r="SPB102" s="14"/>
      <c r="SPC102" s="14"/>
      <c r="SPD102" s="14"/>
      <c r="SPE102" s="14"/>
      <c r="SPF102" s="14"/>
      <c r="SPG102" s="14"/>
      <c r="SPH102" s="14"/>
      <c r="SPI102" s="14"/>
      <c r="SPJ102" s="14"/>
      <c r="SPK102" s="14"/>
      <c r="SPL102" s="14"/>
      <c r="SPM102" s="14"/>
      <c r="SPN102" s="14"/>
      <c r="SPO102" s="14"/>
      <c r="SPP102" s="14"/>
      <c r="SPQ102" s="14"/>
      <c r="SPR102" s="14"/>
      <c r="SPS102" s="14"/>
      <c r="SPT102" s="14"/>
      <c r="SPU102" s="14"/>
      <c r="SPV102" s="14"/>
      <c r="SPW102" s="14"/>
      <c r="SPX102" s="14"/>
      <c r="SPY102" s="14"/>
      <c r="SPZ102" s="14"/>
      <c r="SQA102" s="14"/>
      <c r="SQB102" s="14"/>
      <c r="SQC102" s="14"/>
      <c r="SQD102" s="14"/>
      <c r="SQE102" s="14"/>
      <c r="SQF102" s="14"/>
      <c r="SQG102" s="14"/>
      <c r="SQH102" s="14"/>
      <c r="SQI102" s="14"/>
      <c r="SQJ102" s="14"/>
      <c r="SQK102" s="14"/>
      <c r="SQL102" s="14"/>
      <c r="SQM102" s="14"/>
      <c r="SQN102" s="14"/>
      <c r="SQO102" s="14"/>
      <c r="SQP102" s="14"/>
      <c r="SQQ102" s="14"/>
      <c r="SQR102" s="14"/>
      <c r="SQS102" s="14"/>
      <c r="SQT102" s="14"/>
      <c r="SQU102" s="14"/>
      <c r="SQV102" s="14"/>
      <c r="SQW102" s="14"/>
      <c r="SQX102" s="14"/>
      <c r="SQY102" s="14"/>
      <c r="SQZ102" s="14"/>
      <c r="SRA102" s="14"/>
      <c r="SRB102" s="14"/>
      <c r="SRC102" s="14"/>
      <c r="SRD102" s="14"/>
      <c r="SRE102" s="14"/>
      <c r="SRF102" s="14"/>
      <c r="SRG102" s="14"/>
      <c r="SRH102" s="14"/>
      <c r="SRI102" s="14"/>
      <c r="SRJ102" s="14"/>
      <c r="SRK102" s="14"/>
      <c r="SRL102" s="14"/>
      <c r="SRM102" s="14"/>
      <c r="SRN102" s="14"/>
      <c r="SRO102" s="14"/>
      <c r="SRP102" s="14"/>
      <c r="SRQ102" s="14"/>
      <c r="SRR102" s="14"/>
      <c r="SRS102" s="14"/>
      <c r="SRT102" s="14"/>
      <c r="SRU102" s="14"/>
      <c r="SRV102" s="14"/>
      <c r="SRW102" s="14"/>
      <c r="SRX102" s="14"/>
      <c r="SRY102" s="14"/>
      <c r="SRZ102" s="14"/>
      <c r="SSA102" s="14"/>
      <c r="SSB102" s="14"/>
      <c r="SSC102" s="14"/>
      <c r="SSD102" s="14"/>
      <c r="SSE102" s="14"/>
      <c r="SSF102" s="14"/>
      <c r="SSG102" s="14"/>
      <c r="SSH102" s="14"/>
      <c r="SSI102" s="14"/>
      <c r="SSJ102" s="14"/>
      <c r="SSK102" s="14"/>
      <c r="SSL102" s="14"/>
      <c r="SSM102" s="14"/>
      <c r="SSN102" s="14"/>
      <c r="SSO102" s="14"/>
      <c r="SSP102" s="14"/>
      <c r="SSQ102" s="14"/>
      <c r="SSR102" s="14"/>
      <c r="SSS102" s="14"/>
      <c r="SST102" s="14"/>
      <c r="SSU102" s="14"/>
      <c r="SSV102" s="14"/>
      <c r="SSW102" s="14"/>
      <c r="SSX102" s="14"/>
      <c r="SSY102" s="14"/>
      <c r="SSZ102" s="14"/>
      <c r="STA102" s="14"/>
      <c r="STB102" s="14"/>
      <c r="STC102" s="14"/>
      <c r="STD102" s="14"/>
      <c r="STE102" s="14"/>
      <c r="STF102" s="14"/>
      <c r="STG102" s="14"/>
      <c r="STH102" s="14"/>
      <c r="STI102" s="14"/>
      <c r="STJ102" s="14"/>
      <c r="STK102" s="14"/>
      <c r="STL102" s="14"/>
      <c r="STM102" s="14"/>
      <c r="STN102" s="14"/>
      <c r="STO102" s="14"/>
      <c r="STP102" s="14"/>
      <c r="STQ102" s="14"/>
      <c r="STR102" s="14"/>
      <c r="STS102" s="14"/>
      <c r="STT102" s="14"/>
      <c r="STU102" s="14"/>
      <c r="STV102" s="14"/>
      <c r="STW102" s="14"/>
      <c r="STX102" s="14"/>
      <c r="STY102" s="14"/>
      <c r="STZ102" s="14"/>
      <c r="SUA102" s="14"/>
      <c r="SUB102" s="14"/>
      <c r="SUC102" s="14"/>
      <c r="SUD102" s="14"/>
      <c r="SUE102" s="14"/>
      <c r="SUF102" s="14"/>
      <c r="SUG102" s="14"/>
      <c r="SUH102" s="14"/>
      <c r="SUI102" s="14"/>
      <c r="SUJ102" s="14"/>
      <c r="SUK102" s="14"/>
      <c r="SUL102" s="14"/>
      <c r="SUM102" s="14"/>
      <c r="SUN102" s="14"/>
      <c r="SUO102" s="14"/>
      <c r="SUP102" s="14"/>
      <c r="SUQ102" s="14"/>
      <c r="SUR102" s="14"/>
      <c r="SUS102" s="14"/>
      <c r="SUT102" s="14"/>
      <c r="SUU102" s="14"/>
      <c r="SUV102" s="14"/>
      <c r="SUW102" s="14"/>
      <c r="SUX102" s="14"/>
      <c r="SUY102" s="14"/>
      <c r="SUZ102" s="14"/>
      <c r="SVA102" s="14"/>
      <c r="SVB102" s="14"/>
      <c r="SVC102" s="14"/>
      <c r="SVD102" s="14"/>
      <c r="SVE102" s="14"/>
      <c r="SVF102" s="14"/>
      <c r="SVG102" s="14"/>
      <c r="SVH102" s="14"/>
      <c r="SVI102" s="14"/>
      <c r="SVJ102" s="14"/>
      <c r="SVK102" s="14"/>
      <c r="SVL102" s="14"/>
      <c r="SVM102" s="14"/>
      <c r="SVN102" s="14"/>
      <c r="SVO102" s="14"/>
      <c r="SVP102" s="14"/>
      <c r="SVQ102" s="14"/>
      <c r="SVR102" s="14"/>
      <c r="SVS102" s="14"/>
      <c r="SVT102" s="14"/>
      <c r="SVU102" s="14"/>
      <c r="SVV102" s="14"/>
      <c r="SVW102" s="14"/>
      <c r="SVX102" s="14"/>
      <c r="SVY102" s="14"/>
      <c r="SVZ102" s="14"/>
      <c r="SWA102" s="14"/>
      <c r="SWB102" s="14"/>
      <c r="SWC102" s="14"/>
      <c r="SWD102" s="14"/>
      <c r="SWE102" s="14"/>
      <c r="SWF102" s="14"/>
      <c r="SWG102" s="14"/>
      <c r="SWH102" s="14"/>
      <c r="SWI102" s="14"/>
      <c r="SWJ102" s="14"/>
      <c r="SWK102" s="14"/>
      <c r="SWL102" s="14"/>
      <c r="SWM102" s="14"/>
      <c r="SWN102" s="14"/>
      <c r="SWO102" s="14"/>
      <c r="SWP102" s="14"/>
      <c r="SWQ102" s="14"/>
      <c r="SWR102" s="14"/>
      <c r="SWS102" s="14"/>
      <c r="SWT102" s="14"/>
      <c r="SWU102" s="14"/>
      <c r="SWV102" s="14"/>
      <c r="SWW102" s="14"/>
      <c r="SWX102" s="14"/>
      <c r="SWY102" s="14"/>
      <c r="SWZ102" s="14"/>
      <c r="SXA102" s="14"/>
      <c r="SXB102" s="14"/>
      <c r="SXC102" s="14"/>
      <c r="SXD102" s="14"/>
      <c r="SXE102" s="14"/>
      <c r="SXF102" s="14"/>
      <c r="SXG102" s="14"/>
      <c r="SXH102" s="14"/>
      <c r="SXI102" s="14"/>
      <c r="SXJ102" s="14"/>
      <c r="SXK102" s="14"/>
      <c r="SXL102" s="14"/>
      <c r="SXM102" s="14"/>
      <c r="SXN102" s="14"/>
      <c r="SXO102" s="14"/>
      <c r="SXP102" s="14"/>
      <c r="SXQ102" s="14"/>
      <c r="SXR102" s="14"/>
      <c r="SXS102" s="14"/>
      <c r="SXT102" s="14"/>
      <c r="SXU102" s="14"/>
      <c r="SXV102" s="14"/>
      <c r="SXW102" s="14"/>
      <c r="SXX102" s="14"/>
      <c r="SXY102" s="14"/>
      <c r="SXZ102" s="14"/>
      <c r="SYA102" s="14"/>
      <c r="SYB102" s="14"/>
      <c r="SYC102" s="14"/>
      <c r="SYD102" s="14"/>
      <c r="SYE102" s="14"/>
      <c r="SYF102" s="14"/>
      <c r="SYG102" s="14"/>
      <c r="SYH102" s="14"/>
      <c r="SYI102" s="14"/>
      <c r="SYJ102" s="14"/>
      <c r="SYK102" s="14"/>
      <c r="SYL102" s="14"/>
      <c r="SYM102" s="14"/>
      <c r="SYN102" s="14"/>
      <c r="SYO102" s="14"/>
      <c r="SYP102" s="14"/>
      <c r="SYQ102" s="14"/>
      <c r="SYR102" s="14"/>
      <c r="SYS102" s="14"/>
      <c r="SYT102" s="14"/>
      <c r="SYU102" s="14"/>
      <c r="SYV102" s="14"/>
      <c r="SYW102" s="14"/>
      <c r="SYX102" s="14"/>
      <c r="SYY102" s="14"/>
      <c r="SYZ102" s="14"/>
      <c r="SZA102" s="14"/>
      <c r="SZB102" s="14"/>
      <c r="SZC102" s="14"/>
      <c r="SZD102" s="14"/>
      <c r="SZE102" s="14"/>
      <c r="SZF102" s="14"/>
      <c r="SZG102" s="14"/>
      <c r="SZH102" s="14"/>
      <c r="SZI102" s="14"/>
      <c r="SZJ102" s="14"/>
      <c r="SZK102" s="14"/>
      <c r="SZL102" s="14"/>
      <c r="SZM102" s="14"/>
      <c r="SZN102" s="14"/>
      <c r="SZO102" s="14"/>
      <c r="SZP102" s="14"/>
      <c r="SZQ102" s="14"/>
      <c r="SZR102" s="14"/>
      <c r="SZS102" s="14"/>
      <c r="SZT102" s="14"/>
      <c r="SZU102" s="14"/>
      <c r="SZV102" s="14"/>
      <c r="SZW102" s="14"/>
      <c r="SZX102" s="14"/>
      <c r="SZY102" s="14"/>
      <c r="SZZ102" s="14"/>
      <c r="TAA102" s="14"/>
      <c r="TAB102" s="14"/>
      <c r="TAC102" s="14"/>
      <c r="TAD102" s="14"/>
      <c r="TAE102" s="14"/>
      <c r="TAF102" s="14"/>
      <c r="TAG102" s="14"/>
      <c r="TAH102" s="14"/>
      <c r="TAI102" s="14"/>
      <c r="TAJ102" s="14"/>
      <c r="TAK102" s="14"/>
      <c r="TAL102" s="14"/>
      <c r="TAM102" s="14"/>
      <c r="TAN102" s="14"/>
      <c r="TAO102" s="14"/>
      <c r="TAP102" s="14"/>
      <c r="TAQ102" s="14"/>
      <c r="TAR102" s="14"/>
      <c r="TAS102" s="14"/>
      <c r="TAT102" s="14"/>
      <c r="TAU102" s="14"/>
      <c r="TAV102" s="14"/>
      <c r="TAW102" s="14"/>
      <c r="TAX102" s="14"/>
      <c r="TAY102" s="14"/>
      <c r="TAZ102" s="14"/>
      <c r="TBA102" s="14"/>
      <c r="TBB102" s="14"/>
      <c r="TBC102" s="14"/>
      <c r="TBD102" s="14"/>
      <c r="TBE102" s="14"/>
      <c r="TBF102" s="14"/>
      <c r="TBG102" s="14"/>
      <c r="TBH102" s="14"/>
      <c r="TBI102" s="14"/>
      <c r="TBJ102" s="14"/>
      <c r="TBK102" s="14"/>
      <c r="TBL102" s="14"/>
      <c r="TBM102" s="14"/>
      <c r="TBN102" s="14"/>
      <c r="TBO102" s="14"/>
      <c r="TBP102" s="14"/>
      <c r="TBQ102" s="14"/>
      <c r="TBR102" s="14"/>
      <c r="TBS102" s="14"/>
      <c r="TBT102" s="14"/>
      <c r="TBU102" s="14"/>
      <c r="TBV102" s="14"/>
      <c r="TBW102" s="14"/>
      <c r="TBX102" s="14"/>
      <c r="TBY102" s="14"/>
      <c r="TBZ102" s="14"/>
      <c r="TCA102" s="14"/>
      <c r="TCB102" s="14"/>
      <c r="TCC102" s="14"/>
      <c r="TCD102" s="14"/>
      <c r="TCE102" s="14"/>
      <c r="TCF102" s="14"/>
      <c r="TCG102" s="14"/>
      <c r="TCH102" s="14"/>
      <c r="TCI102" s="14"/>
      <c r="TCJ102" s="14"/>
      <c r="TCK102" s="14"/>
      <c r="TCL102" s="14"/>
      <c r="TCM102" s="14"/>
      <c r="TCN102" s="14"/>
      <c r="TCO102" s="14"/>
      <c r="TCP102" s="14"/>
      <c r="TCQ102" s="14"/>
      <c r="TCR102" s="14"/>
      <c r="TCS102" s="14"/>
      <c r="TCT102" s="14"/>
      <c r="TCU102" s="14"/>
      <c r="TCV102" s="14"/>
      <c r="TCW102" s="14"/>
      <c r="TCX102" s="14"/>
      <c r="TCY102" s="14"/>
      <c r="TCZ102" s="14"/>
      <c r="TDA102" s="14"/>
      <c r="TDB102" s="14"/>
      <c r="TDC102" s="14"/>
      <c r="TDD102" s="14"/>
      <c r="TDE102" s="14"/>
      <c r="TDF102" s="14"/>
      <c r="TDG102" s="14"/>
      <c r="TDH102" s="14"/>
      <c r="TDI102" s="14"/>
      <c r="TDJ102" s="14"/>
      <c r="TDK102" s="14"/>
      <c r="TDL102" s="14"/>
      <c r="TDM102" s="14"/>
      <c r="TDN102" s="14"/>
      <c r="TDO102" s="14"/>
      <c r="TDP102" s="14"/>
      <c r="TDQ102" s="14"/>
      <c r="TDR102" s="14"/>
      <c r="TDS102" s="14"/>
      <c r="TDT102" s="14"/>
      <c r="TDU102" s="14"/>
      <c r="TDV102" s="14"/>
      <c r="TDW102" s="14"/>
      <c r="TDX102" s="14"/>
      <c r="TDY102" s="14"/>
      <c r="TDZ102" s="14"/>
      <c r="TEA102" s="14"/>
      <c r="TEB102" s="14"/>
      <c r="TEC102" s="14"/>
      <c r="TED102" s="14"/>
      <c r="TEE102" s="14"/>
      <c r="TEF102" s="14"/>
      <c r="TEG102" s="14"/>
      <c r="TEH102" s="14"/>
      <c r="TEI102" s="14"/>
      <c r="TEJ102" s="14"/>
      <c r="TEK102" s="14"/>
      <c r="TEL102" s="14"/>
      <c r="TEM102" s="14"/>
      <c r="TEN102" s="14"/>
      <c r="TEO102" s="14"/>
      <c r="TEP102" s="14"/>
      <c r="TEQ102" s="14"/>
      <c r="TER102" s="14"/>
      <c r="TES102" s="14"/>
      <c r="TET102" s="14"/>
      <c r="TEU102" s="14"/>
      <c r="TEV102" s="14"/>
      <c r="TEW102" s="14"/>
      <c r="TEX102" s="14"/>
      <c r="TEY102" s="14"/>
      <c r="TEZ102" s="14"/>
      <c r="TFA102" s="14"/>
      <c r="TFB102" s="14"/>
      <c r="TFC102" s="14"/>
      <c r="TFD102" s="14"/>
      <c r="TFE102" s="14"/>
      <c r="TFF102" s="14"/>
      <c r="TFG102" s="14"/>
      <c r="TFH102" s="14"/>
      <c r="TFI102" s="14"/>
      <c r="TFJ102" s="14"/>
      <c r="TFK102" s="14"/>
      <c r="TFL102" s="14"/>
      <c r="TFM102" s="14"/>
      <c r="TFN102" s="14"/>
      <c r="TFO102" s="14"/>
      <c r="TFP102" s="14"/>
      <c r="TFQ102" s="14"/>
      <c r="TFR102" s="14"/>
      <c r="TFS102" s="14"/>
      <c r="TFT102" s="14"/>
      <c r="TFU102" s="14"/>
      <c r="TFV102" s="14"/>
      <c r="TFW102" s="14"/>
      <c r="TFX102" s="14"/>
      <c r="TFY102" s="14"/>
      <c r="TFZ102" s="14"/>
      <c r="TGA102" s="14"/>
      <c r="TGB102" s="14"/>
      <c r="TGC102" s="14"/>
      <c r="TGD102" s="14"/>
      <c r="TGE102" s="14"/>
      <c r="TGF102" s="14"/>
      <c r="TGG102" s="14"/>
      <c r="TGH102" s="14"/>
      <c r="TGI102" s="14"/>
      <c r="TGJ102" s="14"/>
      <c r="TGK102" s="14"/>
      <c r="TGL102" s="14"/>
      <c r="TGM102" s="14"/>
      <c r="TGN102" s="14"/>
      <c r="TGO102" s="14"/>
      <c r="TGP102" s="14"/>
      <c r="TGQ102" s="14"/>
      <c r="TGR102" s="14"/>
      <c r="TGS102" s="14"/>
      <c r="TGT102" s="14"/>
      <c r="TGU102" s="14"/>
      <c r="TGV102" s="14"/>
      <c r="TGW102" s="14"/>
      <c r="TGX102" s="14"/>
      <c r="TGY102" s="14"/>
      <c r="TGZ102" s="14"/>
      <c r="THA102" s="14"/>
      <c r="THB102" s="14"/>
      <c r="THC102" s="14"/>
      <c r="THD102" s="14"/>
      <c r="THE102" s="14"/>
      <c r="THF102" s="14"/>
      <c r="THG102" s="14"/>
      <c r="THH102" s="14"/>
      <c r="THI102" s="14"/>
      <c r="THJ102" s="14"/>
      <c r="THK102" s="14"/>
      <c r="THL102" s="14"/>
      <c r="THM102" s="14"/>
      <c r="THN102" s="14"/>
      <c r="THO102" s="14"/>
      <c r="THP102" s="14"/>
      <c r="THQ102" s="14"/>
      <c r="THR102" s="14"/>
      <c r="THS102" s="14"/>
      <c r="THT102" s="14"/>
      <c r="THU102" s="14"/>
      <c r="THV102" s="14"/>
      <c r="THW102" s="14"/>
      <c r="THX102" s="14"/>
      <c r="THY102" s="14"/>
      <c r="THZ102" s="14"/>
      <c r="TIA102" s="14"/>
      <c r="TIB102" s="14"/>
      <c r="TIC102" s="14"/>
      <c r="TID102" s="14"/>
      <c r="TIE102" s="14"/>
      <c r="TIF102" s="14"/>
      <c r="TIG102" s="14"/>
      <c r="TIH102" s="14"/>
      <c r="TII102" s="14"/>
      <c r="TIJ102" s="14"/>
      <c r="TIK102" s="14"/>
      <c r="TIL102" s="14"/>
      <c r="TIM102" s="14"/>
      <c r="TIN102" s="14"/>
      <c r="TIO102" s="14"/>
      <c r="TIP102" s="14"/>
      <c r="TIQ102" s="14"/>
      <c r="TIR102" s="14"/>
      <c r="TIS102" s="14"/>
      <c r="TIT102" s="14"/>
      <c r="TIU102" s="14"/>
      <c r="TIV102" s="14"/>
      <c r="TIW102" s="14"/>
      <c r="TIX102" s="14"/>
      <c r="TIY102" s="14"/>
      <c r="TIZ102" s="14"/>
      <c r="TJA102" s="14"/>
      <c r="TJB102" s="14"/>
      <c r="TJC102" s="14"/>
      <c r="TJD102" s="14"/>
      <c r="TJE102" s="14"/>
      <c r="TJF102" s="14"/>
      <c r="TJG102" s="14"/>
      <c r="TJH102" s="14"/>
      <c r="TJI102" s="14"/>
      <c r="TJJ102" s="14"/>
      <c r="TJK102" s="14"/>
      <c r="TJL102" s="14"/>
      <c r="TJM102" s="14"/>
      <c r="TJN102" s="14"/>
      <c r="TJO102" s="14"/>
      <c r="TJP102" s="14"/>
      <c r="TJQ102" s="14"/>
      <c r="TJR102" s="14"/>
      <c r="TJS102" s="14"/>
      <c r="TJT102" s="14"/>
      <c r="TJU102" s="14"/>
      <c r="TJV102" s="14"/>
      <c r="TJW102" s="14"/>
      <c r="TJX102" s="14"/>
      <c r="TJY102" s="14"/>
      <c r="TJZ102" s="14"/>
      <c r="TKA102" s="14"/>
      <c r="TKB102" s="14"/>
      <c r="TKC102" s="14"/>
      <c r="TKD102" s="14"/>
      <c r="TKE102" s="14"/>
      <c r="TKF102" s="14"/>
      <c r="TKG102" s="14"/>
      <c r="TKH102" s="14"/>
      <c r="TKI102" s="14"/>
      <c r="TKJ102" s="14"/>
      <c r="TKK102" s="14"/>
      <c r="TKL102" s="14"/>
      <c r="TKM102" s="14"/>
      <c r="TKN102" s="14"/>
      <c r="TKO102" s="14"/>
      <c r="TKP102" s="14"/>
      <c r="TKQ102" s="14"/>
      <c r="TKR102" s="14"/>
      <c r="TKS102" s="14"/>
      <c r="TKT102" s="14"/>
      <c r="TKU102" s="14"/>
      <c r="TKV102" s="14"/>
      <c r="TKW102" s="14"/>
      <c r="TKX102" s="14"/>
      <c r="TKY102" s="14"/>
      <c r="TKZ102" s="14"/>
      <c r="TLA102" s="14"/>
      <c r="TLB102" s="14"/>
      <c r="TLC102" s="14"/>
      <c r="TLD102" s="14"/>
      <c r="TLE102" s="14"/>
      <c r="TLF102" s="14"/>
      <c r="TLG102" s="14"/>
      <c r="TLH102" s="14"/>
      <c r="TLI102" s="14"/>
      <c r="TLJ102" s="14"/>
      <c r="TLK102" s="14"/>
      <c r="TLL102" s="14"/>
      <c r="TLM102" s="14"/>
      <c r="TLN102" s="14"/>
      <c r="TLO102" s="14"/>
      <c r="TLP102" s="14"/>
      <c r="TLQ102" s="14"/>
      <c r="TLR102" s="14"/>
      <c r="TLS102" s="14"/>
      <c r="TLT102" s="14"/>
      <c r="TLU102" s="14"/>
      <c r="TLV102" s="14"/>
      <c r="TLW102" s="14"/>
      <c r="TLX102" s="14"/>
      <c r="TLY102" s="14"/>
      <c r="TLZ102" s="14"/>
      <c r="TMA102" s="14"/>
      <c r="TMB102" s="14"/>
      <c r="TMC102" s="14"/>
      <c r="TMD102" s="14"/>
      <c r="TME102" s="14"/>
      <c r="TMF102" s="14"/>
      <c r="TMG102" s="14"/>
      <c r="TMH102" s="14"/>
      <c r="TMI102" s="14"/>
      <c r="TMJ102" s="14"/>
      <c r="TMK102" s="14"/>
      <c r="TML102" s="14"/>
      <c r="TMM102" s="14"/>
      <c r="TMN102" s="14"/>
      <c r="TMO102" s="14"/>
      <c r="TMP102" s="14"/>
      <c r="TMQ102" s="14"/>
      <c r="TMR102" s="14"/>
      <c r="TMS102" s="14"/>
      <c r="TMT102" s="14"/>
      <c r="TMU102" s="14"/>
      <c r="TMV102" s="14"/>
      <c r="TMW102" s="14"/>
      <c r="TMX102" s="14"/>
      <c r="TMY102" s="14"/>
      <c r="TMZ102" s="14"/>
      <c r="TNA102" s="14"/>
      <c r="TNB102" s="14"/>
      <c r="TNC102" s="14"/>
      <c r="TND102" s="14"/>
      <c r="TNE102" s="14"/>
      <c r="TNF102" s="14"/>
      <c r="TNG102" s="14"/>
      <c r="TNH102" s="14"/>
      <c r="TNI102" s="14"/>
      <c r="TNJ102" s="14"/>
      <c r="TNK102" s="14"/>
      <c r="TNL102" s="14"/>
      <c r="TNM102" s="14"/>
      <c r="TNN102" s="14"/>
      <c r="TNO102" s="14"/>
      <c r="TNP102" s="14"/>
      <c r="TNQ102" s="14"/>
      <c r="TNR102" s="14"/>
      <c r="TNS102" s="14"/>
      <c r="TNT102" s="14"/>
      <c r="TNU102" s="14"/>
      <c r="TNV102" s="14"/>
      <c r="TNW102" s="14"/>
      <c r="TNX102" s="14"/>
      <c r="TNY102" s="14"/>
      <c r="TNZ102" s="14"/>
      <c r="TOA102" s="14"/>
      <c r="TOB102" s="14"/>
      <c r="TOC102" s="14"/>
      <c r="TOD102" s="14"/>
      <c r="TOE102" s="14"/>
      <c r="TOF102" s="14"/>
      <c r="TOG102" s="14"/>
      <c r="TOH102" s="14"/>
      <c r="TOI102" s="14"/>
      <c r="TOJ102" s="14"/>
      <c r="TOK102" s="14"/>
      <c r="TOL102" s="14"/>
      <c r="TOM102" s="14"/>
      <c r="TON102" s="14"/>
      <c r="TOO102" s="14"/>
      <c r="TOP102" s="14"/>
      <c r="TOQ102" s="14"/>
      <c r="TOR102" s="14"/>
      <c r="TOS102" s="14"/>
      <c r="TOT102" s="14"/>
      <c r="TOU102" s="14"/>
      <c r="TOV102" s="14"/>
      <c r="TOW102" s="14"/>
      <c r="TOX102" s="14"/>
      <c r="TOY102" s="14"/>
      <c r="TOZ102" s="14"/>
      <c r="TPA102" s="14"/>
      <c r="TPB102" s="14"/>
      <c r="TPC102" s="14"/>
      <c r="TPD102" s="14"/>
      <c r="TPE102" s="14"/>
      <c r="TPF102" s="14"/>
      <c r="TPG102" s="14"/>
      <c r="TPH102" s="14"/>
      <c r="TPI102" s="14"/>
      <c r="TPJ102" s="14"/>
      <c r="TPK102" s="14"/>
      <c r="TPL102" s="14"/>
      <c r="TPM102" s="14"/>
      <c r="TPN102" s="14"/>
      <c r="TPO102" s="14"/>
      <c r="TPP102" s="14"/>
      <c r="TPQ102" s="14"/>
      <c r="TPR102" s="14"/>
      <c r="TPS102" s="14"/>
      <c r="TPT102" s="14"/>
      <c r="TPU102" s="14"/>
      <c r="TPV102" s="14"/>
      <c r="TPW102" s="14"/>
      <c r="TPX102" s="14"/>
      <c r="TPY102" s="14"/>
      <c r="TPZ102" s="14"/>
      <c r="TQA102" s="14"/>
      <c r="TQB102" s="14"/>
      <c r="TQC102" s="14"/>
      <c r="TQD102" s="14"/>
      <c r="TQE102" s="14"/>
      <c r="TQF102" s="14"/>
      <c r="TQG102" s="14"/>
      <c r="TQH102" s="14"/>
      <c r="TQI102" s="14"/>
      <c r="TQJ102" s="14"/>
      <c r="TQK102" s="14"/>
      <c r="TQL102" s="14"/>
      <c r="TQM102" s="14"/>
      <c r="TQN102" s="14"/>
      <c r="TQO102" s="14"/>
      <c r="TQP102" s="14"/>
      <c r="TQQ102" s="14"/>
      <c r="TQR102" s="14"/>
      <c r="TQS102" s="14"/>
      <c r="TQT102" s="14"/>
      <c r="TQU102" s="14"/>
      <c r="TQV102" s="14"/>
      <c r="TQW102" s="14"/>
      <c r="TQX102" s="14"/>
      <c r="TQY102" s="14"/>
      <c r="TQZ102" s="14"/>
      <c r="TRA102" s="14"/>
      <c r="TRB102" s="14"/>
      <c r="TRC102" s="14"/>
      <c r="TRD102" s="14"/>
      <c r="TRE102" s="14"/>
      <c r="TRF102" s="14"/>
      <c r="TRG102" s="14"/>
      <c r="TRH102" s="14"/>
      <c r="TRI102" s="14"/>
      <c r="TRJ102" s="14"/>
      <c r="TRK102" s="14"/>
      <c r="TRL102" s="14"/>
      <c r="TRM102" s="14"/>
      <c r="TRN102" s="14"/>
      <c r="TRO102" s="14"/>
      <c r="TRP102" s="14"/>
      <c r="TRQ102" s="14"/>
      <c r="TRR102" s="14"/>
      <c r="TRS102" s="14"/>
      <c r="TRT102" s="14"/>
      <c r="TRU102" s="14"/>
      <c r="TRV102" s="14"/>
      <c r="TRW102" s="14"/>
      <c r="TRX102" s="14"/>
      <c r="TRY102" s="14"/>
      <c r="TRZ102" s="14"/>
      <c r="TSA102" s="14"/>
      <c r="TSB102" s="14"/>
      <c r="TSC102" s="14"/>
      <c r="TSD102" s="14"/>
      <c r="TSE102" s="14"/>
      <c r="TSF102" s="14"/>
      <c r="TSG102" s="14"/>
      <c r="TSH102" s="14"/>
      <c r="TSI102" s="14"/>
      <c r="TSJ102" s="14"/>
      <c r="TSK102" s="14"/>
      <c r="TSL102" s="14"/>
      <c r="TSM102" s="14"/>
      <c r="TSN102" s="14"/>
      <c r="TSO102" s="14"/>
      <c r="TSP102" s="14"/>
      <c r="TSQ102" s="14"/>
      <c r="TSR102" s="14"/>
      <c r="TSS102" s="14"/>
      <c r="TST102" s="14"/>
      <c r="TSU102" s="14"/>
      <c r="TSV102" s="14"/>
      <c r="TSW102" s="14"/>
      <c r="TSX102" s="14"/>
      <c r="TSY102" s="14"/>
      <c r="TSZ102" s="14"/>
      <c r="TTA102" s="14"/>
      <c r="TTB102" s="14"/>
      <c r="TTC102" s="14"/>
      <c r="TTD102" s="14"/>
      <c r="TTE102" s="14"/>
      <c r="TTF102" s="14"/>
      <c r="TTG102" s="14"/>
      <c r="TTH102" s="14"/>
      <c r="TTI102" s="14"/>
      <c r="TTJ102" s="14"/>
      <c r="TTK102" s="14"/>
      <c r="TTL102" s="14"/>
      <c r="TTM102" s="14"/>
      <c r="TTN102" s="14"/>
      <c r="TTO102" s="14"/>
      <c r="TTP102" s="14"/>
      <c r="TTQ102" s="14"/>
      <c r="TTR102" s="14"/>
      <c r="TTS102" s="14"/>
      <c r="TTT102" s="14"/>
      <c r="TTU102" s="14"/>
      <c r="TTV102" s="14"/>
      <c r="TTW102" s="14"/>
      <c r="TTX102" s="14"/>
      <c r="TTY102" s="14"/>
      <c r="TTZ102" s="14"/>
      <c r="TUA102" s="14"/>
      <c r="TUB102" s="14"/>
      <c r="TUC102" s="14"/>
      <c r="TUD102" s="14"/>
      <c r="TUE102" s="14"/>
      <c r="TUF102" s="14"/>
      <c r="TUG102" s="14"/>
      <c r="TUH102" s="14"/>
      <c r="TUI102" s="14"/>
      <c r="TUJ102" s="14"/>
      <c r="TUK102" s="14"/>
      <c r="TUL102" s="14"/>
      <c r="TUM102" s="14"/>
      <c r="TUN102" s="14"/>
      <c r="TUO102" s="14"/>
      <c r="TUP102" s="14"/>
      <c r="TUQ102" s="14"/>
      <c r="TUR102" s="14"/>
      <c r="TUS102" s="14"/>
      <c r="TUT102" s="14"/>
      <c r="TUU102" s="14"/>
      <c r="TUV102" s="14"/>
      <c r="TUW102" s="14"/>
      <c r="TUX102" s="14"/>
      <c r="TUY102" s="14"/>
      <c r="TUZ102" s="14"/>
      <c r="TVA102" s="14"/>
      <c r="TVB102" s="14"/>
      <c r="TVC102" s="14"/>
      <c r="TVD102" s="14"/>
      <c r="TVE102" s="14"/>
      <c r="TVF102" s="14"/>
      <c r="TVG102" s="14"/>
      <c r="TVH102" s="14"/>
      <c r="TVI102" s="14"/>
      <c r="TVJ102" s="14"/>
      <c r="TVK102" s="14"/>
      <c r="TVL102" s="14"/>
      <c r="TVM102" s="14"/>
      <c r="TVN102" s="14"/>
      <c r="TVO102" s="14"/>
      <c r="TVP102" s="14"/>
      <c r="TVQ102" s="14"/>
      <c r="TVR102" s="14"/>
      <c r="TVS102" s="14"/>
      <c r="TVT102" s="14"/>
      <c r="TVU102" s="14"/>
      <c r="TVV102" s="14"/>
      <c r="TVW102" s="14"/>
      <c r="TVX102" s="14"/>
      <c r="TVY102" s="14"/>
      <c r="TVZ102" s="14"/>
      <c r="TWA102" s="14"/>
      <c r="TWB102" s="14"/>
      <c r="TWC102" s="14"/>
      <c r="TWD102" s="14"/>
      <c r="TWE102" s="14"/>
      <c r="TWF102" s="14"/>
      <c r="TWG102" s="14"/>
      <c r="TWH102" s="14"/>
      <c r="TWI102" s="14"/>
      <c r="TWJ102" s="14"/>
      <c r="TWK102" s="14"/>
      <c r="TWL102" s="14"/>
      <c r="TWM102" s="14"/>
      <c r="TWN102" s="14"/>
      <c r="TWO102" s="14"/>
      <c r="TWP102" s="14"/>
      <c r="TWQ102" s="14"/>
      <c r="TWR102" s="14"/>
      <c r="TWS102" s="14"/>
      <c r="TWT102" s="14"/>
      <c r="TWU102" s="14"/>
      <c r="TWV102" s="14"/>
      <c r="TWW102" s="14"/>
      <c r="TWX102" s="14"/>
      <c r="TWY102" s="14"/>
      <c r="TWZ102" s="14"/>
      <c r="TXA102" s="14"/>
      <c r="TXB102" s="14"/>
      <c r="TXC102" s="14"/>
      <c r="TXD102" s="14"/>
      <c r="TXE102" s="14"/>
      <c r="TXF102" s="14"/>
      <c r="TXG102" s="14"/>
      <c r="TXH102" s="14"/>
      <c r="TXI102" s="14"/>
      <c r="TXJ102" s="14"/>
      <c r="TXK102" s="14"/>
      <c r="TXL102" s="14"/>
      <c r="TXM102" s="14"/>
      <c r="TXN102" s="14"/>
      <c r="TXO102" s="14"/>
      <c r="TXP102" s="14"/>
      <c r="TXQ102" s="14"/>
      <c r="TXR102" s="14"/>
      <c r="TXS102" s="14"/>
      <c r="TXT102" s="14"/>
      <c r="TXU102" s="14"/>
      <c r="TXV102" s="14"/>
      <c r="TXW102" s="14"/>
      <c r="TXX102" s="14"/>
      <c r="TXY102" s="14"/>
      <c r="TXZ102" s="14"/>
      <c r="TYA102" s="14"/>
      <c r="TYB102" s="14"/>
      <c r="TYC102" s="14"/>
      <c r="TYD102" s="14"/>
      <c r="TYE102" s="14"/>
      <c r="TYF102" s="14"/>
      <c r="TYG102" s="14"/>
      <c r="TYH102" s="14"/>
      <c r="TYI102" s="14"/>
      <c r="TYJ102" s="14"/>
      <c r="TYK102" s="14"/>
      <c r="TYL102" s="14"/>
      <c r="TYM102" s="14"/>
      <c r="TYN102" s="14"/>
      <c r="TYO102" s="14"/>
      <c r="TYP102" s="14"/>
      <c r="TYQ102" s="14"/>
      <c r="TYR102" s="14"/>
      <c r="TYS102" s="14"/>
      <c r="TYT102" s="14"/>
      <c r="TYU102" s="14"/>
      <c r="TYV102" s="14"/>
      <c r="TYW102" s="14"/>
      <c r="TYX102" s="14"/>
      <c r="TYY102" s="14"/>
      <c r="TYZ102" s="14"/>
      <c r="TZA102" s="14"/>
      <c r="TZB102" s="14"/>
      <c r="TZC102" s="14"/>
      <c r="TZD102" s="14"/>
      <c r="TZE102" s="14"/>
      <c r="TZF102" s="14"/>
      <c r="TZG102" s="14"/>
      <c r="TZH102" s="14"/>
      <c r="TZI102" s="14"/>
      <c r="TZJ102" s="14"/>
      <c r="TZK102" s="14"/>
      <c r="TZL102" s="14"/>
      <c r="TZM102" s="14"/>
      <c r="TZN102" s="14"/>
      <c r="TZO102" s="14"/>
      <c r="TZP102" s="14"/>
      <c r="TZQ102" s="14"/>
      <c r="TZR102" s="14"/>
      <c r="TZS102" s="14"/>
      <c r="TZT102" s="14"/>
      <c r="TZU102" s="14"/>
      <c r="TZV102" s="14"/>
      <c r="TZW102" s="14"/>
      <c r="TZX102" s="14"/>
      <c r="TZY102" s="14"/>
      <c r="TZZ102" s="14"/>
      <c r="UAA102" s="14"/>
      <c r="UAB102" s="14"/>
      <c r="UAC102" s="14"/>
      <c r="UAD102" s="14"/>
      <c r="UAE102" s="14"/>
      <c r="UAF102" s="14"/>
      <c r="UAG102" s="14"/>
      <c r="UAH102" s="14"/>
      <c r="UAI102" s="14"/>
      <c r="UAJ102" s="14"/>
      <c r="UAK102" s="14"/>
      <c r="UAL102" s="14"/>
      <c r="UAM102" s="14"/>
      <c r="UAN102" s="14"/>
      <c r="UAO102" s="14"/>
      <c r="UAP102" s="14"/>
      <c r="UAQ102" s="14"/>
      <c r="UAR102" s="14"/>
      <c r="UAS102" s="14"/>
      <c r="UAT102" s="14"/>
      <c r="UAU102" s="14"/>
      <c r="UAV102" s="14"/>
      <c r="UAW102" s="14"/>
      <c r="UAX102" s="14"/>
      <c r="UAY102" s="14"/>
      <c r="UAZ102" s="14"/>
      <c r="UBA102" s="14"/>
      <c r="UBB102" s="14"/>
      <c r="UBC102" s="14"/>
      <c r="UBD102" s="14"/>
      <c r="UBE102" s="14"/>
      <c r="UBF102" s="14"/>
      <c r="UBG102" s="14"/>
      <c r="UBH102" s="14"/>
      <c r="UBI102" s="14"/>
      <c r="UBJ102" s="14"/>
      <c r="UBK102" s="14"/>
      <c r="UBL102" s="14"/>
      <c r="UBM102" s="14"/>
      <c r="UBN102" s="14"/>
      <c r="UBO102" s="14"/>
      <c r="UBP102" s="14"/>
      <c r="UBQ102" s="14"/>
      <c r="UBR102" s="14"/>
      <c r="UBS102" s="14"/>
      <c r="UBT102" s="14"/>
      <c r="UBU102" s="14"/>
      <c r="UBV102" s="14"/>
      <c r="UBW102" s="14"/>
      <c r="UBX102" s="14"/>
      <c r="UBY102" s="14"/>
      <c r="UBZ102" s="14"/>
      <c r="UCA102" s="14"/>
      <c r="UCB102" s="14"/>
      <c r="UCC102" s="14"/>
      <c r="UCD102" s="14"/>
      <c r="UCE102" s="14"/>
      <c r="UCF102" s="14"/>
      <c r="UCG102" s="14"/>
      <c r="UCH102" s="14"/>
      <c r="UCI102" s="14"/>
      <c r="UCJ102" s="14"/>
      <c r="UCK102" s="14"/>
      <c r="UCL102" s="14"/>
      <c r="UCM102" s="14"/>
      <c r="UCN102" s="14"/>
      <c r="UCO102" s="14"/>
      <c r="UCP102" s="14"/>
      <c r="UCQ102" s="14"/>
      <c r="UCR102" s="14"/>
      <c r="UCS102" s="14"/>
      <c r="UCT102" s="14"/>
      <c r="UCU102" s="14"/>
      <c r="UCV102" s="14"/>
      <c r="UCW102" s="14"/>
      <c r="UCX102" s="14"/>
      <c r="UCY102" s="14"/>
      <c r="UCZ102" s="14"/>
      <c r="UDA102" s="14"/>
      <c r="UDB102" s="14"/>
      <c r="UDC102" s="14"/>
      <c r="UDD102" s="14"/>
      <c r="UDE102" s="14"/>
      <c r="UDF102" s="14"/>
      <c r="UDG102" s="14"/>
      <c r="UDH102" s="14"/>
      <c r="UDI102" s="14"/>
      <c r="UDJ102" s="14"/>
      <c r="UDK102" s="14"/>
      <c r="UDL102" s="14"/>
      <c r="UDM102" s="14"/>
      <c r="UDN102" s="14"/>
      <c r="UDO102" s="14"/>
      <c r="UDP102" s="14"/>
      <c r="UDQ102" s="14"/>
      <c r="UDR102" s="14"/>
      <c r="UDS102" s="14"/>
      <c r="UDT102" s="14"/>
      <c r="UDU102" s="14"/>
      <c r="UDV102" s="14"/>
      <c r="UDW102" s="14"/>
      <c r="UDX102" s="14"/>
      <c r="UDY102" s="14"/>
      <c r="UDZ102" s="14"/>
      <c r="UEA102" s="14"/>
      <c r="UEB102" s="14"/>
      <c r="UEC102" s="14"/>
      <c r="UED102" s="14"/>
      <c r="UEE102" s="14"/>
      <c r="UEF102" s="14"/>
      <c r="UEG102" s="14"/>
      <c r="UEH102" s="14"/>
      <c r="UEI102" s="14"/>
      <c r="UEJ102" s="14"/>
      <c r="UEK102" s="14"/>
      <c r="UEL102" s="14"/>
      <c r="UEM102" s="14"/>
      <c r="UEN102" s="14"/>
      <c r="UEO102" s="14"/>
      <c r="UEP102" s="14"/>
      <c r="UEQ102" s="14"/>
      <c r="UER102" s="14"/>
      <c r="UES102" s="14"/>
      <c r="UET102" s="14"/>
      <c r="UEU102" s="14"/>
      <c r="UEV102" s="14"/>
      <c r="UEW102" s="14"/>
      <c r="UEX102" s="14"/>
      <c r="UEY102" s="14"/>
      <c r="UEZ102" s="14"/>
      <c r="UFA102" s="14"/>
      <c r="UFB102" s="14"/>
      <c r="UFC102" s="14"/>
      <c r="UFD102" s="14"/>
      <c r="UFE102" s="14"/>
      <c r="UFF102" s="14"/>
      <c r="UFG102" s="14"/>
      <c r="UFH102" s="14"/>
      <c r="UFI102" s="14"/>
      <c r="UFJ102" s="14"/>
      <c r="UFK102" s="14"/>
      <c r="UFL102" s="14"/>
      <c r="UFM102" s="14"/>
      <c r="UFN102" s="14"/>
      <c r="UFO102" s="14"/>
      <c r="UFP102" s="14"/>
      <c r="UFQ102" s="14"/>
      <c r="UFR102" s="14"/>
      <c r="UFS102" s="14"/>
      <c r="UFT102" s="14"/>
      <c r="UFU102" s="14"/>
      <c r="UFV102" s="14"/>
      <c r="UFW102" s="14"/>
      <c r="UFX102" s="14"/>
      <c r="UFY102" s="14"/>
      <c r="UFZ102" s="14"/>
      <c r="UGA102" s="14"/>
      <c r="UGB102" s="14"/>
      <c r="UGC102" s="14"/>
      <c r="UGD102" s="14"/>
      <c r="UGE102" s="14"/>
      <c r="UGF102" s="14"/>
      <c r="UGG102" s="14"/>
      <c r="UGH102" s="14"/>
      <c r="UGI102" s="14"/>
      <c r="UGJ102" s="14"/>
      <c r="UGK102" s="14"/>
      <c r="UGL102" s="14"/>
      <c r="UGM102" s="14"/>
      <c r="UGN102" s="14"/>
      <c r="UGO102" s="14"/>
      <c r="UGP102" s="14"/>
      <c r="UGQ102" s="14"/>
      <c r="UGR102" s="14"/>
      <c r="UGS102" s="14"/>
      <c r="UGT102" s="14"/>
      <c r="UGU102" s="14"/>
      <c r="UGV102" s="14"/>
      <c r="UGW102" s="14"/>
      <c r="UGX102" s="14"/>
      <c r="UGY102" s="14"/>
      <c r="UGZ102" s="14"/>
      <c r="UHA102" s="14"/>
      <c r="UHB102" s="14"/>
      <c r="UHC102" s="14"/>
      <c r="UHD102" s="14"/>
      <c r="UHE102" s="14"/>
      <c r="UHF102" s="14"/>
      <c r="UHG102" s="14"/>
      <c r="UHH102" s="14"/>
      <c r="UHI102" s="14"/>
      <c r="UHJ102" s="14"/>
      <c r="UHK102" s="14"/>
      <c r="UHL102" s="14"/>
      <c r="UHM102" s="14"/>
      <c r="UHN102" s="14"/>
      <c r="UHO102" s="14"/>
      <c r="UHP102" s="14"/>
      <c r="UHQ102" s="14"/>
      <c r="UHR102" s="14"/>
      <c r="UHS102" s="14"/>
      <c r="UHT102" s="14"/>
      <c r="UHU102" s="14"/>
      <c r="UHV102" s="14"/>
      <c r="UHW102" s="14"/>
      <c r="UHX102" s="14"/>
      <c r="UHY102" s="14"/>
      <c r="UHZ102" s="14"/>
      <c r="UIA102" s="14"/>
      <c r="UIB102" s="14"/>
      <c r="UIC102" s="14"/>
      <c r="UID102" s="14"/>
      <c r="UIE102" s="14"/>
      <c r="UIF102" s="14"/>
      <c r="UIG102" s="14"/>
      <c r="UIH102" s="14"/>
      <c r="UII102" s="14"/>
      <c r="UIJ102" s="14"/>
      <c r="UIK102" s="14"/>
      <c r="UIL102" s="14"/>
      <c r="UIM102" s="14"/>
      <c r="UIN102" s="14"/>
      <c r="UIO102" s="14"/>
      <c r="UIP102" s="14"/>
      <c r="UIQ102" s="14"/>
      <c r="UIR102" s="14"/>
      <c r="UIS102" s="14"/>
      <c r="UIT102" s="14"/>
      <c r="UIU102" s="14"/>
      <c r="UIV102" s="14"/>
      <c r="UIW102" s="14"/>
      <c r="UIX102" s="14"/>
      <c r="UIY102" s="14"/>
      <c r="UIZ102" s="14"/>
      <c r="UJA102" s="14"/>
      <c r="UJB102" s="14"/>
      <c r="UJC102" s="14"/>
      <c r="UJD102" s="14"/>
      <c r="UJE102" s="14"/>
      <c r="UJF102" s="14"/>
      <c r="UJG102" s="14"/>
      <c r="UJH102" s="14"/>
      <c r="UJI102" s="14"/>
      <c r="UJJ102" s="14"/>
      <c r="UJK102" s="14"/>
      <c r="UJL102" s="14"/>
      <c r="UJM102" s="14"/>
      <c r="UJN102" s="14"/>
      <c r="UJO102" s="14"/>
      <c r="UJP102" s="14"/>
      <c r="UJQ102" s="14"/>
      <c r="UJR102" s="14"/>
      <c r="UJS102" s="14"/>
      <c r="UJT102" s="14"/>
      <c r="UJU102" s="14"/>
      <c r="UJV102" s="14"/>
      <c r="UJW102" s="14"/>
      <c r="UJX102" s="14"/>
      <c r="UJY102" s="14"/>
      <c r="UJZ102" s="14"/>
      <c r="UKA102" s="14"/>
      <c r="UKB102" s="14"/>
      <c r="UKC102" s="14"/>
      <c r="UKD102" s="14"/>
      <c r="UKE102" s="14"/>
      <c r="UKF102" s="14"/>
      <c r="UKG102" s="14"/>
      <c r="UKH102" s="14"/>
      <c r="UKI102" s="14"/>
      <c r="UKJ102" s="14"/>
      <c r="UKK102" s="14"/>
      <c r="UKL102" s="14"/>
      <c r="UKM102" s="14"/>
      <c r="UKN102" s="14"/>
      <c r="UKO102" s="14"/>
      <c r="UKP102" s="14"/>
      <c r="UKQ102" s="14"/>
      <c r="UKR102" s="14"/>
      <c r="UKS102" s="14"/>
      <c r="UKT102" s="14"/>
      <c r="UKU102" s="14"/>
      <c r="UKV102" s="14"/>
      <c r="UKW102" s="14"/>
      <c r="UKX102" s="14"/>
      <c r="UKY102" s="14"/>
      <c r="UKZ102" s="14"/>
      <c r="ULA102" s="14"/>
      <c r="ULB102" s="14"/>
      <c r="ULC102" s="14"/>
      <c r="ULD102" s="14"/>
      <c r="ULE102" s="14"/>
      <c r="ULF102" s="14"/>
      <c r="ULG102" s="14"/>
      <c r="ULH102" s="14"/>
      <c r="ULI102" s="14"/>
      <c r="ULJ102" s="14"/>
      <c r="ULK102" s="14"/>
      <c r="ULL102" s="14"/>
      <c r="ULM102" s="14"/>
      <c r="ULN102" s="14"/>
      <c r="ULO102" s="14"/>
      <c r="ULP102" s="14"/>
      <c r="ULQ102" s="14"/>
      <c r="ULR102" s="14"/>
      <c r="ULS102" s="14"/>
      <c r="ULT102" s="14"/>
      <c r="ULU102" s="14"/>
      <c r="ULV102" s="14"/>
      <c r="ULW102" s="14"/>
      <c r="ULX102" s="14"/>
      <c r="ULY102" s="14"/>
      <c r="ULZ102" s="14"/>
      <c r="UMA102" s="14"/>
      <c r="UMB102" s="14"/>
      <c r="UMC102" s="14"/>
      <c r="UMD102" s="14"/>
      <c r="UME102" s="14"/>
      <c r="UMF102" s="14"/>
      <c r="UMG102" s="14"/>
      <c r="UMH102" s="14"/>
      <c r="UMI102" s="14"/>
      <c r="UMJ102" s="14"/>
      <c r="UMK102" s="14"/>
      <c r="UML102" s="14"/>
      <c r="UMM102" s="14"/>
      <c r="UMN102" s="14"/>
      <c r="UMO102" s="14"/>
      <c r="UMP102" s="14"/>
      <c r="UMQ102" s="14"/>
      <c r="UMR102" s="14"/>
      <c r="UMS102" s="14"/>
      <c r="UMT102" s="14"/>
      <c r="UMU102" s="14"/>
      <c r="UMV102" s="14"/>
      <c r="UMW102" s="14"/>
      <c r="UMX102" s="14"/>
      <c r="UMY102" s="14"/>
      <c r="UMZ102" s="14"/>
      <c r="UNA102" s="14"/>
      <c r="UNB102" s="14"/>
      <c r="UNC102" s="14"/>
      <c r="UND102" s="14"/>
      <c r="UNE102" s="14"/>
      <c r="UNF102" s="14"/>
      <c r="UNG102" s="14"/>
      <c r="UNH102" s="14"/>
      <c r="UNI102" s="14"/>
      <c r="UNJ102" s="14"/>
      <c r="UNK102" s="14"/>
      <c r="UNL102" s="14"/>
      <c r="UNM102" s="14"/>
      <c r="UNN102" s="14"/>
      <c r="UNO102" s="14"/>
      <c r="UNP102" s="14"/>
      <c r="UNQ102" s="14"/>
      <c r="UNR102" s="14"/>
      <c r="UNS102" s="14"/>
      <c r="UNT102" s="14"/>
      <c r="UNU102" s="14"/>
      <c r="UNV102" s="14"/>
      <c r="UNW102" s="14"/>
      <c r="UNX102" s="14"/>
      <c r="UNY102" s="14"/>
      <c r="UNZ102" s="14"/>
      <c r="UOA102" s="14"/>
      <c r="UOB102" s="14"/>
      <c r="UOC102" s="14"/>
      <c r="UOD102" s="14"/>
      <c r="UOE102" s="14"/>
      <c r="UOF102" s="14"/>
      <c r="UOG102" s="14"/>
      <c r="UOH102" s="14"/>
      <c r="UOI102" s="14"/>
      <c r="UOJ102" s="14"/>
      <c r="UOK102" s="14"/>
      <c r="UOL102" s="14"/>
      <c r="UOM102" s="14"/>
      <c r="UON102" s="14"/>
      <c r="UOO102" s="14"/>
      <c r="UOP102" s="14"/>
      <c r="UOQ102" s="14"/>
      <c r="UOR102" s="14"/>
      <c r="UOS102" s="14"/>
      <c r="UOT102" s="14"/>
      <c r="UOU102" s="14"/>
      <c r="UOV102" s="14"/>
      <c r="UOW102" s="14"/>
      <c r="UOX102" s="14"/>
      <c r="UOY102" s="14"/>
      <c r="UOZ102" s="14"/>
      <c r="UPA102" s="14"/>
      <c r="UPB102" s="14"/>
      <c r="UPC102" s="14"/>
      <c r="UPD102" s="14"/>
      <c r="UPE102" s="14"/>
      <c r="UPF102" s="14"/>
      <c r="UPG102" s="14"/>
      <c r="UPH102" s="14"/>
      <c r="UPI102" s="14"/>
      <c r="UPJ102" s="14"/>
      <c r="UPK102" s="14"/>
      <c r="UPL102" s="14"/>
      <c r="UPM102" s="14"/>
      <c r="UPN102" s="14"/>
      <c r="UPO102" s="14"/>
      <c r="UPP102" s="14"/>
      <c r="UPQ102" s="14"/>
      <c r="UPR102" s="14"/>
      <c r="UPS102" s="14"/>
      <c r="UPT102" s="14"/>
      <c r="UPU102" s="14"/>
      <c r="UPV102" s="14"/>
      <c r="UPW102" s="14"/>
      <c r="UPX102" s="14"/>
      <c r="UPY102" s="14"/>
      <c r="UPZ102" s="14"/>
      <c r="UQA102" s="14"/>
      <c r="UQB102" s="14"/>
      <c r="UQC102" s="14"/>
      <c r="UQD102" s="14"/>
      <c r="UQE102" s="14"/>
      <c r="UQF102" s="14"/>
      <c r="UQG102" s="14"/>
      <c r="UQH102" s="14"/>
      <c r="UQI102" s="14"/>
      <c r="UQJ102" s="14"/>
      <c r="UQK102" s="14"/>
      <c r="UQL102" s="14"/>
      <c r="UQM102" s="14"/>
      <c r="UQN102" s="14"/>
      <c r="UQO102" s="14"/>
      <c r="UQP102" s="14"/>
      <c r="UQQ102" s="14"/>
      <c r="UQR102" s="14"/>
      <c r="UQS102" s="14"/>
      <c r="UQT102" s="14"/>
      <c r="UQU102" s="14"/>
      <c r="UQV102" s="14"/>
      <c r="UQW102" s="14"/>
      <c r="UQX102" s="14"/>
      <c r="UQY102" s="14"/>
      <c r="UQZ102" s="14"/>
      <c r="URA102" s="14"/>
      <c r="URB102" s="14"/>
      <c r="URC102" s="14"/>
      <c r="URD102" s="14"/>
      <c r="URE102" s="14"/>
      <c r="URF102" s="14"/>
      <c r="URG102" s="14"/>
      <c r="URH102" s="14"/>
      <c r="URI102" s="14"/>
      <c r="URJ102" s="14"/>
      <c r="URK102" s="14"/>
      <c r="URL102" s="14"/>
      <c r="URM102" s="14"/>
      <c r="URN102" s="14"/>
      <c r="URO102" s="14"/>
      <c r="URP102" s="14"/>
      <c r="URQ102" s="14"/>
      <c r="URR102" s="14"/>
      <c r="URS102" s="14"/>
      <c r="URT102" s="14"/>
      <c r="URU102" s="14"/>
      <c r="URV102" s="14"/>
      <c r="URW102" s="14"/>
      <c r="URX102" s="14"/>
      <c r="URY102" s="14"/>
      <c r="URZ102" s="14"/>
      <c r="USA102" s="14"/>
      <c r="USB102" s="14"/>
      <c r="USC102" s="14"/>
      <c r="USD102" s="14"/>
      <c r="USE102" s="14"/>
      <c r="USF102" s="14"/>
      <c r="USG102" s="14"/>
      <c r="USH102" s="14"/>
      <c r="USI102" s="14"/>
      <c r="USJ102" s="14"/>
      <c r="USK102" s="14"/>
      <c r="USL102" s="14"/>
      <c r="USM102" s="14"/>
      <c r="USN102" s="14"/>
      <c r="USO102" s="14"/>
      <c r="USP102" s="14"/>
      <c r="USQ102" s="14"/>
      <c r="USR102" s="14"/>
      <c r="USS102" s="14"/>
      <c r="UST102" s="14"/>
      <c r="USU102" s="14"/>
      <c r="USV102" s="14"/>
      <c r="USW102" s="14"/>
      <c r="USX102" s="14"/>
      <c r="USY102" s="14"/>
      <c r="USZ102" s="14"/>
      <c r="UTA102" s="14"/>
      <c r="UTB102" s="14"/>
      <c r="UTC102" s="14"/>
      <c r="UTD102" s="14"/>
      <c r="UTE102" s="14"/>
      <c r="UTF102" s="14"/>
      <c r="UTG102" s="14"/>
      <c r="UTH102" s="14"/>
      <c r="UTI102" s="14"/>
      <c r="UTJ102" s="14"/>
      <c r="UTK102" s="14"/>
      <c r="UTL102" s="14"/>
      <c r="UTM102" s="14"/>
      <c r="UTN102" s="14"/>
      <c r="UTO102" s="14"/>
      <c r="UTP102" s="14"/>
      <c r="UTQ102" s="14"/>
      <c r="UTR102" s="14"/>
      <c r="UTS102" s="14"/>
      <c r="UTT102" s="14"/>
      <c r="UTU102" s="14"/>
      <c r="UTV102" s="14"/>
      <c r="UTW102" s="14"/>
      <c r="UTX102" s="14"/>
      <c r="UTY102" s="14"/>
      <c r="UTZ102" s="14"/>
      <c r="UUA102" s="14"/>
      <c r="UUB102" s="14"/>
      <c r="UUC102" s="14"/>
      <c r="UUD102" s="14"/>
      <c r="UUE102" s="14"/>
      <c r="UUF102" s="14"/>
      <c r="UUG102" s="14"/>
      <c r="UUH102" s="14"/>
      <c r="UUI102" s="14"/>
      <c r="UUJ102" s="14"/>
      <c r="UUK102" s="14"/>
      <c r="UUL102" s="14"/>
      <c r="UUM102" s="14"/>
      <c r="UUN102" s="14"/>
      <c r="UUO102" s="14"/>
      <c r="UUP102" s="14"/>
      <c r="UUQ102" s="14"/>
      <c r="UUR102" s="14"/>
      <c r="UUS102" s="14"/>
      <c r="UUT102" s="14"/>
      <c r="UUU102" s="14"/>
      <c r="UUV102" s="14"/>
      <c r="UUW102" s="14"/>
      <c r="UUX102" s="14"/>
      <c r="UUY102" s="14"/>
      <c r="UUZ102" s="14"/>
      <c r="UVA102" s="14"/>
      <c r="UVB102" s="14"/>
      <c r="UVC102" s="14"/>
      <c r="UVD102" s="14"/>
      <c r="UVE102" s="14"/>
      <c r="UVF102" s="14"/>
      <c r="UVG102" s="14"/>
      <c r="UVH102" s="14"/>
      <c r="UVI102" s="14"/>
      <c r="UVJ102" s="14"/>
      <c r="UVK102" s="14"/>
      <c r="UVL102" s="14"/>
      <c r="UVM102" s="14"/>
      <c r="UVN102" s="14"/>
      <c r="UVO102" s="14"/>
      <c r="UVP102" s="14"/>
      <c r="UVQ102" s="14"/>
      <c r="UVR102" s="14"/>
      <c r="UVS102" s="14"/>
      <c r="UVT102" s="14"/>
      <c r="UVU102" s="14"/>
      <c r="UVV102" s="14"/>
      <c r="UVW102" s="14"/>
      <c r="UVX102" s="14"/>
      <c r="UVY102" s="14"/>
      <c r="UVZ102" s="14"/>
      <c r="UWA102" s="14"/>
      <c r="UWB102" s="14"/>
      <c r="UWC102" s="14"/>
      <c r="UWD102" s="14"/>
      <c r="UWE102" s="14"/>
      <c r="UWF102" s="14"/>
      <c r="UWG102" s="14"/>
      <c r="UWH102" s="14"/>
      <c r="UWI102" s="14"/>
      <c r="UWJ102" s="14"/>
      <c r="UWK102" s="14"/>
      <c r="UWL102" s="14"/>
      <c r="UWM102" s="14"/>
      <c r="UWN102" s="14"/>
      <c r="UWO102" s="14"/>
      <c r="UWP102" s="14"/>
      <c r="UWQ102" s="14"/>
      <c r="UWR102" s="14"/>
      <c r="UWS102" s="14"/>
      <c r="UWT102" s="14"/>
      <c r="UWU102" s="14"/>
      <c r="UWV102" s="14"/>
      <c r="UWW102" s="14"/>
      <c r="UWX102" s="14"/>
      <c r="UWY102" s="14"/>
      <c r="UWZ102" s="14"/>
      <c r="UXA102" s="14"/>
      <c r="UXB102" s="14"/>
      <c r="UXC102" s="14"/>
      <c r="UXD102" s="14"/>
      <c r="UXE102" s="14"/>
      <c r="UXF102" s="14"/>
      <c r="UXG102" s="14"/>
      <c r="UXH102" s="14"/>
      <c r="UXI102" s="14"/>
      <c r="UXJ102" s="14"/>
      <c r="UXK102" s="14"/>
      <c r="UXL102" s="14"/>
      <c r="UXM102" s="14"/>
      <c r="UXN102" s="14"/>
      <c r="UXO102" s="14"/>
      <c r="UXP102" s="14"/>
      <c r="UXQ102" s="14"/>
      <c r="UXR102" s="14"/>
      <c r="UXS102" s="14"/>
      <c r="UXT102" s="14"/>
      <c r="UXU102" s="14"/>
      <c r="UXV102" s="14"/>
      <c r="UXW102" s="14"/>
      <c r="UXX102" s="14"/>
      <c r="UXY102" s="14"/>
      <c r="UXZ102" s="14"/>
      <c r="UYA102" s="14"/>
      <c r="UYB102" s="14"/>
      <c r="UYC102" s="14"/>
      <c r="UYD102" s="14"/>
      <c r="UYE102" s="14"/>
      <c r="UYF102" s="14"/>
      <c r="UYG102" s="14"/>
      <c r="UYH102" s="14"/>
      <c r="UYI102" s="14"/>
      <c r="UYJ102" s="14"/>
      <c r="UYK102" s="14"/>
      <c r="UYL102" s="14"/>
      <c r="UYM102" s="14"/>
      <c r="UYN102" s="14"/>
      <c r="UYO102" s="14"/>
      <c r="UYP102" s="14"/>
      <c r="UYQ102" s="14"/>
      <c r="UYR102" s="14"/>
      <c r="UYS102" s="14"/>
      <c r="UYT102" s="14"/>
      <c r="UYU102" s="14"/>
      <c r="UYV102" s="14"/>
      <c r="UYW102" s="14"/>
      <c r="UYX102" s="14"/>
      <c r="UYY102" s="14"/>
      <c r="UYZ102" s="14"/>
      <c r="UZA102" s="14"/>
      <c r="UZB102" s="14"/>
      <c r="UZC102" s="14"/>
      <c r="UZD102" s="14"/>
      <c r="UZE102" s="14"/>
      <c r="UZF102" s="14"/>
      <c r="UZG102" s="14"/>
      <c r="UZH102" s="14"/>
      <c r="UZI102" s="14"/>
      <c r="UZJ102" s="14"/>
      <c r="UZK102" s="14"/>
      <c r="UZL102" s="14"/>
      <c r="UZM102" s="14"/>
      <c r="UZN102" s="14"/>
      <c r="UZO102" s="14"/>
      <c r="UZP102" s="14"/>
      <c r="UZQ102" s="14"/>
      <c r="UZR102" s="14"/>
      <c r="UZS102" s="14"/>
      <c r="UZT102" s="14"/>
      <c r="UZU102" s="14"/>
      <c r="UZV102" s="14"/>
      <c r="UZW102" s="14"/>
      <c r="UZX102" s="14"/>
      <c r="UZY102" s="14"/>
      <c r="UZZ102" s="14"/>
      <c r="VAA102" s="14"/>
      <c r="VAB102" s="14"/>
      <c r="VAC102" s="14"/>
      <c r="VAD102" s="14"/>
      <c r="VAE102" s="14"/>
      <c r="VAF102" s="14"/>
      <c r="VAG102" s="14"/>
      <c r="VAH102" s="14"/>
      <c r="VAI102" s="14"/>
      <c r="VAJ102" s="14"/>
      <c r="VAK102" s="14"/>
      <c r="VAL102" s="14"/>
      <c r="VAM102" s="14"/>
      <c r="VAN102" s="14"/>
      <c r="VAO102" s="14"/>
      <c r="VAP102" s="14"/>
      <c r="VAQ102" s="14"/>
      <c r="VAR102" s="14"/>
      <c r="VAS102" s="14"/>
      <c r="VAT102" s="14"/>
      <c r="VAU102" s="14"/>
      <c r="VAV102" s="14"/>
      <c r="VAW102" s="14"/>
      <c r="VAX102" s="14"/>
      <c r="VAY102" s="14"/>
      <c r="VAZ102" s="14"/>
      <c r="VBA102" s="14"/>
      <c r="VBB102" s="14"/>
      <c r="VBC102" s="14"/>
      <c r="VBD102" s="14"/>
      <c r="VBE102" s="14"/>
      <c r="VBF102" s="14"/>
      <c r="VBG102" s="14"/>
      <c r="VBH102" s="14"/>
      <c r="VBI102" s="14"/>
      <c r="VBJ102" s="14"/>
      <c r="VBK102" s="14"/>
      <c r="VBL102" s="14"/>
      <c r="VBM102" s="14"/>
      <c r="VBN102" s="14"/>
      <c r="VBO102" s="14"/>
      <c r="VBP102" s="14"/>
      <c r="VBQ102" s="14"/>
      <c r="VBR102" s="14"/>
      <c r="VBS102" s="14"/>
      <c r="VBT102" s="14"/>
      <c r="VBU102" s="14"/>
      <c r="VBV102" s="14"/>
      <c r="VBW102" s="14"/>
      <c r="VBX102" s="14"/>
      <c r="VBY102" s="14"/>
      <c r="VBZ102" s="14"/>
      <c r="VCA102" s="14"/>
      <c r="VCB102" s="14"/>
      <c r="VCC102" s="14"/>
      <c r="VCD102" s="14"/>
      <c r="VCE102" s="14"/>
      <c r="VCF102" s="14"/>
      <c r="VCG102" s="14"/>
      <c r="VCH102" s="14"/>
      <c r="VCI102" s="14"/>
      <c r="VCJ102" s="14"/>
      <c r="VCK102" s="14"/>
      <c r="VCL102" s="14"/>
      <c r="VCM102" s="14"/>
      <c r="VCN102" s="14"/>
      <c r="VCO102" s="14"/>
      <c r="VCP102" s="14"/>
      <c r="VCQ102" s="14"/>
      <c r="VCR102" s="14"/>
      <c r="VCS102" s="14"/>
      <c r="VCT102" s="14"/>
      <c r="VCU102" s="14"/>
      <c r="VCV102" s="14"/>
      <c r="VCW102" s="14"/>
      <c r="VCX102" s="14"/>
      <c r="VCY102" s="14"/>
      <c r="VCZ102" s="14"/>
      <c r="VDA102" s="14"/>
      <c r="VDB102" s="14"/>
      <c r="VDC102" s="14"/>
      <c r="VDD102" s="14"/>
      <c r="VDE102" s="14"/>
      <c r="VDF102" s="14"/>
      <c r="VDG102" s="14"/>
      <c r="VDH102" s="14"/>
      <c r="VDI102" s="14"/>
      <c r="VDJ102" s="14"/>
      <c r="VDK102" s="14"/>
      <c r="VDL102" s="14"/>
      <c r="VDM102" s="14"/>
      <c r="VDN102" s="14"/>
      <c r="VDO102" s="14"/>
      <c r="VDP102" s="14"/>
      <c r="VDQ102" s="14"/>
      <c r="VDR102" s="14"/>
      <c r="VDS102" s="14"/>
      <c r="VDT102" s="14"/>
      <c r="VDU102" s="14"/>
      <c r="VDV102" s="14"/>
      <c r="VDW102" s="14"/>
      <c r="VDX102" s="14"/>
      <c r="VDY102" s="14"/>
      <c r="VDZ102" s="14"/>
      <c r="VEA102" s="14"/>
      <c r="VEB102" s="14"/>
      <c r="VEC102" s="14"/>
      <c r="VED102" s="14"/>
      <c r="VEE102" s="14"/>
      <c r="VEF102" s="14"/>
      <c r="VEG102" s="14"/>
      <c r="VEH102" s="14"/>
      <c r="VEI102" s="14"/>
      <c r="VEJ102" s="14"/>
      <c r="VEK102" s="14"/>
      <c r="VEL102" s="14"/>
      <c r="VEM102" s="14"/>
      <c r="VEN102" s="14"/>
      <c r="VEO102" s="14"/>
      <c r="VEP102" s="14"/>
      <c r="VEQ102" s="14"/>
      <c r="VER102" s="14"/>
      <c r="VES102" s="14"/>
      <c r="VET102" s="14"/>
      <c r="VEU102" s="14"/>
      <c r="VEV102" s="14"/>
      <c r="VEW102" s="14"/>
      <c r="VEX102" s="14"/>
      <c r="VEY102" s="14"/>
      <c r="VEZ102" s="14"/>
      <c r="VFA102" s="14"/>
      <c r="VFB102" s="14"/>
      <c r="VFC102" s="14"/>
      <c r="VFD102" s="14"/>
      <c r="VFE102" s="14"/>
      <c r="VFF102" s="14"/>
      <c r="VFG102" s="14"/>
      <c r="VFH102" s="14"/>
      <c r="VFI102" s="14"/>
      <c r="VFJ102" s="14"/>
      <c r="VFK102" s="14"/>
      <c r="VFL102" s="14"/>
      <c r="VFM102" s="14"/>
      <c r="VFN102" s="14"/>
      <c r="VFO102" s="14"/>
      <c r="VFP102" s="14"/>
      <c r="VFQ102" s="14"/>
      <c r="VFR102" s="14"/>
      <c r="VFS102" s="14"/>
      <c r="VFT102" s="14"/>
      <c r="VFU102" s="14"/>
      <c r="VFV102" s="14"/>
      <c r="VFW102" s="14"/>
      <c r="VFX102" s="14"/>
      <c r="VFY102" s="14"/>
      <c r="VFZ102" s="14"/>
      <c r="VGA102" s="14"/>
      <c r="VGB102" s="14"/>
      <c r="VGC102" s="14"/>
      <c r="VGD102" s="14"/>
      <c r="VGE102" s="14"/>
      <c r="VGF102" s="14"/>
      <c r="VGG102" s="14"/>
      <c r="VGH102" s="14"/>
      <c r="VGI102" s="14"/>
      <c r="VGJ102" s="14"/>
      <c r="VGK102" s="14"/>
      <c r="VGL102" s="14"/>
      <c r="VGM102" s="14"/>
      <c r="VGN102" s="14"/>
      <c r="VGO102" s="14"/>
      <c r="VGP102" s="14"/>
      <c r="VGQ102" s="14"/>
      <c r="VGR102" s="14"/>
      <c r="VGS102" s="14"/>
      <c r="VGT102" s="14"/>
      <c r="VGU102" s="14"/>
      <c r="VGV102" s="14"/>
      <c r="VGW102" s="14"/>
      <c r="VGX102" s="14"/>
      <c r="VGY102" s="14"/>
      <c r="VGZ102" s="14"/>
      <c r="VHA102" s="14"/>
      <c r="VHB102" s="14"/>
      <c r="VHC102" s="14"/>
      <c r="VHD102" s="14"/>
      <c r="VHE102" s="14"/>
      <c r="VHF102" s="14"/>
      <c r="VHG102" s="14"/>
      <c r="VHH102" s="14"/>
      <c r="VHI102" s="14"/>
      <c r="VHJ102" s="14"/>
      <c r="VHK102" s="14"/>
      <c r="VHL102" s="14"/>
      <c r="VHM102" s="14"/>
      <c r="VHN102" s="14"/>
      <c r="VHO102" s="14"/>
      <c r="VHP102" s="14"/>
      <c r="VHQ102" s="14"/>
      <c r="VHR102" s="14"/>
      <c r="VHS102" s="14"/>
      <c r="VHT102" s="14"/>
      <c r="VHU102" s="14"/>
      <c r="VHV102" s="14"/>
      <c r="VHW102" s="14"/>
      <c r="VHX102" s="14"/>
      <c r="VHY102" s="14"/>
      <c r="VHZ102" s="14"/>
      <c r="VIA102" s="14"/>
      <c r="VIB102" s="14"/>
      <c r="VIC102" s="14"/>
      <c r="VID102" s="14"/>
      <c r="VIE102" s="14"/>
      <c r="VIF102" s="14"/>
      <c r="VIG102" s="14"/>
      <c r="VIH102" s="14"/>
      <c r="VII102" s="14"/>
      <c r="VIJ102" s="14"/>
      <c r="VIK102" s="14"/>
      <c r="VIL102" s="14"/>
      <c r="VIM102" s="14"/>
      <c r="VIN102" s="14"/>
      <c r="VIO102" s="14"/>
      <c r="VIP102" s="14"/>
      <c r="VIQ102" s="14"/>
      <c r="VIR102" s="14"/>
      <c r="VIS102" s="14"/>
      <c r="VIT102" s="14"/>
      <c r="VIU102" s="14"/>
      <c r="VIV102" s="14"/>
      <c r="VIW102" s="14"/>
      <c r="VIX102" s="14"/>
      <c r="VIY102" s="14"/>
      <c r="VIZ102" s="14"/>
      <c r="VJA102" s="14"/>
      <c r="VJB102" s="14"/>
      <c r="VJC102" s="14"/>
      <c r="VJD102" s="14"/>
      <c r="VJE102" s="14"/>
      <c r="VJF102" s="14"/>
      <c r="VJG102" s="14"/>
      <c r="VJH102" s="14"/>
      <c r="VJI102" s="14"/>
      <c r="VJJ102" s="14"/>
      <c r="VJK102" s="14"/>
      <c r="VJL102" s="14"/>
      <c r="VJM102" s="14"/>
      <c r="VJN102" s="14"/>
      <c r="VJO102" s="14"/>
      <c r="VJP102" s="14"/>
      <c r="VJQ102" s="14"/>
      <c r="VJR102" s="14"/>
      <c r="VJS102" s="14"/>
      <c r="VJT102" s="14"/>
      <c r="VJU102" s="14"/>
      <c r="VJV102" s="14"/>
      <c r="VJW102" s="14"/>
      <c r="VJX102" s="14"/>
      <c r="VJY102" s="14"/>
      <c r="VJZ102" s="14"/>
      <c r="VKA102" s="14"/>
      <c r="VKB102" s="14"/>
      <c r="VKC102" s="14"/>
      <c r="VKD102" s="14"/>
      <c r="VKE102" s="14"/>
      <c r="VKF102" s="14"/>
      <c r="VKG102" s="14"/>
      <c r="VKH102" s="14"/>
      <c r="VKI102" s="14"/>
      <c r="VKJ102" s="14"/>
      <c r="VKK102" s="14"/>
      <c r="VKL102" s="14"/>
      <c r="VKM102" s="14"/>
      <c r="VKN102" s="14"/>
      <c r="VKO102" s="14"/>
      <c r="VKP102" s="14"/>
      <c r="VKQ102" s="14"/>
      <c r="VKR102" s="14"/>
      <c r="VKS102" s="14"/>
      <c r="VKT102" s="14"/>
      <c r="VKU102" s="14"/>
      <c r="VKV102" s="14"/>
      <c r="VKW102" s="14"/>
      <c r="VKX102" s="14"/>
      <c r="VKY102" s="14"/>
      <c r="VKZ102" s="14"/>
      <c r="VLA102" s="14"/>
      <c r="VLB102" s="14"/>
      <c r="VLC102" s="14"/>
      <c r="VLD102" s="14"/>
      <c r="VLE102" s="14"/>
      <c r="VLF102" s="14"/>
      <c r="VLG102" s="14"/>
      <c r="VLH102" s="14"/>
      <c r="VLI102" s="14"/>
      <c r="VLJ102" s="14"/>
      <c r="VLK102" s="14"/>
      <c r="VLL102" s="14"/>
      <c r="VLM102" s="14"/>
      <c r="VLN102" s="14"/>
      <c r="VLO102" s="14"/>
      <c r="VLP102" s="14"/>
      <c r="VLQ102" s="14"/>
      <c r="VLR102" s="14"/>
      <c r="VLS102" s="14"/>
      <c r="VLT102" s="14"/>
      <c r="VLU102" s="14"/>
      <c r="VLV102" s="14"/>
      <c r="VLW102" s="14"/>
      <c r="VLX102" s="14"/>
      <c r="VLY102" s="14"/>
      <c r="VLZ102" s="14"/>
      <c r="VMA102" s="14"/>
      <c r="VMB102" s="14"/>
      <c r="VMC102" s="14"/>
      <c r="VMD102" s="14"/>
      <c r="VME102" s="14"/>
      <c r="VMF102" s="14"/>
      <c r="VMG102" s="14"/>
      <c r="VMH102" s="14"/>
      <c r="VMI102" s="14"/>
      <c r="VMJ102" s="14"/>
      <c r="VMK102" s="14"/>
      <c r="VML102" s="14"/>
      <c r="VMM102" s="14"/>
      <c r="VMN102" s="14"/>
      <c r="VMO102" s="14"/>
      <c r="VMP102" s="14"/>
      <c r="VMQ102" s="14"/>
      <c r="VMR102" s="14"/>
      <c r="VMS102" s="14"/>
      <c r="VMT102" s="14"/>
      <c r="VMU102" s="14"/>
      <c r="VMV102" s="14"/>
      <c r="VMW102" s="14"/>
      <c r="VMX102" s="14"/>
      <c r="VMY102" s="14"/>
      <c r="VMZ102" s="14"/>
      <c r="VNA102" s="14"/>
      <c r="VNB102" s="14"/>
      <c r="VNC102" s="14"/>
      <c r="VND102" s="14"/>
      <c r="VNE102" s="14"/>
      <c r="VNF102" s="14"/>
      <c r="VNG102" s="14"/>
      <c r="VNH102" s="14"/>
      <c r="VNI102" s="14"/>
      <c r="VNJ102" s="14"/>
      <c r="VNK102" s="14"/>
      <c r="VNL102" s="14"/>
      <c r="VNM102" s="14"/>
      <c r="VNN102" s="14"/>
      <c r="VNO102" s="14"/>
      <c r="VNP102" s="14"/>
      <c r="VNQ102" s="14"/>
      <c r="VNR102" s="14"/>
      <c r="VNS102" s="14"/>
      <c r="VNT102" s="14"/>
      <c r="VNU102" s="14"/>
      <c r="VNV102" s="14"/>
      <c r="VNW102" s="14"/>
      <c r="VNX102" s="14"/>
      <c r="VNY102" s="14"/>
      <c r="VNZ102" s="14"/>
      <c r="VOA102" s="14"/>
      <c r="VOB102" s="14"/>
      <c r="VOC102" s="14"/>
      <c r="VOD102" s="14"/>
      <c r="VOE102" s="14"/>
      <c r="VOF102" s="14"/>
      <c r="VOG102" s="14"/>
      <c r="VOH102" s="14"/>
      <c r="VOI102" s="14"/>
      <c r="VOJ102" s="14"/>
      <c r="VOK102" s="14"/>
      <c r="VOL102" s="14"/>
      <c r="VOM102" s="14"/>
      <c r="VON102" s="14"/>
      <c r="VOO102" s="14"/>
      <c r="VOP102" s="14"/>
      <c r="VOQ102" s="14"/>
      <c r="VOR102" s="14"/>
      <c r="VOS102" s="14"/>
      <c r="VOT102" s="14"/>
      <c r="VOU102" s="14"/>
      <c r="VOV102" s="14"/>
      <c r="VOW102" s="14"/>
      <c r="VOX102" s="14"/>
      <c r="VOY102" s="14"/>
      <c r="VOZ102" s="14"/>
      <c r="VPA102" s="14"/>
      <c r="VPB102" s="14"/>
      <c r="VPC102" s="14"/>
      <c r="VPD102" s="14"/>
      <c r="VPE102" s="14"/>
      <c r="VPF102" s="14"/>
      <c r="VPG102" s="14"/>
      <c r="VPH102" s="14"/>
      <c r="VPI102" s="14"/>
      <c r="VPJ102" s="14"/>
      <c r="VPK102" s="14"/>
      <c r="VPL102" s="14"/>
      <c r="VPM102" s="14"/>
      <c r="VPN102" s="14"/>
      <c r="VPO102" s="14"/>
      <c r="VPP102" s="14"/>
      <c r="VPQ102" s="14"/>
      <c r="VPR102" s="14"/>
      <c r="VPS102" s="14"/>
      <c r="VPT102" s="14"/>
      <c r="VPU102" s="14"/>
      <c r="VPV102" s="14"/>
      <c r="VPW102" s="14"/>
      <c r="VPX102" s="14"/>
      <c r="VPY102" s="14"/>
      <c r="VPZ102" s="14"/>
      <c r="VQA102" s="14"/>
      <c r="VQB102" s="14"/>
      <c r="VQC102" s="14"/>
      <c r="VQD102" s="14"/>
      <c r="VQE102" s="14"/>
      <c r="VQF102" s="14"/>
      <c r="VQG102" s="14"/>
      <c r="VQH102" s="14"/>
      <c r="VQI102" s="14"/>
      <c r="VQJ102" s="14"/>
      <c r="VQK102" s="14"/>
      <c r="VQL102" s="14"/>
      <c r="VQM102" s="14"/>
      <c r="VQN102" s="14"/>
      <c r="VQO102" s="14"/>
      <c r="VQP102" s="14"/>
      <c r="VQQ102" s="14"/>
      <c r="VQR102" s="14"/>
      <c r="VQS102" s="14"/>
      <c r="VQT102" s="14"/>
      <c r="VQU102" s="14"/>
      <c r="VQV102" s="14"/>
      <c r="VQW102" s="14"/>
      <c r="VQX102" s="14"/>
      <c r="VQY102" s="14"/>
      <c r="VQZ102" s="14"/>
      <c r="VRA102" s="14"/>
      <c r="VRB102" s="14"/>
      <c r="VRC102" s="14"/>
      <c r="VRD102" s="14"/>
      <c r="VRE102" s="14"/>
      <c r="VRF102" s="14"/>
      <c r="VRG102" s="14"/>
      <c r="VRH102" s="14"/>
      <c r="VRI102" s="14"/>
      <c r="VRJ102" s="14"/>
      <c r="VRK102" s="14"/>
      <c r="VRL102" s="14"/>
      <c r="VRM102" s="14"/>
      <c r="VRN102" s="14"/>
      <c r="VRO102" s="14"/>
      <c r="VRP102" s="14"/>
      <c r="VRQ102" s="14"/>
      <c r="VRR102" s="14"/>
      <c r="VRS102" s="14"/>
      <c r="VRT102" s="14"/>
      <c r="VRU102" s="14"/>
      <c r="VRV102" s="14"/>
      <c r="VRW102" s="14"/>
      <c r="VRX102" s="14"/>
      <c r="VRY102" s="14"/>
      <c r="VRZ102" s="14"/>
      <c r="VSA102" s="14"/>
      <c r="VSB102" s="14"/>
      <c r="VSC102" s="14"/>
      <c r="VSD102" s="14"/>
      <c r="VSE102" s="14"/>
      <c r="VSF102" s="14"/>
      <c r="VSG102" s="14"/>
      <c r="VSH102" s="14"/>
      <c r="VSI102" s="14"/>
      <c r="VSJ102" s="14"/>
      <c r="VSK102" s="14"/>
      <c r="VSL102" s="14"/>
      <c r="VSM102" s="14"/>
      <c r="VSN102" s="14"/>
      <c r="VSO102" s="14"/>
      <c r="VSP102" s="14"/>
      <c r="VSQ102" s="14"/>
      <c r="VSR102" s="14"/>
      <c r="VSS102" s="14"/>
      <c r="VST102" s="14"/>
      <c r="VSU102" s="14"/>
      <c r="VSV102" s="14"/>
      <c r="VSW102" s="14"/>
      <c r="VSX102" s="14"/>
      <c r="VSY102" s="14"/>
      <c r="VSZ102" s="14"/>
      <c r="VTA102" s="14"/>
      <c r="VTB102" s="14"/>
      <c r="VTC102" s="14"/>
      <c r="VTD102" s="14"/>
      <c r="VTE102" s="14"/>
      <c r="VTF102" s="14"/>
      <c r="VTG102" s="14"/>
      <c r="VTH102" s="14"/>
      <c r="VTI102" s="14"/>
      <c r="VTJ102" s="14"/>
      <c r="VTK102" s="14"/>
      <c r="VTL102" s="14"/>
      <c r="VTM102" s="14"/>
      <c r="VTN102" s="14"/>
      <c r="VTO102" s="14"/>
      <c r="VTP102" s="14"/>
      <c r="VTQ102" s="14"/>
      <c r="VTR102" s="14"/>
      <c r="VTS102" s="14"/>
      <c r="VTT102" s="14"/>
      <c r="VTU102" s="14"/>
      <c r="VTV102" s="14"/>
      <c r="VTW102" s="14"/>
      <c r="VTX102" s="14"/>
      <c r="VTY102" s="14"/>
      <c r="VTZ102" s="14"/>
      <c r="VUA102" s="14"/>
      <c r="VUB102" s="14"/>
      <c r="VUC102" s="14"/>
      <c r="VUD102" s="14"/>
      <c r="VUE102" s="14"/>
      <c r="VUF102" s="14"/>
      <c r="VUG102" s="14"/>
      <c r="VUH102" s="14"/>
      <c r="VUI102" s="14"/>
      <c r="VUJ102" s="14"/>
      <c r="VUK102" s="14"/>
      <c r="VUL102" s="14"/>
      <c r="VUM102" s="14"/>
      <c r="VUN102" s="14"/>
      <c r="VUO102" s="14"/>
      <c r="VUP102" s="14"/>
      <c r="VUQ102" s="14"/>
      <c r="VUR102" s="14"/>
      <c r="VUS102" s="14"/>
      <c r="VUT102" s="14"/>
      <c r="VUU102" s="14"/>
      <c r="VUV102" s="14"/>
      <c r="VUW102" s="14"/>
      <c r="VUX102" s="14"/>
      <c r="VUY102" s="14"/>
      <c r="VUZ102" s="14"/>
      <c r="VVA102" s="14"/>
      <c r="VVB102" s="14"/>
      <c r="VVC102" s="14"/>
      <c r="VVD102" s="14"/>
      <c r="VVE102" s="14"/>
      <c r="VVF102" s="14"/>
      <c r="VVG102" s="14"/>
      <c r="VVH102" s="14"/>
      <c r="VVI102" s="14"/>
      <c r="VVJ102" s="14"/>
      <c r="VVK102" s="14"/>
      <c r="VVL102" s="14"/>
      <c r="VVM102" s="14"/>
      <c r="VVN102" s="14"/>
      <c r="VVO102" s="14"/>
      <c r="VVP102" s="14"/>
      <c r="VVQ102" s="14"/>
      <c r="VVR102" s="14"/>
      <c r="VVS102" s="14"/>
      <c r="VVT102" s="14"/>
      <c r="VVU102" s="14"/>
      <c r="VVV102" s="14"/>
      <c r="VVW102" s="14"/>
      <c r="VVX102" s="14"/>
      <c r="VVY102" s="14"/>
      <c r="VVZ102" s="14"/>
      <c r="VWA102" s="14"/>
      <c r="VWB102" s="14"/>
      <c r="VWC102" s="14"/>
      <c r="VWD102" s="14"/>
      <c r="VWE102" s="14"/>
      <c r="VWF102" s="14"/>
      <c r="VWG102" s="14"/>
      <c r="VWH102" s="14"/>
      <c r="VWI102" s="14"/>
      <c r="VWJ102" s="14"/>
      <c r="VWK102" s="14"/>
      <c r="VWL102" s="14"/>
      <c r="VWM102" s="14"/>
      <c r="VWN102" s="14"/>
      <c r="VWO102" s="14"/>
      <c r="VWP102" s="14"/>
      <c r="VWQ102" s="14"/>
      <c r="VWR102" s="14"/>
      <c r="VWS102" s="14"/>
      <c r="VWT102" s="14"/>
      <c r="VWU102" s="14"/>
      <c r="VWV102" s="14"/>
      <c r="VWW102" s="14"/>
      <c r="VWX102" s="14"/>
      <c r="VWY102" s="14"/>
      <c r="VWZ102" s="14"/>
      <c r="VXA102" s="14"/>
      <c r="VXB102" s="14"/>
      <c r="VXC102" s="14"/>
      <c r="VXD102" s="14"/>
      <c r="VXE102" s="14"/>
      <c r="VXF102" s="14"/>
      <c r="VXG102" s="14"/>
      <c r="VXH102" s="14"/>
      <c r="VXI102" s="14"/>
      <c r="VXJ102" s="14"/>
      <c r="VXK102" s="14"/>
      <c r="VXL102" s="14"/>
      <c r="VXM102" s="14"/>
      <c r="VXN102" s="14"/>
      <c r="VXO102" s="14"/>
      <c r="VXP102" s="14"/>
      <c r="VXQ102" s="14"/>
      <c r="VXR102" s="14"/>
      <c r="VXS102" s="14"/>
      <c r="VXT102" s="14"/>
      <c r="VXU102" s="14"/>
      <c r="VXV102" s="14"/>
      <c r="VXW102" s="14"/>
      <c r="VXX102" s="14"/>
      <c r="VXY102" s="14"/>
      <c r="VXZ102" s="14"/>
      <c r="VYA102" s="14"/>
      <c r="VYB102" s="14"/>
      <c r="VYC102" s="14"/>
      <c r="VYD102" s="14"/>
      <c r="VYE102" s="14"/>
      <c r="VYF102" s="14"/>
      <c r="VYG102" s="14"/>
      <c r="VYH102" s="14"/>
      <c r="VYI102" s="14"/>
      <c r="VYJ102" s="14"/>
      <c r="VYK102" s="14"/>
      <c r="VYL102" s="14"/>
      <c r="VYM102" s="14"/>
      <c r="VYN102" s="14"/>
      <c r="VYO102" s="14"/>
      <c r="VYP102" s="14"/>
      <c r="VYQ102" s="14"/>
      <c r="VYR102" s="14"/>
      <c r="VYS102" s="14"/>
      <c r="VYT102" s="14"/>
      <c r="VYU102" s="14"/>
      <c r="VYV102" s="14"/>
      <c r="VYW102" s="14"/>
      <c r="VYX102" s="14"/>
      <c r="VYY102" s="14"/>
      <c r="VYZ102" s="14"/>
      <c r="VZA102" s="14"/>
      <c r="VZB102" s="14"/>
      <c r="VZC102" s="14"/>
      <c r="VZD102" s="14"/>
      <c r="VZE102" s="14"/>
      <c r="VZF102" s="14"/>
      <c r="VZG102" s="14"/>
      <c r="VZH102" s="14"/>
      <c r="VZI102" s="14"/>
      <c r="VZJ102" s="14"/>
      <c r="VZK102" s="14"/>
      <c r="VZL102" s="14"/>
      <c r="VZM102" s="14"/>
      <c r="VZN102" s="14"/>
      <c r="VZO102" s="14"/>
      <c r="VZP102" s="14"/>
      <c r="VZQ102" s="14"/>
      <c r="VZR102" s="14"/>
      <c r="VZS102" s="14"/>
      <c r="VZT102" s="14"/>
      <c r="VZU102" s="14"/>
      <c r="VZV102" s="14"/>
      <c r="VZW102" s="14"/>
      <c r="VZX102" s="14"/>
      <c r="VZY102" s="14"/>
      <c r="VZZ102" s="14"/>
      <c r="WAA102" s="14"/>
      <c r="WAB102" s="14"/>
      <c r="WAC102" s="14"/>
      <c r="WAD102" s="14"/>
      <c r="WAE102" s="14"/>
      <c r="WAF102" s="14"/>
      <c r="WAG102" s="14"/>
      <c r="WAH102" s="14"/>
      <c r="WAI102" s="14"/>
      <c r="WAJ102" s="14"/>
      <c r="WAK102" s="14"/>
      <c r="WAL102" s="14"/>
      <c r="WAM102" s="14"/>
      <c r="WAN102" s="14"/>
      <c r="WAO102" s="14"/>
      <c r="WAP102" s="14"/>
      <c r="WAQ102" s="14"/>
      <c r="WAR102" s="14"/>
      <c r="WAS102" s="14"/>
      <c r="WAT102" s="14"/>
      <c r="WAU102" s="14"/>
      <c r="WAV102" s="14"/>
      <c r="WAW102" s="14"/>
      <c r="WAX102" s="14"/>
      <c r="WAY102" s="14"/>
      <c r="WAZ102" s="14"/>
      <c r="WBA102" s="14"/>
      <c r="WBB102" s="14"/>
      <c r="WBC102" s="14"/>
      <c r="WBD102" s="14"/>
      <c r="WBE102" s="14"/>
      <c r="WBF102" s="14"/>
      <c r="WBG102" s="14"/>
      <c r="WBH102" s="14"/>
      <c r="WBI102" s="14"/>
      <c r="WBJ102" s="14"/>
      <c r="WBK102" s="14"/>
      <c r="WBL102" s="14"/>
      <c r="WBM102" s="14"/>
      <c r="WBN102" s="14"/>
      <c r="WBO102" s="14"/>
      <c r="WBP102" s="14"/>
      <c r="WBQ102" s="14"/>
      <c r="WBR102" s="14"/>
      <c r="WBS102" s="14"/>
      <c r="WBT102" s="14"/>
      <c r="WBU102" s="14"/>
      <c r="WBV102" s="14"/>
      <c r="WBW102" s="14"/>
      <c r="WBX102" s="14"/>
      <c r="WBY102" s="14"/>
      <c r="WBZ102" s="14"/>
      <c r="WCA102" s="14"/>
      <c r="WCB102" s="14"/>
      <c r="WCC102" s="14"/>
      <c r="WCD102" s="14"/>
      <c r="WCE102" s="14"/>
      <c r="WCF102" s="14"/>
      <c r="WCG102" s="14"/>
      <c r="WCH102" s="14"/>
      <c r="WCI102" s="14"/>
      <c r="WCJ102" s="14"/>
      <c r="WCK102" s="14"/>
      <c r="WCL102" s="14"/>
      <c r="WCM102" s="14"/>
      <c r="WCN102" s="14"/>
      <c r="WCO102" s="14"/>
      <c r="WCP102" s="14"/>
      <c r="WCQ102" s="14"/>
      <c r="WCR102" s="14"/>
      <c r="WCS102" s="14"/>
      <c r="WCT102" s="14"/>
      <c r="WCU102" s="14"/>
      <c r="WCV102" s="14"/>
      <c r="WCW102" s="14"/>
      <c r="WCX102" s="14"/>
      <c r="WCY102" s="14"/>
      <c r="WCZ102" s="14"/>
      <c r="WDA102" s="14"/>
      <c r="WDB102" s="14"/>
      <c r="WDC102" s="14"/>
      <c r="WDD102" s="14"/>
      <c r="WDE102" s="14"/>
      <c r="WDF102" s="14"/>
      <c r="WDG102" s="14"/>
      <c r="WDH102" s="14"/>
      <c r="WDI102" s="14"/>
      <c r="WDJ102" s="14"/>
      <c r="WDK102" s="14"/>
      <c r="WDL102" s="14"/>
      <c r="WDM102" s="14"/>
      <c r="WDN102" s="14"/>
      <c r="WDO102" s="14"/>
      <c r="WDP102" s="14"/>
      <c r="WDQ102" s="14"/>
      <c r="WDR102" s="14"/>
      <c r="WDS102" s="14"/>
      <c r="WDT102" s="14"/>
      <c r="WDU102" s="14"/>
      <c r="WDV102" s="14"/>
      <c r="WDW102" s="14"/>
      <c r="WDX102" s="14"/>
      <c r="WDY102" s="14"/>
      <c r="WDZ102" s="14"/>
      <c r="WEA102" s="14"/>
      <c r="WEB102" s="14"/>
      <c r="WEC102" s="14"/>
      <c r="WED102" s="14"/>
      <c r="WEE102" s="14"/>
      <c r="WEF102" s="14"/>
      <c r="WEG102" s="14"/>
      <c r="WEH102" s="14"/>
      <c r="WEI102" s="14"/>
      <c r="WEJ102" s="14"/>
      <c r="WEK102" s="14"/>
      <c r="WEL102" s="14"/>
      <c r="WEM102" s="14"/>
      <c r="WEN102" s="14"/>
      <c r="WEO102" s="14"/>
      <c r="WEP102" s="14"/>
      <c r="WEQ102" s="14"/>
      <c r="WER102" s="14"/>
      <c r="WES102" s="14"/>
      <c r="WET102" s="14"/>
      <c r="WEU102" s="14"/>
      <c r="WEV102" s="14"/>
      <c r="WEW102" s="14"/>
      <c r="WEX102" s="14"/>
      <c r="WEY102" s="14"/>
      <c r="WEZ102" s="14"/>
      <c r="WFA102" s="14"/>
      <c r="WFB102" s="14"/>
      <c r="WFC102" s="14"/>
      <c r="WFD102" s="14"/>
      <c r="WFE102" s="14"/>
      <c r="WFF102" s="14"/>
      <c r="WFG102" s="14"/>
      <c r="WFH102" s="14"/>
      <c r="WFI102" s="14"/>
      <c r="WFJ102" s="14"/>
      <c r="WFK102" s="14"/>
      <c r="WFL102" s="14"/>
      <c r="WFM102" s="14"/>
      <c r="WFN102" s="14"/>
      <c r="WFO102" s="14"/>
      <c r="WFP102" s="14"/>
      <c r="WFQ102" s="14"/>
      <c r="WFR102" s="14"/>
      <c r="WFS102" s="14"/>
      <c r="WFT102" s="14"/>
      <c r="WFU102" s="14"/>
      <c r="WFV102" s="14"/>
      <c r="WFW102" s="14"/>
      <c r="WFX102" s="14"/>
      <c r="WFY102" s="14"/>
      <c r="WFZ102" s="14"/>
      <c r="WGA102" s="14"/>
      <c r="WGB102" s="14"/>
      <c r="WGC102" s="14"/>
      <c r="WGD102" s="14"/>
      <c r="WGE102" s="14"/>
      <c r="WGF102" s="14"/>
      <c r="WGG102" s="14"/>
      <c r="WGH102" s="14"/>
      <c r="WGI102" s="14"/>
      <c r="WGJ102" s="14"/>
      <c r="WGK102" s="14"/>
      <c r="WGL102" s="14"/>
      <c r="WGM102" s="14"/>
      <c r="WGN102" s="14"/>
      <c r="WGO102" s="14"/>
      <c r="WGP102" s="14"/>
      <c r="WGQ102" s="14"/>
      <c r="WGR102" s="14"/>
      <c r="WGS102" s="14"/>
      <c r="WGT102" s="14"/>
      <c r="WGU102" s="14"/>
      <c r="WGV102" s="14"/>
      <c r="WGW102" s="14"/>
      <c r="WGX102" s="14"/>
      <c r="WGY102" s="14"/>
      <c r="WGZ102" s="14"/>
      <c r="WHA102" s="14"/>
      <c r="WHB102" s="14"/>
      <c r="WHC102" s="14"/>
      <c r="WHD102" s="14"/>
      <c r="WHE102" s="14"/>
      <c r="WHF102" s="14"/>
      <c r="WHG102" s="14"/>
      <c r="WHH102" s="14"/>
      <c r="WHI102" s="14"/>
      <c r="WHJ102" s="14"/>
      <c r="WHK102" s="14"/>
      <c r="WHL102" s="14"/>
      <c r="WHM102" s="14"/>
      <c r="WHN102" s="14"/>
      <c r="WHO102" s="14"/>
      <c r="WHP102" s="14"/>
      <c r="WHQ102" s="14"/>
      <c r="WHR102" s="14"/>
      <c r="WHS102" s="14"/>
      <c r="WHT102" s="14"/>
      <c r="WHU102" s="14"/>
      <c r="WHV102" s="14"/>
      <c r="WHW102" s="14"/>
      <c r="WHX102" s="14"/>
      <c r="WHY102" s="14"/>
      <c r="WHZ102" s="14"/>
      <c r="WIA102" s="14"/>
      <c r="WIB102" s="14"/>
      <c r="WIC102" s="14"/>
      <c r="WID102" s="14"/>
      <c r="WIE102" s="14"/>
      <c r="WIF102" s="14"/>
      <c r="WIG102" s="14"/>
      <c r="WIH102" s="14"/>
      <c r="WII102" s="14"/>
      <c r="WIJ102" s="14"/>
      <c r="WIK102" s="14"/>
      <c r="WIL102" s="14"/>
      <c r="WIM102" s="14"/>
      <c r="WIN102" s="14"/>
      <c r="WIO102" s="14"/>
      <c r="WIP102" s="14"/>
      <c r="WIQ102" s="14"/>
      <c r="WIR102" s="14"/>
      <c r="WIS102" s="14"/>
      <c r="WIT102" s="14"/>
      <c r="WIU102" s="14"/>
      <c r="WIV102" s="14"/>
      <c r="WIW102" s="14"/>
      <c r="WIX102" s="14"/>
      <c r="WIY102" s="14"/>
      <c r="WIZ102" s="14"/>
      <c r="WJA102" s="14"/>
      <c r="WJB102" s="14"/>
      <c r="WJC102" s="14"/>
      <c r="WJD102" s="14"/>
      <c r="WJE102" s="14"/>
      <c r="WJF102" s="14"/>
      <c r="WJG102" s="14"/>
      <c r="WJH102" s="14"/>
      <c r="WJI102" s="14"/>
      <c r="WJJ102" s="14"/>
      <c r="WJK102" s="14"/>
      <c r="WJL102" s="14"/>
      <c r="WJM102" s="14"/>
      <c r="WJN102" s="14"/>
      <c r="WJO102" s="14"/>
      <c r="WJP102" s="14"/>
      <c r="WJQ102" s="14"/>
      <c r="WJR102" s="14"/>
      <c r="WJS102" s="14"/>
      <c r="WJT102" s="14"/>
      <c r="WJU102" s="14"/>
      <c r="WJV102" s="14"/>
      <c r="WJW102" s="14"/>
      <c r="WJX102" s="14"/>
      <c r="WJY102" s="14"/>
      <c r="WJZ102" s="14"/>
      <c r="WKA102" s="14"/>
      <c r="WKB102" s="14"/>
      <c r="WKC102" s="14"/>
      <c r="WKD102" s="14"/>
      <c r="WKE102" s="14"/>
      <c r="WKF102" s="14"/>
      <c r="WKG102" s="14"/>
      <c r="WKH102" s="14"/>
      <c r="WKI102" s="14"/>
      <c r="WKJ102" s="14"/>
      <c r="WKK102" s="14"/>
      <c r="WKL102" s="14"/>
      <c r="WKM102" s="14"/>
      <c r="WKN102" s="14"/>
      <c r="WKO102" s="14"/>
      <c r="WKP102" s="14"/>
      <c r="WKQ102" s="14"/>
      <c r="WKR102" s="14"/>
      <c r="WKS102" s="14"/>
      <c r="WKT102" s="14"/>
      <c r="WKU102" s="14"/>
      <c r="WKV102" s="14"/>
      <c r="WKW102" s="14"/>
      <c r="WKX102" s="14"/>
      <c r="WKY102" s="14"/>
      <c r="WKZ102" s="14"/>
      <c r="WLA102" s="14"/>
      <c r="WLB102" s="14"/>
      <c r="WLC102" s="14"/>
      <c r="WLD102" s="14"/>
      <c r="WLE102" s="14"/>
      <c r="WLF102" s="14"/>
      <c r="WLG102" s="14"/>
      <c r="WLH102" s="14"/>
      <c r="WLI102" s="14"/>
      <c r="WLJ102" s="14"/>
      <c r="WLK102" s="14"/>
      <c r="WLL102" s="14"/>
      <c r="WLM102" s="14"/>
      <c r="WLN102" s="14"/>
      <c r="WLO102" s="14"/>
      <c r="WLP102" s="14"/>
      <c r="WLQ102" s="14"/>
      <c r="WLR102" s="14"/>
      <c r="WLS102" s="14"/>
      <c r="WLT102" s="14"/>
      <c r="WLU102" s="14"/>
      <c r="WLV102" s="14"/>
      <c r="WLW102" s="14"/>
      <c r="WLX102" s="14"/>
      <c r="WLY102" s="14"/>
      <c r="WLZ102" s="14"/>
      <c r="WMA102" s="14"/>
      <c r="WMB102" s="14"/>
      <c r="WMC102" s="14"/>
      <c r="WMD102" s="14"/>
      <c r="WME102" s="14"/>
      <c r="WMF102" s="14"/>
      <c r="WMG102" s="14"/>
      <c r="WMH102" s="14"/>
      <c r="WMI102" s="14"/>
      <c r="WMJ102" s="14"/>
      <c r="WMK102" s="14"/>
      <c r="WML102" s="14"/>
      <c r="WMM102" s="14"/>
      <c r="WMN102" s="14"/>
      <c r="WMO102" s="14"/>
      <c r="WMP102" s="14"/>
      <c r="WMQ102" s="14"/>
      <c r="WMR102" s="14"/>
      <c r="WMS102" s="14"/>
      <c r="WMT102" s="14"/>
      <c r="WMU102" s="14"/>
      <c r="WMV102" s="14"/>
      <c r="WMW102" s="14"/>
      <c r="WMX102" s="14"/>
      <c r="WMY102" s="14"/>
      <c r="WMZ102" s="14"/>
      <c r="WNA102" s="14"/>
      <c r="WNB102" s="14"/>
      <c r="WNC102" s="14"/>
      <c r="WND102" s="14"/>
      <c r="WNE102" s="14"/>
      <c r="WNF102" s="14"/>
      <c r="WNG102" s="14"/>
      <c r="WNH102" s="14"/>
      <c r="WNI102" s="14"/>
      <c r="WNJ102" s="14"/>
      <c r="WNK102" s="14"/>
      <c r="WNL102" s="14"/>
      <c r="WNM102" s="14"/>
      <c r="WNN102" s="14"/>
      <c r="WNO102" s="14"/>
      <c r="WNP102" s="14"/>
      <c r="WNQ102" s="14"/>
      <c r="WNR102" s="14"/>
      <c r="WNS102" s="14"/>
      <c r="WNT102" s="14"/>
      <c r="WNU102" s="14"/>
      <c r="WNV102" s="14"/>
      <c r="WNW102" s="14"/>
      <c r="WNX102" s="14"/>
      <c r="WNY102" s="14"/>
      <c r="WNZ102" s="14"/>
      <c r="WOA102" s="14"/>
      <c r="WOB102" s="14"/>
      <c r="WOC102" s="14"/>
      <c r="WOD102" s="14"/>
      <c r="WOE102" s="14"/>
      <c r="WOF102" s="14"/>
      <c r="WOG102" s="14"/>
      <c r="WOH102" s="14"/>
      <c r="WOI102" s="14"/>
      <c r="WOJ102" s="14"/>
      <c r="WOK102" s="14"/>
      <c r="WOL102" s="14"/>
      <c r="WOM102" s="14"/>
      <c r="WON102" s="14"/>
      <c r="WOO102" s="14"/>
      <c r="WOP102" s="14"/>
      <c r="WOQ102" s="14"/>
      <c r="WOR102" s="14"/>
      <c r="WOS102" s="14"/>
      <c r="WOT102" s="14"/>
      <c r="WOU102" s="14"/>
      <c r="WOV102" s="14"/>
      <c r="WOW102" s="14"/>
      <c r="WOX102" s="14"/>
      <c r="WOY102" s="14"/>
      <c r="WOZ102" s="14"/>
      <c r="WPA102" s="14"/>
      <c r="WPB102" s="14"/>
      <c r="WPC102" s="14"/>
      <c r="WPD102" s="14"/>
      <c r="WPE102" s="14"/>
      <c r="WPF102" s="14"/>
      <c r="WPG102" s="14"/>
      <c r="WPH102" s="14"/>
      <c r="WPI102" s="14"/>
      <c r="WPJ102" s="14"/>
      <c r="WPK102" s="14"/>
      <c r="WPL102" s="14"/>
      <c r="WPM102" s="14"/>
      <c r="WPN102" s="14"/>
      <c r="WPO102" s="14"/>
      <c r="WPP102" s="14"/>
      <c r="WPQ102" s="14"/>
      <c r="WPR102" s="14"/>
      <c r="WPS102" s="14"/>
      <c r="WPT102" s="14"/>
      <c r="WPU102" s="14"/>
      <c r="WPV102" s="14"/>
      <c r="WPW102" s="14"/>
      <c r="WPX102" s="14"/>
      <c r="WPY102" s="14"/>
      <c r="WPZ102" s="14"/>
      <c r="WQA102" s="14"/>
      <c r="WQB102" s="14"/>
      <c r="WQC102" s="14"/>
      <c r="WQD102" s="14"/>
      <c r="WQE102" s="14"/>
      <c r="WQF102" s="14"/>
      <c r="WQG102" s="14"/>
      <c r="WQH102" s="14"/>
      <c r="WQI102" s="14"/>
      <c r="WQJ102" s="14"/>
      <c r="WQK102" s="14"/>
      <c r="WQL102" s="14"/>
      <c r="WQM102" s="14"/>
      <c r="WQN102" s="14"/>
      <c r="WQO102" s="14"/>
      <c r="WQP102" s="14"/>
      <c r="WQQ102" s="14"/>
      <c r="WQR102" s="14"/>
      <c r="WQS102" s="14"/>
      <c r="WQT102" s="14"/>
      <c r="WQU102" s="14"/>
      <c r="WQV102" s="14"/>
      <c r="WQW102" s="14"/>
      <c r="WQX102" s="14"/>
      <c r="WQY102" s="14"/>
      <c r="WQZ102" s="14"/>
      <c r="WRA102" s="14"/>
      <c r="WRB102" s="14"/>
      <c r="WRC102" s="14"/>
      <c r="WRD102" s="14"/>
      <c r="WRE102" s="14"/>
      <c r="WRF102" s="14"/>
      <c r="WRG102" s="14"/>
      <c r="WRH102" s="14"/>
      <c r="WRI102" s="14"/>
      <c r="WRJ102" s="14"/>
      <c r="WRK102" s="14"/>
      <c r="WRL102" s="14"/>
      <c r="WRM102" s="14"/>
      <c r="WRN102" s="14"/>
      <c r="WRO102" s="14"/>
      <c r="WRP102" s="14"/>
      <c r="WRQ102" s="14"/>
      <c r="WRR102" s="14"/>
      <c r="WRS102" s="14"/>
      <c r="WRT102" s="14"/>
      <c r="WRU102" s="14"/>
      <c r="WRV102" s="14"/>
      <c r="WRW102" s="14"/>
      <c r="WRX102" s="14"/>
      <c r="WRY102" s="14"/>
      <c r="WRZ102" s="14"/>
      <c r="WSA102" s="14"/>
      <c r="WSB102" s="14"/>
      <c r="WSC102" s="14"/>
      <c r="WSD102" s="14"/>
      <c r="WSE102" s="14"/>
      <c r="WSF102" s="14"/>
      <c r="WSG102" s="14"/>
      <c r="WSH102" s="14"/>
      <c r="WSI102" s="14"/>
      <c r="WSJ102" s="14"/>
      <c r="WSK102" s="14"/>
      <c r="WSL102" s="14"/>
      <c r="WSM102" s="14"/>
      <c r="WSN102" s="14"/>
      <c r="WSO102" s="14"/>
      <c r="WSP102" s="14"/>
      <c r="WSQ102" s="14"/>
      <c r="WSR102" s="14"/>
      <c r="WSS102" s="14"/>
      <c r="WST102" s="14"/>
      <c r="WSU102" s="14"/>
      <c r="WSV102" s="14"/>
      <c r="WSW102" s="14"/>
      <c r="WSX102" s="14"/>
      <c r="WSY102" s="14"/>
      <c r="WSZ102" s="14"/>
      <c r="WTA102" s="14"/>
      <c r="WTB102" s="14"/>
      <c r="WTC102" s="14"/>
      <c r="WTD102" s="14"/>
      <c r="WTE102" s="14"/>
      <c r="WTF102" s="14"/>
      <c r="WTG102" s="14"/>
      <c r="WTH102" s="14"/>
      <c r="WTI102" s="14"/>
      <c r="WTJ102" s="14"/>
      <c r="WTK102" s="14"/>
      <c r="WTL102" s="14"/>
      <c r="WTM102" s="14"/>
      <c r="WTN102" s="14"/>
      <c r="WTO102" s="14"/>
      <c r="WTP102" s="14"/>
      <c r="WTQ102" s="14"/>
      <c r="WTR102" s="14"/>
      <c r="WTS102" s="14"/>
      <c r="WTT102" s="14"/>
      <c r="WTU102" s="14"/>
      <c r="WTV102" s="14"/>
      <c r="WTW102" s="14"/>
      <c r="WTX102" s="14"/>
      <c r="WTY102" s="14"/>
      <c r="WTZ102" s="14"/>
      <c r="WUA102" s="14"/>
      <c r="WUB102" s="14"/>
      <c r="WUC102" s="14"/>
      <c r="WUD102" s="14"/>
      <c r="WUE102" s="14"/>
      <c r="WUF102" s="14"/>
      <c r="WUG102" s="14"/>
      <c r="WUH102" s="14"/>
      <c r="WUI102" s="14"/>
      <c r="WUJ102" s="14"/>
      <c r="WUK102" s="14"/>
      <c r="WUL102" s="14"/>
      <c r="WUM102" s="14"/>
      <c r="WUN102" s="14"/>
      <c r="WUO102" s="14"/>
      <c r="WUP102" s="14"/>
      <c r="WUQ102" s="14"/>
      <c r="WUR102" s="14"/>
      <c r="WUS102" s="14"/>
      <c r="WUT102" s="14"/>
      <c r="WUU102" s="14"/>
      <c r="WUV102" s="14"/>
      <c r="WUW102" s="14"/>
      <c r="WUX102" s="14"/>
      <c r="WUY102" s="14"/>
      <c r="WUZ102" s="14"/>
      <c r="WVA102" s="14"/>
      <c r="WVB102" s="14"/>
      <c r="WVC102" s="14"/>
      <c r="WVD102" s="14"/>
      <c r="WVE102" s="14"/>
      <c r="WVF102" s="14"/>
      <c r="WVG102" s="14"/>
      <c r="WVH102" s="14"/>
      <c r="WVI102" s="14"/>
      <c r="WVJ102" s="14"/>
      <c r="WVK102" s="14"/>
      <c r="WVL102" s="14"/>
      <c r="WVM102" s="14"/>
      <c r="WVN102" s="14"/>
      <c r="WVO102" s="14"/>
      <c r="WVP102" s="14"/>
      <c r="WVQ102" s="14"/>
      <c r="WVR102" s="14"/>
      <c r="WVS102" s="14"/>
      <c r="WVT102" s="14"/>
      <c r="WVU102" s="14"/>
      <c r="WVV102" s="14"/>
      <c r="WVW102" s="14"/>
      <c r="WVX102" s="14"/>
      <c r="WVY102" s="14"/>
      <c r="WVZ102" s="14"/>
      <c r="WWA102" s="14"/>
      <c r="WWB102" s="14"/>
      <c r="WWC102" s="14"/>
      <c r="WWD102" s="14"/>
      <c r="WWE102" s="14"/>
      <c r="WWF102" s="14"/>
      <c r="WWG102" s="14"/>
      <c r="WWH102" s="14"/>
      <c r="WWI102" s="14"/>
      <c r="WWJ102" s="14"/>
      <c r="WWK102" s="14"/>
      <c r="WWL102" s="14"/>
      <c r="WWM102" s="14"/>
      <c r="WWN102" s="14"/>
      <c r="WWO102" s="14"/>
      <c r="WWP102" s="14"/>
      <c r="WWQ102" s="14"/>
      <c r="WWR102" s="14"/>
      <c r="WWS102" s="14"/>
      <c r="WWT102" s="14"/>
      <c r="WWU102" s="14"/>
      <c r="WWV102" s="14"/>
      <c r="WWW102" s="14"/>
      <c r="WWX102" s="14"/>
      <c r="WWY102" s="14"/>
      <c r="WWZ102" s="14"/>
      <c r="WXA102" s="14"/>
      <c r="WXB102" s="14"/>
      <c r="WXC102" s="14"/>
      <c r="WXD102" s="14"/>
      <c r="WXE102" s="14"/>
      <c r="WXF102" s="14"/>
      <c r="WXG102" s="14"/>
      <c r="WXH102" s="14"/>
      <c r="WXI102" s="14"/>
      <c r="WXJ102" s="14"/>
      <c r="WXK102" s="14"/>
      <c r="WXL102" s="14"/>
      <c r="WXM102" s="14"/>
      <c r="WXN102" s="14"/>
      <c r="WXO102" s="14"/>
      <c r="WXP102" s="14"/>
      <c r="WXQ102" s="14"/>
      <c r="WXR102" s="14"/>
      <c r="WXS102" s="14"/>
      <c r="WXT102" s="14"/>
      <c r="WXU102" s="14"/>
      <c r="WXV102" s="14"/>
      <c r="WXW102" s="14"/>
      <c r="WXX102" s="14"/>
      <c r="WXY102" s="14"/>
      <c r="WXZ102" s="14"/>
      <c r="WYA102" s="14"/>
      <c r="WYB102" s="14"/>
      <c r="WYC102" s="14"/>
      <c r="WYD102" s="14"/>
      <c r="WYE102" s="14"/>
      <c r="WYF102" s="14"/>
      <c r="WYG102" s="14"/>
      <c r="WYH102" s="14"/>
      <c r="WYI102" s="14"/>
      <c r="WYJ102" s="14"/>
      <c r="WYK102" s="14"/>
      <c r="WYL102" s="14"/>
      <c r="WYM102" s="14"/>
      <c r="WYN102" s="14"/>
      <c r="WYO102" s="14"/>
      <c r="WYP102" s="14"/>
      <c r="WYQ102" s="14"/>
      <c r="WYR102" s="14"/>
      <c r="WYS102" s="14"/>
      <c r="WYT102" s="14"/>
      <c r="WYU102" s="14"/>
      <c r="WYV102" s="14"/>
      <c r="WYW102" s="14"/>
      <c r="WYX102" s="14"/>
      <c r="WYY102" s="14"/>
      <c r="WYZ102" s="14"/>
      <c r="WZA102" s="14"/>
      <c r="WZB102" s="14"/>
      <c r="WZC102" s="14"/>
      <c r="WZD102" s="14"/>
      <c r="WZE102" s="14"/>
      <c r="WZF102" s="14"/>
      <c r="WZG102" s="14"/>
      <c r="WZH102" s="14"/>
      <c r="WZI102" s="14"/>
      <c r="WZJ102" s="14"/>
      <c r="WZK102" s="14"/>
      <c r="WZL102" s="14"/>
      <c r="WZM102" s="14"/>
      <c r="WZN102" s="14"/>
      <c r="WZO102" s="14"/>
      <c r="WZP102" s="14"/>
      <c r="WZQ102" s="14"/>
      <c r="WZR102" s="14"/>
      <c r="WZS102" s="14"/>
      <c r="WZT102" s="14"/>
      <c r="WZU102" s="14"/>
      <c r="WZV102" s="14"/>
      <c r="WZW102" s="14"/>
      <c r="WZX102" s="14"/>
      <c r="WZY102" s="14"/>
      <c r="WZZ102" s="14"/>
      <c r="XAA102" s="14"/>
      <c r="XAB102" s="14"/>
      <c r="XAC102" s="14"/>
      <c r="XAD102" s="14"/>
      <c r="XAE102" s="14"/>
      <c r="XAF102" s="14"/>
      <c r="XAG102" s="14"/>
      <c r="XAH102" s="14"/>
      <c r="XAI102" s="14"/>
      <c r="XAJ102" s="14"/>
      <c r="XAK102" s="14"/>
      <c r="XAL102" s="14"/>
      <c r="XAM102" s="14"/>
      <c r="XAN102" s="14"/>
      <c r="XAO102" s="14"/>
      <c r="XAP102" s="14"/>
      <c r="XAQ102" s="14"/>
      <c r="XAR102" s="14"/>
      <c r="XAS102" s="14"/>
      <c r="XAT102" s="14"/>
      <c r="XAU102" s="14"/>
      <c r="XAV102" s="14"/>
      <c r="XAW102" s="14"/>
      <c r="XAX102" s="14"/>
      <c r="XAY102" s="14"/>
      <c r="XAZ102" s="14"/>
      <c r="XBA102" s="14"/>
      <c r="XBB102" s="14"/>
      <c r="XBC102" s="14"/>
      <c r="XBD102" s="14"/>
      <c r="XBE102" s="14"/>
      <c r="XBF102" s="14"/>
      <c r="XBG102" s="14"/>
      <c r="XBH102" s="14"/>
      <c r="XBI102" s="14"/>
      <c r="XBJ102" s="14"/>
      <c r="XBK102" s="14"/>
      <c r="XBL102" s="14"/>
      <c r="XBM102" s="14"/>
      <c r="XBN102" s="14"/>
      <c r="XBO102" s="14"/>
      <c r="XBP102" s="14"/>
      <c r="XBQ102" s="14"/>
      <c r="XBR102" s="14"/>
      <c r="XBS102" s="14"/>
      <c r="XBT102" s="14"/>
      <c r="XBU102" s="14"/>
      <c r="XBV102" s="14"/>
      <c r="XBW102" s="14"/>
      <c r="XBX102" s="14"/>
      <c r="XBY102" s="14"/>
      <c r="XBZ102" s="14"/>
      <c r="XCA102" s="14"/>
      <c r="XCB102" s="14"/>
      <c r="XCC102" s="14"/>
      <c r="XCD102" s="14"/>
      <c r="XCE102" s="14"/>
      <c r="XCF102" s="14"/>
      <c r="XCG102" s="14"/>
      <c r="XCH102" s="14"/>
      <c r="XCI102" s="14"/>
      <c r="XCJ102" s="14"/>
      <c r="XCK102" s="14"/>
      <c r="XCL102" s="14"/>
      <c r="XCM102" s="14"/>
      <c r="XCN102" s="14"/>
      <c r="XCO102" s="14"/>
      <c r="XCP102" s="14"/>
      <c r="XCQ102" s="14"/>
      <c r="XCR102" s="14"/>
      <c r="XCS102" s="14"/>
      <c r="XCT102" s="14"/>
      <c r="XCU102" s="14"/>
      <c r="XCV102" s="14"/>
      <c r="XCW102" s="14"/>
      <c r="XCX102" s="14"/>
      <c r="XCY102" s="14"/>
      <c r="XCZ102" s="14"/>
      <c r="XDA102" s="14"/>
      <c r="XDB102" s="14"/>
      <c r="XDC102" s="14"/>
      <c r="XDD102" s="14"/>
      <c r="XDE102" s="14"/>
      <c r="XDF102" s="14"/>
      <c r="XDG102" s="14"/>
      <c r="XDH102" s="14"/>
      <c r="XDI102" s="14"/>
      <c r="XDJ102" s="14"/>
      <c r="XDK102" s="14"/>
      <c r="XDL102" s="14"/>
      <c r="XDM102" s="14"/>
      <c r="XDN102" s="14"/>
      <c r="XDO102" s="14"/>
      <c r="XDP102" s="14"/>
      <c r="XDQ102" s="14"/>
      <c r="XDR102" s="14"/>
      <c r="XDS102" s="14"/>
      <c r="XDT102" s="14"/>
      <c r="XDU102" s="14"/>
      <c r="XDV102" s="14"/>
      <c r="XDW102" s="14"/>
      <c r="XDX102" s="14"/>
      <c r="XDY102" s="14"/>
      <c r="XDZ102" s="14"/>
      <c r="XEA102" s="14"/>
      <c r="XEB102" s="14"/>
      <c r="XEC102" s="14"/>
      <c r="XED102" s="14"/>
      <c r="XEE102" s="14"/>
      <c r="XEF102" s="14"/>
      <c r="XEG102" s="14"/>
      <c r="XEH102" s="14"/>
      <c r="XEI102" s="14"/>
      <c r="XEJ102" s="14"/>
      <c r="XEK102" s="14"/>
      <c r="XEL102" s="14"/>
      <c r="XEM102" s="14"/>
      <c r="XEN102" s="14"/>
      <c r="XEO102" s="14"/>
      <c r="XEP102" s="14"/>
      <c r="XEQ102" s="14"/>
      <c r="XER102" s="14"/>
      <c r="XES102" s="14"/>
      <c r="XET102" s="14"/>
      <c r="XEU102" s="14"/>
      <c r="XEV102" s="14"/>
      <c r="XEW102" s="14"/>
      <c r="XEX102" s="14"/>
      <c r="XEY102" s="14"/>
      <c r="XEZ102" s="14"/>
      <c r="XFA102" s="14"/>
    </row>
    <row r="103" spans="1:16381">
      <c r="A103" s="129" t="s">
        <v>214</v>
      </c>
    </row>
    <row r="104" spans="1:16381">
      <c r="A104" s="106" t="s">
        <v>215</v>
      </c>
    </row>
  </sheetData>
  <phoneticPr fontId="0" type="noConversion"/>
  <pageMargins left="0.25" right="0.25" top="0.75" bottom="0.75" header="0.3" footer="0.3"/>
  <pageSetup paperSize="9" scale="65" fitToWidth="2" orientation="portrait" r:id="rId1"/>
  <headerFooter alignWithMargins="0">
    <oddHeader>&amp;L&amp;"Times New Roman,Normal"&amp;9Oficina d'Estadística&amp;R&amp;"Times New Roman,Normal"&amp;9Ajuntament de València</oddHeader>
  </headerFooter>
  <ignoredErrors>
    <ignoredError sqref="C67:D67" formulaRange="1"/>
  </ignoredError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3" t="s">
        <v>581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N40"/>
  <sheetViews>
    <sheetView zoomScaleNormal="100" workbookViewId="0"/>
  </sheetViews>
  <sheetFormatPr baseColWidth="10" defaultColWidth="11.42578125" defaultRowHeight="12.75"/>
  <cols>
    <col min="1" max="1" width="53.140625" style="22" customWidth="1"/>
    <col min="2" max="9" width="9.42578125" style="21" customWidth="1"/>
    <col min="10" max="14" width="9.42578125" style="22" customWidth="1"/>
    <col min="15" max="16384" width="11.42578125" style="22"/>
  </cols>
  <sheetData>
    <row r="1" spans="1:14" ht="15.75" customHeight="1">
      <c r="A1" s="24" t="s">
        <v>764</v>
      </c>
      <c r="G1" s="27"/>
      <c r="L1" s="28"/>
    </row>
    <row r="2" spans="1:14">
      <c r="H2" s="27"/>
      <c r="J2" s="21"/>
      <c r="K2" s="21"/>
    </row>
    <row r="3" spans="1:14" ht="16.5" customHeight="1">
      <c r="A3" s="29"/>
      <c r="B3" s="366" t="s">
        <v>160</v>
      </c>
      <c r="C3" s="366"/>
      <c r="D3" s="388"/>
      <c r="E3" s="388"/>
      <c r="F3" s="388"/>
      <c r="G3" s="388"/>
      <c r="H3" s="388"/>
      <c r="I3" s="389"/>
      <c r="J3" s="367" t="s">
        <v>441</v>
      </c>
      <c r="K3" s="367"/>
      <c r="L3" s="367"/>
      <c r="M3" s="367"/>
      <c r="N3" s="367"/>
    </row>
    <row r="4" spans="1:14" ht="25.5">
      <c r="A4" s="29"/>
      <c r="B4" s="392" t="s">
        <v>259</v>
      </c>
      <c r="C4" s="390" t="s">
        <v>446</v>
      </c>
      <c r="D4" s="366"/>
      <c r="E4" s="391"/>
      <c r="F4" s="323" t="s">
        <v>447</v>
      </c>
      <c r="G4" s="390" t="s">
        <v>846</v>
      </c>
      <c r="H4" s="366"/>
      <c r="I4" s="391"/>
      <c r="J4" s="392" t="s">
        <v>259</v>
      </c>
      <c r="K4" s="374" t="s">
        <v>847</v>
      </c>
      <c r="L4" s="385"/>
      <c r="M4" s="386" t="s">
        <v>447</v>
      </c>
      <c r="N4" s="387"/>
    </row>
    <row r="5" spans="1:14" ht="26.25" customHeight="1">
      <c r="A5" s="29"/>
      <c r="B5" s="392"/>
      <c r="C5" s="74" t="s">
        <v>259</v>
      </c>
      <c r="D5" s="74" t="s">
        <v>288</v>
      </c>
      <c r="E5" s="323" t="s">
        <v>333</v>
      </c>
      <c r="F5" s="323" t="s">
        <v>259</v>
      </c>
      <c r="G5" s="74" t="s">
        <v>259</v>
      </c>
      <c r="H5" s="74" t="s">
        <v>288</v>
      </c>
      <c r="I5" s="323" t="s">
        <v>333</v>
      </c>
      <c r="J5" s="392"/>
      <c r="K5" s="32" t="s">
        <v>288</v>
      </c>
      <c r="L5" s="323" t="s">
        <v>333</v>
      </c>
      <c r="M5" s="32" t="s">
        <v>288</v>
      </c>
      <c r="N5" s="32" t="s">
        <v>333</v>
      </c>
    </row>
    <row r="6" spans="1:14" ht="15" customHeight="1">
      <c r="A6" s="260" t="s">
        <v>259</v>
      </c>
      <c r="B6" s="255">
        <f>SUM(C6,F6)</f>
        <v>7536</v>
      </c>
      <c r="C6" s="255">
        <f t="shared" ref="C6:E6" si="0">SUM(C7:C38)</f>
        <v>5774</v>
      </c>
      <c r="D6" s="255">
        <f t="shared" si="0"/>
        <v>2736</v>
      </c>
      <c r="E6" s="255">
        <f t="shared" si="0"/>
        <v>3038</v>
      </c>
      <c r="F6" s="255">
        <f>SUM(F7:F38)</f>
        <v>1762</v>
      </c>
      <c r="G6" s="255">
        <f>SUM(G7:G38)</f>
        <v>2720</v>
      </c>
      <c r="H6" s="255">
        <f>SUM(H7:H38)</f>
        <v>1264</v>
      </c>
      <c r="I6" s="255">
        <f>SUM(I7:I38)</f>
        <v>1456</v>
      </c>
      <c r="J6" s="255">
        <v>227</v>
      </c>
      <c r="K6" s="255">
        <v>64</v>
      </c>
      <c r="L6" s="255">
        <v>50</v>
      </c>
      <c r="M6" s="255">
        <v>72</v>
      </c>
      <c r="N6" s="255">
        <v>41</v>
      </c>
    </row>
    <row r="7" spans="1:14" ht="15" customHeight="1">
      <c r="A7" s="131" t="s">
        <v>191</v>
      </c>
      <c r="B7" s="34">
        <f>SUM(C7,F7)</f>
        <v>462</v>
      </c>
      <c r="C7" s="34">
        <f>SUM(D7:E7)</f>
        <v>336</v>
      </c>
      <c r="D7" s="34">
        <v>180</v>
      </c>
      <c r="E7" s="34">
        <v>156</v>
      </c>
      <c r="F7" s="34">
        <v>126</v>
      </c>
      <c r="G7" s="34">
        <f>SUM(H7:I7)</f>
        <v>151</v>
      </c>
      <c r="H7" s="34">
        <v>88</v>
      </c>
      <c r="I7" s="34">
        <v>63</v>
      </c>
      <c r="J7" s="34">
        <f>SUM(K7:N7)</f>
        <v>32</v>
      </c>
      <c r="K7" s="34">
        <v>8</v>
      </c>
      <c r="L7" s="34">
        <v>3</v>
      </c>
      <c r="M7" s="34">
        <v>15</v>
      </c>
      <c r="N7" s="105">
        <v>6</v>
      </c>
    </row>
    <row r="8" spans="1:14" ht="15" customHeight="1">
      <c r="A8" s="130" t="s">
        <v>606</v>
      </c>
      <c r="B8" s="37">
        <f t="shared" ref="B8:B38" si="1">SUM(C8,F8)</f>
        <v>99</v>
      </c>
      <c r="C8" s="37">
        <f t="shared" ref="C8:C37" si="2">SUM(D8:E8)</f>
        <v>91</v>
      </c>
      <c r="D8" s="37">
        <v>33</v>
      </c>
      <c r="E8" s="37">
        <v>58</v>
      </c>
      <c r="F8" s="37">
        <v>8</v>
      </c>
      <c r="G8" s="37">
        <f t="shared" ref="G8:G37" si="3">SUM(H8:I8)</f>
        <v>80</v>
      </c>
      <c r="H8" s="37">
        <v>33</v>
      </c>
      <c r="I8" s="37">
        <v>47</v>
      </c>
      <c r="J8" s="37">
        <f t="shared" ref="J8:J38" si="4">SUM(K8:N8)</f>
        <v>6</v>
      </c>
      <c r="K8" s="37">
        <v>3</v>
      </c>
      <c r="L8" s="37">
        <v>3</v>
      </c>
      <c r="M8" s="37">
        <v>0</v>
      </c>
      <c r="N8" s="96">
        <v>0</v>
      </c>
    </row>
    <row r="9" spans="1:14" ht="15" customHeight="1">
      <c r="A9" s="131" t="s">
        <v>198</v>
      </c>
      <c r="B9" s="34">
        <f t="shared" si="1"/>
        <v>136</v>
      </c>
      <c r="C9" s="34">
        <f t="shared" si="2"/>
        <v>131</v>
      </c>
      <c r="D9" s="34">
        <v>76</v>
      </c>
      <c r="E9" s="34">
        <v>55</v>
      </c>
      <c r="F9" s="34">
        <v>5</v>
      </c>
      <c r="G9" s="34">
        <f t="shared" si="3"/>
        <v>34</v>
      </c>
      <c r="H9" s="34">
        <v>17</v>
      </c>
      <c r="I9" s="34">
        <v>17</v>
      </c>
      <c r="J9" s="34">
        <f t="shared" si="4"/>
        <v>11</v>
      </c>
      <c r="K9" s="34">
        <v>7</v>
      </c>
      <c r="L9" s="34">
        <v>4</v>
      </c>
      <c r="M9" s="34">
        <v>0</v>
      </c>
      <c r="N9" s="105">
        <v>0</v>
      </c>
    </row>
    <row r="10" spans="1:14" ht="15" customHeight="1">
      <c r="A10" s="130" t="s">
        <v>8</v>
      </c>
      <c r="B10" s="37">
        <f t="shared" si="1"/>
        <v>96</v>
      </c>
      <c r="C10" s="37">
        <f t="shared" si="2"/>
        <v>83</v>
      </c>
      <c r="D10" s="37">
        <v>38</v>
      </c>
      <c r="E10" s="37">
        <v>45</v>
      </c>
      <c r="F10" s="37">
        <v>13</v>
      </c>
      <c r="G10" s="37">
        <f t="shared" si="3"/>
        <v>37</v>
      </c>
      <c r="H10" s="37">
        <v>17</v>
      </c>
      <c r="I10" s="37">
        <v>20</v>
      </c>
      <c r="J10" s="37">
        <f t="shared" si="4"/>
        <v>36</v>
      </c>
      <c r="K10" s="37">
        <v>5</v>
      </c>
      <c r="L10" s="37">
        <v>2</v>
      </c>
      <c r="M10" s="37">
        <v>24</v>
      </c>
      <c r="N10" s="96">
        <v>5</v>
      </c>
    </row>
    <row r="11" spans="1:14" ht="15" customHeight="1">
      <c r="A11" s="131" t="s">
        <v>190</v>
      </c>
      <c r="B11" s="34">
        <f t="shared" si="1"/>
        <v>920</v>
      </c>
      <c r="C11" s="34">
        <f t="shared" si="2"/>
        <v>684</v>
      </c>
      <c r="D11" s="34">
        <v>356</v>
      </c>
      <c r="E11" s="34">
        <v>328</v>
      </c>
      <c r="F11" s="34">
        <v>236</v>
      </c>
      <c r="G11" s="34">
        <f t="shared" si="3"/>
        <v>326</v>
      </c>
      <c r="H11" s="34">
        <v>178</v>
      </c>
      <c r="I11" s="34">
        <v>148</v>
      </c>
      <c r="J11" s="34">
        <f t="shared" si="4"/>
        <v>13</v>
      </c>
      <c r="K11" s="34">
        <v>9</v>
      </c>
      <c r="L11" s="34">
        <v>4</v>
      </c>
      <c r="M11" s="34">
        <v>0</v>
      </c>
      <c r="N11" s="105">
        <v>0</v>
      </c>
    </row>
    <row r="12" spans="1:14" ht="15" customHeight="1">
      <c r="A12" s="130" t="s">
        <v>610</v>
      </c>
      <c r="B12" s="37">
        <f t="shared" si="1"/>
        <v>150</v>
      </c>
      <c r="C12" s="37">
        <f t="shared" si="2"/>
        <v>133</v>
      </c>
      <c r="D12" s="37">
        <v>99</v>
      </c>
      <c r="E12" s="37">
        <v>34</v>
      </c>
      <c r="F12" s="37">
        <v>17</v>
      </c>
      <c r="G12" s="37">
        <f t="shared" si="3"/>
        <v>64</v>
      </c>
      <c r="H12" s="37">
        <v>49</v>
      </c>
      <c r="I12" s="37">
        <v>15</v>
      </c>
      <c r="J12" s="37">
        <f t="shared" si="4"/>
        <v>10</v>
      </c>
      <c r="K12" s="37">
        <v>7</v>
      </c>
      <c r="L12" s="37">
        <v>3</v>
      </c>
      <c r="M12" s="37">
        <v>0</v>
      </c>
      <c r="N12" s="96">
        <v>0</v>
      </c>
    </row>
    <row r="13" spans="1:14" ht="15" customHeight="1">
      <c r="A13" s="131" t="s">
        <v>2</v>
      </c>
      <c r="B13" s="34">
        <f t="shared" si="1"/>
        <v>154</v>
      </c>
      <c r="C13" s="34">
        <f t="shared" si="2"/>
        <v>124</v>
      </c>
      <c r="D13" s="34">
        <v>90</v>
      </c>
      <c r="E13" s="34">
        <v>34</v>
      </c>
      <c r="F13" s="34">
        <v>30</v>
      </c>
      <c r="G13" s="34">
        <f t="shared" si="3"/>
        <v>56</v>
      </c>
      <c r="H13" s="34">
        <v>45</v>
      </c>
      <c r="I13" s="34">
        <v>11</v>
      </c>
      <c r="J13" s="34">
        <f t="shared" si="4"/>
        <v>22</v>
      </c>
      <c r="K13" s="34">
        <v>7</v>
      </c>
      <c r="L13" s="34">
        <v>2</v>
      </c>
      <c r="M13" s="34">
        <v>8</v>
      </c>
      <c r="N13" s="105">
        <v>5</v>
      </c>
    </row>
    <row r="14" spans="1:14" ht="15" customHeight="1">
      <c r="A14" s="130" t="s">
        <v>194</v>
      </c>
      <c r="B14" s="37">
        <f t="shared" si="1"/>
        <v>260</v>
      </c>
      <c r="C14" s="37">
        <f t="shared" si="2"/>
        <v>174</v>
      </c>
      <c r="D14" s="37">
        <v>30</v>
      </c>
      <c r="E14" s="37">
        <v>144</v>
      </c>
      <c r="F14" s="37">
        <v>86</v>
      </c>
      <c r="G14" s="37">
        <f t="shared" si="3"/>
        <v>80</v>
      </c>
      <c r="H14" s="37">
        <v>16</v>
      </c>
      <c r="I14" s="37">
        <v>64</v>
      </c>
      <c r="J14" s="37">
        <f t="shared" si="4"/>
        <v>17</v>
      </c>
      <c r="K14" s="37">
        <v>2</v>
      </c>
      <c r="L14" s="37">
        <v>6</v>
      </c>
      <c r="M14" s="37">
        <v>3</v>
      </c>
      <c r="N14" s="96">
        <v>6</v>
      </c>
    </row>
    <row r="15" spans="1:14" ht="15" customHeight="1">
      <c r="A15" s="131" t="s">
        <v>192</v>
      </c>
      <c r="B15" s="34">
        <f t="shared" si="1"/>
        <v>257</v>
      </c>
      <c r="C15" s="34">
        <f t="shared" si="2"/>
        <v>220</v>
      </c>
      <c r="D15" s="34">
        <v>80</v>
      </c>
      <c r="E15" s="34">
        <v>140</v>
      </c>
      <c r="F15" s="34">
        <v>37</v>
      </c>
      <c r="G15" s="34">
        <f t="shared" si="3"/>
        <v>100</v>
      </c>
      <c r="H15" s="34">
        <v>37</v>
      </c>
      <c r="I15" s="34">
        <v>63</v>
      </c>
      <c r="J15" s="34">
        <f t="shared" si="4"/>
        <v>3</v>
      </c>
      <c r="K15" s="34">
        <v>0</v>
      </c>
      <c r="L15" s="34">
        <v>3</v>
      </c>
      <c r="M15" s="34">
        <v>0</v>
      </c>
      <c r="N15" s="34">
        <v>0</v>
      </c>
    </row>
    <row r="16" spans="1:14" ht="15" customHeight="1">
      <c r="A16" s="130" t="s">
        <v>3</v>
      </c>
      <c r="B16" s="37">
        <f t="shared" si="1"/>
        <v>129</v>
      </c>
      <c r="C16" s="37">
        <f t="shared" si="2"/>
        <v>121</v>
      </c>
      <c r="D16" s="37">
        <v>83</v>
      </c>
      <c r="E16" s="37">
        <v>38</v>
      </c>
      <c r="F16" s="37">
        <v>8</v>
      </c>
      <c r="G16" s="37">
        <f t="shared" si="3"/>
        <v>56</v>
      </c>
      <c r="H16" s="37">
        <v>40</v>
      </c>
      <c r="I16" s="37">
        <v>16</v>
      </c>
      <c r="J16" s="96">
        <f t="shared" si="4"/>
        <v>9</v>
      </c>
      <c r="K16" s="96">
        <v>5</v>
      </c>
      <c r="L16" s="96">
        <v>4</v>
      </c>
      <c r="M16" s="96">
        <v>0</v>
      </c>
      <c r="N16" s="96">
        <v>0</v>
      </c>
    </row>
    <row r="17" spans="1:14" ht="15" customHeight="1">
      <c r="A17" s="131" t="s">
        <v>611</v>
      </c>
      <c r="B17" s="34">
        <f t="shared" si="1"/>
        <v>64</v>
      </c>
      <c r="C17" s="34">
        <f t="shared" si="2"/>
        <v>59</v>
      </c>
      <c r="D17" s="34">
        <v>42</v>
      </c>
      <c r="E17" s="34">
        <v>17</v>
      </c>
      <c r="F17" s="34">
        <v>5</v>
      </c>
      <c r="G17" s="34">
        <f t="shared" si="3"/>
        <v>23</v>
      </c>
      <c r="H17" s="34">
        <v>19</v>
      </c>
      <c r="I17" s="34">
        <v>4</v>
      </c>
      <c r="J17" s="42">
        <f t="shared" si="4"/>
        <v>5</v>
      </c>
      <c r="K17" s="42">
        <v>4</v>
      </c>
      <c r="L17" s="42">
        <v>1</v>
      </c>
      <c r="M17" s="42">
        <v>0</v>
      </c>
      <c r="N17" s="348">
        <v>0</v>
      </c>
    </row>
    <row r="18" spans="1:14" ht="15" customHeight="1">
      <c r="A18" s="130" t="s">
        <v>10</v>
      </c>
      <c r="B18" s="37">
        <f t="shared" si="1"/>
        <v>320</v>
      </c>
      <c r="C18" s="37">
        <f t="shared" si="2"/>
        <v>248</v>
      </c>
      <c r="D18" s="37">
        <v>170</v>
      </c>
      <c r="E18" s="37">
        <v>78</v>
      </c>
      <c r="F18" s="37">
        <v>72</v>
      </c>
      <c r="G18" s="37">
        <f t="shared" si="3"/>
        <v>117</v>
      </c>
      <c r="H18" s="37">
        <v>72</v>
      </c>
      <c r="I18" s="37">
        <v>45</v>
      </c>
      <c r="J18" s="37">
        <f t="shared" si="4"/>
        <v>19</v>
      </c>
      <c r="K18" s="37">
        <v>7</v>
      </c>
      <c r="L18" s="37">
        <v>6</v>
      </c>
      <c r="M18" s="37">
        <v>5</v>
      </c>
      <c r="N18" s="96">
        <v>1</v>
      </c>
    </row>
    <row r="19" spans="1:14" ht="15" customHeight="1">
      <c r="A19" s="131" t="s">
        <v>193</v>
      </c>
      <c r="B19" s="34">
        <f t="shared" si="1"/>
        <v>295</v>
      </c>
      <c r="C19" s="34">
        <f t="shared" si="2"/>
        <v>236</v>
      </c>
      <c r="D19" s="34">
        <v>89</v>
      </c>
      <c r="E19" s="34">
        <v>147</v>
      </c>
      <c r="F19" s="34">
        <v>59</v>
      </c>
      <c r="G19" s="34">
        <f t="shared" si="3"/>
        <v>142</v>
      </c>
      <c r="H19" s="34">
        <v>52</v>
      </c>
      <c r="I19" s="34">
        <v>90</v>
      </c>
      <c r="J19" s="34">
        <f t="shared" si="4"/>
        <v>14</v>
      </c>
      <c r="K19" s="34">
        <v>5</v>
      </c>
      <c r="L19" s="34">
        <v>7</v>
      </c>
      <c r="M19" s="34">
        <v>2</v>
      </c>
      <c r="N19" s="34">
        <v>0</v>
      </c>
    </row>
    <row r="20" spans="1:14" ht="15" customHeight="1">
      <c r="A20" s="130" t="s">
        <v>353</v>
      </c>
      <c r="B20" s="37">
        <f t="shared" si="1"/>
        <v>24</v>
      </c>
      <c r="C20" s="37">
        <f t="shared" si="2"/>
        <v>22</v>
      </c>
      <c r="D20" s="37">
        <v>21</v>
      </c>
      <c r="E20" s="37">
        <v>1</v>
      </c>
      <c r="F20" s="37">
        <v>2</v>
      </c>
      <c r="G20" s="37">
        <f t="shared" si="3"/>
        <v>7</v>
      </c>
      <c r="H20" s="37">
        <v>6</v>
      </c>
      <c r="I20" s="37">
        <v>1</v>
      </c>
      <c r="J20" s="37">
        <f t="shared" si="4"/>
        <v>13</v>
      </c>
      <c r="K20" s="37">
        <v>11</v>
      </c>
      <c r="L20" s="37">
        <v>2</v>
      </c>
      <c r="M20" s="37">
        <v>0</v>
      </c>
      <c r="N20" s="96">
        <v>0</v>
      </c>
    </row>
    <row r="21" spans="1:14" ht="15" customHeight="1">
      <c r="A21" s="131" t="s">
        <v>6</v>
      </c>
      <c r="B21" s="34">
        <f t="shared" si="1"/>
        <v>41</v>
      </c>
      <c r="C21" s="34">
        <f t="shared" si="2"/>
        <v>37</v>
      </c>
      <c r="D21" s="34">
        <v>35</v>
      </c>
      <c r="E21" s="34">
        <v>2</v>
      </c>
      <c r="F21" s="34">
        <v>4</v>
      </c>
      <c r="G21" s="34">
        <f t="shared" si="3"/>
        <v>13</v>
      </c>
      <c r="H21" s="34">
        <v>12</v>
      </c>
      <c r="I21" s="34">
        <v>1</v>
      </c>
      <c r="J21" s="105">
        <f t="shared" si="4"/>
        <v>17</v>
      </c>
      <c r="K21" s="105">
        <v>13</v>
      </c>
      <c r="L21" s="105">
        <v>4</v>
      </c>
      <c r="M21" s="105">
        <v>0</v>
      </c>
      <c r="N21" s="105">
        <v>0</v>
      </c>
    </row>
    <row r="22" spans="1:14" ht="15" customHeight="1">
      <c r="A22" s="130" t="s">
        <v>12</v>
      </c>
      <c r="B22" s="37">
        <f t="shared" si="1"/>
        <v>45</v>
      </c>
      <c r="C22" s="37">
        <f t="shared" si="2"/>
        <v>37</v>
      </c>
      <c r="D22" s="37">
        <v>29</v>
      </c>
      <c r="E22" s="37">
        <v>8</v>
      </c>
      <c r="F22" s="37">
        <v>8</v>
      </c>
      <c r="G22" s="37">
        <f t="shared" si="3"/>
        <v>21</v>
      </c>
      <c r="H22" s="37">
        <v>17</v>
      </c>
      <c r="I22" s="37">
        <v>4</v>
      </c>
      <c r="J22" s="37">
        <f t="shared" si="4"/>
        <v>11</v>
      </c>
      <c r="K22" s="37">
        <v>8</v>
      </c>
      <c r="L22" s="37">
        <v>1</v>
      </c>
      <c r="M22" s="37">
        <v>2</v>
      </c>
      <c r="N22" s="96">
        <v>0</v>
      </c>
    </row>
    <row r="23" spans="1:14" ht="15" customHeight="1">
      <c r="A23" s="131" t="s">
        <v>11</v>
      </c>
      <c r="B23" s="42">
        <f t="shared" si="1"/>
        <v>135</v>
      </c>
      <c r="C23" s="42">
        <f t="shared" si="2"/>
        <v>116</v>
      </c>
      <c r="D23" s="42">
        <v>98</v>
      </c>
      <c r="E23" s="42">
        <v>18</v>
      </c>
      <c r="F23" s="34">
        <v>19</v>
      </c>
      <c r="G23" s="34">
        <f t="shared" si="3"/>
        <v>44</v>
      </c>
      <c r="H23" s="34">
        <v>37</v>
      </c>
      <c r="I23" s="34">
        <v>7</v>
      </c>
      <c r="J23" s="42">
        <f t="shared" si="4"/>
        <v>14</v>
      </c>
      <c r="K23" s="42">
        <v>9</v>
      </c>
      <c r="L23" s="42">
        <v>1</v>
      </c>
      <c r="M23" s="42">
        <v>2</v>
      </c>
      <c r="N23" s="42">
        <v>2</v>
      </c>
    </row>
    <row r="24" spans="1:14" ht="15" customHeight="1">
      <c r="A24" s="130" t="s">
        <v>7</v>
      </c>
      <c r="B24" s="37">
        <f t="shared" si="1"/>
        <v>38</v>
      </c>
      <c r="C24" s="37">
        <f t="shared" si="2"/>
        <v>36</v>
      </c>
      <c r="D24" s="37">
        <v>32</v>
      </c>
      <c r="E24" s="37">
        <v>4</v>
      </c>
      <c r="F24" s="37">
        <v>2</v>
      </c>
      <c r="G24" s="37">
        <f t="shared" si="3"/>
        <v>13</v>
      </c>
      <c r="H24" s="37">
        <v>13</v>
      </c>
      <c r="I24" s="37">
        <v>0</v>
      </c>
      <c r="J24" s="37">
        <f t="shared" si="4"/>
        <v>12</v>
      </c>
      <c r="K24" s="37">
        <v>10</v>
      </c>
      <c r="L24" s="37">
        <v>2</v>
      </c>
      <c r="M24" s="37">
        <v>0</v>
      </c>
      <c r="N24" s="96">
        <v>0</v>
      </c>
    </row>
    <row r="25" spans="1:14" ht="15" customHeight="1">
      <c r="A25" s="131" t="s">
        <v>9</v>
      </c>
      <c r="B25" s="34">
        <f t="shared" si="1"/>
        <v>145</v>
      </c>
      <c r="C25" s="34">
        <f t="shared" si="2"/>
        <v>130</v>
      </c>
      <c r="D25" s="34">
        <v>47</v>
      </c>
      <c r="E25" s="34">
        <v>83</v>
      </c>
      <c r="F25" s="34">
        <v>15</v>
      </c>
      <c r="G25" s="34">
        <f t="shared" si="3"/>
        <v>46</v>
      </c>
      <c r="H25" s="34">
        <v>9</v>
      </c>
      <c r="I25" s="34">
        <v>37</v>
      </c>
      <c r="J25" s="34">
        <f t="shared" si="4"/>
        <v>6</v>
      </c>
      <c r="K25" s="34">
        <v>0</v>
      </c>
      <c r="L25" s="34">
        <v>6</v>
      </c>
      <c r="M25" s="34">
        <v>0</v>
      </c>
      <c r="N25" s="34">
        <v>0</v>
      </c>
    </row>
    <row r="26" spans="1:14" ht="15" customHeight="1">
      <c r="A26" s="130" t="s">
        <v>607</v>
      </c>
      <c r="B26" s="37">
        <f t="shared" si="1"/>
        <v>102</v>
      </c>
      <c r="C26" s="37">
        <f t="shared" si="2"/>
        <v>92</v>
      </c>
      <c r="D26" s="37">
        <v>68</v>
      </c>
      <c r="E26" s="37">
        <v>24</v>
      </c>
      <c r="F26" s="37">
        <v>10</v>
      </c>
      <c r="G26" s="37">
        <f t="shared" si="3"/>
        <v>48</v>
      </c>
      <c r="H26" s="37">
        <v>38</v>
      </c>
      <c r="I26" s="37">
        <v>10</v>
      </c>
      <c r="J26" s="37">
        <f t="shared" si="4"/>
        <v>4</v>
      </c>
      <c r="K26" s="37">
        <v>3</v>
      </c>
      <c r="L26" s="37">
        <v>1</v>
      </c>
      <c r="M26" s="37">
        <v>0</v>
      </c>
      <c r="N26" s="96">
        <v>0</v>
      </c>
    </row>
    <row r="27" spans="1:14" ht="15" customHeight="1">
      <c r="A27" s="131" t="s">
        <v>197</v>
      </c>
      <c r="B27" s="34">
        <f t="shared" si="1"/>
        <v>134</v>
      </c>
      <c r="C27" s="34">
        <f t="shared" si="2"/>
        <v>117</v>
      </c>
      <c r="D27" s="34">
        <v>23</v>
      </c>
      <c r="E27" s="34">
        <v>94</v>
      </c>
      <c r="F27" s="34">
        <v>17</v>
      </c>
      <c r="G27" s="34">
        <f t="shared" si="3"/>
        <v>40</v>
      </c>
      <c r="H27" s="34">
        <v>7</v>
      </c>
      <c r="I27" s="34">
        <v>33</v>
      </c>
      <c r="J27" s="42">
        <f t="shared" si="4"/>
        <v>10</v>
      </c>
      <c r="K27" s="42">
        <v>2</v>
      </c>
      <c r="L27" s="42">
        <v>8</v>
      </c>
      <c r="M27" s="42">
        <v>0</v>
      </c>
      <c r="N27" s="348">
        <v>0</v>
      </c>
    </row>
    <row r="28" spans="1:14" ht="15" customHeight="1">
      <c r="A28" s="130" t="s">
        <v>189</v>
      </c>
      <c r="B28" s="37">
        <f t="shared" si="1"/>
        <v>1134</v>
      </c>
      <c r="C28" s="37">
        <f t="shared" si="2"/>
        <v>840</v>
      </c>
      <c r="D28" s="37">
        <v>238</v>
      </c>
      <c r="E28" s="37">
        <v>602</v>
      </c>
      <c r="F28" s="37">
        <v>294</v>
      </c>
      <c r="G28" s="37">
        <f t="shared" si="3"/>
        <v>427</v>
      </c>
      <c r="H28" s="37">
        <v>125</v>
      </c>
      <c r="I28" s="37">
        <v>302</v>
      </c>
      <c r="J28" s="37">
        <f t="shared" si="4"/>
        <v>36</v>
      </c>
      <c r="K28" s="37">
        <v>4</v>
      </c>
      <c r="L28" s="37">
        <v>8</v>
      </c>
      <c r="M28" s="37">
        <v>12</v>
      </c>
      <c r="N28" s="96">
        <v>12</v>
      </c>
    </row>
    <row r="29" spans="1:14" ht="15" customHeight="1">
      <c r="A29" s="131" t="s">
        <v>609</v>
      </c>
      <c r="B29" s="34">
        <f t="shared" si="1"/>
        <v>58</v>
      </c>
      <c r="C29" s="34">
        <f t="shared" si="2"/>
        <v>54</v>
      </c>
      <c r="D29" s="34">
        <v>31</v>
      </c>
      <c r="E29" s="34">
        <v>23</v>
      </c>
      <c r="F29" s="34">
        <v>4</v>
      </c>
      <c r="G29" s="34">
        <f t="shared" si="3"/>
        <v>29</v>
      </c>
      <c r="H29" s="34">
        <v>17</v>
      </c>
      <c r="I29" s="34">
        <v>12</v>
      </c>
      <c r="J29" s="34">
        <f t="shared" si="4"/>
        <v>6</v>
      </c>
      <c r="K29" s="34">
        <v>4</v>
      </c>
      <c r="L29" s="34">
        <v>2</v>
      </c>
      <c r="M29" s="34">
        <v>0</v>
      </c>
      <c r="N29" s="105">
        <v>0</v>
      </c>
    </row>
    <row r="30" spans="1:14" ht="15" customHeight="1">
      <c r="A30" s="130" t="s">
        <v>608</v>
      </c>
      <c r="B30" s="37">
        <f t="shared" si="1"/>
        <v>84</v>
      </c>
      <c r="C30" s="37">
        <f t="shared" si="2"/>
        <v>77</v>
      </c>
      <c r="D30" s="37">
        <v>36</v>
      </c>
      <c r="E30" s="37">
        <v>41</v>
      </c>
      <c r="F30" s="37">
        <v>7</v>
      </c>
      <c r="G30" s="37">
        <f t="shared" si="3"/>
        <v>37</v>
      </c>
      <c r="H30" s="37">
        <v>15</v>
      </c>
      <c r="I30" s="37">
        <v>22</v>
      </c>
      <c r="J30" s="37">
        <f t="shared" si="4"/>
        <v>7</v>
      </c>
      <c r="K30" s="37">
        <v>5</v>
      </c>
      <c r="L30" s="37">
        <v>2</v>
      </c>
      <c r="M30" s="37">
        <v>0</v>
      </c>
      <c r="N30" s="96">
        <v>0</v>
      </c>
    </row>
    <row r="31" spans="1:14" ht="15" customHeight="1">
      <c r="A31" s="131" t="s">
        <v>354</v>
      </c>
      <c r="B31" s="34">
        <f t="shared" si="1"/>
        <v>27</v>
      </c>
      <c r="C31" s="34">
        <f t="shared" si="2"/>
        <v>24</v>
      </c>
      <c r="D31" s="34">
        <v>19</v>
      </c>
      <c r="E31" s="34">
        <v>5</v>
      </c>
      <c r="F31" s="34">
        <v>3</v>
      </c>
      <c r="G31" s="34">
        <f t="shared" si="3"/>
        <v>13</v>
      </c>
      <c r="H31" s="34">
        <v>9</v>
      </c>
      <c r="I31" s="34">
        <v>4</v>
      </c>
      <c r="J31" s="34">
        <f t="shared" si="4"/>
        <v>14</v>
      </c>
      <c r="K31" s="34">
        <v>12</v>
      </c>
      <c r="L31" s="34">
        <v>2</v>
      </c>
      <c r="M31" s="34">
        <v>0</v>
      </c>
      <c r="N31" s="105">
        <v>0</v>
      </c>
    </row>
    <row r="32" spans="1:14" ht="15" customHeight="1">
      <c r="A32" s="130" t="s">
        <v>195</v>
      </c>
      <c r="B32" s="45">
        <f t="shared" si="1"/>
        <v>206</v>
      </c>
      <c r="C32" s="45">
        <f t="shared" si="2"/>
        <v>173</v>
      </c>
      <c r="D32" s="45">
        <v>37</v>
      </c>
      <c r="E32" s="45">
        <v>136</v>
      </c>
      <c r="F32" s="37">
        <v>33</v>
      </c>
      <c r="G32" s="37">
        <f t="shared" si="3"/>
        <v>81</v>
      </c>
      <c r="H32" s="37">
        <v>18</v>
      </c>
      <c r="I32" s="37">
        <v>63</v>
      </c>
      <c r="J32" s="37">
        <f t="shared" si="4"/>
        <v>15</v>
      </c>
      <c r="K32" s="37">
        <v>4</v>
      </c>
      <c r="L32" s="37">
        <v>6</v>
      </c>
      <c r="M32" s="37">
        <v>2</v>
      </c>
      <c r="N32" s="37">
        <v>3</v>
      </c>
    </row>
    <row r="33" spans="1:14" ht="15" customHeight="1">
      <c r="A33" s="131" t="s">
        <v>196</v>
      </c>
      <c r="B33" s="34">
        <f t="shared" si="1"/>
        <v>138</v>
      </c>
      <c r="C33" s="34">
        <f t="shared" si="2"/>
        <v>116</v>
      </c>
      <c r="D33" s="34">
        <v>43</v>
      </c>
      <c r="E33" s="34">
        <v>73</v>
      </c>
      <c r="F33" s="34">
        <v>22</v>
      </c>
      <c r="G33" s="34">
        <f t="shared" si="3"/>
        <v>65</v>
      </c>
      <c r="H33" s="34">
        <v>25</v>
      </c>
      <c r="I33" s="34">
        <v>40</v>
      </c>
      <c r="J33" s="34">
        <f t="shared" si="4"/>
        <v>9</v>
      </c>
      <c r="K33" s="34">
        <v>5</v>
      </c>
      <c r="L33" s="34">
        <v>2</v>
      </c>
      <c r="M33" s="34">
        <v>2</v>
      </c>
      <c r="N33" s="105">
        <v>0</v>
      </c>
    </row>
    <row r="34" spans="1:14" ht="15" customHeight="1">
      <c r="A34" s="130" t="s">
        <v>788</v>
      </c>
      <c r="B34" s="37">
        <f t="shared" si="1"/>
        <v>173</v>
      </c>
      <c r="C34" s="37">
        <f t="shared" si="2"/>
        <v>148</v>
      </c>
      <c r="D34" s="37">
        <v>72</v>
      </c>
      <c r="E34" s="37">
        <v>76</v>
      </c>
      <c r="F34" s="37">
        <v>25</v>
      </c>
      <c r="G34" s="37">
        <f t="shared" si="3"/>
        <v>63</v>
      </c>
      <c r="H34" s="37">
        <v>27</v>
      </c>
      <c r="I34" s="37">
        <v>36</v>
      </c>
      <c r="J34" s="37">
        <f t="shared" si="4"/>
        <v>10</v>
      </c>
      <c r="K34" s="37">
        <v>4</v>
      </c>
      <c r="L34" s="37">
        <v>6</v>
      </c>
      <c r="M34" s="37">
        <v>0</v>
      </c>
      <c r="N34" s="37">
        <v>0</v>
      </c>
    </row>
    <row r="35" spans="1:14" ht="15" customHeight="1">
      <c r="A35" s="131" t="s">
        <v>187</v>
      </c>
      <c r="B35" s="34">
        <f t="shared" si="1"/>
        <v>409</v>
      </c>
      <c r="C35" s="34">
        <f t="shared" si="2"/>
        <v>261</v>
      </c>
      <c r="D35" s="34">
        <v>155</v>
      </c>
      <c r="E35" s="34">
        <v>106</v>
      </c>
      <c r="F35" s="34">
        <v>148</v>
      </c>
      <c r="G35" s="34">
        <f t="shared" si="3"/>
        <v>113</v>
      </c>
      <c r="H35" s="34">
        <v>66</v>
      </c>
      <c r="I35" s="34">
        <v>47</v>
      </c>
      <c r="J35" s="34">
        <f t="shared" si="4"/>
        <v>60</v>
      </c>
      <c r="K35" s="34">
        <v>11</v>
      </c>
      <c r="L35" s="34">
        <v>11</v>
      </c>
      <c r="M35" s="34">
        <v>22</v>
      </c>
      <c r="N35" s="105">
        <v>16</v>
      </c>
    </row>
    <row r="36" spans="1:14" ht="15" customHeight="1">
      <c r="A36" s="130" t="s">
        <v>161</v>
      </c>
      <c r="B36" s="37">
        <f t="shared" si="1"/>
        <v>347</v>
      </c>
      <c r="C36" s="37">
        <f t="shared" si="2"/>
        <v>289</v>
      </c>
      <c r="D36" s="37">
        <v>132</v>
      </c>
      <c r="E36" s="37">
        <v>157</v>
      </c>
      <c r="F36" s="37">
        <v>58</v>
      </c>
      <c r="G36" s="37">
        <f t="shared" si="3"/>
        <v>144</v>
      </c>
      <c r="H36" s="37">
        <v>62</v>
      </c>
      <c r="I36" s="37">
        <v>82</v>
      </c>
      <c r="J36" s="37">
        <f t="shared" si="4"/>
        <v>0</v>
      </c>
      <c r="K36" s="37">
        <v>0</v>
      </c>
      <c r="L36" s="37">
        <v>0</v>
      </c>
      <c r="M36" s="37">
        <v>0</v>
      </c>
      <c r="N36" s="37">
        <v>0</v>
      </c>
    </row>
    <row r="37" spans="1:14" ht="15" customHeight="1">
      <c r="A37" s="131" t="s">
        <v>390</v>
      </c>
      <c r="B37" s="34">
        <f t="shared" si="1"/>
        <v>631</v>
      </c>
      <c r="C37" s="34">
        <f t="shared" si="2"/>
        <v>565</v>
      </c>
      <c r="D37" s="34">
        <v>254</v>
      </c>
      <c r="E37" s="34">
        <v>311</v>
      </c>
      <c r="F37" s="34">
        <v>66</v>
      </c>
      <c r="G37" s="34">
        <f t="shared" si="3"/>
        <v>250</v>
      </c>
      <c r="H37" s="34">
        <v>98</v>
      </c>
      <c r="I37" s="34">
        <v>152</v>
      </c>
      <c r="J37" s="105">
        <f t="shared" si="4"/>
        <v>0</v>
      </c>
      <c r="K37" s="105">
        <v>0</v>
      </c>
      <c r="L37" s="105">
        <v>0</v>
      </c>
      <c r="M37" s="105">
        <v>0</v>
      </c>
      <c r="N37" s="105">
        <v>0</v>
      </c>
    </row>
    <row r="38" spans="1:14" ht="15" customHeight="1">
      <c r="A38" s="130" t="s">
        <v>655</v>
      </c>
      <c r="B38" s="37">
        <f t="shared" si="1"/>
        <v>323</v>
      </c>
      <c r="C38" s="37">
        <v>0</v>
      </c>
      <c r="D38" s="37">
        <v>0</v>
      </c>
      <c r="E38" s="37">
        <v>0</v>
      </c>
      <c r="F38" s="37">
        <v>323</v>
      </c>
      <c r="G38" s="37">
        <v>0</v>
      </c>
      <c r="H38" s="37">
        <v>0</v>
      </c>
      <c r="I38" s="37">
        <v>0</v>
      </c>
      <c r="J38" s="37">
        <f t="shared" si="4"/>
        <v>8</v>
      </c>
      <c r="K38" s="37">
        <v>0</v>
      </c>
      <c r="L38" s="37">
        <v>0</v>
      </c>
      <c r="M38" s="37">
        <v>2</v>
      </c>
      <c r="N38" s="37">
        <v>6</v>
      </c>
    </row>
    <row r="39" spans="1:14">
      <c r="A39" s="39" t="s">
        <v>848</v>
      </c>
      <c r="B39" s="27"/>
      <c r="C39" s="27"/>
      <c r="D39" s="27"/>
      <c r="E39" s="27"/>
      <c r="F39" s="27"/>
      <c r="G39" s="27"/>
      <c r="H39" s="27"/>
      <c r="I39" s="27"/>
      <c r="J39" s="28"/>
      <c r="K39" s="28"/>
      <c r="L39" s="28"/>
      <c r="M39" s="28"/>
    </row>
    <row r="40" spans="1:14">
      <c r="A40" s="39" t="s">
        <v>199</v>
      </c>
      <c r="G40" s="27"/>
      <c r="J40" s="28"/>
      <c r="K40" s="28"/>
    </row>
  </sheetData>
  <mergeCells count="8">
    <mergeCell ref="J3:N3"/>
    <mergeCell ref="K4:L4"/>
    <mergeCell ref="M4:N4"/>
    <mergeCell ref="B3:I3"/>
    <mergeCell ref="G4:I4"/>
    <mergeCell ref="C4:E4"/>
    <mergeCell ref="B4:B5"/>
    <mergeCell ref="J4:J5"/>
  </mergeCells>
  <phoneticPr fontId="0" type="noConversion"/>
  <pageMargins left="0.39370078740157483" right="0.39370078740157483" top="0.59055118110236227" bottom="0.59055118110236227" header="0" footer="0"/>
  <pageSetup paperSize="9" scale="5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40 C7:C38" formulaRange="1"/>
  </ignoredError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>
    <pageSetUpPr fitToPage="1"/>
  </sheetPr>
  <dimension ref="A1:D28"/>
  <sheetViews>
    <sheetView workbookViewId="0"/>
  </sheetViews>
  <sheetFormatPr baseColWidth="10" defaultRowHeight="12.75"/>
  <cols>
    <col min="1" max="1" width="52.28515625" customWidth="1"/>
    <col min="2" max="2" width="10.140625" customWidth="1"/>
    <col min="3" max="3" width="9.28515625" customWidth="1"/>
    <col min="4" max="4" width="8.42578125" customWidth="1"/>
  </cols>
  <sheetData>
    <row r="1" spans="1:4" ht="15.75" customHeight="1">
      <c r="A1" s="24" t="s">
        <v>765</v>
      </c>
      <c r="B1" s="22"/>
      <c r="C1" s="22"/>
    </row>
    <row r="2" spans="1:4">
      <c r="A2" s="22"/>
      <c r="B2" s="22"/>
      <c r="C2" s="22"/>
    </row>
    <row r="3" spans="1:4" ht="18.75" customHeight="1">
      <c r="A3" s="29"/>
      <c r="B3" s="31" t="s">
        <v>259</v>
      </c>
      <c r="C3" s="31" t="s">
        <v>288</v>
      </c>
      <c r="D3" s="31" t="s">
        <v>333</v>
      </c>
    </row>
    <row r="4" spans="1:4" ht="15" customHeight="1">
      <c r="A4" s="256" t="s">
        <v>259</v>
      </c>
      <c r="B4" s="299">
        <f>SUM(C4:D4)</f>
        <v>296</v>
      </c>
      <c r="C4" s="299">
        <f>SUM(C5:C26)</f>
        <v>130</v>
      </c>
      <c r="D4" s="299">
        <f>SUM(D5:D26)</f>
        <v>166</v>
      </c>
    </row>
    <row r="5" spans="1:4" ht="15" customHeight="1">
      <c r="A5" s="131" t="s">
        <v>191</v>
      </c>
      <c r="B5" s="33">
        <f>SUM(C5:D5)</f>
        <v>10</v>
      </c>
      <c r="C5" s="33">
        <v>9</v>
      </c>
      <c r="D5" s="103">
        <v>1</v>
      </c>
    </row>
    <row r="6" spans="1:4" ht="15" customHeight="1">
      <c r="A6" s="130" t="s">
        <v>678</v>
      </c>
      <c r="B6" s="36">
        <f t="shared" ref="B6:B26" si="0">SUM(C6:D6)</f>
        <v>1</v>
      </c>
      <c r="C6" s="36">
        <v>0</v>
      </c>
      <c r="D6" s="36">
        <v>1</v>
      </c>
    </row>
    <row r="7" spans="1:4" ht="15" customHeight="1">
      <c r="A7" s="131" t="s">
        <v>198</v>
      </c>
      <c r="B7" s="33">
        <f t="shared" si="0"/>
        <v>2</v>
      </c>
      <c r="C7" s="33">
        <v>0</v>
      </c>
      <c r="D7" s="33">
        <v>2</v>
      </c>
    </row>
    <row r="8" spans="1:4" ht="15" customHeight="1">
      <c r="A8" s="130" t="s">
        <v>684</v>
      </c>
      <c r="B8" s="36">
        <f t="shared" si="0"/>
        <v>2</v>
      </c>
      <c r="C8" s="36">
        <v>1</v>
      </c>
      <c r="D8" s="95">
        <v>1</v>
      </c>
    </row>
    <row r="9" spans="1:4" ht="15" customHeight="1">
      <c r="A9" s="131" t="s">
        <v>10</v>
      </c>
      <c r="B9" s="33">
        <f t="shared" si="0"/>
        <v>6</v>
      </c>
      <c r="C9" s="33">
        <v>5</v>
      </c>
      <c r="D9" s="103">
        <v>1</v>
      </c>
    </row>
    <row r="10" spans="1:4" ht="15" customHeight="1">
      <c r="A10" s="130" t="s">
        <v>190</v>
      </c>
      <c r="B10" s="36">
        <f t="shared" si="0"/>
        <v>47</v>
      </c>
      <c r="C10" s="36">
        <v>26</v>
      </c>
      <c r="D10" s="36">
        <v>21</v>
      </c>
    </row>
    <row r="11" spans="1:4" ht="15" customHeight="1">
      <c r="A11" s="131" t="s">
        <v>680</v>
      </c>
      <c r="B11" s="33">
        <f t="shared" si="0"/>
        <v>8</v>
      </c>
      <c r="C11" s="33">
        <v>6</v>
      </c>
      <c r="D11" s="103">
        <v>2</v>
      </c>
    </row>
    <row r="12" spans="1:4" ht="15" customHeight="1">
      <c r="A12" s="130" t="s">
        <v>681</v>
      </c>
      <c r="B12" s="36">
        <f t="shared" si="0"/>
        <v>21</v>
      </c>
      <c r="C12" s="36">
        <v>3</v>
      </c>
      <c r="D12" s="36">
        <v>18</v>
      </c>
    </row>
    <row r="13" spans="1:4" ht="15" customHeight="1">
      <c r="A13" s="131" t="s">
        <v>9</v>
      </c>
      <c r="B13" s="33">
        <f t="shared" si="0"/>
        <v>5</v>
      </c>
      <c r="C13" s="33">
        <v>1</v>
      </c>
      <c r="D13" s="33">
        <v>4</v>
      </c>
    </row>
    <row r="14" spans="1:4" ht="15" customHeight="1">
      <c r="A14" s="130" t="s">
        <v>192</v>
      </c>
      <c r="B14" s="36">
        <f t="shared" si="0"/>
        <v>9</v>
      </c>
      <c r="C14" s="36">
        <v>2</v>
      </c>
      <c r="D14" s="95">
        <v>7</v>
      </c>
    </row>
    <row r="15" spans="1:4" ht="15" customHeight="1">
      <c r="A15" s="131" t="s">
        <v>683</v>
      </c>
      <c r="B15" s="33">
        <f t="shared" si="0"/>
        <v>5</v>
      </c>
      <c r="C15" s="33">
        <v>3</v>
      </c>
      <c r="D15" s="33">
        <v>2</v>
      </c>
    </row>
    <row r="16" spans="1:4" ht="15" customHeight="1">
      <c r="A16" s="130" t="s">
        <v>793</v>
      </c>
      <c r="B16" s="95">
        <f t="shared" si="0"/>
        <v>1</v>
      </c>
      <c r="C16" s="95">
        <v>1</v>
      </c>
      <c r="D16" s="36">
        <v>0</v>
      </c>
    </row>
    <row r="17" spans="1:4" ht="15" customHeight="1">
      <c r="A17" s="131" t="s">
        <v>710</v>
      </c>
      <c r="B17" s="33">
        <f t="shared" si="0"/>
        <v>42</v>
      </c>
      <c r="C17" s="33">
        <v>17</v>
      </c>
      <c r="D17" s="33">
        <v>25</v>
      </c>
    </row>
    <row r="18" spans="1:4" ht="15" customHeight="1">
      <c r="A18" s="130" t="s">
        <v>711</v>
      </c>
      <c r="B18" s="95">
        <f t="shared" si="0"/>
        <v>9</v>
      </c>
      <c r="C18" s="95">
        <v>0</v>
      </c>
      <c r="D18" s="95">
        <v>9</v>
      </c>
    </row>
    <row r="19" spans="1:4" ht="15" customHeight="1">
      <c r="A19" s="131" t="s">
        <v>685</v>
      </c>
      <c r="B19" s="33">
        <f t="shared" si="0"/>
        <v>19</v>
      </c>
      <c r="C19" s="33">
        <v>5</v>
      </c>
      <c r="D19" s="33">
        <v>14</v>
      </c>
    </row>
    <row r="20" spans="1:4" ht="15" customHeight="1">
      <c r="A20" s="130" t="s">
        <v>686</v>
      </c>
      <c r="B20" s="45">
        <f t="shared" si="0"/>
        <v>6</v>
      </c>
      <c r="C20" s="45">
        <v>3</v>
      </c>
      <c r="D20" s="45">
        <v>3</v>
      </c>
    </row>
    <row r="21" spans="1:4" ht="15" customHeight="1">
      <c r="A21" s="131" t="s">
        <v>682</v>
      </c>
      <c r="B21" s="33">
        <f t="shared" si="0"/>
        <v>2</v>
      </c>
      <c r="C21" s="33">
        <v>0</v>
      </c>
      <c r="D21" s="103">
        <v>2</v>
      </c>
    </row>
    <row r="22" spans="1:4" ht="15" customHeight="1">
      <c r="A22" s="130" t="s">
        <v>792</v>
      </c>
      <c r="B22" s="95">
        <f t="shared" si="0"/>
        <v>1</v>
      </c>
      <c r="C22" s="95">
        <v>1</v>
      </c>
      <c r="D22" s="36">
        <v>0</v>
      </c>
    </row>
    <row r="23" spans="1:4" ht="15" customHeight="1">
      <c r="A23" s="131" t="s">
        <v>391</v>
      </c>
      <c r="B23" s="33">
        <f t="shared" si="0"/>
        <v>10</v>
      </c>
      <c r="C23" s="33">
        <v>4</v>
      </c>
      <c r="D23" s="103">
        <v>6</v>
      </c>
    </row>
    <row r="24" spans="1:4" ht="15" customHeight="1">
      <c r="A24" s="130" t="s">
        <v>679</v>
      </c>
      <c r="B24" s="95">
        <f t="shared" si="0"/>
        <v>4</v>
      </c>
      <c r="C24" s="95">
        <v>2</v>
      </c>
      <c r="D24" s="36">
        <v>2</v>
      </c>
    </row>
    <row r="25" spans="1:4" s="22" customFormat="1" ht="15" customHeight="1">
      <c r="A25" s="131" t="s">
        <v>399</v>
      </c>
      <c r="B25" s="33">
        <f t="shared" si="0"/>
        <v>3</v>
      </c>
      <c r="C25" s="33">
        <v>2</v>
      </c>
      <c r="D25" s="33">
        <v>1</v>
      </c>
    </row>
    <row r="26" spans="1:4" s="22" customFormat="1" ht="15" customHeight="1">
      <c r="A26" s="130" t="s">
        <v>656</v>
      </c>
      <c r="B26" s="95">
        <f t="shared" si="0"/>
        <v>83</v>
      </c>
      <c r="C26" s="95">
        <v>39</v>
      </c>
      <c r="D26" s="95">
        <v>44</v>
      </c>
    </row>
    <row r="27" spans="1:4">
      <c r="A27" s="39" t="s">
        <v>188</v>
      </c>
    </row>
    <row r="28" spans="1:4">
      <c r="A28" s="39" t="s">
        <v>199</v>
      </c>
    </row>
  </sheetData>
  <phoneticPr fontId="0" type="noConversion"/>
  <pageMargins left="0.39370078740157483" right="0.39370078740157483" top="0.59055118110236227" bottom="0.59055118110236227" header="0" footer="0"/>
  <pageSetup paperSize="9" scale="7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3" t="s">
        <v>576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H74"/>
  <sheetViews>
    <sheetView zoomScaleNormal="100" workbookViewId="0"/>
  </sheetViews>
  <sheetFormatPr baseColWidth="10" defaultColWidth="11.42578125" defaultRowHeight="12.75"/>
  <cols>
    <col min="1" max="1" width="65.28515625" style="36" customWidth="1"/>
    <col min="2" max="5" width="11.140625" style="36" customWidth="1"/>
    <col min="6" max="6" width="12.7109375" style="36" customWidth="1"/>
    <col min="7" max="7" width="11.140625" style="36" customWidth="1"/>
    <col min="8" max="16384" width="11.42578125" style="36"/>
  </cols>
  <sheetData>
    <row r="1" spans="1:8" s="25" customFormat="1" ht="15.75" customHeight="1">
      <c r="A1" s="24" t="s">
        <v>577</v>
      </c>
      <c r="B1" s="226"/>
      <c r="C1" s="226"/>
      <c r="D1" s="226"/>
      <c r="E1" s="226"/>
    </row>
    <row r="2" spans="1:8" ht="16.5">
      <c r="A2" s="332" t="s">
        <v>815</v>
      </c>
      <c r="B2" s="38"/>
      <c r="C2" s="38"/>
      <c r="D2" s="38"/>
    </row>
    <row r="3" spans="1:8" ht="16.5" customHeight="1">
      <c r="A3" s="29"/>
      <c r="B3" s="367" t="s">
        <v>766</v>
      </c>
      <c r="C3" s="367"/>
      <c r="D3" s="367"/>
      <c r="E3" s="367" t="s">
        <v>767</v>
      </c>
      <c r="F3" s="367"/>
      <c r="G3" s="367"/>
    </row>
    <row r="4" spans="1:8" ht="16.5" customHeight="1">
      <c r="A4" s="29"/>
      <c r="B4" s="132" t="s">
        <v>19</v>
      </c>
      <c r="C4" s="132" t="s">
        <v>288</v>
      </c>
      <c r="D4" s="132" t="s">
        <v>333</v>
      </c>
      <c r="E4" s="132" t="s">
        <v>19</v>
      </c>
      <c r="F4" s="132" t="s">
        <v>288</v>
      </c>
      <c r="G4" s="132" t="s">
        <v>333</v>
      </c>
    </row>
    <row r="5" spans="1:8" ht="15" customHeight="1">
      <c r="A5" s="299" t="s">
        <v>259</v>
      </c>
      <c r="B5" s="318">
        <v>8009</v>
      </c>
      <c r="C5" s="318">
        <v>2788</v>
      </c>
      <c r="D5" s="318">
        <v>5221</v>
      </c>
      <c r="E5" s="318">
        <v>1852</v>
      </c>
      <c r="F5" s="318">
        <v>668</v>
      </c>
      <c r="G5" s="318">
        <v>1184</v>
      </c>
    </row>
    <row r="6" spans="1:8" ht="15" customHeight="1">
      <c r="A6" s="104" t="s">
        <v>303</v>
      </c>
      <c r="B6" s="111">
        <v>1529</v>
      </c>
      <c r="C6" s="111">
        <v>453</v>
      </c>
      <c r="D6" s="111">
        <v>1076</v>
      </c>
      <c r="E6" s="111">
        <v>599</v>
      </c>
      <c r="F6" s="111">
        <v>191</v>
      </c>
      <c r="G6" s="111">
        <v>408</v>
      </c>
      <c r="H6" s="38"/>
    </row>
    <row r="7" spans="1:8" ht="15" customHeight="1">
      <c r="A7" s="130" t="s">
        <v>143</v>
      </c>
      <c r="B7" s="146">
        <v>191</v>
      </c>
      <c r="C7" s="146">
        <v>82</v>
      </c>
      <c r="D7" s="146">
        <v>109</v>
      </c>
      <c r="E7" s="146">
        <v>28</v>
      </c>
      <c r="F7" s="113">
        <v>15</v>
      </c>
      <c r="G7" s="113">
        <v>13</v>
      </c>
    </row>
    <row r="8" spans="1:8" ht="15" customHeight="1">
      <c r="A8" s="131" t="s">
        <v>300</v>
      </c>
      <c r="B8" s="133">
        <v>114</v>
      </c>
      <c r="C8" s="133">
        <v>31</v>
      </c>
      <c r="D8" s="133">
        <v>83</v>
      </c>
      <c r="E8" s="133">
        <v>22</v>
      </c>
      <c r="F8" s="133">
        <v>6</v>
      </c>
      <c r="G8" s="133">
        <v>16</v>
      </c>
    </row>
    <row r="9" spans="1:8" ht="15" customHeight="1">
      <c r="A9" s="130" t="s">
        <v>262</v>
      </c>
      <c r="B9" s="113">
        <v>164</v>
      </c>
      <c r="C9" s="113">
        <v>78</v>
      </c>
      <c r="D9" s="113">
        <v>86</v>
      </c>
      <c r="E9" s="113">
        <v>38</v>
      </c>
      <c r="F9" s="146">
        <v>23</v>
      </c>
      <c r="G9" s="146">
        <v>15</v>
      </c>
    </row>
    <row r="10" spans="1:8" ht="15" customHeight="1">
      <c r="A10" s="131" t="s">
        <v>263</v>
      </c>
      <c r="B10" s="111">
        <v>54</v>
      </c>
      <c r="C10" s="111">
        <v>3</v>
      </c>
      <c r="D10" s="111">
        <v>51</v>
      </c>
      <c r="E10" s="111">
        <v>25</v>
      </c>
      <c r="F10" s="133">
        <v>3</v>
      </c>
      <c r="G10" s="133">
        <v>22</v>
      </c>
    </row>
    <row r="11" spans="1:8" ht="15" customHeight="1">
      <c r="A11" s="130" t="s">
        <v>265</v>
      </c>
      <c r="B11" s="113">
        <v>37</v>
      </c>
      <c r="C11" s="113">
        <v>8</v>
      </c>
      <c r="D11" s="113">
        <v>29</v>
      </c>
      <c r="E11" s="113">
        <v>30</v>
      </c>
      <c r="F11" s="96">
        <v>14</v>
      </c>
      <c r="G11" s="96">
        <v>16</v>
      </c>
    </row>
    <row r="12" spans="1:8" ht="15" customHeight="1">
      <c r="A12" s="131" t="s">
        <v>798</v>
      </c>
      <c r="B12" s="111">
        <v>17</v>
      </c>
      <c r="C12" s="111">
        <v>1</v>
      </c>
      <c r="D12" s="111">
        <v>16</v>
      </c>
      <c r="E12" s="111">
        <v>3</v>
      </c>
      <c r="F12" s="133">
        <v>2</v>
      </c>
      <c r="G12" s="133">
        <v>1</v>
      </c>
    </row>
    <row r="13" spans="1:8" ht="15" customHeight="1">
      <c r="A13" s="130" t="s">
        <v>799</v>
      </c>
      <c r="B13" s="146">
        <v>20</v>
      </c>
      <c r="C13" s="146">
        <v>1</v>
      </c>
      <c r="D13" s="146">
        <v>19</v>
      </c>
      <c r="E13" s="146">
        <v>3</v>
      </c>
      <c r="F13" s="113">
        <v>0</v>
      </c>
      <c r="G13" s="113">
        <v>3</v>
      </c>
    </row>
    <row r="14" spans="1:8" ht="15" customHeight="1">
      <c r="A14" s="131" t="s">
        <v>800</v>
      </c>
      <c r="B14" s="111">
        <v>0</v>
      </c>
      <c r="C14" s="111">
        <v>0</v>
      </c>
      <c r="D14" s="111">
        <v>0</v>
      </c>
      <c r="E14" s="111">
        <v>1</v>
      </c>
      <c r="F14" s="133">
        <v>1</v>
      </c>
      <c r="G14" s="133">
        <v>0</v>
      </c>
    </row>
    <row r="15" spans="1:8" ht="15" customHeight="1">
      <c r="A15" s="130" t="s">
        <v>801</v>
      </c>
      <c r="B15" s="146">
        <v>20</v>
      </c>
      <c r="C15" s="146">
        <v>5</v>
      </c>
      <c r="D15" s="146">
        <v>15</v>
      </c>
      <c r="E15" s="146">
        <v>3</v>
      </c>
      <c r="F15" s="113">
        <v>0</v>
      </c>
      <c r="G15" s="113">
        <v>3</v>
      </c>
    </row>
    <row r="16" spans="1:8" ht="15" customHeight="1">
      <c r="A16" s="131" t="s">
        <v>802</v>
      </c>
      <c r="B16" s="111">
        <v>4</v>
      </c>
      <c r="C16" s="111">
        <v>0</v>
      </c>
      <c r="D16" s="111">
        <v>4</v>
      </c>
      <c r="E16" s="111">
        <v>4</v>
      </c>
      <c r="F16" s="133">
        <v>1</v>
      </c>
      <c r="G16" s="133">
        <v>3</v>
      </c>
    </row>
    <row r="17" spans="1:8" ht="15" customHeight="1">
      <c r="A17" s="130" t="s">
        <v>803</v>
      </c>
      <c r="B17" s="146">
        <v>17</v>
      </c>
      <c r="C17" s="146">
        <v>4</v>
      </c>
      <c r="D17" s="146">
        <v>13</v>
      </c>
      <c r="E17" s="146">
        <v>1</v>
      </c>
      <c r="F17" s="113">
        <v>1</v>
      </c>
      <c r="G17" s="113">
        <v>0</v>
      </c>
    </row>
    <row r="18" spans="1:8" ht="15" customHeight="1">
      <c r="A18" s="131" t="s">
        <v>804</v>
      </c>
      <c r="B18" s="111">
        <v>6</v>
      </c>
      <c r="C18" s="111">
        <v>2</v>
      </c>
      <c r="D18" s="111">
        <v>4</v>
      </c>
      <c r="E18" s="111">
        <v>0</v>
      </c>
      <c r="F18" s="133">
        <v>0</v>
      </c>
      <c r="G18" s="133">
        <v>0</v>
      </c>
    </row>
    <row r="19" spans="1:8" ht="15" customHeight="1">
      <c r="A19" s="130" t="s">
        <v>805</v>
      </c>
      <c r="B19" s="146">
        <v>7</v>
      </c>
      <c r="C19" s="146">
        <v>1</v>
      </c>
      <c r="D19" s="146">
        <v>6</v>
      </c>
      <c r="E19" s="146">
        <v>0</v>
      </c>
      <c r="F19" s="113">
        <v>0</v>
      </c>
      <c r="G19" s="113">
        <v>0</v>
      </c>
    </row>
    <row r="20" spans="1:8" ht="15" customHeight="1">
      <c r="A20" s="131" t="s">
        <v>806</v>
      </c>
      <c r="B20" s="111">
        <v>13</v>
      </c>
      <c r="C20" s="111">
        <v>2</v>
      </c>
      <c r="D20" s="111">
        <v>11</v>
      </c>
      <c r="E20" s="111">
        <v>0</v>
      </c>
      <c r="F20" s="133">
        <v>0</v>
      </c>
      <c r="G20" s="133">
        <v>0</v>
      </c>
    </row>
    <row r="21" spans="1:8" ht="15" customHeight="1">
      <c r="A21" s="130" t="s">
        <v>807</v>
      </c>
      <c r="B21" s="146">
        <v>9</v>
      </c>
      <c r="C21" s="146">
        <v>1</v>
      </c>
      <c r="D21" s="146">
        <v>8</v>
      </c>
      <c r="E21" s="146">
        <v>1</v>
      </c>
      <c r="F21" s="113">
        <v>0</v>
      </c>
      <c r="G21" s="113">
        <v>1</v>
      </c>
    </row>
    <row r="22" spans="1:8" ht="15" customHeight="1">
      <c r="A22" s="131" t="s">
        <v>808</v>
      </c>
      <c r="B22" s="111">
        <v>0</v>
      </c>
      <c r="C22" s="111">
        <v>0</v>
      </c>
      <c r="D22" s="111">
        <v>0</v>
      </c>
      <c r="E22" s="111">
        <v>1</v>
      </c>
      <c r="F22" s="133">
        <v>0</v>
      </c>
      <c r="G22" s="133">
        <v>1</v>
      </c>
    </row>
    <row r="23" spans="1:8" ht="15" customHeight="1">
      <c r="A23" s="130" t="s">
        <v>656</v>
      </c>
      <c r="B23" s="146">
        <v>228</v>
      </c>
      <c r="C23" s="146">
        <v>78</v>
      </c>
      <c r="D23" s="146">
        <v>150</v>
      </c>
      <c r="E23" s="146">
        <v>287</v>
      </c>
      <c r="F23" s="113">
        <v>84</v>
      </c>
      <c r="G23" s="113">
        <v>203</v>
      </c>
    </row>
    <row r="24" spans="1:8" ht="15" customHeight="1">
      <c r="A24" s="131" t="s">
        <v>264</v>
      </c>
      <c r="B24" s="111">
        <v>628</v>
      </c>
      <c r="C24" s="111">
        <v>156</v>
      </c>
      <c r="D24" s="111">
        <v>472</v>
      </c>
      <c r="E24" s="133">
        <v>152</v>
      </c>
      <c r="F24" s="133">
        <v>41</v>
      </c>
      <c r="G24" s="133">
        <v>111</v>
      </c>
    </row>
    <row r="25" spans="1:8" ht="15" customHeight="1">
      <c r="A25" s="128" t="s">
        <v>497</v>
      </c>
      <c r="B25" s="96">
        <v>947</v>
      </c>
      <c r="C25" s="113">
        <v>462</v>
      </c>
      <c r="D25" s="113">
        <v>485</v>
      </c>
      <c r="E25" s="96">
        <v>259</v>
      </c>
      <c r="F25" s="96">
        <v>95</v>
      </c>
      <c r="G25" s="96">
        <v>164</v>
      </c>
      <c r="H25" s="38"/>
    </row>
    <row r="26" spans="1:8" ht="15" customHeight="1">
      <c r="A26" s="131" t="s">
        <v>407</v>
      </c>
      <c r="B26" s="133">
        <v>136</v>
      </c>
      <c r="C26" s="111">
        <v>44</v>
      </c>
      <c r="D26" s="111">
        <v>92</v>
      </c>
      <c r="E26" s="133">
        <v>22</v>
      </c>
      <c r="F26" s="133">
        <v>6</v>
      </c>
      <c r="G26" s="133">
        <v>16</v>
      </c>
    </row>
    <row r="27" spans="1:8" ht="15" customHeight="1">
      <c r="A27" s="130" t="s">
        <v>301</v>
      </c>
      <c r="B27" s="113">
        <v>109</v>
      </c>
      <c r="C27" s="146">
        <v>76</v>
      </c>
      <c r="D27" s="146">
        <v>33</v>
      </c>
      <c r="E27" s="113">
        <v>15</v>
      </c>
      <c r="F27" s="113">
        <v>7</v>
      </c>
      <c r="G27" s="113">
        <v>8</v>
      </c>
    </row>
    <row r="28" spans="1:8" ht="15" customHeight="1">
      <c r="A28" s="131" t="s">
        <v>356</v>
      </c>
      <c r="B28" s="133">
        <v>26</v>
      </c>
      <c r="C28" s="111">
        <v>11</v>
      </c>
      <c r="D28" s="111">
        <v>15</v>
      </c>
      <c r="E28" s="133">
        <v>4</v>
      </c>
      <c r="F28" s="133">
        <v>2</v>
      </c>
      <c r="G28" s="133">
        <v>2</v>
      </c>
    </row>
    <row r="29" spans="1:8" ht="15" customHeight="1">
      <c r="A29" s="130" t="s">
        <v>605</v>
      </c>
      <c r="B29" s="146">
        <v>0</v>
      </c>
      <c r="C29" s="146">
        <v>0</v>
      </c>
      <c r="D29" s="146">
        <v>0</v>
      </c>
      <c r="E29" s="146">
        <v>1</v>
      </c>
      <c r="F29" s="146">
        <v>0</v>
      </c>
      <c r="G29" s="146">
        <v>1</v>
      </c>
    </row>
    <row r="30" spans="1:8" ht="15" customHeight="1">
      <c r="A30" s="131" t="s">
        <v>392</v>
      </c>
      <c r="B30" s="133">
        <v>27</v>
      </c>
      <c r="C30" s="111">
        <v>17</v>
      </c>
      <c r="D30" s="111">
        <v>10</v>
      </c>
      <c r="E30" s="133">
        <v>3</v>
      </c>
      <c r="F30" s="133">
        <v>1</v>
      </c>
      <c r="G30" s="133">
        <v>2</v>
      </c>
    </row>
    <row r="31" spans="1:8" ht="15" customHeight="1">
      <c r="A31" s="130" t="s">
        <v>809</v>
      </c>
      <c r="B31" s="113">
        <v>66</v>
      </c>
      <c r="C31" s="146">
        <v>33</v>
      </c>
      <c r="D31" s="146">
        <v>33</v>
      </c>
      <c r="E31" s="113">
        <v>20</v>
      </c>
      <c r="F31" s="113">
        <v>8</v>
      </c>
      <c r="G31" s="113">
        <v>12</v>
      </c>
    </row>
    <row r="32" spans="1:8" ht="15" customHeight="1">
      <c r="A32" s="131" t="s">
        <v>810</v>
      </c>
      <c r="B32" s="133">
        <v>15</v>
      </c>
      <c r="C32" s="111">
        <v>3</v>
      </c>
      <c r="D32" s="111">
        <v>12</v>
      </c>
      <c r="E32" s="133">
        <v>1</v>
      </c>
      <c r="F32" s="133">
        <v>1</v>
      </c>
      <c r="G32" s="133">
        <v>0</v>
      </c>
    </row>
    <row r="33" spans="1:7" ht="15" customHeight="1">
      <c r="A33" s="130" t="s">
        <v>811</v>
      </c>
      <c r="B33" s="146">
        <v>5</v>
      </c>
      <c r="C33" s="146">
        <v>4</v>
      </c>
      <c r="D33" s="146">
        <v>1</v>
      </c>
      <c r="E33" s="146">
        <v>0</v>
      </c>
      <c r="F33" s="146">
        <v>0</v>
      </c>
      <c r="G33" s="146">
        <v>0</v>
      </c>
    </row>
    <row r="34" spans="1:7" ht="15" customHeight="1">
      <c r="A34" s="131" t="s">
        <v>812</v>
      </c>
      <c r="B34" s="133">
        <v>1</v>
      </c>
      <c r="C34" s="111">
        <v>1</v>
      </c>
      <c r="D34" s="111">
        <v>0</v>
      </c>
      <c r="E34" s="133">
        <v>0</v>
      </c>
      <c r="F34" s="133">
        <v>0</v>
      </c>
      <c r="G34" s="133">
        <v>0</v>
      </c>
    </row>
    <row r="35" spans="1:7" ht="15" customHeight="1">
      <c r="A35" s="130" t="s">
        <v>813</v>
      </c>
      <c r="B35" s="146">
        <v>15</v>
      </c>
      <c r="C35" s="146">
        <v>5</v>
      </c>
      <c r="D35" s="146">
        <v>10</v>
      </c>
      <c r="E35" s="146">
        <v>1</v>
      </c>
      <c r="F35" s="146">
        <v>0</v>
      </c>
      <c r="G35" s="146">
        <v>1</v>
      </c>
    </row>
    <row r="36" spans="1:7" ht="15" customHeight="1">
      <c r="A36" s="131" t="s">
        <v>814</v>
      </c>
      <c r="B36" s="133">
        <v>12</v>
      </c>
      <c r="C36" s="111">
        <v>8</v>
      </c>
      <c r="D36" s="111">
        <v>4</v>
      </c>
      <c r="E36" s="133">
        <v>5</v>
      </c>
      <c r="F36" s="133">
        <v>3</v>
      </c>
      <c r="G36" s="133">
        <v>2</v>
      </c>
    </row>
    <row r="37" spans="1:7" ht="15" customHeight="1">
      <c r="A37" s="130" t="s">
        <v>656</v>
      </c>
      <c r="B37" s="146">
        <v>172</v>
      </c>
      <c r="C37" s="146">
        <v>62</v>
      </c>
      <c r="D37" s="146">
        <v>110</v>
      </c>
      <c r="E37" s="146">
        <v>135</v>
      </c>
      <c r="F37" s="146">
        <v>44</v>
      </c>
      <c r="G37" s="146">
        <v>91</v>
      </c>
    </row>
    <row r="38" spans="1:7" ht="15" customHeight="1">
      <c r="A38" s="131" t="s">
        <v>264</v>
      </c>
      <c r="B38" s="133">
        <v>363</v>
      </c>
      <c r="C38" s="111">
        <v>198</v>
      </c>
      <c r="D38" s="111">
        <v>165</v>
      </c>
      <c r="E38" s="133">
        <v>52</v>
      </c>
      <c r="F38" s="133">
        <v>23</v>
      </c>
      <c r="G38" s="133">
        <v>29</v>
      </c>
    </row>
    <row r="39" spans="1:7" ht="15" customHeight="1">
      <c r="A39" s="94" t="s">
        <v>448</v>
      </c>
      <c r="B39" s="146">
        <v>1324</v>
      </c>
      <c r="C39" s="146">
        <v>286</v>
      </c>
      <c r="D39" s="146">
        <v>1038</v>
      </c>
      <c r="E39" s="146">
        <v>123</v>
      </c>
      <c r="F39" s="146">
        <v>29</v>
      </c>
      <c r="G39" s="146">
        <v>94</v>
      </c>
    </row>
    <row r="40" spans="1:7" ht="15" customHeight="1">
      <c r="A40" s="131" t="s">
        <v>302</v>
      </c>
      <c r="B40" s="111">
        <v>0</v>
      </c>
      <c r="C40" s="111">
        <v>0</v>
      </c>
      <c r="D40" s="111">
        <v>0</v>
      </c>
      <c r="E40" s="111">
        <v>5</v>
      </c>
      <c r="F40" s="111">
        <v>2</v>
      </c>
      <c r="G40" s="111">
        <v>3</v>
      </c>
    </row>
    <row r="41" spans="1:7" ht="15" customHeight="1">
      <c r="A41" s="130" t="s">
        <v>586</v>
      </c>
      <c r="B41" s="146">
        <v>1283</v>
      </c>
      <c r="C41" s="146">
        <v>274</v>
      </c>
      <c r="D41" s="146">
        <v>1009</v>
      </c>
      <c r="E41" s="113">
        <v>100</v>
      </c>
      <c r="F41" s="113">
        <v>23</v>
      </c>
      <c r="G41" s="113">
        <v>77</v>
      </c>
    </row>
    <row r="42" spans="1:7" ht="15" customHeight="1">
      <c r="A42" s="131" t="s">
        <v>656</v>
      </c>
      <c r="B42" s="111">
        <v>41</v>
      </c>
      <c r="C42" s="111">
        <v>12</v>
      </c>
      <c r="D42" s="111">
        <v>29</v>
      </c>
      <c r="E42" s="111">
        <v>18</v>
      </c>
      <c r="F42" s="111">
        <v>4</v>
      </c>
      <c r="G42" s="111">
        <v>14</v>
      </c>
    </row>
    <row r="43" spans="1:7" ht="15" customHeight="1">
      <c r="A43" s="94" t="s">
        <v>304</v>
      </c>
      <c r="B43" s="113">
        <v>3774</v>
      </c>
      <c r="C43" s="146">
        <v>1378</v>
      </c>
      <c r="D43" s="146">
        <v>2396</v>
      </c>
      <c r="E43" s="113">
        <v>734</v>
      </c>
      <c r="F43" s="113">
        <v>285</v>
      </c>
      <c r="G43" s="113">
        <v>449</v>
      </c>
    </row>
    <row r="44" spans="1:7" ht="15" customHeight="1">
      <c r="A44" s="131" t="s">
        <v>518</v>
      </c>
      <c r="B44" s="111">
        <v>339</v>
      </c>
      <c r="C44" s="111">
        <v>136</v>
      </c>
      <c r="D44" s="111">
        <v>203</v>
      </c>
      <c r="E44" s="111">
        <v>42</v>
      </c>
      <c r="F44" s="111">
        <v>20</v>
      </c>
      <c r="G44" s="111">
        <v>22</v>
      </c>
    </row>
    <row r="45" spans="1:7" ht="15" customHeight="1">
      <c r="A45" s="130" t="s">
        <v>591</v>
      </c>
      <c r="B45" s="113">
        <v>534</v>
      </c>
      <c r="C45" s="113">
        <v>283</v>
      </c>
      <c r="D45" s="146">
        <v>251</v>
      </c>
      <c r="E45" s="96">
        <v>82</v>
      </c>
      <c r="F45" s="96">
        <v>40</v>
      </c>
      <c r="G45" s="96">
        <v>42</v>
      </c>
    </row>
    <row r="46" spans="1:7" ht="15" customHeight="1">
      <c r="A46" s="131" t="s">
        <v>551</v>
      </c>
      <c r="B46" s="111">
        <v>258</v>
      </c>
      <c r="C46" s="111">
        <v>47</v>
      </c>
      <c r="D46" s="111">
        <v>211</v>
      </c>
      <c r="E46" s="133">
        <v>42</v>
      </c>
      <c r="F46" s="133">
        <v>11</v>
      </c>
      <c r="G46" s="133">
        <v>31</v>
      </c>
    </row>
    <row r="47" spans="1:7" ht="15" customHeight="1">
      <c r="A47" s="130" t="s">
        <v>567</v>
      </c>
      <c r="B47" s="146">
        <v>718</v>
      </c>
      <c r="C47" s="146">
        <v>280</v>
      </c>
      <c r="D47" s="146">
        <v>438</v>
      </c>
      <c r="E47" s="37">
        <v>106</v>
      </c>
      <c r="F47" s="37">
        <v>53</v>
      </c>
      <c r="G47" s="37">
        <v>53</v>
      </c>
    </row>
    <row r="48" spans="1:7" s="22" customFormat="1" ht="15" customHeight="1">
      <c r="A48" s="131" t="s">
        <v>393</v>
      </c>
      <c r="B48" s="111">
        <v>241</v>
      </c>
      <c r="C48" s="111">
        <v>79</v>
      </c>
      <c r="D48" s="111">
        <v>162</v>
      </c>
      <c r="E48" s="133">
        <v>0</v>
      </c>
      <c r="F48" s="133">
        <v>0</v>
      </c>
      <c r="G48" s="133">
        <v>0</v>
      </c>
    </row>
    <row r="49" spans="1:7" s="22" customFormat="1" ht="15" customHeight="1">
      <c r="A49" s="130" t="s">
        <v>139</v>
      </c>
      <c r="B49" s="113">
        <v>47</v>
      </c>
      <c r="C49" s="113">
        <v>14</v>
      </c>
      <c r="D49" s="113">
        <v>33</v>
      </c>
      <c r="E49" s="113">
        <v>17</v>
      </c>
      <c r="F49" s="113">
        <v>8</v>
      </c>
      <c r="G49" s="113">
        <v>9</v>
      </c>
    </row>
    <row r="50" spans="1:7" ht="15" customHeight="1">
      <c r="A50" s="131" t="s">
        <v>564</v>
      </c>
      <c r="B50" s="111">
        <v>30</v>
      </c>
      <c r="C50" s="111">
        <v>15</v>
      </c>
      <c r="D50" s="111">
        <v>15</v>
      </c>
      <c r="E50" s="111">
        <v>10</v>
      </c>
      <c r="F50" s="111">
        <v>5</v>
      </c>
      <c r="G50" s="111">
        <v>5</v>
      </c>
    </row>
    <row r="51" spans="1:7" ht="15" customHeight="1">
      <c r="A51" s="130" t="s">
        <v>816</v>
      </c>
      <c r="B51" s="146">
        <v>28</v>
      </c>
      <c r="C51" s="146">
        <v>11</v>
      </c>
      <c r="D51" s="146">
        <v>17</v>
      </c>
      <c r="E51" s="37">
        <v>8</v>
      </c>
      <c r="F51" s="37">
        <v>2</v>
      </c>
      <c r="G51" s="37">
        <v>6</v>
      </c>
    </row>
    <row r="52" spans="1:7" ht="15" customHeight="1">
      <c r="A52" s="131" t="s">
        <v>656</v>
      </c>
      <c r="B52" s="111">
        <v>179</v>
      </c>
      <c r="C52" s="111">
        <v>44</v>
      </c>
      <c r="D52" s="111">
        <v>135</v>
      </c>
      <c r="E52" s="133">
        <v>119</v>
      </c>
      <c r="F52" s="133">
        <v>37</v>
      </c>
      <c r="G52" s="133">
        <v>82</v>
      </c>
    </row>
    <row r="53" spans="1:7" ht="15" customHeight="1">
      <c r="A53" s="130" t="s">
        <v>264</v>
      </c>
      <c r="B53" s="113">
        <v>1400</v>
      </c>
      <c r="C53" s="113">
        <v>469</v>
      </c>
      <c r="D53" s="113">
        <v>931</v>
      </c>
      <c r="E53" s="113">
        <v>308</v>
      </c>
      <c r="F53" s="113">
        <v>109</v>
      </c>
      <c r="G53" s="113">
        <v>199</v>
      </c>
    </row>
    <row r="54" spans="1:7" ht="15" customHeight="1">
      <c r="A54" s="104" t="s">
        <v>305</v>
      </c>
      <c r="B54" s="111">
        <v>373</v>
      </c>
      <c r="C54" s="111">
        <v>184</v>
      </c>
      <c r="D54" s="111">
        <v>189</v>
      </c>
      <c r="E54" s="111">
        <v>114</v>
      </c>
      <c r="F54" s="111">
        <v>63</v>
      </c>
      <c r="G54" s="111">
        <v>51</v>
      </c>
    </row>
    <row r="55" spans="1:7" ht="15" customHeight="1">
      <c r="A55" s="130" t="s">
        <v>717</v>
      </c>
      <c r="B55" s="96">
        <v>99</v>
      </c>
      <c r="C55" s="113">
        <v>53</v>
      </c>
      <c r="D55" s="113">
        <v>46</v>
      </c>
      <c r="E55" s="96">
        <v>10</v>
      </c>
      <c r="F55" s="96">
        <v>7</v>
      </c>
      <c r="G55" s="96">
        <v>3</v>
      </c>
    </row>
    <row r="56" spans="1:7" ht="15" customHeight="1">
      <c r="A56" s="131" t="s">
        <v>718</v>
      </c>
      <c r="B56" s="111">
        <v>6</v>
      </c>
      <c r="C56" s="111">
        <v>6</v>
      </c>
      <c r="D56" s="111">
        <v>0</v>
      </c>
      <c r="E56" s="133">
        <v>4</v>
      </c>
      <c r="F56" s="133">
        <v>4</v>
      </c>
      <c r="G56" s="133">
        <v>0</v>
      </c>
    </row>
    <row r="57" spans="1:7" ht="15" customHeight="1">
      <c r="A57" s="130" t="s">
        <v>524</v>
      </c>
      <c r="B57" s="146">
        <v>0</v>
      </c>
      <c r="C57" s="146">
        <v>0</v>
      </c>
      <c r="D57" s="146">
        <v>0</v>
      </c>
      <c r="E57" s="37">
        <v>38</v>
      </c>
      <c r="F57" s="37">
        <v>26</v>
      </c>
      <c r="G57" s="37">
        <v>12</v>
      </c>
    </row>
    <row r="58" spans="1:7" ht="15" customHeight="1">
      <c r="A58" s="131" t="s">
        <v>519</v>
      </c>
      <c r="B58" s="133">
        <v>59</v>
      </c>
      <c r="C58" s="133">
        <v>30</v>
      </c>
      <c r="D58" s="133">
        <v>29</v>
      </c>
      <c r="E58" s="133">
        <v>9</v>
      </c>
      <c r="F58" s="133">
        <v>6</v>
      </c>
      <c r="G58" s="133">
        <v>3</v>
      </c>
    </row>
    <row r="59" spans="1:7" ht="15" customHeight="1">
      <c r="A59" s="130" t="s">
        <v>665</v>
      </c>
      <c r="B59" s="113">
        <v>29</v>
      </c>
      <c r="C59" s="113">
        <v>15</v>
      </c>
      <c r="D59" s="113">
        <v>14</v>
      </c>
      <c r="E59" s="146">
        <v>0</v>
      </c>
      <c r="F59" s="146">
        <v>0</v>
      </c>
      <c r="G59" s="146">
        <v>0</v>
      </c>
    </row>
    <row r="60" spans="1:7" ht="15" customHeight="1">
      <c r="A60" s="131" t="s">
        <v>656</v>
      </c>
      <c r="B60" s="133">
        <v>180</v>
      </c>
      <c r="C60" s="133">
        <v>80</v>
      </c>
      <c r="D60" s="133">
        <v>100</v>
      </c>
      <c r="E60" s="133">
        <v>53</v>
      </c>
      <c r="F60" s="133">
        <v>20</v>
      </c>
      <c r="G60" s="133">
        <v>33</v>
      </c>
    </row>
    <row r="61" spans="1:7" ht="15" customHeight="1">
      <c r="A61" s="94" t="s">
        <v>851</v>
      </c>
      <c r="B61" s="113">
        <v>62</v>
      </c>
      <c r="C61" s="113">
        <v>25</v>
      </c>
      <c r="D61" s="113">
        <v>37</v>
      </c>
      <c r="E61" s="113">
        <v>23</v>
      </c>
      <c r="F61" s="113">
        <v>5</v>
      </c>
      <c r="G61" s="113">
        <v>18</v>
      </c>
    </row>
    <row r="62" spans="1:7" ht="15" customHeight="1">
      <c r="A62" s="131" t="s">
        <v>656</v>
      </c>
      <c r="B62" s="133">
        <v>62</v>
      </c>
      <c r="C62" s="133">
        <v>25</v>
      </c>
      <c r="D62" s="133">
        <v>37</v>
      </c>
      <c r="E62" s="133">
        <v>23</v>
      </c>
      <c r="F62" s="133">
        <v>5</v>
      </c>
      <c r="G62" s="133">
        <v>18</v>
      </c>
    </row>
    <row r="63" spans="1:7" ht="15" customHeight="1">
      <c r="A63" s="94" t="s">
        <v>817</v>
      </c>
      <c r="B63" s="113">
        <v>173</v>
      </c>
      <c r="C63" s="113"/>
      <c r="D63" s="113"/>
      <c r="E63" s="146"/>
      <c r="F63" s="146"/>
      <c r="G63" s="146"/>
    </row>
    <row r="64" spans="1:7" ht="15" customHeight="1">
      <c r="A64" s="130"/>
      <c r="B64" s="113"/>
      <c r="C64" s="113"/>
      <c r="D64" s="113"/>
      <c r="E64" s="146"/>
      <c r="F64" s="146"/>
      <c r="G64" s="146"/>
    </row>
    <row r="65" spans="1:7" ht="15" customHeight="1">
      <c r="A65" s="132"/>
      <c r="B65" s="367"/>
      <c r="C65" s="367"/>
      <c r="D65" s="367"/>
      <c r="E65" s="367"/>
      <c r="F65" s="367"/>
      <c r="G65" s="367"/>
    </row>
    <row r="66" spans="1:7">
      <c r="A66" s="132"/>
      <c r="B66" s="132" t="s">
        <v>321</v>
      </c>
      <c r="C66" s="132" t="s">
        <v>306</v>
      </c>
      <c r="D66" s="132" t="s">
        <v>442</v>
      </c>
      <c r="E66" s="132" t="s">
        <v>157</v>
      </c>
      <c r="F66" s="132" t="s">
        <v>505</v>
      </c>
      <c r="G66" s="132" t="s">
        <v>307</v>
      </c>
    </row>
    <row r="67" spans="1:7" ht="15" customHeight="1">
      <c r="A67" s="299" t="s">
        <v>259</v>
      </c>
      <c r="B67" s="318">
        <f t="shared" ref="B67:G67" si="0">SUM(B68:B72)</f>
        <v>15</v>
      </c>
      <c r="C67" s="318">
        <f t="shared" si="0"/>
        <v>71</v>
      </c>
      <c r="D67" s="318">
        <f t="shared" si="0"/>
        <v>75</v>
      </c>
      <c r="E67" s="318">
        <f t="shared" si="0"/>
        <v>489</v>
      </c>
      <c r="F67" s="318">
        <f t="shared" si="0"/>
        <v>281</v>
      </c>
      <c r="G67" s="318">
        <f t="shared" si="0"/>
        <v>7</v>
      </c>
    </row>
    <row r="68" spans="1:7" ht="15" customHeight="1">
      <c r="A68" s="131" t="s">
        <v>303</v>
      </c>
      <c r="B68" s="111">
        <v>2</v>
      </c>
      <c r="C68" s="111">
        <v>15</v>
      </c>
      <c r="D68" s="111">
        <v>16</v>
      </c>
      <c r="E68" s="111">
        <v>39</v>
      </c>
      <c r="F68" s="111">
        <v>52</v>
      </c>
      <c r="G68" s="111">
        <v>0</v>
      </c>
    </row>
    <row r="69" spans="1:7" ht="15" customHeight="1">
      <c r="A69" s="130" t="s">
        <v>497</v>
      </c>
      <c r="B69" s="146">
        <v>6</v>
      </c>
      <c r="C69" s="146">
        <v>11</v>
      </c>
      <c r="D69" s="146">
        <v>10</v>
      </c>
      <c r="E69" s="146">
        <v>38</v>
      </c>
      <c r="F69" s="146">
        <v>25</v>
      </c>
      <c r="G69" s="146">
        <v>4</v>
      </c>
    </row>
    <row r="70" spans="1:7" ht="15" customHeight="1">
      <c r="A70" s="131" t="s">
        <v>448</v>
      </c>
      <c r="B70" s="111">
        <v>1</v>
      </c>
      <c r="C70" s="111">
        <v>14</v>
      </c>
      <c r="D70" s="111">
        <v>16</v>
      </c>
      <c r="E70" s="111">
        <v>68</v>
      </c>
      <c r="F70" s="111">
        <v>42</v>
      </c>
      <c r="G70" s="111">
        <v>0</v>
      </c>
    </row>
    <row r="71" spans="1:7" ht="15" customHeight="1">
      <c r="A71" s="130" t="s">
        <v>304</v>
      </c>
      <c r="B71" s="146">
        <v>6</v>
      </c>
      <c r="C71" s="146">
        <v>23</v>
      </c>
      <c r="D71" s="146">
        <v>29</v>
      </c>
      <c r="E71" s="146">
        <v>328</v>
      </c>
      <c r="F71" s="146">
        <v>138</v>
      </c>
      <c r="G71" s="146">
        <v>2</v>
      </c>
    </row>
    <row r="72" spans="1:7" ht="15" customHeight="1">
      <c r="A72" s="131" t="s">
        <v>305</v>
      </c>
      <c r="B72" s="111">
        <v>0</v>
      </c>
      <c r="C72" s="111">
        <v>8</v>
      </c>
      <c r="D72" s="111">
        <v>4</v>
      </c>
      <c r="E72" s="111">
        <v>16</v>
      </c>
      <c r="F72" s="111">
        <v>24</v>
      </c>
      <c r="G72" s="111">
        <v>1</v>
      </c>
    </row>
    <row r="73" spans="1:7" s="22" customFormat="1">
      <c r="A73" s="39" t="s">
        <v>405</v>
      </c>
    </row>
    <row r="74" spans="1:7">
      <c r="A74" s="39" t="s">
        <v>404</v>
      </c>
    </row>
  </sheetData>
  <mergeCells count="3">
    <mergeCell ref="B65:G65"/>
    <mergeCell ref="E3:G3"/>
    <mergeCell ref="B3:D3"/>
  </mergeCells>
  <phoneticPr fontId="0" type="noConversion"/>
  <pageMargins left="0.39370078740157483" right="0.39370078740157483" top="0.59055118110236227" bottom="0.59055118110236227" header="0" footer="0"/>
  <pageSetup paperSize="9" scale="6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G23"/>
  <sheetViews>
    <sheetView workbookViewId="0"/>
  </sheetViews>
  <sheetFormatPr baseColWidth="10" defaultRowHeight="12.75"/>
  <cols>
    <col min="1" max="1" width="34.7109375" customWidth="1"/>
    <col min="2" max="7" width="10.7109375" customWidth="1"/>
  </cols>
  <sheetData>
    <row r="1" spans="1:7" ht="15.75" customHeight="1">
      <c r="A1" s="24" t="s">
        <v>578</v>
      </c>
      <c r="B1" s="22"/>
      <c r="C1" s="22"/>
      <c r="D1" s="22"/>
      <c r="E1" s="22"/>
      <c r="F1" s="22"/>
      <c r="G1" s="22"/>
    </row>
    <row r="2" spans="1:7">
      <c r="A2" s="22"/>
      <c r="B2" s="22"/>
      <c r="C2" s="22"/>
      <c r="D2" s="22"/>
      <c r="E2" s="22"/>
      <c r="F2" s="22"/>
      <c r="G2" s="22"/>
    </row>
    <row r="3" spans="1:7" ht="15" customHeight="1">
      <c r="A3" s="29"/>
      <c r="B3" s="366" t="s">
        <v>766</v>
      </c>
      <c r="C3" s="366"/>
      <c r="D3" s="393"/>
      <c r="E3" s="366" t="s">
        <v>767</v>
      </c>
      <c r="F3" s="366"/>
      <c r="G3" s="368"/>
    </row>
    <row r="4" spans="1:7" ht="15" customHeight="1">
      <c r="A4" s="29"/>
      <c r="B4" s="61" t="s">
        <v>19</v>
      </c>
      <c r="C4" s="61" t="s">
        <v>288</v>
      </c>
      <c r="D4" s="177" t="s">
        <v>333</v>
      </c>
      <c r="E4" s="61" t="s">
        <v>19</v>
      </c>
      <c r="F4" s="61" t="s">
        <v>288</v>
      </c>
      <c r="G4" s="177" t="s">
        <v>333</v>
      </c>
    </row>
    <row r="5" spans="1:7" ht="15" customHeight="1">
      <c r="A5" s="299" t="s">
        <v>259</v>
      </c>
      <c r="B5" s="252">
        <f>SUM(C5:D5)</f>
        <v>226</v>
      </c>
      <c r="C5" s="252">
        <f>SUM(C6:C10)</f>
        <v>165</v>
      </c>
      <c r="D5" s="252">
        <f>SUM(D6:D10)</f>
        <v>61</v>
      </c>
      <c r="E5" s="252">
        <f>SUM(E6:E10)</f>
        <v>62</v>
      </c>
      <c r="F5" s="252">
        <f t="shared" ref="F5:G5" si="0">SUM(F6:F10)</f>
        <v>53</v>
      </c>
      <c r="G5" s="252">
        <f t="shared" si="0"/>
        <v>9</v>
      </c>
    </row>
    <row r="6" spans="1:7" ht="15" customHeight="1">
      <c r="A6" s="131" t="s">
        <v>385</v>
      </c>
      <c r="B6" s="33">
        <v>61</v>
      </c>
      <c r="C6" s="33">
        <v>24</v>
      </c>
      <c r="D6" s="42">
        <v>37</v>
      </c>
      <c r="E6" s="103">
        <v>8</v>
      </c>
      <c r="F6" s="103">
        <v>4</v>
      </c>
      <c r="G6" s="103">
        <v>4</v>
      </c>
    </row>
    <row r="7" spans="1:7" ht="15" customHeight="1">
      <c r="A7" s="130" t="s">
        <v>386</v>
      </c>
      <c r="B7" s="36">
        <v>122</v>
      </c>
      <c r="C7" s="36">
        <v>101</v>
      </c>
      <c r="D7" s="36">
        <v>21</v>
      </c>
      <c r="E7" s="36">
        <f>SUM(F7:G7)</f>
        <v>30</v>
      </c>
      <c r="F7" s="36">
        <v>27</v>
      </c>
      <c r="G7" s="45">
        <v>3</v>
      </c>
    </row>
    <row r="8" spans="1:7" ht="15" customHeight="1">
      <c r="A8" s="131" t="s">
        <v>387</v>
      </c>
      <c r="B8" s="33">
        <v>35</v>
      </c>
      <c r="C8" s="33">
        <v>32</v>
      </c>
      <c r="D8" s="103">
        <v>3</v>
      </c>
      <c r="E8" s="42">
        <f>SUM(F8:G8)</f>
        <v>12</v>
      </c>
      <c r="F8" s="42">
        <v>11</v>
      </c>
      <c r="G8" s="42">
        <v>1</v>
      </c>
    </row>
    <row r="9" spans="1:7" ht="15" customHeight="1">
      <c r="A9" s="130" t="s">
        <v>852</v>
      </c>
      <c r="B9" s="95" t="s">
        <v>245</v>
      </c>
      <c r="C9" s="349" t="s">
        <v>245</v>
      </c>
      <c r="D9" s="349" t="s">
        <v>245</v>
      </c>
      <c r="E9" s="36">
        <f>SUM(F9:G9)</f>
        <v>10</v>
      </c>
      <c r="F9" s="36">
        <v>9</v>
      </c>
      <c r="G9" s="45">
        <v>1</v>
      </c>
    </row>
    <row r="10" spans="1:7" ht="15" customHeight="1">
      <c r="A10" s="131" t="s">
        <v>525</v>
      </c>
      <c r="B10" s="33">
        <v>8</v>
      </c>
      <c r="C10" s="33">
        <v>8</v>
      </c>
      <c r="D10" s="103">
        <v>0</v>
      </c>
      <c r="E10" s="42">
        <v>2</v>
      </c>
      <c r="F10" s="42">
        <v>2</v>
      </c>
      <c r="G10" s="42">
        <v>0</v>
      </c>
    </row>
    <row r="11" spans="1:7">
      <c r="A11" s="22"/>
      <c r="B11" s="22"/>
      <c r="C11" s="22"/>
      <c r="D11" s="22"/>
      <c r="E11" s="22"/>
      <c r="F11" s="22"/>
      <c r="G11" s="22"/>
    </row>
    <row r="12" spans="1:7" ht="15" customHeight="1">
      <c r="A12" s="29"/>
      <c r="B12" s="367" t="s">
        <v>769</v>
      </c>
      <c r="C12" s="367"/>
      <c r="D12" s="367"/>
      <c r="E12" s="198"/>
      <c r="F12" s="224"/>
    </row>
    <row r="13" spans="1:7" ht="15" customHeight="1">
      <c r="A13" s="29"/>
      <c r="B13" s="61" t="s">
        <v>19</v>
      </c>
      <c r="C13" s="61" t="s">
        <v>288</v>
      </c>
      <c r="D13" s="177" t="s">
        <v>333</v>
      </c>
      <c r="E13" s="198"/>
      <c r="F13" s="224"/>
    </row>
    <row r="14" spans="1:7" ht="15" customHeight="1">
      <c r="A14" s="299" t="s">
        <v>259</v>
      </c>
      <c r="B14" s="252">
        <f>SUM(C14:D14)</f>
        <v>75</v>
      </c>
      <c r="C14" s="252">
        <f>SUM(C15:C16)</f>
        <v>60</v>
      </c>
      <c r="D14" s="252">
        <f>SUM(D15:D16)</f>
        <v>15</v>
      </c>
      <c r="E14" s="38"/>
      <c r="F14" s="38"/>
    </row>
    <row r="15" spans="1:7" ht="15" customHeight="1">
      <c r="A15" s="131" t="s">
        <v>308</v>
      </c>
      <c r="B15" s="33">
        <f>SUM(C15:D15)</f>
        <v>18</v>
      </c>
      <c r="C15" s="33">
        <v>18</v>
      </c>
      <c r="D15" s="103" t="s">
        <v>245</v>
      </c>
      <c r="E15" s="36"/>
      <c r="F15" s="36"/>
      <c r="G15" s="36"/>
    </row>
    <row r="16" spans="1:7" ht="15" customHeight="1">
      <c r="A16" s="130" t="s">
        <v>72</v>
      </c>
      <c r="B16" s="36">
        <f>SUM(C16:D16)</f>
        <v>57</v>
      </c>
      <c r="C16" s="36">
        <v>42</v>
      </c>
      <c r="D16" s="36">
        <v>15</v>
      </c>
      <c r="E16" s="36"/>
      <c r="F16" s="36"/>
      <c r="G16" s="95"/>
    </row>
    <row r="17" spans="1:4">
      <c r="A17" s="39" t="s">
        <v>853</v>
      </c>
    </row>
    <row r="18" spans="1:4">
      <c r="B18" s="142"/>
    </row>
    <row r="21" spans="1:4">
      <c r="D21" s="142"/>
    </row>
    <row r="23" spans="1:4">
      <c r="B23" s="142"/>
      <c r="C23" s="142"/>
      <c r="D23" s="142"/>
    </row>
  </sheetData>
  <mergeCells count="3">
    <mergeCell ref="B12:D12"/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>
    <pageSetUpPr fitToPage="1"/>
  </sheetPr>
  <dimension ref="A1:K43"/>
  <sheetViews>
    <sheetView workbookViewId="0"/>
  </sheetViews>
  <sheetFormatPr baseColWidth="10" defaultRowHeight="12.75"/>
  <cols>
    <col min="1" max="1" width="68.5703125" customWidth="1"/>
    <col min="2" max="10" width="11.5703125" customWidth="1"/>
  </cols>
  <sheetData>
    <row r="1" spans="1:10" ht="15.75" customHeight="1">
      <c r="A1" s="24" t="s">
        <v>689</v>
      </c>
      <c r="B1" s="22"/>
      <c r="C1" s="22"/>
      <c r="D1" s="22"/>
      <c r="E1" s="22"/>
      <c r="F1" s="22"/>
      <c r="G1" s="22"/>
    </row>
    <row r="2" spans="1:10">
      <c r="A2" s="22"/>
      <c r="B2" s="22"/>
      <c r="C2" s="22"/>
      <c r="D2" s="22"/>
      <c r="E2" s="22"/>
      <c r="F2" s="22"/>
      <c r="G2" s="22"/>
    </row>
    <row r="3" spans="1:10" ht="15" customHeight="1">
      <c r="A3" s="29"/>
      <c r="B3" s="374" t="s">
        <v>766</v>
      </c>
      <c r="C3" s="374"/>
      <c r="D3" s="395"/>
      <c r="E3" s="374" t="s">
        <v>770</v>
      </c>
      <c r="F3" s="374"/>
      <c r="G3" s="395"/>
      <c r="H3" s="396" t="s">
        <v>767</v>
      </c>
      <c r="I3" s="374"/>
      <c r="J3" s="397"/>
    </row>
    <row r="4" spans="1:10" ht="15" customHeight="1">
      <c r="A4" s="29"/>
      <c r="B4" s="61" t="s">
        <v>19</v>
      </c>
      <c r="C4" s="61" t="s">
        <v>288</v>
      </c>
      <c r="D4" s="177" t="s">
        <v>333</v>
      </c>
      <c r="E4" s="61" t="s">
        <v>19</v>
      </c>
      <c r="F4" s="61" t="s">
        <v>288</v>
      </c>
      <c r="G4" s="177" t="s">
        <v>333</v>
      </c>
      <c r="H4" s="61" t="s">
        <v>19</v>
      </c>
      <c r="I4" s="61" t="s">
        <v>288</v>
      </c>
      <c r="J4" s="177" t="s">
        <v>333</v>
      </c>
    </row>
    <row r="5" spans="1:10" ht="15" customHeight="1">
      <c r="A5" s="299" t="s">
        <v>259</v>
      </c>
      <c r="B5" s="255">
        <f>SUM(C5:D5)</f>
        <v>1615</v>
      </c>
      <c r="C5" s="255">
        <f>SUM(C6:C34)</f>
        <v>767</v>
      </c>
      <c r="D5" s="255">
        <f>SUM(D6:D34)</f>
        <v>848</v>
      </c>
      <c r="E5" s="255">
        <f>SUM(E7:E34)</f>
        <v>482</v>
      </c>
      <c r="F5" s="255">
        <f>SUM(F7:F34)</f>
        <v>246</v>
      </c>
      <c r="G5" s="255">
        <f>SUM(G7:G34)</f>
        <v>236</v>
      </c>
      <c r="H5" s="255">
        <f>SUM(H6:H34)</f>
        <v>319</v>
      </c>
      <c r="I5" s="255">
        <f>SUM(I6:I34)</f>
        <v>167</v>
      </c>
      <c r="J5" s="255">
        <f>SUM(J6:J34)</f>
        <v>152</v>
      </c>
    </row>
    <row r="6" spans="1:10">
      <c r="A6" s="359" t="s">
        <v>647</v>
      </c>
      <c r="B6" s="105"/>
      <c r="C6" s="105"/>
      <c r="D6" s="105"/>
      <c r="E6" s="105"/>
      <c r="F6" s="105"/>
      <c r="G6" s="105"/>
      <c r="H6" s="33"/>
      <c r="I6" s="33"/>
      <c r="J6" s="33"/>
    </row>
    <row r="7" spans="1:10" ht="15" customHeight="1">
      <c r="A7" s="130" t="s">
        <v>519</v>
      </c>
      <c r="B7" s="362">
        <f>SUM(C7:D7)</f>
        <v>15</v>
      </c>
      <c r="C7" s="362">
        <v>12</v>
      </c>
      <c r="D7" s="362">
        <v>3</v>
      </c>
      <c r="E7" s="362">
        <f>SUM(F7:G7)</f>
        <v>10</v>
      </c>
      <c r="F7" s="361">
        <v>8</v>
      </c>
      <c r="G7" s="362">
        <v>2</v>
      </c>
      <c r="H7" s="362">
        <f>SUM(I7:J7)</f>
        <v>11</v>
      </c>
      <c r="I7" s="362">
        <v>8</v>
      </c>
      <c r="J7" s="362">
        <v>3</v>
      </c>
    </row>
    <row r="8" spans="1:10" ht="15" customHeight="1">
      <c r="A8" s="131" t="s">
        <v>309</v>
      </c>
      <c r="B8" s="105">
        <f>SUM(C8:D8)</f>
        <v>34</v>
      </c>
      <c r="C8" s="105">
        <v>21</v>
      </c>
      <c r="D8" s="105">
        <v>13</v>
      </c>
      <c r="E8" s="105">
        <f>SUM(F8:G8)</f>
        <v>28</v>
      </c>
      <c r="F8" s="105">
        <v>18</v>
      </c>
      <c r="G8" s="105">
        <v>10</v>
      </c>
      <c r="H8" s="33">
        <f>SUM(I8:J8)</f>
        <v>9</v>
      </c>
      <c r="I8" s="33">
        <v>3</v>
      </c>
      <c r="J8" s="33">
        <v>6</v>
      </c>
    </row>
    <row r="9" spans="1:10" ht="15" customHeight="1">
      <c r="A9" s="130" t="s">
        <v>713</v>
      </c>
      <c r="B9" s="362">
        <v>9</v>
      </c>
      <c r="C9" s="362">
        <v>6</v>
      </c>
      <c r="D9" s="362">
        <v>3</v>
      </c>
      <c r="E9" s="362">
        <v>3</v>
      </c>
      <c r="F9" s="36">
        <v>3</v>
      </c>
      <c r="G9" s="36">
        <v>0</v>
      </c>
      <c r="H9" s="362" t="s">
        <v>245</v>
      </c>
      <c r="I9" s="361" t="s">
        <v>245</v>
      </c>
      <c r="J9" s="361" t="s">
        <v>245</v>
      </c>
    </row>
    <row r="10" spans="1:10" ht="15" customHeight="1">
      <c r="A10" s="131" t="s">
        <v>854</v>
      </c>
      <c r="B10" s="105">
        <f>SUM(C10:D10)</f>
        <v>2</v>
      </c>
      <c r="C10" s="105">
        <v>0</v>
      </c>
      <c r="D10" s="105">
        <v>2</v>
      </c>
      <c r="E10" s="105" t="s">
        <v>245</v>
      </c>
      <c r="F10" s="105" t="s">
        <v>245</v>
      </c>
      <c r="G10" s="105" t="s">
        <v>245</v>
      </c>
      <c r="H10" s="360" t="s">
        <v>245</v>
      </c>
      <c r="I10" s="360" t="s">
        <v>245</v>
      </c>
      <c r="J10" s="360" t="s">
        <v>245</v>
      </c>
    </row>
    <row r="11" spans="1:10" ht="15" customHeight="1">
      <c r="A11" s="128" t="s">
        <v>649</v>
      </c>
      <c r="B11" s="96"/>
      <c r="C11" s="96"/>
      <c r="D11" s="96"/>
      <c r="E11" s="96"/>
      <c r="F11" s="96"/>
      <c r="G11" s="96"/>
      <c r="H11" s="36"/>
      <c r="I11" s="36"/>
      <c r="J11" s="36"/>
    </row>
    <row r="12" spans="1:10" ht="15" customHeight="1">
      <c r="A12" s="131" t="s">
        <v>407</v>
      </c>
      <c r="B12" s="105">
        <f>SUM(C12:D12)</f>
        <v>54</v>
      </c>
      <c r="C12" s="105">
        <v>21</v>
      </c>
      <c r="D12" s="105">
        <v>33</v>
      </c>
      <c r="E12" s="105">
        <v>49</v>
      </c>
      <c r="F12" s="105">
        <v>23</v>
      </c>
      <c r="G12" s="105">
        <v>26</v>
      </c>
      <c r="H12" s="33">
        <f>SUM(I12:J12)</f>
        <v>13</v>
      </c>
      <c r="I12" s="33">
        <v>11</v>
      </c>
      <c r="J12" s="33">
        <v>2</v>
      </c>
    </row>
    <row r="13" spans="1:10" ht="15" customHeight="1">
      <c r="A13" s="130" t="s">
        <v>712</v>
      </c>
      <c r="B13" s="362">
        <f>SUM(C13:D13)</f>
        <v>96</v>
      </c>
      <c r="C13" s="362">
        <v>69</v>
      </c>
      <c r="D13" s="362">
        <v>27</v>
      </c>
      <c r="E13" s="362">
        <v>95</v>
      </c>
      <c r="F13" s="36">
        <v>63</v>
      </c>
      <c r="G13" s="36">
        <v>32</v>
      </c>
      <c r="H13" s="362">
        <f>SUM(I13:J13)</f>
        <v>28</v>
      </c>
      <c r="I13" s="361">
        <v>18</v>
      </c>
      <c r="J13" s="361">
        <v>10</v>
      </c>
    </row>
    <row r="14" spans="1:10" ht="15" customHeight="1">
      <c r="A14" s="131" t="s">
        <v>859</v>
      </c>
      <c r="B14" s="105">
        <f>SUM(C14:D14)</f>
        <v>27</v>
      </c>
      <c r="C14" s="105">
        <v>13</v>
      </c>
      <c r="D14" s="105">
        <v>14</v>
      </c>
      <c r="E14" s="105">
        <f>SUM(F14:G14)</f>
        <v>19</v>
      </c>
      <c r="F14" s="105">
        <v>13</v>
      </c>
      <c r="G14" s="105">
        <v>6</v>
      </c>
      <c r="H14" s="360">
        <f>SUM(I14:J14)</f>
        <v>13</v>
      </c>
      <c r="I14" s="360">
        <v>11</v>
      </c>
      <c r="J14" s="360">
        <v>2</v>
      </c>
    </row>
    <row r="15" spans="1:10" ht="15" customHeight="1">
      <c r="A15" s="130" t="s">
        <v>554</v>
      </c>
      <c r="B15" s="362">
        <f>SUM(C15:D15)</f>
        <v>23</v>
      </c>
      <c r="C15" s="362">
        <v>14</v>
      </c>
      <c r="D15" s="362">
        <v>9</v>
      </c>
      <c r="E15" s="362">
        <f>SUM(F15:G15)</f>
        <v>10</v>
      </c>
      <c r="F15" s="361">
        <v>6</v>
      </c>
      <c r="G15" s="361">
        <v>4</v>
      </c>
      <c r="H15" s="362">
        <f>SUM(I15:J15)</f>
        <v>2</v>
      </c>
      <c r="I15" s="361">
        <v>1</v>
      </c>
      <c r="J15" s="361">
        <v>1</v>
      </c>
    </row>
    <row r="16" spans="1:10" ht="15" customHeight="1">
      <c r="A16" s="131" t="s">
        <v>97</v>
      </c>
      <c r="B16" s="105">
        <f>SUM(C16:D16)</f>
        <v>37</v>
      </c>
      <c r="C16" s="105">
        <v>14</v>
      </c>
      <c r="D16" s="105">
        <v>23</v>
      </c>
      <c r="E16" s="105">
        <v>25</v>
      </c>
      <c r="F16" s="105">
        <v>5</v>
      </c>
      <c r="G16" s="105">
        <v>20</v>
      </c>
      <c r="H16" s="360">
        <f>SUM(I16:J16)</f>
        <v>2</v>
      </c>
      <c r="I16" s="360">
        <v>1</v>
      </c>
      <c r="J16" s="360">
        <v>1</v>
      </c>
    </row>
    <row r="17" spans="1:11" ht="15" customHeight="1">
      <c r="A17" s="130" t="s">
        <v>714</v>
      </c>
      <c r="B17" s="362">
        <v>51</v>
      </c>
      <c r="C17" s="362">
        <v>12</v>
      </c>
      <c r="D17" s="362">
        <v>39</v>
      </c>
      <c r="E17" s="362">
        <v>36</v>
      </c>
      <c r="F17" s="361">
        <v>8</v>
      </c>
      <c r="G17" s="361">
        <v>28</v>
      </c>
      <c r="H17" s="362">
        <v>19</v>
      </c>
      <c r="I17" s="361">
        <v>5</v>
      </c>
      <c r="J17" s="361">
        <v>14</v>
      </c>
      <c r="K17" s="241"/>
    </row>
    <row r="18" spans="1:11" ht="15" customHeight="1">
      <c r="A18" s="131" t="s">
        <v>395</v>
      </c>
      <c r="B18" s="105">
        <v>20</v>
      </c>
      <c r="C18" s="105">
        <v>6</v>
      </c>
      <c r="D18" s="105">
        <v>14</v>
      </c>
      <c r="E18" s="105">
        <v>2</v>
      </c>
      <c r="F18" s="105" t="s">
        <v>245</v>
      </c>
      <c r="G18" s="105">
        <v>2</v>
      </c>
      <c r="H18" s="360" t="s">
        <v>245</v>
      </c>
      <c r="I18" s="360" t="s">
        <v>245</v>
      </c>
      <c r="J18" s="360" t="s">
        <v>245</v>
      </c>
    </row>
    <row r="19" spans="1:11" ht="15" customHeight="1">
      <c r="A19" s="130" t="s">
        <v>394</v>
      </c>
      <c r="B19" s="362">
        <v>28</v>
      </c>
      <c r="C19" s="362">
        <v>4</v>
      </c>
      <c r="D19" s="362">
        <v>24</v>
      </c>
      <c r="E19" s="362" t="s">
        <v>245</v>
      </c>
      <c r="F19" s="362" t="s">
        <v>245</v>
      </c>
      <c r="G19" s="362" t="s">
        <v>245</v>
      </c>
      <c r="H19" s="362" t="s">
        <v>245</v>
      </c>
      <c r="I19" s="361" t="s">
        <v>245</v>
      </c>
      <c r="J19" s="361" t="s">
        <v>245</v>
      </c>
      <c r="K19" s="241"/>
    </row>
    <row r="20" spans="1:11" ht="15" customHeight="1">
      <c r="A20" s="131" t="s">
        <v>263</v>
      </c>
      <c r="B20" s="105">
        <v>1</v>
      </c>
      <c r="C20" s="105">
        <v>0</v>
      </c>
      <c r="D20" s="105">
        <v>1</v>
      </c>
      <c r="E20" s="105" t="s">
        <v>245</v>
      </c>
      <c r="F20" s="105" t="s">
        <v>245</v>
      </c>
      <c r="G20" s="105" t="s">
        <v>245</v>
      </c>
      <c r="H20" s="360">
        <v>39</v>
      </c>
      <c r="I20" s="360">
        <v>7</v>
      </c>
      <c r="J20" s="360">
        <v>32</v>
      </c>
    </row>
    <row r="21" spans="1:11" ht="15" customHeight="1">
      <c r="A21" s="130" t="s">
        <v>265</v>
      </c>
      <c r="B21" s="362" t="s">
        <v>245</v>
      </c>
      <c r="C21" s="362" t="s">
        <v>245</v>
      </c>
      <c r="D21" s="362" t="s">
        <v>245</v>
      </c>
      <c r="E21" s="362" t="s">
        <v>245</v>
      </c>
      <c r="F21" s="361" t="s">
        <v>245</v>
      </c>
      <c r="G21" s="361" t="s">
        <v>245</v>
      </c>
      <c r="H21" s="362">
        <v>19</v>
      </c>
      <c r="I21" s="361">
        <v>2</v>
      </c>
      <c r="J21" s="361">
        <v>17</v>
      </c>
    </row>
    <row r="22" spans="1:11" ht="15" customHeight="1">
      <c r="A22" s="131" t="s">
        <v>298</v>
      </c>
      <c r="B22" s="105">
        <v>31</v>
      </c>
      <c r="C22" s="105">
        <v>25</v>
      </c>
      <c r="D22" s="105">
        <v>6</v>
      </c>
      <c r="E22" s="105">
        <v>19</v>
      </c>
      <c r="F22" s="105">
        <v>16</v>
      </c>
      <c r="G22" s="105">
        <v>3</v>
      </c>
      <c r="H22" s="360" t="s">
        <v>245</v>
      </c>
      <c r="I22" s="360" t="s">
        <v>245</v>
      </c>
      <c r="J22" s="360" t="s">
        <v>245</v>
      </c>
    </row>
    <row r="23" spans="1:11" ht="15" customHeight="1">
      <c r="A23" s="130" t="s">
        <v>870</v>
      </c>
      <c r="B23" s="362">
        <v>12</v>
      </c>
      <c r="C23" s="362">
        <v>8</v>
      </c>
      <c r="D23" s="362">
        <v>4</v>
      </c>
      <c r="E23" s="362">
        <v>9</v>
      </c>
      <c r="F23" s="361">
        <v>6</v>
      </c>
      <c r="G23" s="361">
        <v>3</v>
      </c>
      <c r="H23" s="362" t="s">
        <v>245</v>
      </c>
      <c r="I23" s="361" t="s">
        <v>245</v>
      </c>
      <c r="J23" s="361" t="s">
        <v>245</v>
      </c>
    </row>
    <row r="24" spans="1:11" ht="15" customHeight="1">
      <c r="A24" s="131" t="s">
        <v>871</v>
      </c>
      <c r="B24" s="105">
        <v>1</v>
      </c>
      <c r="C24" s="105">
        <v>1</v>
      </c>
      <c r="D24" s="105">
        <v>0</v>
      </c>
      <c r="E24" s="105" t="s">
        <v>245</v>
      </c>
      <c r="F24" s="105" t="s">
        <v>245</v>
      </c>
      <c r="G24" s="105" t="s">
        <v>245</v>
      </c>
      <c r="H24" s="360" t="s">
        <v>245</v>
      </c>
      <c r="I24" s="363" t="s">
        <v>245</v>
      </c>
      <c r="J24" s="363" t="s">
        <v>245</v>
      </c>
    </row>
    <row r="25" spans="1:11" ht="15" customHeight="1">
      <c r="A25" s="130" t="s">
        <v>872</v>
      </c>
      <c r="B25" s="362">
        <v>11</v>
      </c>
      <c r="C25" s="362">
        <v>5</v>
      </c>
      <c r="D25" s="362">
        <v>6</v>
      </c>
      <c r="E25" s="362">
        <v>5</v>
      </c>
      <c r="F25" s="361">
        <v>2</v>
      </c>
      <c r="G25" s="361">
        <v>3</v>
      </c>
      <c r="H25" s="362" t="s">
        <v>245</v>
      </c>
      <c r="I25" s="361" t="s">
        <v>245</v>
      </c>
      <c r="J25" s="361" t="s">
        <v>245</v>
      </c>
    </row>
    <row r="26" spans="1:11" ht="15" customHeight="1">
      <c r="A26" s="131" t="s">
        <v>794</v>
      </c>
      <c r="B26" s="105">
        <v>14</v>
      </c>
      <c r="C26" s="105">
        <v>6</v>
      </c>
      <c r="D26" s="105">
        <v>8</v>
      </c>
      <c r="E26" s="105">
        <v>5</v>
      </c>
      <c r="F26" s="105">
        <v>3</v>
      </c>
      <c r="G26" s="105">
        <v>2</v>
      </c>
      <c r="H26" s="360" t="s">
        <v>245</v>
      </c>
      <c r="I26" s="360" t="s">
        <v>245</v>
      </c>
      <c r="J26" s="360" t="s">
        <v>245</v>
      </c>
    </row>
    <row r="27" spans="1:11" ht="15" customHeight="1">
      <c r="A27" s="130" t="s">
        <v>795</v>
      </c>
      <c r="B27" s="362">
        <v>19</v>
      </c>
      <c r="C27" s="362">
        <v>11</v>
      </c>
      <c r="D27" s="362">
        <v>8</v>
      </c>
      <c r="E27" s="362">
        <v>5</v>
      </c>
      <c r="F27" s="361">
        <v>4</v>
      </c>
      <c r="G27" s="361">
        <v>1</v>
      </c>
      <c r="H27" s="362" t="s">
        <v>245</v>
      </c>
      <c r="I27" s="361" t="s">
        <v>245</v>
      </c>
      <c r="J27" s="361" t="s">
        <v>245</v>
      </c>
    </row>
    <row r="28" spans="1:11" ht="15" customHeight="1">
      <c r="A28" s="131" t="s">
        <v>796</v>
      </c>
      <c r="B28" s="105">
        <v>47</v>
      </c>
      <c r="C28" s="105">
        <v>7</v>
      </c>
      <c r="D28" s="105">
        <v>40</v>
      </c>
      <c r="E28" s="105" t="s">
        <v>245</v>
      </c>
      <c r="F28" s="105" t="s">
        <v>245</v>
      </c>
      <c r="G28" s="105" t="s">
        <v>245</v>
      </c>
      <c r="H28" s="360" t="s">
        <v>245</v>
      </c>
      <c r="I28" s="360" t="s">
        <v>245</v>
      </c>
      <c r="J28" s="360" t="s">
        <v>245</v>
      </c>
    </row>
    <row r="29" spans="1:11" ht="15" customHeight="1">
      <c r="A29" s="128" t="s">
        <v>648</v>
      </c>
      <c r="B29" s="362"/>
      <c r="C29" s="362"/>
      <c r="D29" s="362"/>
      <c r="E29" s="362"/>
      <c r="F29" s="361"/>
      <c r="G29" s="361"/>
      <c r="H29" s="362"/>
      <c r="I29" s="361"/>
      <c r="J29" s="361"/>
    </row>
    <row r="30" spans="1:11" ht="15" customHeight="1">
      <c r="A30" s="131" t="s">
        <v>567</v>
      </c>
      <c r="B30" s="105">
        <v>669</v>
      </c>
      <c r="C30" s="105">
        <v>336</v>
      </c>
      <c r="D30" s="105">
        <v>333</v>
      </c>
      <c r="E30" s="105">
        <v>81</v>
      </c>
      <c r="F30" s="105">
        <v>36</v>
      </c>
      <c r="G30" s="105">
        <v>45</v>
      </c>
      <c r="H30" s="360">
        <v>149</v>
      </c>
      <c r="I30" s="360">
        <v>95</v>
      </c>
      <c r="J30" s="360">
        <v>54</v>
      </c>
    </row>
    <row r="31" spans="1:11" ht="15" customHeight="1">
      <c r="A31" s="130" t="s">
        <v>591</v>
      </c>
      <c r="B31" s="96">
        <v>257</v>
      </c>
      <c r="C31" s="96">
        <v>137</v>
      </c>
      <c r="D31" s="96">
        <v>120</v>
      </c>
      <c r="E31" s="96">
        <v>29</v>
      </c>
      <c r="F31" s="96">
        <v>19</v>
      </c>
      <c r="G31" s="96">
        <v>10</v>
      </c>
      <c r="H31" s="36">
        <v>9</v>
      </c>
      <c r="I31" s="36">
        <v>5</v>
      </c>
      <c r="J31" s="36">
        <v>4</v>
      </c>
    </row>
    <row r="32" spans="1:11" ht="15" customHeight="1">
      <c r="A32" s="131" t="s">
        <v>551</v>
      </c>
      <c r="B32" s="105">
        <v>109</v>
      </c>
      <c r="C32" s="105">
        <v>25</v>
      </c>
      <c r="D32" s="105">
        <v>84</v>
      </c>
      <c r="E32" s="105">
        <v>30</v>
      </c>
      <c r="F32" s="105">
        <v>8</v>
      </c>
      <c r="G32" s="105">
        <v>22</v>
      </c>
      <c r="H32" s="360">
        <v>6</v>
      </c>
      <c r="I32" s="360">
        <v>0</v>
      </c>
      <c r="J32" s="360">
        <v>6</v>
      </c>
    </row>
    <row r="33" spans="1:10" ht="15" customHeight="1">
      <c r="A33" s="130" t="s">
        <v>621</v>
      </c>
      <c r="B33" s="362">
        <v>33</v>
      </c>
      <c r="C33" s="362">
        <v>9</v>
      </c>
      <c r="D33" s="362">
        <v>24</v>
      </c>
      <c r="E33" s="362">
        <v>22</v>
      </c>
      <c r="F33" s="361">
        <v>5</v>
      </c>
      <c r="G33" s="361">
        <v>17</v>
      </c>
      <c r="H33" s="362" t="s">
        <v>245</v>
      </c>
      <c r="I33" s="361" t="s">
        <v>245</v>
      </c>
      <c r="J33" s="361" t="s">
        <v>245</v>
      </c>
    </row>
    <row r="34" spans="1:10" ht="15" customHeight="1">
      <c r="A34" s="131" t="s">
        <v>797</v>
      </c>
      <c r="B34" s="105">
        <v>15</v>
      </c>
      <c r="C34" s="105">
        <v>5</v>
      </c>
      <c r="D34" s="105">
        <v>10</v>
      </c>
      <c r="E34" s="105" t="s">
        <v>245</v>
      </c>
      <c r="F34" s="105" t="s">
        <v>245</v>
      </c>
      <c r="G34" s="105" t="s">
        <v>245</v>
      </c>
      <c r="H34" s="360" t="s">
        <v>245</v>
      </c>
      <c r="I34" s="360" t="s">
        <v>245</v>
      </c>
      <c r="J34" s="360" t="s">
        <v>245</v>
      </c>
    </row>
    <row r="35" spans="1:10" ht="15" customHeight="1">
      <c r="A35" s="130"/>
      <c r="B35" s="95"/>
      <c r="C35" s="95"/>
      <c r="D35" s="95"/>
      <c r="E35" s="95"/>
      <c r="F35" s="36"/>
      <c r="G35" s="36"/>
      <c r="H35" s="96"/>
      <c r="I35" s="96"/>
      <c r="J35" s="96"/>
    </row>
    <row r="36" spans="1:10" s="10" customFormat="1" ht="14.25" customHeight="1">
      <c r="A36" s="197"/>
      <c r="B36" s="197"/>
      <c r="C36" s="366" t="s">
        <v>769</v>
      </c>
      <c r="D36" s="394"/>
      <c r="E36" s="394"/>
      <c r="F36" s="394"/>
      <c r="G36" s="394"/>
      <c r="H36" s="394"/>
    </row>
    <row r="37" spans="1:10" s="10" customFormat="1" ht="15" customHeight="1">
      <c r="A37" s="60"/>
      <c r="B37" s="61" t="s">
        <v>19</v>
      </c>
      <c r="C37" s="61" t="s">
        <v>288</v>
      </c>
      <c r="D37" s="61" t="s">
        <v>333</v>
      </c>
      <c r="E37" s="61" t="s">
        <v>442</v>
      </c>
      <c r="F37" s="61" t="s">
        <v>443</v>
      </c>
      <c r="G37" s="61" t="s">
        <v>157</v>
      </c>
      <c r="H37" s="61" t="s">
        <v>688</v>
      </c>
    </row>
    <row r="38" spans="1:10" s="10" customFormat="1" ht="15" customHeight="1">
      <c r="A38" s="256" t="s">
        <v>67</v>
      </c>
      <c r="B38" s="252">
        <f t="shared" ref="B38:G38" si="0">SUM(B39:B42)</f>
        <v>228</v>
      </c>
      <c r="C38" s="252">
        <f t="shared" si="0"/>
        <v>98</v>
      </c>
      <c r="D38" s="252">
        <f t="shared" si="0"/>
        <v>130</v>
      </c>
      <c r="E38" s="252">
        <f t="shared" si="0"/>
        <v>104</v>
      </c>
      <c r="F38" s="252">
        <f t="shared" si="0"/>
        <v>99</v>
      </c>
      <c r="G38" s="252">
        <f t="shared" si="0"/>
        <v>17</v>
      </c>
      <c r="H38" s="252">
        <f t="shared" ref="H38" si="1">SUM(H39:H42)</f>
        <v>6</v>
      </c>
      <c r="I38" s="141"/>
    </row>
    <row r="39" spans="1:10" ht="15" customHeight="1">
      <c r="A39" s="131" t="s">
        <v>647</v>
      </c>
      <c r="B39" s="105">
        <f>SUM(C39:D39)</f>
        <v>20</v>
      </c>
      <c r="C39" s="105">
        <v>11</v>
      </c>
      <c r="D39" s="105">
        <v>9</v>
      </c>
      <c r="E39" s="105">
        <v>8</v>
      </c>
      <c r="F39" s="105">
        <v>10</v>
      </c>
      <c r="G39" s="105">
        <v>1</v>
      </c>
      <c r="H39" s="105">
        <v>1</v>
      </c>
      <c r="I39" s="141"/>
    </row>
    <row r="40" spans="1:10" ht="15" customHeight="1">
      <c r="A40" s="130" t="s">
        <v>648</v>
      </c>
      <c r="B40" s="95">
        <f>SUM(C40:D40)</f>
        <v>146</v>
      </c>
      <c r="C40" s="95">
        <v>53</v>
      </c>
      <c r="D40" s="95">
        <v>93</v>
      </c>
      <c r="E40" s="95">
        <v>63</v>
      </c>
      <c r="F40" s="36">
        <v>72</v>
      </c>
      <c r="G40" s="36">
        <v>7</v>
      </c>
      <c r="H40" s="36">
        <v>4</v>
      </c>
      <c r="I40" s="141"/>
      <c r="J40" s="96"/>
    </row>
    <row r="41" spans="1:10" ht="15" customHeight="1">
      <c r="A41" s="131" t="s">
        <v>649</v>
      </c>
      <c r="B41" s="105">
        <f>SUM(C41:D41)</f>
        <v>59</v>
      </c>
      <c r="C41" s="105">
        <v>33</v>
      </c>
      <c r="D41" s="105">
        <v>26</v>
      </c>
      <c r="E41" s="105">
        <v>32</v>
      </c>
      <c r="F41" s="105">
        <v>17</v>
      </c>
      <c r="G41" s="105">
        <v>9</v>
      </c>
      <c r="H41" s="105">
        <v>1</v>
      </c>
      <c r="I41" s="141"/>
    </row>
    <row r="42" spans="1:10" ht="15" customHeight="1">
      <c r="A42" s="130" t="s">
        <v>161</v>
      </c>
      <c r="B42" s="95">
        <f>SUM(C42:D42)</f>
        <v>3</v>
      </c>
      <c r="C42" s="95">
        <v>1</v>
      </c>
      <c r="D42" s="95">
        <v>2</v>
      </c>
      <c r="E42" s="95">
        <v>1</v>
      </c>
      <c r="F42" s="95"/>
      <c r="G42" s="95"/>
      <c r="H42" s="96"/>
      <c r="I42" s="141"/>
      <c r="J42" s="96"/>
    </row>
    <row r="43" spans="1:10">
      <c r="A43" s="39" t="s">
        <v>690</v>
      </c>
      <c r="B43" s="142"/>
      <c r="E43" s="142"/>
    </row>
  </sheetData>
  <mergeCells count="4">
    <mergeCell ref="C36:H36"/>
    <mergeCell ref="B3:D3"/>
    <mergeCell ref="H3:J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5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12:B13 B16 B39:B42" formulaRange="1"/>
  </ignoredErrors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A1:K22"/>
  <sheetViews>
    <sheetView zoomScaleNormal="100" workbookViewId="0"/>
  </sheetViews>
  <sheetFormatPr baseColWidth="10" defaultRowHeight="12.75"/>
  <cols>
    <col min="1" max="1" width="44.85546875" customWidth="1"/>
    <col min="2" max="3" width="10.28515625" customWidth="1"/>
    <col min="4" max="4" width="10.85546875" customWidth="1"/>
    <col min="5" max="7" width="10.28515625" customWidth="1"/>
    <col min="8" max="8" width="11.5703125" customWidth="1"/>
    <col min="9" max="10" width="10.28515625" customWidth="1"/>
  </cols>
  <sheetData>
    <row r="1" spans="1:11" ht="15.75" customHeight="1">
      <c r="A1" s="24" t="s">
        <v>687</v>
      </c>
      <c r="B1" s="22"/>
      <c r="C1" s="28"/>
      <c r="D1" s="28"/>
      <c r="E1" s="22"/>
      <c r="F1" s="22"/>
      <c r="G1" s="175"/>
      <c r="H1" s="4"/>
    </row>
    <row r="2" spans="1:11">
      <c r="A2" s="22"/>
      <c r="B2" s="22"/>
      <c r="C2" s="22"/>
      <c r="D2" s="22"/>
      <c r="E2" s="22"/>
      <c r="F2" s="22"/>
      <c r="G2" s="175"/>
      <c r="H2" s="4"/>
    </row>
    <row r="3" spans="1:11" ht="24.75" customHeight="1">
      <c r="A3" s="29"/>
      <c r="B3" s="374" t="s">
        <v>766</v>
      </c>
      <c r="C3" s="374"/>
      <c r="D3" s="395"/>
      <c r="E3" s="396" t="s">
        <v>17</v>
      </c>
      <c r="F3" s="374"/>
      <c r="G3" s="397"/>
      <c r="H3" s="396" t="s">
        <v>767</v>
      </c>
      <c r="I3" s="374"/>
      <c r="J3" s="374"/>
    </row>
    <row r="4" spans="1:11" ht="17.25" customHeight="1">
      <c r="A4" s="29"/>
      <c r="B4" s="61" t="s">
        <v>19</v>
      </c>
      <c r="C4" s="61" t="s">
        <v>288</v>
      </c>
      <c r="D4" s="61" t="s">
        <v>333</v>
      </c>
      <c r="E4" s="200" t="s">
        <v>19</v>
      </c>
      <c r="F4" s="61" t="s">
        <v>288</v>
      </c>
      <c r="G4" s="61" t="s">
        <v>333</v>
      </c>
      <c r="H4" s="200" t="s">
        <v>19</v>
      </c>
      <c r="I4" s="61" t="s">
        <v>288</v>
      </c>
      <c r="J4" s="61" t="s">
        <v>258</v>
      </c>
    </row>
    <row r="5" spans="1:11" ht="15" customHeight="1">
      <c r="A5" s="299" t="s">
        <v>259</v>
      </c>
      <c r="B5" s="252">
        <f t="shared" ref="B5:J5" si="0">SUM(B6:B14)</f>
        <v>1174</v>
      </c>
      <c r="C5" s="252">
        <f t="shared" si="0"/>
        <v>659</v>
      </c>
      <c r="D5" s="252">
        <f t="shared" si="0"/>
        <v>515</v>
      </c>
      <c r="E5" s="252">
        <f t="shared" si="0"/>
        <v>284</v>
      </c>
      <c r="F5" s="252">
        <f t="shared" si="0"/>
        <v>175</v>
      </c>
      <c r="G5" s="252">
        <f t="shared" si="0"/>
        <v>109</v>
      </c>
      <c r="H5" s="299">
        <f t="shared" si="0"/>
        <v>337</v>
      </c>
      <c r="I5" s="299">
        <f t="shared" si="0"/>
        <v>138</v>
      </c>
      <c r="J5" s="299">
        <f t="shared" si="0"/>
        <v>199</v>
      </c>
      <c r="K5" s="36"/>
    </row>
    <row r="6" spans="1:11" s="10" customFormat="1" ht="15" customHeight="1">
      <c r="A6" s="131" t="s">
        <v>298</v>
      </c>
      <c r="B6" s="105">
        <f>SUM(C6:D6)</f>
        <v>162</v>
      </c>
      <c r="C6" s="105">
        <v>99</v>
      </c>
      <c r="D6" s="105">
        <v>63</v>
      </c>
      <c r="E6" s="105">
        <f>SUM(F6:G6)</f>
        <v>34</v>
      </c>
      <c r="F6" s="105">
        <v>27</v>
      </c>
      <c r="G6" s="105">
        <v>7</v>
      </c>
      <c r="H6" s="33">
        <f t="shared" ref="H6" si="1">SUM(I6:J6)</f>
        <v>19</v>
      </c>
      <c r="I6" s="33">
        <v>11</v>
      </c>
      <c r="J6" s="127">
        <v>8</v>
      </c>
    </row>
    <row r="7" spans="1:11" s="10" customFormat="1" ht="15" customHeight="1">
      <c r="A7" s="130" t="s">
        <v>602</v>
      </c>
      <c r="B7" s="38">
        <f t="shared" ref="B7:B13" si="2">SUM(C7:D7)</f>
        <v>7</v>
      </c>
      <c r="C7" s="38">
        <v>3</v>
      </c>
      <c r="D7" s="38">
        <v>4</v>
      </c>
      <c r="E7" s="95">
        <f t="shared" ref="E7:E13" si="3">SUM(F7:G7)</f>
        <v>1</v>
      </c>
      <c r="F7" s="95">
        <v>1</v>
      </c>
      <c r="G7" s="45">
        <v>0</v>
      </c>
      <c r="H7" s="95">
        <f t="shared" ref="H7:H14" si="4">SUM(I7:J7)</f>
        <v>6</v>
      </c>
      <c r="I7" s="95">
        <v>3</v>
      </c>
      <c r="J7" s="128">
        <v>3</v>
      </c>
    </row>
    <row r="8" spans="1:11" s="10" customFormat="1" ht="15" customHeight="1">
      <c r="A8" s="131" t="s">
        <v>571</v>
      </c>
      <c r="B8" s="105">
        <f t="shared" si="2"/>
        <v>63</v>
      </c>
      <c r="C8" s="105">
        <v>31</v>
      </c>
      <c r="D8" s="105">
        <v>32</v>
      </c>
      <c r="E8" s="105">
        <f t="shared" si="3"/>
        <v>26</v>
      </c>
      <c r="F8" s="105">
        <v>15</v>
      </c>
      <c r="G8" s="105">
        <v>11</v>
      </c>
      <c r="H8" s="33">
        <f t="shared" si="4"/>
        <v>12</v>
      </c>
      <c r="I8" s="33">
        <v>8</v>
      </c>
      <c r="J8" s="127">
        <v>4</v>
      </c>
    </row>
    <row r="9" spans="1:11" s="10" customFormat="1" ht="15" customHeight="1">
      <c r="A9" s="130" t="s">
        <v>603</v>
      </c>
      <c r="B9" s="38">
        <f t="shared" si="2"/>
        <v>220</v>
      </c>
      <c r="C9" s="38">
        <v>209</v>
      </c>
      <c r="D9" s="38">
        <v>11</v>
      </c>
      <c r="E9" s="95">
        <f t="shared" si="3"/>
        <v>69</v>
      </c>
      <c r="F9" s="95">
        <v>69</v>
      </c>
      <c r="G9" s="45">
        <v>0</v>
      </c>
      <c r="H9" s="95">
        <f t="shared" si="4"/>
        <v>27</v>
      </c>
      <c r="I9" s="95">
        <v>26</v>
      </c>
      <c r="J9" s="128">
        <v>1</v>
      </c>
    </row>
    <row r="10" spans="1:11" s="10" customFormat="1" ht="15" customHeight="1">
      <c r="A10" s="131" t="s">
        <v>604</v>
      </c>
      <c r="B10" s="105">
        <f t="shared" si="2"/>
        <v>102</v>
      </c>
      <c r="C10" s="105">
        <v>95</v>
      </c>
      <c r="D10" s="105">
        <v>7</v>
      </c>
      <c r="E10" s="105">
        <f t="shared" si="3"/>
        <v>25</v>
      </c>
      <c r="F10" s="105">
        <v>22</v>
      </c>
      <c r="G10" s="105">
        <v>3</v>
      </c>
      <c r="H10" s="33">
        <f t="shared" si="4"/>
        <v>4</v>
      </c>
      <c r="I10" s="33">
        <v>3</v>
      </c>
      <c r="J10" s="127">
        <v>1</v>
      </c>
    </row>
    <row r="11" spans="1:11" s="10" customFormat="1" ht="15" customHeight="1">
      <c r="A11" s="130" t="s">
        <v>147</v>
      </c>
      <c r="B11" s="38">
        <f t="shared" si="2"/>
        <v>220</v>
      </c>
      <c r="C11" s="38">
        <v>31</v>
      </c>
      <c r="D11" s="38">
        <v>189</v>
      </c>
      <c r="E11" s="95">
        <f t="shared" si="3"/>
        <v>50</v>
      </c>
      <c r="F11" s="95">
        <v>8</v>
      </c>
      <c r="G11" s="45">
        <v>42</v>
      </c>
      <c r="H11" s="95">
        <f t="shared" si="4"/>
        <v>69</v>
      </c>
      <c r="I11" s="95">
        <v>7</v>
      </c>
      <c r="J11" s="128">
        <v>62</v>
      </c>
    </row>
    <row r="12" spans="1:11" s="10" customFormat="1" ht="15" customHeight="1">
      <c r="A12" s="131" t="s">
        <v>150</v>
      </c>
      <c r="B12" s="105">
        <f t="shared" si="2"/>
        <v>234</v>
      </c>
      <c r="C12" s="105">
        <v>96</v>
      </c>
      <c r="D12" s="105">
        <v>138</v>
      </c>
      <c r="E12" s="105">
        <f t="shared" si="3"/>
        <v>50</v>
      </c>
      <c r="F12" s="105">
        <v>15</v>
      </c>
      <c r="G12" s="105">
        <v>35</v>
      </c>
      <c r="H12" s="33">
        <f>SUM(I12:J12)</f>
        <v>55</v>
      </c>
      <c r="I12" s="33">
        <v>18</v>
      </c>
      <c r="J12" s="127">
        <v>37</v>
      </c>
    </row>
    <row r="13" spans="1:11" s="10" customFormat="1" ht="15" customHeight="1">
      <c r="A13" s="130" t="s">
        <v>289</v>
      </c>
      <c r="B13" s="38">
        <f t="shared" si="2"/>
        <v>134</v>
      </c>
      <c r="C13" s="38">
        <v>74</v>
      </c>
      <c r="D13" s="38">
        <v>60</v>
      </c>
      <c r="E13" s="95">
        <f t="shared" si="3"/>
        <v>25</v>
      </c>
      <c r="F13" s="95">
        <v>15</v>
      </c>
      <c r="G13" s="45">
        <v>10</v>
      </c>
      <c r="H13" s="95">
        <f t="shared" si="4"/>
        <v>126</v>
      </c>
      <c r="I13" s="95">
        <v>54</v>
      </c>
      <c r="J13" s="128">
        <v>72</v>
      </c>
    </row>
    <row r="14" spans="1:11" s="10" customFormat="1" ht="15" customHeight="1">
      <c r="A14" s="131" t="s">
        <v>855</v>
      </c>
      <c r="B14" s="105">
        <f>SUM(C14:D14)</f>
        <v>32</v>
      </c>
      <c r="C14" s="105">
        <v>21</v>
      </c>
      <c r="D14" s="105">
        <v>11</v>
      </c>
      <c r="E14" s="105">
        <f>SUM(F14:G14)</f>
        <v>4</v>
      </c>
      <c r="F14" s="105">
        <v>3</v>
      </c>
      <c r="G14" s="105">
        <v>1</v>
      </c>
      <c r="H14" s="33">
        <f t="shared" si="4"/>
        <v>19</v>
      </c>
      <c r="I14" s="33">
        <v>8</v>
      </c>
      <c r="J14" s="127">
        <v>11</v>
      </c>
    </row>
    <row r="15" spans="1:11" ht="15" customHeight="1">
      <c r="A15" s="130"/>
      <c r="B15" s="36"/>
      <c r="C15" s="36"/>
      <c r="D15" s="36"/>
      <c r="E15" s="95"/>
      <c r="F15" s="95"/>
      <c r="G15" s="128"/>
      <c r="H15" s="4"/>
      <c r="J15" s="128"/>
    </row>
    <row r="16" spans="1:11" ht="15" customHeight="1">
      <c r="A16" s="30"/>
      <c r="B16" s="174"/>
      <c r="C16" s="367" t="s">
        <v>769</v>
      </c>
      <c r="D16" s="367"/>
      <c r="E16" s="367"/>
      <c r="F16" s="367"/>
      <c r="G16" s="367"/>
      <c r="H16" s="367"/>
      <c r="I16" s="367"/>
      <c r="J16" s="367"/>
    </row>
    <row r="17" spans="1:10" ht="15" customHeight="1">
      <c r="A17" s="30"/>
      <c r="B17" s="322"/>
      <c r="C17" s="366" t="s">
        <v>312</v>
      </c>
      <c r="D17" s="366"/>
      <c r="E17" s="366"/>
      <c r="F17" s="391"/>
      <c r="G17" s="366" t="s">
        <v>313</v>
      </c>
      <c r="H17" s="366"/>
      <c r="I17" s="366"/>
      <c r="J17" s="366"/>
    </row>
    <row r="18" spans="1:10" ht="30" customHeight="1">
      <c r="A18" s="30"/>
      <c r="B18" s="61" t="s">
        <v>19</v>
      </c>
      <c r="C18" s="74" t="s">
        <v>259</v>
      </c>
      <c r="D18" s="74" t="s">
        <v>314</v>
      </c>
      <c r="E18" s="74" t="s">
        <v>315</v>
      </c>
      <c r="F18" s="323" t="s">
        <v>357</v>
      </c>
      <c r="G18" s="74" t="s">
        <v>259</v>
      </c>
      <c r="H18" s="74" t="s">
        <v>314</v>
      </c>
      <c r="I18" s="74" t="s">
        <v>315</v>
      </c>
      <c r="J18" s="74" t="s">
        <v>357</v>
      </c>
    </row>
    <row r="19" spans="1:10" ht="15" customHeight="1">
      <c r="A19" s="320" t="s">
        <v>259</v>
      </c>
      <c r="B19" s="320">
        <f>SUM(B20:B21)</f>
        <v>94</v>
      </c>
      <c r="C19" s="320">
        <f t="shared" ref="C19:J19" si="5">SUM(C20:C21)</f>
        <v>64</v>
      </c>
      <c r="D19" s="320">
        <f t="shared" si="5"/>
        <v>42</v>
      </c>
      <c r="E19" s="320">
        <f t="shared" si="5"/>
        <v>22</v>
      </c>
      <c r="F19" s="320">
        <f t="shared" si="5"/>
        <v>0</v>
      </c>
      <c r="G19" s="320">
        <f t="shared" si="5"/>
        <v>30</v>
      </c>
      <c r="H19" s="320">
        <f t="shared" si="5"/>
        <v>13</v>
      </c>
      <c r="I19" s="320">
        <f t="shared" si="5"/>
        <v>11</v>
      </c>
      <c r="J19" s="320">
        <f t="shared" si="5"/>
        <v>6</v>
      </c>
    </row>
    <row r="20" spans="1:10" ht="15" customHeight="1">
      <c r="A20" s="131" t="s">
        <v>310</v>
      </c>
      <c r="B20" s="42">
        <f>SUM(C20,G20)</f>
        <v>55</v>
      </c>
      <c r="C20" s="42">
        <f>SUM(D20:F20)</f>
        <v>38</v>
      </c>
      <c r="D20" s="42">
        <v>21</v>
      </c>
      <c r="E20" s="42">
        <v>17</v>
      </c>
      <c r="F20" s="42">
        <v>0</v>
      </c>
      <c r="G20" s="42">
        <f>SUM(H20:J20)</f>
        <v>17</v>
      </c>
      <c r="H20" s="42">
        <v>6</v>
      </c>
      <c r="I20" s="42">
        <v>6</v>
      </c>
      <c r="J20" s="42">
        <v>5</v>
      </c>
    </row>
    <row r="21" spans="1:10" ht="15" customHeight="1">
      <c r="A21" s="196" t="s">
        <v>311</v>
      </c>
      <c r="B21" s="175">
        <f>SUM(C21,G21)</f>
        <v>39</v>
      </c>
      <c r="C21" s="175">
        <f>SUM(D21:F21)</f>
        <v>26</v>
      </c>
      <c r="D21" s="175">
        <v>21</v>
      </c>
      <c r="E21" s="175">
        <v>5</v>
      </c>
      <c r="F21" s="175">
        <v>0</v>
      </c>
      <c r="G21" s="175">
        <f>SUM(H21:J21)</f>
        <v>13</v>
      </c>
      <c r="H21" s="175">
        <v>7</v>
      </c>
      <c r="I21" s="175">
        <v>5</v>
      </c>
      <c r="J21" s="175">
        <v>1</v>
      </c>
    </row>
    <row r="22" spans="1:10">
      <c r="A22" s="39" t="s">
        <v>86</v>
      </c>
      <c r="H22" s="10"/>
    </row>
  </sheetData>
  <mergeCells count="6">
    <mergeCell ref="C16:J16"/>
    <mergeCell ref="C17:F17"/>
    <mergeCell ref="G17:J17"/>
    <mergeCell ref="E3:G3"/>
    <mergeCell ref="B3:D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5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:L85"/>
  <sheetViews>
    <sheetView zoomScaleNormal="100" workbookViewId="0"/>
  </sheetViews>
  <sheetFormatPr baseColWidth="10" defaultColWidth="11.42578125" defaultRowHeight="12.75"/>
  <cols>
    <col min="1" max="1" width="66.7109375" style="10" customWidth="1"/>
    <col min="2" max="2" width="10.42578125" style="10" customWidth="1"/>
    <col min="3" max="3" width="11.85546875" style="141" customWidth="1"/>
    <col min="4" max="4" width="11.85546875" style="10" customWidth="1"/>
    <col min="5" max="5" width="12.28515625" style="10" customWidth="1"/>
    <col min="6" max="8" width="13.140625" style="10" customWidth="1"/>
    <col min="9" max="9" width="11.85546875" style="10" customWidth="1"/>
    <col min="10" max="10" width="10.85546875" style="10" customWidth="1"/>
    <col min="11" max="11" width="11.85546875" style="10" customWidth="1"/>
    <col min="12" max="12" width="11" style="10" customWidth="1"/>
    <col min="13" max="16384" width="11.42578125" style="10"/>
  </cols>
  <sheetData>
    <row r="1" spans="1:11" ht="15.75" customHeight="1">
      <c r="A1" s="88" t="s">
        <v>715</v>
      </c>
      <c r="B1" s="89"/>
      <c r="C1" s="38"/>
      <c r="D1" s="36"/>
      <c r="E1" s="36"/>
      <c r="F1" s="38"/>
      <c r="G1" s="38"/>
      <c r="H1" s="38"/>
      <c r="I1" s="36"/>
    </row>
    <row r="2" spans="1:11">
      <c r="A2" s="36"/>
      <c r="B2" s="36"/>
      <c r="C2" s="38"/>
      <c r="D2" s="38"/>
      <c r="E2" s="38"/>
      <c r="F2" s="38"/>
      <c r="G2" s="38"/>
      <c r="H2" s="36"/>
      <c r="I2" s="36"/>
    </row>
    <row r="3" spans="1:11" ht="15" customHeight="1">
      <c r="A3" s="29"/>
      <c r="B3" s="29"/>
      <c r="C3" s="366" t="s">
        <v>766</v>
      </c>
      <c r="D3" s="366"/>
      <c r="E3" s="393"/>
      <c r="F3" s="365" t="s">
        <v>856</v>
      </c>
      <c r="G3" s="366"/>
      <c r="H3" s="368"/>
      <c r="I3" s="365" t="s">
        <v>767</v>
      </c>
      <c r="J3" s="366"/>
      <c r="K3" s="368"/>
    </row>
    <row r="4" spans="1:11">
      <c r="A4" s="29"/>
      <c r="B4" s="29"/>
      <c r="C4" s="179" t="s">
        <v>19</v>
      </c>
      <c r="D4" s="61" t="s">
        <v>288</v>
      </c>
      <c r="E4" s="177" t="s">
        <v>333</v>
      </c>
      <c r="F4" s="61" t="s">
        <v>19</v>
      </c>
      <c r="G4" s="61" t="s">
        <v>288</v>
      </c>
      <c r="H4" s="177" t="s">
        <v>333</v>
      </c>
      <c r="I4" s="61" t="s">
        <v>19</v>
      </c>
      <c r="J4" s="61" t="s">
        <v>288</v>
      </c>
      <c r="K4" s="177" t="s">
        <v>333</v>
      </c>
    </row>
    <row r="5" spans="1:11" ht="15" customHeight="1">
      <c r="A5" s="299" t="s">
        <v>259</v>
      </c>
      <c r="B5" s="299"/>
      <c r="C5" s="255">
        <f>SUM(C6,C24,C30,C32,C35,C41,C46,C52,C56,C62)</f>
        <v>9045</v>
      </c>
      <c r="D5" s="255">
        <f t="shared" ref="D5:K5" si="0">SUM(D6,D24,D30,D32,D35,D41,D46,D52,D56,D62)</f>
        <v>3573</v>
      </c>
      <c r="E5" s="255">
        <f t="shared" si="0"/>
        <v>5472</v>
      </c>
      <c r="F5" s="255">
        <f t="shared" si="0"/>
        <v>2805</v>
      </c>
      <c r="G5" s="255">
        <f t="shared" si="0"/>
        <v>1138</v>
      </c>
      <c r="H5" s="255">
        <f t="shared" si="0"/>
        <v>1667</v>
      </c>
      <c r="I5" s="255">
        <f t="shared" si="0"/>
        <v>1603</v>
      </c>
      <c r="J5" s="255">
        <f t="shared" si="0"/>
        <v>604</v>
      </c>
      <c r="K5" s="255">
        <f t="shared" si="0"/>
        <v>999</v>
      </c>
    </row>
    <row r="6" spans="1:11" ht="15" customHeight="1">
      <c r="A6" s="301" t="s">
        <v>27</v>
      </c>
      <c r="B6" s="300"/>
      <c r="C6" s="253">
        <f>SUM(C7:C23)</f>
        <v>3045</v>
      </c>
      <c r="D6" s="253">
        <f>SUM(D7:D23)</f>
        <v>761</v>
      </c>
      <c r="E6" s="253">
        <f>SUM(E7:E23)</f>
        <v>2284</v>
      </c>
      <c r="F6" s="253">
        <f t="shared" ref="F6:K6" si="1">SUM(F7:F23)</f>
        <v>980</v>
      </c>
      <c r="G6" s="253">
        <f t="shared" si="1"/>
        <v>228</v>
      </c>
      <c r="H6" s="253">
        <f t="shared" si="1"/>
        <v>752</v>
      </c>
      <c r="I6" s="253">
        <f t="shared" si="1"/>
        <v>600</v>
      </c>
      <c r="J6" s="253">
        <f t="shared" si="1"/>
        <v>161</v>
      </c>
      <c r="K6" s="253">
        <f t="shared" si="1"/>
        <v>439</v>
      </c>
    </row>
    <row r="7" spans="1:11" ht="15" customHeight="1">
      <c r="A7" s="215" t="s">
        <v>587</v>
      </c>
      <c r="B7" s="130"/>
      <c r="C7" s="95">
        <v>513</v>
      </c>
      <c r="D7" s="216">
        <v>117</v>
      </c>
      <c r="E7" s="216">
        <v>396</v>
      </c>
      <c r="F7" s="95">
        <v>192</v>
      </c>
      <c r="G7" s="95">
        <v>45</v>
      </c>
      <c r="H7" s="45">
        <v>147</v>
      </c>
      <c r="I7" s="95">
        <v>81</v>
      </c>
      <c r="J7" s="95">
        <v>23</v>
      </c>
      <c r="K7" s="45">
        <v>58</v>
      </c>
    </row>
    <row r="8" spans="1:11" ht="15" customHeight="1">
      <c r="A8" s="217" t="s">
        <v>585</v>
      </c>
      <c r="B8" s="131"/>
      <c r="C8" s="105">
        <v>52</v>
      </c>
      <c r="D8" s="218">
        <v>21</v>
      </c>
      <c r="E8" s="218">
        <v>31</v>
      </c>
      <c r="F8" s="105">
        <v>16</v>
      </c>
      <c r="G8" s="105">
        <v>11</v>
      </c>
      <c r="H8" s="34">
        <v>5</v>
      </c>
      <c r="I8" s="105">
        <v>7</v>
      </c>
      <c r="J8" s="105">
        <v>3</v>
      </c>
      <c r="K8" s="34">
        <v>4</v>
      </c>
    </row>
    <row r="9" spans="1:11" ht="15" customHeight="1">
      <c r="A9" s="215" t="s">
        <v>28</v>
      </c>
      <c r="B9" s="130"/>
      <c r="C9" s="95">
        <v>331</v>
      </c>
      <c r="D9" s="216">
        <v>26</v>
      </c>
      <c r="E9" s="216">
        <v>305</v>
      </c>
      <c r="F9" s="95">
        <v>100</v>
      </c>
      <c r="G9" s="95">
        <v>6</v>
      </c>
      <c r="H9" s="45">
        <v>94</v>
      </c>
      <c r="I9" s="95">
        <v>107</v>
      </c>
      <c r="J9" s="95">
        <v>2</v>
      </c>
      <c r="K9" s="45">
        <v>105</v>
      </c>
    </row>
    <row r="10" spans="1:11" ht="15" customHeight="1">
      <c r="A10" s="217" t="s">
        <v>29</v>
      </c>
      <c r="B10" s="131"/>
      <c r="C10" s="34">
        <v>724</v>
      </c>
      <c r="D10" s="34">
        <v>312</v>
      </c>
      <c r="E10" s="34">
        <v>412</v>
      </c>
      <c r="F10" s="105">
        <v>199</v>
      </c>
      <c r="G10" s="105">
        <v>86</v>
      </c>
      <c r="H10" s="34">
        <v>113</v>
      </c>
      <c r="I10" s="105">
        <v>170</v>
      </c>
      <c r="J10" s="105">
        <v>72</v>
      </c>
      <c r="K10" s="34">
        <v>98</v>
      </c>
    </row>
    <row r="11" spans="1:11" ht="15" customHeight="1">
      <c r="A11" s="215" t="s">
        <v>568</v>
      </c>
      <c r="B11" s="130"/>
      <c r="C11" s="37">
        <v>40</v>
      </c>
      <c r="D11" s="216">
        <v>2</v>
      </c>
      <c r="E11" s="216">
        <v>38</v>
      </c>
      <c r="F11" s="37">
        <v>7</v>
      </c>
      <c r="G11" s="37">
        <v>1</v>
      </c>
      <c r="H11" s="37">
        <v>6</v>
      </c>
      <c r="I11" s="37">
        <v>5</v>
      </c>
      <c r="J11" s="37">
        <v>0</v>
      </c>
      <c r="K11" s="37">
        <v>5</v>
      </c>
    </row>
    <row r="12" spans="1:11" ht="15" customHeight="1">
      <c r="A12" s="217" t="s">
        <v>588</v>
      </c>
      <c r="B12" s="131"/>
      <c r="C12" s="105">
        <v>60</v>
      </c>
      <c r="D12" s="219">
        <v>8</v>
      </c>
      <c r="E12" s="219">
        <v>52</v>
      </c>
      <c r="F12" s="105">
        <v>20</v>
      </c>
      <c r="G12" s="105">
        <v>3</v>
      </c>
      <c r="H12" s="34">
        <v>17</v>
      </c>
      <c r="I12" s="105">
        <v>7</v>
      </c>
      <c r="J12" s="105">
        <v>1</v>
      </c>
      <c r="K12" s="34">
        <v>6</v>
      </c>
    </row>
    <row r="13" spans="1:11" ht="15" customHeight="1">
      <c r="A13" s="215" t="s">
        <v>496</v>
      </c>
      <c r="B13" s="130"/>
      <c r="C13" s="45">
        <v>85</v>
      </c>
      <c r="D13" s="216">
        <v>18</v>
      </c>
      <c r="E13" s="216">
        <v>67</v>
      </c>
      <c r="F13" s="45">
        <v>27</v>
      </c>
      <c r="G13" s="45">
        <v>2</v>
      </c>
      <c r="H13" s="45">
        <v>25</v>
      </c>
      <c r="I13" s="45">
        <v>64</v>
      </c>
      <c r="J13" s="45">
        <v>10</v>
      </c>
      <c r="K13" s="45">
        <v>54</v>
      </c>
    </row>
    <row r="14" spans="1:11" ht="15" customHeight="1">
      <c r="A14" s="220" t="s">
        <v>622</v>
      </c>
      <c r="B14" s="131"/>
      <c r="C14" s="103">
        <v>729</v>
      </c>
      <c r="D14" s="219">
        <v>73</v>
      </c>
      <c r="E14" s="219">
        <v>656</v>
      </c>
      <c r="F14" s="103">
        <v>273</v>
      </c>
      <c r="G14" s="103">
        <v>25</v>
      </c>
      <c r="H14" s="103">
        <v>248</v>
      </c>
      <c r="I14" s="103">
        <v>111</v>
      </c>
      <c r="J14" s="103">
        <v>20</v>
      </c>
      <c r="K14" s="103">
        <v>91</v>
      </c>
    </row>
    <row r="15" spans="1:11" ht="15" customHeight="1">
      <c r="A15" s="215" t="s">
        <v>623</v>
      </c>
      <c r="B15" s="130"/>
      <c r="C15" s="45">
        <v>54</v>
      </c>
      <c r="D15" s="216">
        <v>6</v>
      </c>
      <c r="E15" s="216">
        <v>48</v>
      </c>
      <c r="F15" s="45">
        <v>14</v>
      </c>
      <c r="G15" s="45">
        <v>1</v>
      </c>
      <c r="H15" s="96">
        <v>13</v>
      </c>
      <c r="I15" s="95">
        <v>6</v>
      </c>
      <c r="J15" s="95">
        <v>1</v>
      </c>
      <c r="K15" s="96">
        <v>5</v>
      </c>
    </row>
    <row r="16" spans="1:11" ht="15" customHeight="1">
      <c r="A16" s="217" t="s">
        <v>624</v>
      </c>
      <c r="B16" s="131"/>
      <c r="C16" s="34">
        <v>86</v>
      </c>
      <c r="D16" s="218">
        <v>8</v>
      </c>
      <c r="E16" s="218">
        <v>78</v>
      </c>
      <c r="F16" s="34">
        <v>18</v>
      </c>
      <c r="G16" s="34">
        <v>0</v>
      </c>
      <c r="H16" s="105">
        <v>18</v>
      </c>
      <c r="I16" s="103">
        <v>6</v>
      </c>
      <c r="J16" s="103">
        <v>1</v>
      </c>
      <c r="K16" s="103">
        <v>5</v>
      </c>
    </row>
    <row r="17" spans="1:11" ht="15" customHeight="1">
      <c r="A17" s="215" t="s">
        <v>625</v>
      </c>
      <c r="B17" s="130"/>
      <c r="C17" s="96">
        <v>44</v>
      </c>
      <c r="D17" s="248">
        <v>13</v>
      </c>
      <c r="E17" s="248">
        <v>31</v>
      </c>
      <c r="F17" s="96">
        <v>12</v>
      </c>
      <c r="G17" s="96">
        <v>3</v>
      </c>
      <c r="H17" s="96">
        <v>9</v>
      </c>
      <c r="I17" s="95">
        <v>9</v>
      </c>
      <c r="J17" s="95">
        <v>3</v>
      </c>
      <c r="K17" s="96">
        <v>6</v>
      </c>
    </row>
    <row r="18" spans="1:11" ht="15" customHeight="1">
      <c r="A18" s="217" t="s">
        <v>626</v>
      </c>
      <c r="B18" s="131"/>
      <c r="C18" s="105">
        <v>160</v>
      </c>
      <c r="D18" s="218">
        <v>125</v>
      </c>
      <c r="E18" s="218">
        <v>35</v>
      </c>
      <c r="F18" s="105">
        <v>42</v>
      </c>
      <c r="G18" s="105">
        <v>37</v>
      </c>
      <c r="H18" s="105">
        <v>5</v>
      </c>
      <c r="I18" s="103">
        <v>27</v>
      </c>
      <c r="J18" s="103">
        <v>25</v>
      </c>
      <c r="K18" s="103">
        <v>2</v>
      </c>
    </row>
    <row r="19" spans="1:11" ht="15" customHeight="1">
      <c r="A19" s="215" t="s">
        <v>627</v>
      </c>
      <c r="B19" s="130"/>
      <c r="C19" s="96">
        <v>13</v>
      </c>
      <c r="D19" s="216">
        <v>9</v>
      </c>
      <c r="E19" s="216">
        <v>4</v>
      </c>
      <c r="F19" s="96">
        <v>5</v>
      </c>
      <c r="G19" s="96">
        <v>1</v>
      </c>
      <c r="H19" s="96">
        <v>4</v>
      </c>
      <c r="I19" s="95" t="s">
        <v>245</v>
      </c>
      <c r="J19" s="95" t="s">
        <v>245</v>
      </c>
      <c r="K19" s="96" t="s">
        <v>245</v>
      </c>
    </row>
    <row r="20" spans="1:11" ht="15" customHeight="1">
      <c r="A20" s="217" t="s">
        <v>628</v>
      </c>
      <c r="B20" s="131"/>
      <c r="C20" s="105">
        <v>64</v>
      </c>
      <c r="D20" s="218">
        <v>10</v>
      </c>
      <c r="E20" s="218">
        <v>54</v>
      </c>
      <c r="F20" s="105">
        <v>25</v>
      </c>
      <c r="G20" s="105">
        <v>3</v>
      </c>
      <c r="H20" s="105">
        <v>22</v>
      </c>
      <c r="I20" s="103" t="s">
        <v>245</v>
      </c>
      <c r="J20" s="103" t="s">
        <v>245</v>
      </c>
      <c r="K20" s="103" t="s">
        <v>245</v>
      </c>
    </row>
    <row r="21" spans="1:11" ht="15" customHeight="1">
      <c r="A21" s="215" t="s">
        <v>629</v>
      </c>
      <c r="B21" s="130"/>
      <c r="C21" s="96">
        <v>2</v>
      </c>
      <c r="D21" s="216">
        <v>0</v>
      </c>
      <c r="E21" s="216">
        <v>2</v>
      </c>
      <c r="F21" s="96" t="s">
        <v>245</v>
      </c>
      <c r="G21" s="96" t="s">
        <v>245</v>
      </c>
      <c r="H21" s="96" t="s">
        <v>245</v>
      </c>
      <c r="I21" s="95" t="s">
        <v>245</v>
      </c>
      <c r="J21" s="95" t="s">
        <v>245</v>
      </c>
      <c r="K21" s="96" t="s">
        <v>245</v>
      </c>
    </row>
    <row r="22" spans="1:11" ht="15" customHeight="1">
      <c r="A22" s="217" t="s">
        <v>630</v>
      </c>
      <c r="B22" s="131"/>
      <c r="C22" s="105">
        <v>78</v>
      </c>
      <c r="D22" s="218">
        <v>12</v>
      </c>
      <c r="E22" s="218">
        <v>66</v>
      </c>
      <c r="F22" s="105">
        <v>26</v>
      </c>
      <c r="G22" s="105">
        <v>3</v>
      </c>
      <c r="H22" s="105">
        <v>23</v>
      </c>
      <c r="I22" s="103" t="s">
        <v>245</v>
      </c>
      <c r="J22" s="103" t="s">
        <v>245</v>
      </c>
      <c r="K22" s="103" t="s">
        <v>245</v>
      </c>
    </row>
    <row r="23" spans="1:11" ht="15" customHeight="1">
      <c r="A23" s="215" t="s">
        <v>779</v>
      </c>
      <c r="B23" s="130"/>
      <c r="C23" s="96">
        <v>10</v>
      </c>
      <c r="D23" s="216">
        <v>1</v>
      </c>
      <c r="E23" s="216">
        <v>9</v>
      </c>
      <c r="F23" s="96">
        <v>4</v>
      </c>
      <c r="G23" s="96">
        <v>1</v>
      </c>
      <c r="H23" s="96">
        <v>3</v>
      </c>
      <c r="I23" s="95" t="s">
        <v>245</v>
      </c>
      <c r="J23" s="95" t="s">
        <v>245</v>
      </c>
      <c r="K23" s="96" t="s">
        <v>245</v>
      </c>
    </row>
    <row r="24" spans="1:11" ht="15" customHeight="1">
      <c r="A24" s="306" t="s">
        <v>30</v>
      </c>
      <c r="B24" s="131"/>
      <c r="C24" s="253">
        <f>SUM(C25:C29)</f>
        <v>808</v>
      </c>
      <c r="D24" s="253">
        <f t="shared" ref="D24:K24" si="2">SUM(D25:D29)</f>
        <v>303</v>
      </c>
      <c r="E24" s="253">
        <f t="shared" si="2"/>
        <v>505</v>
      </c>
      <c r="F24" s="253">
        <f t="shared" si="2"/>
        <v>241</v>
      </c>
      <c r="G24" s="253">
        <f t="shared" si="2"/>
        <v>90</v>
      </c>
      <c r="H24" s="253">
        <f t="shared" si="2"/>
        <v>151</v>
      </c>
      <c r="I24" s="253">
        <f t="shared" si="2"/>
        <v>65</v>
      </c>
      <c r="J24" s="253">
        <f t="shared" si="2"/>
        <v>21</v>
      </c>
      <c r="K24" s="253">
        <f t="shared" si="2"/>
        <v>44</v>
      </c>
    </row>
    <row r="25" spans="1:11" ht="15" customHeight="1">
      <c r="A25" s="215" t="s">
        <v>632</v>
      </c>
      <c r="B25" s="257"/>
      <c r="C25" s="96">
        <v>105</v>
      </c>
      <c r="D25" s="216">
        <v>51</v>
      </c>
      <c r="E25" s="216">
        <v>54</v>
      </c>
      <c r="F25" s="216">
        <v>24</v>
      </c>
      <c r="G25" s="216">
        <v>10</v>
      </c>
      <c r="H25" s="216">
        <v>14</v>
      </c>
      <c r="I25" s="216">
        <v>19</v>
      </c>
      <c r="J25" s="216">
        <v>6</v>
      </c>
      <c r="K25" s="216">
        <v>13</v>
      </c>
    </row>
    <row r="26" spans="1:11" ht="15" customHeight="1">
      <c r="A26" s="221" t="s">
        <v>48</v>
      </c>
      <c r="B26" s="135"/>
      <c r="C26" s="34">
        <v>219</v>
      </c>
      <c r="D26" s="34">
        <v>105</v>
      </c>
      <c r="E26" s="34">
        <v>114</v>
      </c>
      <c r="F26" s="34">
        <v>85</v>
      </c>
      <c r="G26" s="34">
        <v>39</v>
      </c>
      <c r="H26" s="34">
        <v>46</v>
      </c>
      <c r="I26" s="34">
        <v>22</v>
      </c>
      <c r="J26" s="34">
        <v>10</v>
      </c>
      <c r="K26" s="34">
        <v>12</v>
      </c>
    </row>
    <row r="27" spans="1:11" ht="15" customHeight="1">
      <c r="A27" s="215" t="s">
        <v>586</v>
      </c>
      <c r="B27" s="130"/>
      <c r="C27" s="227">
        <v>388</v>
      </c>
      <c r="D27" s="227">
        <v>109</v>
      </c>
      <c r="E27" s="227">
        <v>279</v>
      </c>
      <c r="F27" s="96">
        <v>105</v>
      </c>
      <c r="G27" s="96">
        <v>28</v>
      </c>
      <c r="H27" s="96">
        <v>77</v>
      </c>
      <c r="I27" s="96">
        <v>19</v>
      </c>
      <c r="J27" s="96">
        <v>5</v>
      </c>
      <c r="K27" s="96">
        <v>14</v>
      </c>
    </row>
    <row r="28" spans="1:11" ht="15" customHeight="1">
      <c r="A28" s="217" t="s">
        <v>631</v>
      </c>
      <c r="B28" s="131"/>
      <c r="C28" s="42">
        <v>53</v>
      </c>
      <c r="D28" s="218">
        <v>27</v>
      </c>
      <c r="E28" s="218">
        <v>26</v>
      </c>
      <c r="F28" s="42">
        <v>17</v>
      </c>
      <c r="G28" s="42">
        <v>11</v>
      </c>
      <c r="H28" s="42">
        <v>6</v>
      </c>
      <c r="I28" s="103">
        <v>5</v>
      </c>
      <c r="J28" s="103">
        <v>0</v>
      </c>
      <c r="K28" s="103">
        <v>5</v>
      </c>
    </row>
    <row r="29" spans="1:11" ht="15" customHeight="1">
      <c r="A29" s="215" t="s">
        <v>633</v>
      </c>
      <c r="B29" s="130"/>
      <c r="C29" s="96">
        <v>43</v>
      </c>
      <c r="D29" s="216">
        <v>11</v>
      </c>
      <c r="E29" s="216">
        <v>32</v>
      </c>
      <c r="F29" s="37">
        <v>10</v>
      </c>
      <c r="G29" s="37">
        <v>2</v>
      </c>
      <c r="H29" s="37">
        <v>8</v>
      </c>
      <c r="I29" s="37" t="s">
        <v>245</v>
      </c>
      <c r="J29" s="96" t="s">
        <v>245</v>
      </c>
      <c r="K29" s="96" t="s">
        <v>245</v>
      </c>
    </row>
    <row r="30" spans="1:11" ht="15" customHeight="1">
      <c r="A30" s="306" t="s">
        <v>31</v>
      </c>
      <c r="B30" s="131"/>
      <c r="C30" s="326">
        <v>45</v>
      </c>
      <c r="D30" s="326">
        <v>34</v>
      </c>
      <c r="E30" s="326">
        <v>11</v>
      </c>
      <c r="F30" s="307">
        <v>9</v>
      </c>
      <c r="G30" s="307">
        <v>8</v>
      </c>
      <c r="H30" s="307">
        <v>1</v>
      </c>
      <c r="I30" s="304">
        <v>4</v>
      </c>
      <c r="J30" s="304">
        <v>3</v>
      </c>
      <c r="K30" s="304">
        <v>1</v>
      </c>
    </row>
    <row r="31" spans="1:11" ht="15" customHeight="1">
      <c r="A31" s="215" t="s">
        <v>563</v>
      </c>
      <c r="B31" s="130"/>
      <c r="C31" s="96">
        <v>45</v>
      </c>
      <c r="D31" s="96">
        <v>34</v>
      </c>
      <c r="E31" s="96">
        <v>11</v>
      </c>
      <c r="F31" s="38">
        <v>9</v>
      </c>
      <c r="G31" s="140">
        <v>8</v>
      </c>
      <c r="H31" s="140">
        <v>1</v>
      </c>
      <c r="I31" s="37">
        <v>4</v>
      </c>
      <c r="J31" s="96">
        <v>3</v>
      </c>
      <c r="K31" s="96">
        <v>1</v>
      </c>
    </row>
    <row r="32" spans="1:11" ht="15" customHeight="1">
      <c r="A32" s="301" t="s">
        <v>362</v>
      </c>
      <c r="B32" s="300"/>
      <c r="C32" s="253">
        <v>1210</v>
      </c>
      <c r="D32" s="253">
        <v>260</v>
      </c>
      <c r="E32" s="253">
        <v>950</v>
      </c>
      <c r="F32" s="253">
        <v>333</v>
      </c>
      <c r="G32" s="253">
        <v>80</v>
      </c>
      <c r="H32" s="253">
        <v>253</v>
      </c>
      <c r="I32" s="253">
        <v>324</v>
      </c>
      <c r="J32" s="253">
        <v>67</v>
      </c>
      <c r="K32" s="253">
        <v>257</v>
      </c>
    </row>
    <row r="33" spans="1:11" ht="15" customHeight="1">
      <c r="A33" s="215" t="s">
        <v>551</v>
      </c>
      <c r="B33" s="130"/>
      <c r="C33" s="96">
        <v>1191</v>
      </c>
      <c r="D33" s="96">
        <v>257</v>
      </c>
      <c r="E33" s="96">
        <v>934</v>
      </c>
      <c r="F33" s="38">
        <v>328</v>
      </c>
      <c r="G33" s="140">
        <v>78</v>
      </c>
      <c r="H33" s="140">
        <v>250</v>
      </c>
      <c r="I33" s="38">
        <v>324</v>
      </c>
      <c r="J33" s="140">
        <v>67</v>
      </c>
      <c r="K33" s="140">
        <v>257</v>
      </c>
    </row>
    <row r="34" spans="1:11" ht="15" customHeight="1">
      <c r="A34" s="217" t="s">
        <v>634</v>
      </c>
      <c r="B34" s="63"/>
      <c r="C34" s="228">
        <v>19</v>
      </c>
      <c r="D34" s="228">
        <v>3</v>
      </c>
      <c r="E34" s="228">
        <v>16</v>
      </c>
      <c r="F34" s="42">
        <v>5</v>
      </c>
      <c r="G34" s="103">
        <v>2</v>
      </c>
      <c r="H34" s="103">
        <v>3</v>
      </c>
      <c r="I34" s="42" t="s">
        <v>245</v>
      </c>
      <c r="J34" s="103" t="s">
        <v>245</v>
      </c>
      <c r="K34" s="103" t="s">
        <v>245</v>
      </c>
    </row>
    <row r="35" spans="1:11" ht="15" customHeight="1">
      <c r="A35" s="302" t="s">
        <v>363</v>
      </c>
      <c r="B35" s="257"/>
      <c r="C35" s="294">
        <v>521</v>
      </c>
      <c r="D35" s="303">
        <v>337</v>
      </c>
      <c r="E35" s="303">
        <v>184</v>
      </c>
      <c r="F35" s="303">
        <v>245</v>
      </c>
      <c r="G35" s="303">
        <v>160</v>
      </c>
      <c r="H35" s="303">
        <v>85</v>
      </c>
      <c r="I35" s="303">
        <v>69</v>
      </c>
      <c r="J35" s="303">
        <v>38</v>
      </c>
      <c r="K35" s="303">
        <v>31</v>
      </c>
    </row>
    <row r="36" spans="1:11" ht="15" customHeight="1">
      <c r="A36" s="217" t="s">
        <v>298</v>
      </c>
      <c r="B36" s="63"/>
      <c r="C36" s="105">
        <v>315</v>
      </c>
      <c r="D36" s="103">
        <v>214</v>
      </c>
      <c r="E36" s="103">
        <v>101</v>
      </c>
      <c r="F36" s="105">
        <v>160</v>
      </c>
      <c r="G36" s="103">
        <v>114</v>
      </c>
      <c r="H36" s="103">
        <v>46</v>
      </c>
      <c r="I36" s="34">
        <v>35</v>
      </c>
      <c r="J36" s="42">
        <v>23</v>
      </c>
      <c r="K36" s="42">
        <v>12</v>
      </c>
    </row>
    <row r="37" spans="1:11" ht="15" customHeight="1">
      <c r="A37" s="215" t="s">
        <v>364</v>
      </c>
      <c r="B37" s="130"/>
      <c r="C37" s="96">
        <v>20</v>
      </c>
      <c r="D37" s="96">
        <v>16</v>
      </c>
      <c r="E37" s="96">
        <v>4</v>
      </c>
      <c r="F37" s="38">
        <v>10</v>
      </c>
      <c r="G37" s="140">
        <v>8</v>
      </c>
      <c r="H37" s="140">
        <v>2</v>
      </c>
      <c r="I37" s="37">
        <v>2</v>
      </c>
      <c r="J37" s="96">
        <v>2</v>
      </c>
      <c r="K37" s="96">
        <v>0</v>
      </c>
    </row>
    <row r="38" spans="1:11" ht="15" customHeight="1">
      <c r="A38" s="217" t="s">
        <v>780</v>
      </c>
      <c r="B38" s="63"/>
      <c r="C38" s="103">
        <v>48</v>
      </c>
      <c r="D38" s="103">
        <v>36</v>
      </c>
      <c r="E38" s="103">
        <v>12</v>
      </c>
      <c r="F38" s="103">
        <v>18</v>
      </c>
      <c r="G38" s="103">
        <v>15</v>
      </c>
      <c r="H38" s="103">
        <v>3</v>
      </c>
      <c r="I38" s="33">
        <v>15</v>
      </c>
      <c r="J38" s="222">
        <v>6</v>
      </c>
      <c r="K38" s="222">
        <v>9</v>
      </c>
    </row>
    <row r="39" spans="1:11" ht="15" customHeight="1">
      <c r="A39" s="215" t="s">
        <v>590</v>
      </c>
      <c r="B39" s="130"/>
      <c r="C39" s="96">
        <v>129</v>
      </c>
      <c r="D39" s="216">
        <v>64</v>
      </c>
      <c r="E39" s="216">
        <v>65</v>
      </c>
      <c r="F39" s="216">
        <v>52</v>
      </c>
      <c r="G39" s="216">
        <v>20</v>
      </c>
      <c r="H39" s="216">
        <v>32</v>
      </c>
      <c r="I39" s="216">
        <v>17</v>
      </c>
      <c r="J39" s="216">
        <v>7</v>
      </c>
      <c r="K39" s="216">
        <v>10</v>
      </c>
    </row>
    <row r="40" spans="1:11" ht="15" customHeight="1">
      <c r="A40" s="217" t="s">
        <v>635</v>
      </c>
      <c r="B40" s="63"/>
      <c r="C40" s="103">
        <v>9</v>
      </c>
      <c r="D40" s="103">
        <v>7</v>
      </c>
      <c r="E40" s="103">
        <v>2</v>
      </c>
      <c r="F40" s="103">
        <v>5</v>
      </c>
      <c r="G40" s="103">
        <v>3</v>
      </c>
      <c r="H40" s="103">
        <v>2</v>
      </c>
      <c r="I40" s="33" t="s">
        <v>245</v>
      </c>
      <c r="J40" s="222" t="s">
        <v>245</v>
      </c>
      <c r="K40" s="222" t="s">
        <v>245</v>
      </c>
    </row>
    <row r="41" spans="1:11" ht="15" customHeight="1">
      <c r="A41" s="324" t="s">
        <v>365</v>
      </c>
      <c r="B41" s="130"/>
      <c r="C41" s="252">
        <v>1252</v>
      </c>
      <c r="D41" s="255">
        <v>423</v>
      </c>
      <c r="E41" s="252">
        <v>829</v>
      </c>
      <c r="F41" s="252">
        <v>321</v>
      </c>
      <c r="G41" s="254">
        <v>110</v>
      </c>
      <c r="H41" s="254">
        <v>211</v>
      </c>
      <c r="I41" s="254">
        <v>176</v>
      </c>
      <c r="J41" s="254">
        <v>62</v>
      </c>
      <c r="K41" s="254">
        <v>114</v>
      </c>
    </row>
    <row r="42" spans="1:11" ht="15" customHeight="1">
      <c r="A42" s="217" t="s">
        <v>566</v>
      </c>
      <c r="B42" s="63"/>
      <c r="C42" s="33">
        <v>779</v>
      </c>
      <c r="D42" s="33">
        <v>242</v>
      </c>
      <c r="E42" s="33">
        <v>537</v>
      </c>
      <c r="F42" s="33">
        <v>194</v>
      </c>
      <c r="G42" s="222">
        <v>60</v>
      </c>
      <c r="H42" s="222">
        <v>134</v>
      </c>
      <c r="I42" s="103">
        <v>114</v>
      </c>
      <c r="J42" s="103">
        <v>43</v>
      </c>
      <c r="K42" s="103">
        <v>71</v>
      </c>
    </row>
    <row r="43" spans="1:11" ht="15" customHeight="1">
      <c r="A43" s="215" t="s">
        <v>781</v>
      </c>
      <c r="B43" s="130"/>
      <c r="C43" s="96">
        <v>385</v>
      </c>
      <c r="D43" s="38">
        <v>160</v>
      </c>
      <c r="E43" s="38">
        <v>225</v>
      </c>
      <c r="F43" s="96">
        <v>92</v>
      </c>
      <c r="G43" s="96">
        <v>42</v>
      </c>
      <c r="H43" s="96">
        <v>50</v>
      </c>
      <c r="I43" s="96">
        <v>62</v>
      </c>
      <c r="J43" s="96">
        <v>19</v>
      </c>
      <c r="K43" s="96">
        <v>43</v>
      </c>
    </row>
    <row r="44" spans="1:11" ht="15" customHeight="1">
      <c r="A44" s="217" t="s">
        <v>139</v>
      </c>
      <c r="B44" s="63"/>
      <c r="C44" s="33">
        <v>58</v>
      </c>
      <c r="D44" s="33">
        <v>15</v>
      </c>
      <c r="E44" s="33">
        <v>43</v>
      </c>
      <c r="F44" s="33">
        <v>22</v>
      </c>
      <c r="G44" s="222">
        <v>5</v>
      </c>
      <c r="H44" s="222">
        <v>17</v>
      </c>
      <c r="I44" s="103" t="s">
        <v>245</v>
      </c>
      <c r="J44" s="103" t="s">
        <v>245</v>
      </c>
      <c r="K44" s="103" t="s">
        <v>245</v>
      </c>
    </row>
    <row r="45" spans="1:11" ht="15" customHeight="1">
      <c r="A45" s="215" t="s">
        <v>703</v>
      </c>
      <c r="B45" s="130"/>
      <c r="C45" s="96">
        <v>30</v>
      </c>
      <c r="D45" s="38">
        <v>6</v>
      </c>
      <c r="E45" s="38">
        <v>24</v>
      </c>
      <c r="F45" s="96">
        <v>13</v>
      </c>
      <c r="G45" s="96">
        <v>3</v>
      </c>
      <c r="H45" s="96">
        <v>10</v>
      </c>
      <c r="I45" s="96" t="s">
        <v>245</v>
      </c>
      <c r="J45" s="96" t="s">
        <v>245</v>
      </c>
      <c r="K45" s="96" t="s">
        <v>245</v>
      </c>
    </row>
    <row r="46" spans="1:11" ht="15" customHeight="1">
      <c r="A46" s="306" t="s">
        <v>173</v>
      </c>
      <c r="B46" s="63"/>
      <c r="C46" s="307">
        <v>626</v>
      </c>
      <c r="D46" s="258">
        <v>293</v>
      </c>
      <c r="E46" s="258">
        <v>333</v>
      </c>
      <c r="F46" s="307">
        <v>264</v>
      </c>
      <c r="G46" s="307">
        <v>141</v>
      </c>
      <c r="H46" s="307">
        <v>123</v>
      </c>
      <c r="I46" s="304">
        <v>61</v>
      </c>
      <c r="J46" s="304">
        <v>26</v>
      </c>
      <c r="K46" s="304">
        <v>35</v>
      </c>
    </row>
    <row r="47" spans="1:11" ht="15" customHeight="1">
      <c r="A47" s="215" t="s">
        <v>407</v>
      </c>
      <c r="B47" s="130"/>
      <c r="C47" s="96">
        <v>342</v>
      </c>
      <c r="D47" s="38">
        <v>171</v>
      </c>
      <c r="E47" s="38">
        <v>171</v>
      </c>
      <c r="F47" s="96">
        <v>155</v>
      </c>
      <c r="G47" s="96">
        <v>80</v>
      </c>
      <c r="H47" s="96">
        <v>75</v>
      </c>
      <c r="I47" s="37">
        <v>37</v>
      </c>
      <c r="J47" s="96">
        <v>13</v>
      </c>
      <c r="K47" s="96">
        <v>24</v>
      </c>
    </row>
    <row r="48" spans="1:11" ht="15" customHeight="1">
      <c r="A48" s="217" t="s">
        <v>554</v>
      </c>
      <c r="B48" s="104"/>
      <c r="C48" s="42">
        <v>132</v>
      </c>
      <c r="D48" s="42">
        <v>38</v>
      </c>
      <c r="E48" s="42">
        <v>94</v>
      </c>
      <c r="F48" s="42">
        <v>37</v>
      </c>
      <c r="G48" s="42">
        <v>15</v>
      </c>
      <c r="H48" s="42">
        <v>22</v>
      </c>
      <c r="I48" s="42" t="s">
        <v>245</v>
      </c>
      <c r="J48" s="42" t="s">
        <v>245</v>
      </c>
      <c r="K48" s="42" t="s">
        <v>245</v>
      </c>
    </row>
    <row r="49" spans="1:11" ht="15" customHeight="1">
      <c r="A49" s="215" t="s">
        <v>636</v>
      </c>
      <c r="B49" s="130"/>
      <c r="C49" s="96">
        <v>121</v>
      </c>
      <c r="D49" s="38">
        <v>73</v>
      </c>
      <c r="E49" s="38">
        <v>48</v>
      </c>
      <c r="F49" s="96">
        <v>59</v>
      </c>
      <c r="G49" s="96">
        <v>40</v>
      </c>
      <c r="H49" s="96">
        <v>19</v>
      </c>
      <c r="I49" s="37">
        <v>24</v>
      </c>
      <c r="J49" s="96">
        <v>13</v>
      </c>
      <c r="K49" s="96">
        <v>11</v>
      </c>
    </row>
    <row r="50" spans="1:11" ht="15" customHeight="1">
      <c r="A50" s="131" t="s">
        <v>782</v>
      </c>
      <c r="B50" s="42"/>
      <c r="C50" s="42">
        <v>1</v>
      </c>
      <c r="D50" s="42">
        <v>1</v>
      </c>
      <c r="E50" s="42">
        <v>0</v>
      </c>
      <c r="F50" s="42" t="s">
        <v>245</v>
      </c>
      <c r="G50" s="42" t="s">
        <v>245</v>
      </c>
      <c r="H50" s="42" t="s">
        <v>245</v>
      </c>
      <c r="I50" s="42" t="s">
        <v>245</v>
      </c>
      <c r="J50" s="42" t="s">
        <v>245</v>
      </c>
      <c r="K50" s="42" t="s">
        <v>245</v>
      </c>
    </row>
    <row r="51" spans="1:11" ht="15" customHeight="1">
      <c r="A51" s="130" t="s">
        <v>783</v>
      </c>
      <c r="B51" s="45"/>
      <c r="C51" s="45">
        <v>30</v>
      </c>
      <c r="D51" s="45">
        <v>10</v>
      </c>
      <c r="E51" s="45">
        <v>20</v>
      </c>
      <c r="F51" s="45">
        <v>13</v>
      </c>
      <c r="G51" s="45">
        <v>6</v>
      </c>
      <c r="H51" s="45">
        <v>7</v>
      </c>
      <c r="I51" s="45" t="s">
        <v>245</v>
      </c>
      <c r="J51" s="45" t="s">
        <v>245</v>
      </c>
      <c r="K51" s="45" t="s">
        <v>245</v>
      </c>
    </row>
    <row r="52" spans="1:11" ht="15" customHeight="1">
      <c r="A52" s="301" t="s">
        <v>366</v>
      </c>
      <c r="B52" s="300"/>
      <c r="C52" s="253">
        <v>1038</v>
      </c>
      <c r="D52" s="253">
        <v>855</v>
      </c>
      <c r="E52" s="253">
        <v>183</v>
      </c>
      <c r="F52" s="253">
        <v>258</v>
      </c>
      <c r="G52" s="253">
        <v>220</v>
      </c>
      <c r="H52" s="253">
        <v>38</v>
      </c>
      <c r="I52" s="253">
        <v>181</v>
      </c>
      <c r="J52" s="253">
        <v>157</v>
      </c>
      <c r="K52" s="253">
        <v>24</v>
      </c>
    </row>
    <row r="53" spans="1:11" ht="15" customHeight="1">
      <c r="A53" s="130" t="s">
        <v>367</v>
      </c>
      <c r="B53" s="45"/>
      <c r="C53" s="45">
        <v>864</v>
      </c>
      <c r="D53" s="45">
        <v>723</v>
      </c>
      <c r="E53" s="45">
        <v>141</v>
      </c>
      <c r="F53" s="45">
        <v>224</v>
      </c>
      <c r="G53" s="45">
        <v>193</v>
      </c>
      <c r="H53" s="45">
        <v>31</v>
      </c>
      <c r="I53" s="45">
        <v>178</v>
      </c>
      <c r="J53" s="45">
        <v>155</v>
      </c>
      <c r="K53" s="45">
        <v>23</v>
      </c>
    </row>
    <row r="54" spans="1:11" ht="15" customHeight="1">
      <c r="A54" s="131" t="s">
        <v>637</v>
      </c>
      <c r="B54" s="42"/>
      <c r="C54" s="42">
        <v>166</v>
      </c>
      <c r="D54" s="42">
        <v>126</v>
      </c>
      <c r="E54" s="42">
        <v>40</v>
      </c>
      <c r="F54" s="42">
        <v>34</v>
      </c>
      <c r="G54" s="42">
        <v>27</v>
      </c>
      <c r="H54" s="42">
        <v>7</v>
      </c>
      <c r="I54" s="42">
        <v>3</v>
      </c>
      <c r="J54" s="42">
        <v>2</v>
      </c>
      <c r="K54" s="42">
        <v>1</v>
      </c>
    </row>
    <row r="55" spans="1:11" ht="15" customHeight="1">
      <c r="A55" s="130" t="s">
        <v>784</v>
      </c>
      <c r="B55" s="45"/>
      <c r="C55" s="45">
        <v>8</v>
      </c>
      <c r="D55" s="45">
        <v>6</v>
      </c>
      <c r="E55" s="45">
        <v>2</v>
      </c>
      <c r="F55" s="45" t="s">
        <v>245</v>
      </c>
      <c r="G55" s="45" t="s">
        <v>245</v>
      </c>
      <c r="H55" s="45" t="s">
        <v>245</v>
      </c>
      <c r="I55" s="45" t="s">
        <v>245</v>
      </c>
      <c r="J55" s="45" t="s">
        <v>245</v>
      </c>
      <c r="K55" s="45" t="s">
        <v>245</v>
      </c>
    </row>
    <row r="56" spans="1:11" ht="15" customHeight="1">
      <c r="A56" s="258" t="s">
        <v>368</v>
      </c>
      <c r="B56" s="42"/>
      <c r="C56" s="307">
        <v>458</v>
      </c>
      <c r="D56" s="307">
        <v>271</v>
      </c>
      <c r="E56" s="307">
        <v>187</v>
      </c>
      <c r="F56" s="307">
        <v>144</v>
      </c>
      <c r="G56" s="307">
        <v>96</v>
      </c>
      <c r="H56" s="307">
        <v>48</v>
      </c>
      <c r="I56" s="307">
        <v>121</v>
      </c>
      <c r="J56" s="307">
        <v>68</v>
      </c>
      <c r="K56" s="307">
        <v>53</v>
      </c>
    </row>
    <row r="57" spans="1:11" ht="15" customHeight="1">
      <c r="A57" s="130" t="s">
        <v>591</v>
      </c>
      <c r="B57" s="45"/>
      <c r="C57" s="45">
        <v>263</v>
      </c>
      <c r="D57" s="45">
        <v>178</v>
      </c>
      <c r="E57" s="45">
        <v>85</v>
      </c>
      <c r="F57" s="45">
        <v>103</v>
      </c>
      <c r="G57" s="45">
        <v>73</v>
      </c>
      <c r="H57" s="45">
        <v>30</v>
      </c>
      <c r="I57" s="45">
        <v>67</v>
      </c>
      <c r="J57" s="45">
        <v>53</v>
      </c>
      <c r="K57" s="45">
        <v>14</v>
      </c>
    </row>
    <row r="58" spans="1:11" ht="15" customHeight="1">
      <c r="A58" s="131" t="s">
        <v>552</v>
      </c>
      <c r="B58" s="42"/>
      <c r="C58" s="42">
        <v>77</v>
      </c>
      <c r="D58" s="42">
        <v>38</v>
      </c>
      <c r="E58" s="42">
        <v>39</v>
      </c>
      <c r="F58" s="42">
        <v>19</v>
      </c>
      <c r="G58" s="42">
        <v>11</v>
      </c>
      <c r="H58" s="42">
        <v>8</v>
      </c>
      <c r="I58" s="42">
        <v>13</v>
      </c>
      <c r="J58" s="42">
        <v>4</v>
      </c>
      <c r="K58" s="42">
        <v>9</v>
      </c>
    </row>
    <row r="59" spans="1:11" ht="15" customHeight="1">
      <c r="A59" s="130" t="s">
        <v>638</v>
      </c>
      <c r="B59" s="45"/>
      <c r="C59" s="45">
        <v>60</v>
      </c>
      <c r="D59" s="45">
        <v>19</v>
      </c>
      <c r="E59" s="45">
        <v>41</v>
      </c>
      <c r="F59" s="45">
        <v>9</v>
      </c>
      <c r="G59" s="45">
        <v>2</v>
      </c>
      <c r="H59" s="45">
        <v>7</v>
      </c>
      <c r="I59" s="45">
        <v>23</v>
      </c>
      <c r="J59" s="45">
        <v>4</v>
      </c>
      <c r="K59" s="45">
        <v>19</v>
      </c>
    </row>
    <row r="60" spans="1:11" ht="15" customHeight="1">
      <c r="A60" s="131" t="s">
        <v>639</v>
      </c>
      <c r="B60" s="42"/>
      <c r="C60" s="42">
        <v>56</v>
      </c>
      <c r="D60" s="42">
        <v>34</v>
      </c>
      <c r="E60" s="42">
        <v>22</v>
      </c>
      <c r="F60" s="42">
        <v>12</v>
      </c>
      <c r="G60" s="42">
        <v>9</v>
      </c>
      <c r="H60" s="42">
        <v>3</v>
      </c>
      <c r="I60" s="42">
        <v>18</v>
      </c>
      <c r="J60" s="42">
        <v>7</v>
      </c>
      <c r="K60" s="42">
        <v>11</v>
      </c>
    </row>
    <row r="61" spans="1:11" ht="15" customHeight="1">
      <c r="A61" s="130" t="s">
        <v>640</v>
      </c>
      <c r="B61" s="45"/>
      <c r="C61" s="45">
        <v>2</v>
      </c>
      <c r="D61" s="45">
        <v>2</v>
      </c>
      <c r="E61" s="45">
        <v>0</v>
      </c>
      <c r="F61" s="45">
        <v>1</v>
      </c>
      <c r="G61" s="45">
        <v>1</v>
      </c>
      <c r="H61" s="45">
        <v>0</v>
      </c>
      <c r="I61" s="45" t="s">
        <v>245</v>
      </c>
      <c r="J61" s="45" t="s">
        <v>245</v>
      </c>
      <c r="K61" s="45" t="s">
        <v>245</v>
      </c>
    </row>
    <row r="62" spans="1:11" s="325" customFormat="1" ht="15" customHeight="1">
      <c r="A62" s="258" t="s">
        <v>369</v>
      </c>
      <c r="B62" s="259"/>
      <c r="C62" s="307">
        <v>42</v>
      </c>
      <c r="D62" s="307">
        <v>36</v>
      </c>
      <c r="E62" s="307">
        <v>6</v>
      </c>
      <c r="F62" s="307">
        <v>10</v>
      </c>
      <c r="G62" s="307">
        <v>5</v>
      </c>
      <c r="H62" s="307">
        <v>5</v>
      </c>
      <c r="I62" s="307">
        <v>2</v>
      </c>
      <c r="J62" s="307">
        <v>1</v>
      </c>
      <c r="K62" s="307">
        <v>1</v>
      </c>
    </row>
    <row r="63" spans="1:11" ht="15" customHeight="1">
      <c r="A63" s="130" t="s">
        <v>38</v>
      </c>
      <c r="B63" s="45"/>
      <c r="C63" s="45">
        <v>42</v>
      </c>
      <c r="D63" s="45">
        <v>36</v>
      </c>
      <c r="E63" s="45">
        <v>6</v>
      </c>
      <c r="F63" s="45">
        <v>13</v>
      </c>
      <c r="G63" s="45">
        <v>10</v>
      </c>
      <c r="H63" s="45">
        <v>3</v>
      </c>
      <c r="I63" s="45">
        <v>2</v>
      </c>
      <c r="J63" s="45">
        <v>1</v>
      </c>
      <c r="K63" s="45">
        <v>1</v>
      </c>
    </row>
    <row r="64" spans="1:11" ht="15" customHeight="1">
      <c r="A64" s="130"/>
      <c r="B64" s="130"/>
      <c r="C64" s="38"/>
      <c r="D64" s="38"/>
      <c r="E64" s="38"/>
      <c r="F64" s="96"/>
      <c r="G64" s="96"/>
      <c r="H64" s="96"/>
      <c r="I64" s="96"/>
    </row>
    <row r="65" spans="1:12" ht="12.75" customHeight="1">
      <c r="A65" s="29"/>
      <c r="B65" s="176"/>
      <c r="C65" s="367" t="s">
        <v>766</v>
      </c>
      <c r="D65" s="367"/>
      <c r="E65" s="367"/>
      <c r="F65" s="365" t="s">
        <v>771</v>
      </c>
      <c r="G65" s="366"/>
      <c r="H65" s="366"/>
      <c r="I65" s="36"/>
    </row>
    <row r="66" spans="1:12">
      <c r="A66" s="29"/>
      <c r="B66" s="244" t="s">
        <v>203</v>
      </c>
      <c r="C66" s="31" t="s">
        <v>19</v>
      </c>
      <c r="D66" s="31" t="s">
        <v>288</v>
      </c>
      <c r="E66" s="31" t="s">
        <v>333</v>
      </c>
      <c r="F66" s="200" t="s">
        <v>19</v>
      </c>
      <c r="G66" s="61" t="s">
        <v>288</v>
      </c>
      <c r="H66" s="61" t="s">
        <v>333</v>
      </c>
      <c r="I66" s="134"/>
    </row>
    <row r="67" spans="1:12" ht="15" customHeight="1">
      <c r="A67" s="36" t="s">
        <v>201</v>
      </c>
      <c r="B67" s="36">
        <v>4</v>
      </c>
      <c r="C67" s="38">
        <f>SUM(D67:E67)</f>
        <v>238</v>
      </c>
      <c r="D67" s="38">
        <v>112</v>
      </c>
      <c r="E67" s="38">
        <v>126</v>
      </c>
      <c r="F67" s="38">
        <v>135</v>
      </c>
      <c r="G67" s="38">
        <v>58</v>
      </c>
      <c r="H67" s="128">
        <v>77</v>
      </c>
      <c r="I67" s="136"/>
    </row>
    <row r="68" spans="1:12" ht="15" customHeight="1">
      <c r="A68" s="62" t="s">
        <v>22</v>
      </c>
      <c r="B68" s="62">
        <v>40</v>
      </c>
      <c r="C68" s="35">
        <f>SUM(D68:E68)</f>
        <v>1701</v>
      </c>
      <c r="D68" s="35">
        <v>680</v>
      </c>
      <c r="E68" s="33">
        <v>1021</v>
      </c>
      <c r="F68" s="34"/>
      <c r="G68" s="34"/>
      <c r="H68" s="34"/>
    </row>
    <row r="69" spans="1:12">
      <c r="A69" s="201"/>
      <c r="B69" s="201"/>
      <c r="C69" s="202"/>
      <c r="D69" s="128"/>
      <c r="E69" s="128"/>
      <c r="F69" s="128"/>
      <c r="G69" s="128"/>
      <c r="H69" s="128"/>
      <c r="I69" s="128"/>
      <c r="J69" s="128"/>
      <c r="K69" s="128"/>
      <c r="L69" s="128"/>
    </row>
    <row r="70" spans="1:12" ht="15" customHeight="1">
      <c r="A70" s="29"/>
      <c r="B70" s="367" t="s">
        <v>769</v>
      </c>
      <c r="C70" s="398"/>
      <c r="D70" s="398"/>
      <c r="E70" s="398"/>
      <c r="F70" s="398"/>
      <c r="G70" s="398"/>
    </row>
    <row r="71" spans="1:12" ht="25.5">
      <c r="A71" s="29"/>
      <c r="B71" s="29"/>
      <c r="C71" s="31" t="s">
        <v>259</v>
      </c>
      <c r="D71" s="32" t="s">
        <v>389</v>
      </c>
      <c r="E71" s="32" t="s">
        <v>388</v>
      </c>
      <c r="F71" s="32" t="s">
        <v>52</v>
      </c>
      <c r="G71" s="32" t="s">
        <v>341</v>
      </c>
    </row>
    <row r="72" spans="1:12" ht="15" customHeight="1">
      <c r="A72" s="299" t="s">
        <v>259</v>
      </c>
      <c r="B72" s="299"/>
      <c r="C72" s="255">
        <f>SUM(C73:C83)</f>
        <v>976</v>
      </c>
      <c r="D72" s="255">
        <f t="shared" ref="D72:G72" si="3">SUM(D73:D83)</f>
        <v>63</v>
      </c>
      <c r="E72" s="255">
        <f t="shared" si="3"/>
        <v>360</v>
      </c>
      <c r="F72" s="255">
        <f t="shared" si="3"/>
        <v>518</v>
      </c>
      <c r="G72" s="255">
        <f t="shared" si="3"/>
        <v>35</v>
      </c>
    </row>
    <row r="73" spans="1:12" ht="15" customHeight="1">
      <c r="A73" s="221" t="s">
        <v>27</v>
      </c>
      <c r="B73" s="203"/>
      <c r="C73" s="228">
        <f>SUM(D73:G73)</f>
        <v>301</v>
      </c>
      <c r="D73" s="228">
        <v>19</v>
      </c>
      <c r="E73" s="249">
        <v>94</v>
      </c>
      <c r="F73" s="249">
        <v>166</v>
      </c>
      <c r="G73" s="228">
        <v>22</v>
      </c>
    </row>
    <row r="74" spans="1:12" ht="15" customHeight="1">
      <c r="A74" s="215" t="s">
        <v>30</v>
      </c>
      <c r="B74" s="130"/>
      <c r="C74" s="248">
        <f t="shared" ref="C74:C83" si="4">SUM(D74:G74)</f>
        <v>78</v>
      </c>
      <c r="D74" s="248">
        <v>0</v>
      </c>
      <c r="E74" s="248">
        <v>26</v>
      </c>
      <c r="F74" s="248">
        <v>49</v>
      </c>
      <c r="G74" s="248">
        <v>3</v>
      </c>
    </row>
    <row r="75" spans="1:12" ht="15" customHeight="1">
      <c r="A75" s="221" t="s">
        <v>31</v>
      </c>
      <c r="B75" s="203"/>
      <c r="C75" s="228">
        <f t="shared" si="4"/>
        <v>24</v>
      </c>
      <c r="D75" s="228">
        <v>0</v>
      </c>
      <c r="E75" s="249">
        <v>6</v>
      </c>
      <c r="F75" s="249">
        <v>18</v>
      </c>
      <c r="G75" s="228">
        <v>0</v>
      </c>
    </row>
    <row r="76" spans="1:12" ht="15" customHeight="1">
      <c r="A76" s="215" t="s">
        <v>362</v>
      </c>
      <c r="B76" s="130"/>
      <c r="C76" s="248">
        <f t="shared" si="4"/>
        <v>57</v>
      </c>
      <c r="D76" s="248">
        <v>18</v>
      </c>
      <c r="E76" s="248">
        <v>11</v>
      </c>
      <c r="F76" s="248">
        <v>27</v>
      </c>
      <c r="G76" s="248">
        <v>1</v>
      </c>
      <c r="H76" s="229"/>
      <c r="K76" s="229"/>
    </row>
    <row r="77" spans="1:12" ht="15" customHeight="1">
      <c r="A77" s="221" t="s">
        <v>363</v>
      </c>
      <c r="B77" s="203"/>
      <c r="C77" s="249">
        <f t="shared" si="4"/>
        <v>65</v>
      </c>
      <c r="D77" s="249">
        <v>5</v>
      </c>
      <c r="E77" s="249">
        <v>28</v>
      </c>
      <c r="F77" s="249">
        <v>30</v>
      </c>
      <c r="G77" s="249">
        <v>2</v>
      </c>
    </row>
    <row r="78" spans="1:12" ht="15" customHeight="1">
      <c r="A78" s="215" t="s">
        <v>365</v>
      </c>
      <c r="B78" s="130"/>
      <c r="C78" s="248">
        <f t="shared" si="4"/>
        <v>215</v>
      </c>
      <c r="D78" s="248">
        <v>6</v>
      </c>
      <c r="E78" s="248">
        <v>90</v>
      </c>
      <c r="F78" s="248">
        <v>118</v>
      </c>
      <c r="G78" s="227">
        <v>1</v>
      </c>
      <c r="H78" s="229"/>
      <c r="K78" s="229"/>
    </row>
    <row r="79" spans="1:12" ht="15" customHeight="1">
      <c r="A79" s="221" t="s">
        <v>173</v>
      </c>
      <c r="B79" s="203"/>
      <c r="C79" s="228">
        <f t="shared" si="4"/>
        <v>87</v>
      </c>
      <c r="D79" s="228">
        <v>0</v>
      </c>
      <c r="E79" s="249">
        <v>49</v>
      </c>
      <c r="F79" s="249">
        <v>33</v>
      </c>
      <c r="G79" s="228">
        <v>5</v>
      </c>
    </row>
    <row r="80" spans="1:12" ht="15" customHeight="1">
      <c r="A80" s="215" t="s">
        <v>366</v>
      </c>
      <c r="B80" s="130"/>
      <c r="C80" s="248">
        <f t="shared" si="4"/>
        <v>59</v>
      </c>
      <c r="D80" s="248">
        <v>1</v>
      </c>
      <c r="E80" s="248">
        <v>18</v>
      </c>
      <c r="F80" s="248">
        <v>40</v>
      </c>
      <c r="G80" s="248">
        <v>0</v>
      </c>
    </row>
    <row r="81" spans="1:7" ht="15" customHeight="1">
      <c r="A81" s="221" t="s">
        <v>368</v>
      </c>
      <c r="B81" s="203"/>
      <c r="C81" s="249">
        <f t="shared" si="4"/>
        <v>46</v>
      </c>
      <c r="D81" s="249">
        <v>14</v>
      </c>
      <c r="E81" s="249">
        <v>22</v>
      </c>
      <c r="F81" s="249">
        <v>10</v>
      </c>
      <c r="G81" s="249">
        <v>0</v>
      </c>
    </row>
    <row r="82" spans="1:7" ht="15" customHeight="1">
      <c r="A82" s="215" t="s">
        <v>369</v>
      </c>
      <c r="B82" s="130"/>
      <c r="C82" s="227">
        <f t="shared" si="4"/>
        <v>10</v>
      </c>
      <c r="D82" s="227">
        <v>0</v>
      </c>
      <c r="E82" s="248">
        <v>5</v>
      </c>
      <c r="F82" s="248">
        <v>4</v>
      </c>
      <c r="G82" s="227">
        <v>1</v>
      </c>
    </row>
    <row r="83" spans="1:7" ht="15" customHeight="1">
      <c r="A83" s="221" t="s">
        <v>657</v>
      </c>
      <c r="B83" s="203"/>
      <c r="C83" s="228">
        <f t="shared" si="4"/>
        <v>34</v>
      </c>
      <c r="D83" s="228">
        <v>0</v>
      </c>
      <c r="E83" s="249">
        <v>11</v>
      </c>
      <c r="F83" s="249">
        <v>23</v>
      </c>
      <c r="G83" s="228">
        <v>0</v>
      </c>
    </row>
    <row r="84" spans="1:7" ht="15" customHeight="1">
      <c r="A84" s="106" t="s">
        <v>396</v>
      </c>
      <c r="B84" s="205"/>
      <c r="C84" s="37"/>
      <c r="D84" s="216"/>
      <c r="E84" s="216"/>
      <c r="F84" s="216"/>
      <c r="G84" s="216"/>
    </row>
    <row r="85" spans="1:7">
      <c r="A85" s="106" t="s">
        <v>53</v>
      </c>
    </row>
  </sheetData>
  <mergeCells count="6">
    <mergeCell ref="I3:K3"/>
    <mergeCell ref="B70:G70"/>
    <mergeCell ref="C3:E3"/>
    <mergeCell ref="F3:H3"/>
    <mergeCell ref="F65:H65"/>
    <mergeCell ref="C65:E65"/>
  </mergeCells>
  <phoneticPr fontId="0" type="noConversion"/>
  <pageMargins left="0.39370078740157483" right="0.39370078740157483" top="0.59055118110236227" bottom="0.59055118110236227" header="0" footer="0"/>
  <pageSetup paperSize="9" scale="4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24:K24 C67" formulaRange="1"/>
  </ignoredError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G6"/>
  <sheetViews>
    <sheetView workbookViewId="0"/>
  </sheetViews>
  <sheetFormatPr baseColWidth="10" defaultRowHeight="12.75"/>
  <cols>
    <col min="1" max="1" width="43" customWidth="1"/>
    <col min="2" max="4" width="11.5703125" customWidth="1"/>
    <col min="5" max="7" width="10.7109375" customWidth="1"/>
  </cols>
  <sheetData>
    <row r="1" spans="1:7" ht="15.75" customHeight="1">
      <c r="A1" s="24" t="s">
        <v>716</v>
      </c>
      <c r="B1" s="22"/>
      <c r="C1" s="22"/>
      <c r="D1" s="22"/>
      <c r="E1" s="22"/>
      <c r="F1" s="22"/>
      <c r="G1" s="22"/>
    </row>
    <row r="2" spans="1:7">
      <c r="A2" s="22"/>
      <c r="B2" s="22"/>
      <c r="C2" s="28"/>
      <c r="D2" s="22"/>
      <c r="E2" s="22"/>
      <c r="F2" s="28"/>
      <c r="G2" s="22"/>
    </row>
    <row r="3" spans="1:7" ht="15" customHeight="1">
      <c r="A3" s="29"/>
      <c r="B3" s="366" t="s">
        <v>766</v>
      </c>
      <c r="C3" s="366"/>
      <c r="D3" s="393"/>
      <c r="E3" s="367" t="s">
        <v>767</v>
      </c>
      <c r="F3" s="367"/>
      <c r="G3" s="367"/>
    </row>
    <row r="4" spans="1:7" ht="15" customHeight="1">
      <c r="A4" s="29"/>
      <c r="B4" s="61" t="s">
        <v>19</v>
      </c>
      <c r="C4" s="61" t="s">
        <v>288</v>
      </c>
      <c r="D4" s="337" t="s">
        <v>333</v>
      </c>
      <c r="E4" s="336" t="s">
        <v>19</v>
      </c>
      <c r="F4" s="336" t="s">
        <v>288</v>
      </c>
      <c r="G4" s="336" t="s">
        <v>333</v>
      </c>
    </row>
    <row r="5" spans="1:7" ht="15" customHeight="1">
      <c r="A5" s="94" t="s">
        <v>834</v>
      </c>
      <c r="B5" s="45">
        <v>290</v>
      </c>
      <c r="C5" s="45">
        <v>49</v>
      </c>
      <c r="D5" s="45">
        <v>241</v>
      </c>
      <c r="E5" s="45">
        <v>63</v>
      </c>
      <c r="F5" s="45">
        <v>52</v>
      </c>
      <c r="G5" s="45">
        <v>11</v>
      </c>
    </row>
    <row r="6" spans="1:7">
      <c r="A6" s="121" t="s">
        <v>215</v>
      </c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8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:XFB47"/>
  <sheetViews>
    <sheetView zoomScaleNormal="100" workbookViewId="0"/>
  </sheetViews>
  <sheetFormatPr baseColWidth="10" defaultColWidth="11.5703125" defaultRowHeight="12.75"/>
  <cols>
    <col min="1" max="1" width="69.5703125" customWidth="1"/>
    <col min="2" max="7" width="11.7109375" customWidth="1"/>
    <col min="8" max="16384" width="11.5703125" style="5"/>
  </cols>
  <sheetData>
    <row r="1" spans="1:16382" ht="15.6" customHeight="1">
      <c r="A1" s="88" t="s">
        <v>579</v>
      </c>
    </row>
    <row r="3" spans="1:16382">
      <c r="A3" s="29"/>
      <c r="B3" s="366" t="s">
        <v>766</v>
      </c>
      <c r="C3" s="366"/>
      <c r="D3" s="399"/>
      <c r="E3" s="366" t="s">
        <v>767</v>
      </c>
      <c r="F3" s="367"/>
      <c r="G3" s="367"/>
    </row>
    <row r="4" spans="1:16382">
      <c r="A4" s="29"/>
      <c r="B4" s="61" t="s">
        <v>19</v>
      </c>
      <c r="C4" s="61" t="s">
        <v>288</v>
      </c>
      <c r="D4" s="61" t="s">
        <v>333</v>
      </c>
      <c r="E4" s="333" t="s">
        <v>19</v>
      </c>
      <c r="F4" s="333" t="s">
        <v>288</v>
      </c>
      <c r="G4" s="333" t="s">
        <v>333</v>
      </c>
    </row>
    <row r="5" spans="1:16382" ht="15" customHeight="1">
      <c r="A5" s="299" t="s">
        <v>259</v>
      </c>
      <c r="B5" s="252">
        <f t="shared" ref="B5:G5" si="0">SUM(B6:B40)</f>
        <v>6921</v>
      </c>
      <c r="C5" s="252">
        <f t="shared" si="0"/>
        <v>2294</v>
      </c>
      <c r="D5" s="252">
        <f t="shared" si="0"/>
        <v>4627</v>
      </c>
      <c r="E5" s="252">
        <f t="shared" si="0"/>
        <v>3194</v>
      </c>
      <c r="F5" s="252">
        <f t="shared" si="0"/>
        <v>1098</v>
      </c>
      <c r="G5" s="252">
        <f t="shared" si="0"/>
        <v>2096</v>
      </c>
    </row>
    <row r="6" spans="1:16382" ht="15" customHeight="1">
      <c r="A6" s="131" t="s">
        <v>587</v>
      </c>
      <c r="B6" s="33">
        <f>SUM(C6:D6)</f>
        <v>214</v>
      </c>
      <c r="C6" s="33">
        <v>59</v>
      </c>
      <c r="D6" s="42">
        <v>155</v>
      </c>
      <c r="E6" s="35">
        <f>SUM(F6:G6)</f>
        <v>16</v>
      </c>
      <c r="F6" s="35">
        <v>9</v>
      </c>
      <c r="G6" s="34">
        <v>7</v>
      </c>
    </row>
    <row r="7" spans="1:16382" ht="15" customHeight="1">
      <c r="A7" s="205" t="s">
        <v>150</v>
      </c>
      <c r="B7" s="38">
        <f t="shared" ref="B7:B17" si="1">SUM(C7:D7)</f>
        <v>363</v>
      </c>
      <c r="C7" s="38">
        <v>81</v>
      </c>
      <c r="D7" s="38">
        <v>282</v>
      </c>
      <c r="E7" s="96">
        <f t="shared" ref="E7:E40" si="2">SUM(F7:G7)</f>
        <v>67</v>
      </c>
      <c r="F7" s="96">
        <v>12</v>
      </c>
      <c r="G7" s="96">
        <v>55</v>
      </c>
    </row>
    <row r="8" spans="1:16382" ht="15" customHeight="1">
      <c r="A8" s="131" t="s">
        <v>147</v>
      </c>
      <c r="B8" s="33">
        <f t="shared" si="1"/>
        <v>488</v>
      </c>
      <c r="C8" s="33">
        <v>20</v>
      </c>
      <c r="D8" s="42">
        <v>468</v>
      </c>
      <c r="E8" s="35">
        <f t="shared" si="2"/>
        <v>46</v>
      </c>
      <c r="F8" s="35">
        <v>3</v>
      </c>
      <c r="G8" s="34">
        <v>43</v>
      </c>
    </row>
    <row r="9" spans="1:16382" ht="15" customHeight="1">
      <c r="A9" s="215" t="s">
        <v>645</v>
      </c>
      <c r="B9" s="38">
        <f t="shared" si="1"/>
        <v>23</v>
      </c>
      <c r="C9" s="38">
        <v>3</v>
      </c>
      <c r="D9" s="38">
        <v>20</v>
      </c>
      <c r="E9" s="96">
        <f t="shared" si="2"/>
        <v>7</v>
      </c>
      <c r="F9" s="96">
        <v>1</v>
      </c>
      <c r="G9" s="96">
        <v>6</v>
      </c>
    </row>
    <row r="10" spans="1:16382" ht="15" customHeight="1">
      <c r="A10" s="131" t="s">
        <v>646</v>
      </c>
      <c r="B10" s="33">
        <f t="shared" si="1"/>
        <v>52</v>
      </c>
      <c r="C10" s="33">
        <v>2</v>
      </c>
      <c r="D10" s="42">
        <v>50</v>
      </c>
      <c r="E10" s="35">
        <f t="shared" si="2"/>
        <v>2</v>
      </c>
      <c r="F10" s="35">
        <v>0</v>
      </c>
      <c r="G10" s="34">
        <v>2</v>
      </c>
    </row>
    <row r="11" spans="1:16382" ht="15" customHeight="1">
      <c r="A11" s="205" t="s">
        <v>589</v>
      </c>
      <c r="B11" s="38">
        <f t="shared" si="1"/>
        <v>20</v>
      </c>
      <c r="C11" s="38">
        <v>14</v>
      </c>
      <c r="D11" s="38">
        <v>6</v>
      </c>
      <c r="E11" s="96">
        <f t="shared" si="2"/>
        <v>0</v>
      </c>
      <c r="F11" s="96">
        <v>0</v>
      </c>
      <c r="G11" s="96">
        <v>0</v>
      </c>
    </row>
    <row r="12" spans="1:16382" ht="15" customHeight="1">
      <c r="A12" s="131" t="s">
        <v>298</v>
      </c>
      <c r="B12" s="33">
        <f t="shared" si="1"/>
        <v>86</v>
      </c>
      <c r="C12" s="33">
        <v>60</v>
      </c>
      <c r="D12" s="42">
        <v>26</v>
      </c>
      <c r="E12" s="35">
        <f t="shared" si="2"/>
        <v>0</v>
      </c>
      <c r="F12" s="35">
        <v>0</v>
      </c>
      <c r="G12" s="34">
        <v>0</v>
      </c>
    </row>
    <row r="13" spans="1:16382" ht="15" customHeight="1">
      <c r="A13" s="205" t="s">
        <v>407</v>
      </c>
      <c r="B13" s="38">
        <f t="shared" si="1"/>
        <v>89</v>
      </c>
      <c r="C13" s="38">
        <v>46</v>
      </c>
      <c r="D13" s="38">
        <v>43</v>
      </c>
      <c r="E13" s="96">
        <f t="shared" si="2"/>
        <v>0</v>
      </c>
      <c r="F13" s="96">
        <v>0</v>
      </c>
      <c r="G13" s="96">
        <v>0</v>
      </c>
    </row>
    <row r="14" spans="1:16382" ht="15" customHeight="1">
      <c r="A14" s="131" t="s">
        <v>820</v>
      </c>
      <c r="B14" s="33">
        <f t="shared" si="1"/>
        <v>221</v>
      </c>
      <c r="C14" s="33">
        <v>51</v>
      </c>
      <c r="D14" s="42">
        <v>170</v>
      </c>
      <c r="E14" s="35">
        <f t="shared" si="2"/>
        <v>0</v>
      </c>
      <c r="F14" s="35">
        <v>0</v>
      </c>
      <c r="G14" s="34">
        <v>0</v>
      </c>
    </row>
    <row r="15" spans="1:16382" s="321" customFormat="1" ht="15" customHeight="1">
      <c r="A15" s="205" t="s">
        <v>667</v>
      </c>
      <c r="B15" s="38">
        <f t="shared" si="1"/>
        <v>3</v>
      </c>
      <c r="C15" s="38">
        <v>2</v>
      </c>
      <c r="D15" s="38">
        <v>1</v>
      </c>
      <c r="E15" s="96">
        <f t="shared" si="2"/>
        <v>0</v>
      </c>
      <c r="F15" s="96">
        <v>0</v>
      </c>
      <c r="G15" s="96">
        <v>0</v>
      </c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  <c r="JC15" s="5"/>
      <c r="JD15" s="5"/>
      <c r="JE15" s="5"/>
      <c r="JF15" s="5"/>
      <c r="JG15" s="5"/>
      <c r="JH15" s="5"/>
      <c r="JI15" s="5"/>
      <c r="JJ15" s="5"/>
      <c r="JK15" s="5"/>
      <c r="JL15" s="5"/>
      <c r="JM15" s="5"/>
      <c r="JN15" s="5"/>
      <c r="JO15" s="5"/>
      <c r="JP15" s="5"/>
      <c r="JQ15" s="5"/>
      <c r="JR15" s="5"/>
      <c r="JS15" s="5"/>
      <c r="JT15" s="5"/>
      <c r="JU15" s="5"/>
      <c r="JV15" s="5"/>
      <c r="JW15" s="5"/>
      <c r="JX15" s="5"/>
      <c r="JY15" s="5"/>
      <c r="JZ15" s="5"/>
      <c r="KA15" s="5"/>
      <c r="KB15" s="5"/>
      <c r="KC15" s="5"/>
      <c r="KD15" s="5"/>
      <c r="KE15" s="5"/>
      <c r="KF15" s="5"/>
      <c r="KG15" s="5"/>
      <c r="KH15" s="5"/>
      <c r="KI15" s="5"/>
      <c r="KJ15" s="5"/>
      <c r="KK15" s="5"/>
      <c r="KL15" s="5"/>
      <c r="KM15" s="5"/>
      <c r="KN15" s="5"/>
      <c r="KO15" s="5"/>
      <c r="KP15" s="5"/>
      <c r="KQ15" s="5"/>
      <c r="KR15" s="5"/>
      <c r="KS15" s="5"/>
      <c r="KT15" s="5"/>
      <c r="KU15" s="5"/>
      <c r="KV15" s="5"/>
      <c r="KW15" s="5"/>
      <c r="KX15" s="5"/>
      <c r="KY15" s="5"/>
      <c r="KZ15" s="5"/>
      <c r="LA15" s="5"/>
      <c r="LB15" s="5"/>
      <c r="LC15" s="5"/>
      <c r="LD15" s="5"/>
      <c r="LE15" s="5"/>
      <c r="LF15" s="5"/>
      <c r="LG15" s="5"/>
      <c r="LH15" s="5"/>
      <c r="LI15" s="5"/>
      <c r="LJ15" s="5"/>
      <c r="LK15" s="5"/>
      <c r="LL15" s="5"/>
      <c r="LM15" s="5"/>
      <c r="LN15" s="5"/>
      <c r="LO15" s="5"/>
      <c r="LP15" s="5"/>
      <c r="LQ15" s="5"/>
      <c r="LR15" s="5"/>
      <c r="LS15" s="5"/>
      <c r="LT15" s="5"/>
      <c r="LU15" s="5"/>
      <c r="LV15" s="5"/>
      <c r="LW15" s="5"/>
      <c r="LX15" s="5"/>
      <c r="LY15" s="5"/>
      <c r="LZ15" s="5"/>
      <c r="MA15" s="5"/>
      <c r="MB15" s="5"/>
      <c r="MC15" s="5"/>
      <c r="MD15" s="5"/>
      <c r="ME15" s="5"/>
      <c r="MF15" s="5"/>
      <c r="MG15" s="5"/>
      <c r="MH15" s="5"/>
      <c r="MI15" s="5"/>
      <c r="MJ15" s="5"/>
      <c r="MK15" s="5"/>
      <c r="ML15" s="5"/>
      <c r="MM15" s="5"/>
      <c r="MN15" s="5"/>
      <c r="MO15" s="5"/>
      <c r="MP15" s="5"/>
      <c r="MQ15" s="5"/>
      <c r="MR15" s="5"/>
      <c r="MS15" s="5"/>
      <c r="MT15" s="5"/>
      <c r="MU15" s="5"/>
      <c r="MV15" s="5"/>
      <c r="MW15" s="5"/>
      <c r="MX15" s="5"/>
      <c r="MY15" s="5"/>
      <c r="MZ15" s="5"/>
      <c r="NA15" s="5"/>
      <c r="NB15" s="5"/>
      <c r="NC15" s="5"/>
      <c r="ND15" s="5"/>
      <c r="NE15" s="5"/>
      <c r="NF15" s="5"/>
      <c r="NG15" s="5"/>
      <c r="NH15" s="5"/>
      <c r="NI15" s="5"/>
      <c r="NJ15" s="5"/>
      <c r="NK15" s="5"/>
      <c r="NL15" s="5"/>
      <c r="NM15" s="5"/>
      <c r="NN15" s="5"/>
      <c r="NO15" s="5"/>
      <c r="NP15" s="5"/>
      <c r="NQ15" s="5"/>
      <c r="NR15" s="5"/>
      <c r="NS15" s="5"/>
      <c r="NT15" s="5"/>
      <c r="NU15" s="5"/>
      <c r="NV15" s="5"/>
      <c r="NW15" s="5"/>
      <c r="NX15" s="5"/>
      <c r="NY15" s="5"/>
      <c r="NZ15" s="5"/>
      <c r="OA15" s="5"/>
      <c r="OB15" s="5"/>
      <c r="OC15" s="5"/>
      <c r="OD15" s="5"/>
      <c r="OE15" s="5"/>
      <c r="OF15" s="5"/>
      <c r="OG15" s="5"/>
      <c r="OH15" s="5"/>
      <c r="OI15" s="5"/>
      <c r="OJ15" s="5"/>
      <c r="OK15" s="5"/>
      <c r="OL15" s="5"/>
      <c r="OM15" s="5"/>
      <c r="ON15" s="5"/>
      <c r="OO15" s="5"/>
      <c r="OP15" s="5"/>
      <c r="OQ15" s="5"/>
      <c r="OR15" s="5"/>
      <c r="OS15" s="5"/>
      <c r="OT15" s="5"/>
      <c r="OU15" s="5"/>
      <c r="OV15" s="5"/>
      <c r="OW15" s="5"/>
      <c r="OX15" s="5"/>
      <c r="OY15" s="5"/>
      <c r="OZ15" s="5"/>
      <c r="PA15" s="5"/>
      <c r="PB15" s="5"/>
      <c r="PC15" s="5"/>
      <c r="PD15" s="5"/>
      <c r="PE15" s="5"/>
      <c r="PF15" s="5"/>
      <c r="PG15" s="5"/>
      <c r="PH15" s="5"/>
      <c r="PI15" s="5"/>
      <c r="PJ15" s="5"/>
      <c r="PK15" s="5"/>
      <c r="PL15" s="5"/>
      <c r="PM15" s="5"/>
      <c r="PN15" s="5"/>
      <c r="PO15" s="5"/>
      <c r="PP15" s="5"/>
      <c r="PQ15" s="5"/>
      <c r="PR15" s="5"/>
      <c r="PS15" s="5"/>
      <c r="PT15" s="5"/>
      <c r="PU15" s="5"/>
      <c r="PV15" s="5"/>
      <c r="PW15" s="5"/>
      <c r="PX15" s="5"/>
      <c r="PY15" s="5"/>
      <c r="PZ15" s="5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  <c r="WK15" s="5"/>
      <c r="WL15" s="5"/>
      <c r="WM15" s="5"/>
      <c r="WN15" s="5"/>
      <c r="WO15" s="5"/>
      <c r="WP15" s="5"/>
      <c r="WQ15" s="5"/>
      <c r="WR15" s="5"/>
      <c r="WS15" s="5"/>
      <c r="WT15" s="5"/>
      <c r="WU15" s="5"/>
      <c r="WV15" s="5"/>
      <c r="WW15" s="5"/>
      <c r="WX15" s="5"/>
      <c r="WY15" s="5"/>
      <c r="WZ15" s="5"/>
      <c r="XA15" s="5"/>
      <c r="XB15" s="5"/>
      <c r="XC15" s="5"/>
      <c r="XD15" s="5"/>
      <c r="XE15" s="5"/>
      <c r="XF15" s="5"/>
      <c r="XG15" s="5"/>
      <c r="XH15" s="5"/>
      <c r="XI15" s="5"/>
      <c r="XJ15" s="5"/>
      <c r="XK15" s="5"/>
      <c r="XL15" s="5"/>
      <c r="XM15" s="5"/>
      <c r="XN15" s="5"/>
      <c r="XO15" s="5"/>
      <c r="XP15" s="5"/>
      <c r="XQ15" s="5"/>
      <c r="XR15" s="5"/>
      <c r="XS15" s="5"/>
      <c r="XT15" s="5"/>
      <c r="XU15" s="5"/>
      <c r="XV15" s="5"/>
      <c r="XW15" s="5"/>
      <c r="XX15" s="5"/>
      <c r="XY15" s="5"/>
      <c r="XZ15" s="5"/>
      <c r="YA15" s="5"/>
      <c r="YB15" s="5"/>
      <c r="YC15" s="5"/>
      <c r="YD15" s="5"/>
      <c r="YE15" s="5"/>
      <c r="YF15" s="5"/>
      <c r="YG15" s="5"/>
      <c r="YH15" s="5"/>
      <c r="YI15" s="5"/>
      <c r="YJ15" s="5"/>
      <c r="YK15" s="5"/>
      <c r="YL15" s="5"/>
      <c r="YM15" s="5"/>
      <c r="YN15" s="5"/>
      <c r="YO15" s="5"/>
      <c r="YP15" s="5"/>
      <c r="YQ15" s="5"/>
      <c r="YR15" s="5"/>
      <c r="YS15" s="5"/>
      <c r="YT15" s="5"/>
      <c r="YU15" s="5"/>
      <c r="YV15" s="5"/>
      <c r="YW15" s="5"/>
      <c r="YX15" s="5"/>
      <c r="YY15" s="5"/>
      <c r="YZ15" s="5"/>
      <c r="ZA15" s="5"/>
      <c r="ZB15" s="5"/>
      <c r="ZC15" s="5"/>
      <c r="ZD15" s="5"/>
      <c r="ZE15" s="5"/>
      <c r="ZF15" s="5"/>
      <c r="ZG15" s="5"/>
      <c r="ZH15" s="5"/>
      <c r="ZI15" s="5"/>
      <c r="ZJ15" s="5"/>
      <c r="ZK15" s="5"/>
      <c r="ZL15" s="5"/>
      <c r="ZM15" s="5"/>
      <c r="ZN15" s="5"/>
      <c r="ZO15" s="5"/>
      <c r="ZP15" s="5"/>
      <c r="ZQ15" s="5"/>
      <c r="ZR15" s="5"/>
      <c r="ZS15" s="5"/>
      <c r="ZT15" s="5"/>
      <c r="ZU15" s="5"/>
      <c r="ZV15" s="5"/>
      <c r="ZW15" s="5"/>
      <c r="ZX15" s="5"/>
      <c r="ZY15" s="5"/>
      <c r="ZZ15" s="5"/>
      <c r="AAA15" s="5"/>
      <c r="AAB15" s="5"/>
      <c r="AAC15" s="5"/>
      <c r="AAD15" s="5"/>
      <c r="AAE15" s="5"/>
      <c r="AAF15" s="5"/>
      <c r="AAG15" s="5"/>
      <c r="AAH15" s="5"/>
      <c r="AAI15" s="5"/>
      <c r="AAJ15" s="5"/>
      <c r="AAK15" s="5"/>
      <c r="AAL15" s="5"/>
      <c r="AAM15" s="5"/>
      <c r="AAN15" s="5"/>
      <c r="AAO15" s="5"/>
      <c r="AAP15" s="5"/>
      <c r="AAQ15" s="5"/>
      <c r="AAR15" s="5"/>
      <c r="AAS15" s="5"/>
      <c r="AAT15" s="5"/>
      <c r="AAU15" s="5"/>
      <c r="AAV15" s="5"/>
      <c r="AAW15" s="5"/>
      <c r="AAX15" s="5"/>
      <c r="AAY15" s="5"/>
      <c r="AAZ15" s="5"/>
      <c r="ABA15" s="5"/>
      <c r="ABB15" s="5"/>
      <c r="ABC15" s="5"/>
      <c r="ABD15" s="5"/>
      <c r="ABE15" s="5"/>
      <c r="ABF15" s="5"/>
      <c r="ABG15" s="5"/>
      <c r="ABH15" s="5"/>
      <c r="ABI15" s="5"/>
      <c r="ABJ15" s="5"/>
      <c r="ABK15" s="5"/>
      <c r="ABL15" s="5"/>
      <c r="ABM15" s="5"/>
      <c r="ABN15" s="5"/>
      <c r="ABO15" s="5"/>
      <c r="ABP15" s="5"/>
      <c r="ABQ15" s="5"/>
      <c r="ABR15" s="5"/>
      <c r="ABS15" s="5"/>
      <c r="ABT15" s="5"/>
      <c r="ABU15" s="5"/>
      <c r="ABV15" s="5"/>
      <c r="ABW15" s="5"/>
      <c r="ABX15" s="5"/>
      <c r="ABY15" s="5"/>
      <c r="ABZ15" s="5"/>
      <c r="ACA15" s="5"/>
      <c r="ACB15" s="5"/>
      <c r="ACC15" s="5"/>
      <c r="ACD15" s="5"/>
      <c r="ACE15" s="5"/>
      <c r="ACF15" s="5"/>
      <c r="ACG15" s="5"/>
      <c r="ACH15" s="5"/>
      <c r="ACI15" s="5"/>
      <c r="ACJ15" s="5"/>
      <c r="ACK15" s="5"/>
      <c r="ACL15" s="5"/>
      <c r="ACM15" s="5"/>
      <c r="ACN15" s="5"/>
      <c r="ACO15" s="5"/>
      <c r="ACP15" s="5"/>
      <c r="ACQ15" s="5"/>
      <c r="ACR15" s="5"/>
      <c r="ACS15" s="5"/>
      <c r="ACT15" s="5"/>
      <c r="ACU15" s="5"/>
      <c r="ACV15" s="5"/>
      <c r="ACW15" s="5"/>
      <c r="ACX15" s="5"/>
      <c r="ACY15" s="5"/>
      <c r="ACZ15" s="5"/>
      <c r="ADA15" s="5"/>
      <c r="ADB15" s="5"/>
      <c r="ADC15" s="5"/>
      <c r="ADD15" s="5"/>
      <c r="ADE15" s="5"/>
      <c r="ADF15" s="5"/>
      <c r="ADG15" s="5"/>
      <c r="ADH15" s="5"/>
      <c r="ADI15" s="5"/>
      <c r="ADJ15" s="5"/>
      <c r="ADK15" s="5"/>
      <c r="ADL15" s="5"/>
      <c r="ADM15" s="5"/>
      <c r="ADN15" s="5"/>
      <c r="ADO15" s="5"/>
      <c r="ADP15" s="5"/>
      <c r="ADQ15" s="5"/>
      <c r="ADR15" s="5"/>
      <c r="ADS15" s="5"/>
      <c r="ADT15" s="5"/>
      <c r="ADU15" s="5"/>
      <c r="ADV15" s="5"/>
      <c r="ADW15" s="5"/>
      <c r="ADX15" s="5"/>
      <c r="ADY15" s="5"/>
      <c r="ADZ15" s="5"/>
      <c r="AEA15" s="5"/>
      <c r="AEB15" s="5"/>
      <c r="AEC15" s="5"/>
      <c r="AED15" s="5"/>
      <c r="AEE15" s="5"/>
      <c r="AEF15" s="5"/>
      <c r="AEG15" s="5"/>
      <c r="AEH15" s="5"/>
      <c r="AEI15" s="5"/>
      <c r="AEJ15" s="5"/>
      <c r="AEK15" s="5"/>
      <c r="AEL15" s="5"/>
      <c r="AEM15" s="5"/>
      <c r="AEN15" s="5"/>
      <c r="AEO15" s="5"/>
      <c r="AEP15" s="5"/>
      <c r="AEQ15" s="5"/>
      <c r="AER15" s="5"/>
      <c r="AES15" s="5"/>
      <c r="AET15" s="5"/>
      <c r="AEU15" s="5"/>
      <c r="AEV15" s="5"/>
      <c r="AEW15" s="5"/>
      <c r="AEX15" s="5"/>
      <c r="AEY15" s="5"/>
      <c r="AEZ15" s="5"/>
      <c r="AFA15" s="5"/>
      <c r="AFB15" s="5"/>
      <c r="AFC15" s="5"/>
      <c r="AFD15" s="5"/>
      <c r="AFE15" s="5"/>
      <c r="AFF15" s="5"/>
      <c r="AFG15" s="5"/>
      <c r="AFH15" s="5"/>
      <c r="AFI15" s="5"/>
      <c r="AFJ15" s="5"/>
      <c r="AFK15" s="5"/>
      <c r="AFL15" s="5"/>
      <c r="AFM15" s="5"/>
      <c r="AFN15" s="5"/>
      <c r="AFO15" s="5"/>
      <c r="AFP15" s="5"/>
      <c r="AFQ15" s="5"/>
      <c r="AFR15" s="5"/>
      <c r="AFS15" s="5"/>
      <c r="AFT15" s="5"/>
      <c r="AFU15" s="5"/>
      <c r="AFV15" s="5"/>
      <c r="AFW15" s="5"/>
      <c r="AFX15" s="5"/>
      <c r="AFY15" s="5"/>
      <c r="AFZ15" s="5"/>
      <c r="AGA15" s="5"/>
      <c r="AGB15" s="5"/>
      <c r="AGC15" s="5"/>
      <c r="AGD15" s="5"/>
      <c r="AGE15" s="5"/>
      <c r="AGF15" s="5"/>
      <c r="AGG15" s="5"/>
      <c r="AGH15" s="5"/>
      <c r="AGI15" s="5"/>
      <c r="AGJ15" s="5"/>
      <c r="AGK15" s="5"/>
      <c r="AGL15" s="5"/>
      <c r="AGM15" s="5"/>
      <c r="AGN15" s="5"/>
      <c r="AGO15" s="5"/>
      <c r="AGP15" s="5"/>
      <c r="AGQ15" s="5"/>
      <c r="AGR15" s="5"/>
      <c r="AGS15" s="5"/>
      <c r="AGT15" s="5"/>
      <c r="AGU15" s="5"/>
      <c r="AGV15" s="5"/>
      <c r="AGW15" s="5"/>
      <c r="AGX15" s="5"/>
      <c r="AGY15" s="5"/>
      <c r="AGZ15" s="5"/>
      <c r="AHA15" s="5"/>
      <c r="AHB15" s="5"/>
      <c r="AHC15" s="5"/>
      <c r="AHD15" s="5"/>
      <c r="AHE15" s="5"/>
      <c r="AHF15" s="5"/>
      <c r="AHG15" s="5"/>
      <c r="AHH15" s="5"/>
      <c r="AHI15" s="5"/>
      <c r="AHJ15" s="5"/>
      <c r="AHK15" s="5"/>
      <c r="AHL15" s="5"/>
      <c r="AHM15" s="5"/>
      <c r="AHN15" s="5"/>
      <c r="AHO15" s="5"/>
      <c r="AHP15" s="5"/>
      <c r="AHQ15" s="5"/>
      <c r="AHR15" s="5"/>
      <c r="AHS15" s="5"/>
      <c r="AHT15" s="5"/>
      <c r="AHU15" s="5"/>
      <c r="AHV15" s="5"/>
      <c r="AHW15" s="5"/>
      <c r="AHX15" s="5"/>
      <c r="AHY15" s="5"/>
      <c r="AHZ15" s="5"/>
      <c r="AIA15" s="5"/>
      <c r="AIB15" s="5"/>
      <c r="AIC15" s="5"/>
      <c r="AID15" s="5"/>
      <c r="AIE15" s="5"/>
      <c r="AIF15" s="5"/>
      <c r="AIG15" s="5"/>
      <c r="AIH15" s="5"/>
      <c r="AII15" s="5"/>
      <c r="AIJ15" s="5"/>
      <c r="AIK15" s="5"/>
      <c r="AIL15" s="5"/>
      <c r="AIM15" s="5"/>
      <c r="AIN15" s="5"/>
      <c r="AIO15" s="5"/>
      <c r="AIP15" s="5"/>
      <c r="AIQ15" s="5"/>
      <c r="AIR15" s="5"/>
      <c r="AIS15" s="5"/>
      <c r="AIT15" s="5"/>
      <c r="AIU15" s="5"/>
      <c r="AIV15" s="5"/>
      <c r="AIW15" s="5"/>
      <c r="AIX15" s="5"/>
      <c r="AIY15" s="5"/>
      <c r="AIZ15" s="5"/>
      <c r="AJA15" s="5"/>
      <c r="AJB15" s="5"/>
      <c r="AJC15" s="5"/>
      <c r="AJD15" s="5"/>
      <c r="AJE15" s="5"/>
      <c r="AJF15" s="5"/>
      <c r="AJG15" s="5"/>
      <c r="AJH15" s="5"/>
      <c r="AJI15" s="5"/>
      <c r="AJJ15" s="5"/>
      <c r="AJK15" s="5"/>
      <c r="AJL15" s="5"/>
      <c r="AJM15" s="5"/>
      <c r="AJN15" s="5"/>
      <c r="AJO15" s="5"/>
      <c r="AJP15" s="5"/>
      <c r="AJQ15" s="5"/>
      <c r="AJR15" s="5"/>
      <c r="AJS15" s="5"/>
      <c r="AJT15" s="5"/>
      <c r="AJU15" s="5"/>
      <c r="AJV15" s="5"/>
      <c r="AJW15" s="5"/>
      <c r="AJX15" s="5"/>
      <c r="AJY15" s="5"/>
      <c r="AJZ15" s="5"/>
      <c r="AKA15" s="5"/>
      <c r="AKB15" s="5"/>
      <c r="AKC15" s="5"/>
      <c r="AKD15" s="5"/>
      <c r="AKE15" s="5"/>
      <c r="AKF15" s="5"/>
      <c r="AKG15" s="5"/>
      <c r="AKH15" s="5"/>
      <c r="AKI15" s="5"/>
      <c r="AKJ15" s="5"/>
      <c r="AKK15" s="5"/>
      <c r="AKL15" s="5"/>
      <c r="AKM15" s="5"/>
      <c r="AKN15" s="5"/>
      <c r="AKO15" s="5"/>
      <c r="AKP15" s="5"/>
      <c r="AKQ15" s="5"/>
      <c r="AKR15" s="5"/>
      <c r="AKS15" s="5"/>
      <c r="AKT15" s="5"/>
      <c r="AKU15" s="5"/>
      <c r="AKV15" s="5"/>
      <c r="AKW15" s="5"/>
      <c r="AKX15" s="5"/>
      <c r="AKY15" s="5"/>
      <c r="AKZ15" s="5"/>
      <c r="ALA15" s="5"/>
      <c r="ALB15" s="5"/>
      <c r="ALC15" s="5"/>
      <c r="ALD15" s="5"/>
      <c r="ALE15" s="5"/>
      <c r="ALF15" s="5"/>
      <c r="ALG15" s="5"/>
      <c r="ALH15" s="5"/>
      <c r="ALI15" s="5"/>
      <c r="ALJ15" s="5"/>
      <c r="ALK15" s="5"/>
      <c r="ALL15" s="5"/>
      <c r="ALM15" s="5"/>
      <c r="ALN15" s="5"/>
      <c r="ALO15" s="5"/>
      <c r="ALP15" s="5"/>
      <c r="ALQ15" s="5"/>
      <c r="ALR15" s="5"/>
      <c r="ALS15" s="5"/>
      <c r="ALT15" s="5"/>
      <c r="ALU15" s="5"/>
      <c r="ALV15" s="5"/>
      <c r="ALW15" s="5"/>
      <c r="ALX15" s="5"/>
      <c r="ALY15" s="5"/>
      <c r="ALZ15" s="5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  <c r="WZP15" s="5"/>
      <c r="WZQ15" s="5"/>
      <c r="WZR15" s="5"/>
      <c r="WZS15" s="5"/>
      <c r="WZT15" s="5"/>
      <c r="WZU15" s="5"/>
      <c r="WZV15" s="5"/>
      <c r="WZW15" s="5"/>
      <c r="WZX15" s="5"/>
      <c r="WZY15" s="5"/>
      <c r="WZZ15" s="5"/>
      <c r="XAA15" s="5"/>
      <c r="XAB15" s="5"/>
      <c r="XAC15" s="5"/>
      <c r="XAD15" s="5"/>
      <c r="XAE15" s="5"/>
      <c r="XAF15" s="5"/>
      <c r="XAG15" s="5"/>
      <c r="XAH15" s="5"/>
      <c r="XAI15" s="5"/>
      <c r="XAJ15" s="5"/>
      <c r="XAK15" s="5"/>
      <c r="XAL15" s="5"/>
      <c r="XAM15" s="5"/>
      <c r="XAN15" s="5"/>
      <c r="XAO15" s="5"/>
      <c r="XAP15" s="5"/>
      <c r="XAQ15" s="5"/>
      <c r="XAR15" s="5"/>
      <c r="XAS15" s="5"/>
      <c r="XAT15" s="5"/>
      <c r="XAU15" s="5"/>
      <c r="XAV15" s="5"/>
      <c r="XAW15" s="5"/>
      <c r="XAX15" s="5"/>
      <c r="XAY15" s="5"/>
      <c r="XAZ15" s="5"/>
      <c r="XBA15" s="5"/>
      <c r="XBB15" s="5"/>
      <c r="XBC15" s="5"/>
      <c r="XBD15" s="5"/>
      <c r="XBE15" s="5"/>
      <c r="XBF15" s="5"/>
      <c r="XBG15" s="5"/>
      <c r="XBH15" s="5"/>
      <c r="XBI15" s="5"/>
      <c r="XBJ15" s="5"/>
      <c r="XBK15" s="5"/>
      <c r="XBL15" s="5"/>
      <c r="XBM15" s="5"/>
      <c r="XBN15" s="5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  <c r="XEF15" s="5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  <c r="XEZ15" s="5"/>
      <c r="XFA15" s="5"/>
      <c r="XFB15" s="5"/>
    </row>
    <row r="16" spans="1:16382" ht="15" customHeight="1">
      <c r="A16" s="131" t="s">
        <v>666</v>
      </c>
      <c r="B16" s="33">
        <f t="shared" si="1"/>
        <v>206</v>
      </c>
      <c r="C16" s="33">
        <v>16</v>
      </c>
      <c r="D16" s="42">
        <v>190</v>
      </c>
      <c r="E16" s="35">
        <f t="shared" si="2"/>
        <v>104</v>
      </c>
      <c r="F16" s="35">
        <v>11</v>
      </c>
      <c r="G16" s="34">
        <v>93</v>
      </c>
    </row>
    <row r="17" spans="1:16382" s="321" customFormat="1" ht="15" customHeight="1">
      <c r="A17" s="215" t="s">
        <v>677</v>
      </c>
      <c r="B17" s="38">
        <f t="shared" si="1"/>
        <v>423</v>
      </c>
      <c r="C17" s="38">
        <v>68</v>
      </c>
      <c r="D17" s="38">
        <v>355</v>
      </c>
      <c r="E17" s="96">
        <f t="shared" si="2"/>
        <v>266</v>
      </c>
      <c r="F17" s="96">
        <v>35</v>
      </c>
      <c r="G17" s="96">
        <v>231</v>
      </c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  <c r="JU17" s="5"/>
      <c r="JV17" s="5"/>
      <c r="JW17" s="5"/>
      <c r="JX17" s="5"/>
      <c r="JY17" s="5"/>
      <c r="JZ17" s="5"/>
      <c r="KA17" s="5"/>
      <c r="KB17" s="5"/>
      <c r="KC17" s="5"/>
      <c r="KD17" s="5"/>
      <c r="KE17" s="5"/>
      <c r="KF17" s="5"/>
      <c r="KG17" s="5"/>
      <c r="KH17" s="5"/>
      <c r="KI17" s="5"/>
      <c r="KJ17" s="5"/>
      <c r="KK17" s="5"/>
      <c r="KL17" s="5"/>
      <c r="KM17" s="5"/>
      <c r="KN17" s="5"/>
      <c r="KO17" s="5"/>
      <c r="KP17" s="5"/>
      <c r="KQ17" s="5"/>
      <c r="KR17" s="5"/>
      <c r="KS17" s="5"/>
      <c r="KT17" s="5"/>
      <c r="KU17" s="5"/>
      <c r="KV17" s="5"/>
      <c r="KW17" s="5"/>
      <c r="KX17" s="5"/>
      <c r="KY17" s="5"/>
      <c r="KZ17" s="5"/>
      <c r="LA17" s="5"/>
      <c r="LB17" s="5"/>
      <c r="LC17" s="5"/>
      <c r="LD17" s="5"/>
      <c r="LE17" s="5"/>
      <c r="LF17" s="5"/>
      <c r="LG17" s="5"/>
      <c r="LH17" s="5"/>
      <c r="LI17" s="5"/>
      <c r="LJ17" s="5"/>
      <c r="LK17" s="5"/>
      <c r="LL17" s="5"/>
      <c r="LM17" s="5"/>
      <c r="LN17" s="5"/>
      <c r="LO17" s="5"/>
      <c r="LP17" s="5"/>
      <c r="LQ17" s="5"/>
      <c r="LR17" s="5"/>
      <c r="LS17" s="5"/>
      <c r="LT17" s="5"/>
      <c r="LU17" s="5"/>
      <c r="LV17" s="5"/>
      <c r="LW17" s="5"/>
      <c r="LX17" s="5"/>
      <c r="LY17" s="5"/>
      <c r="LZ17" s="5"/>
      <c r="MA17" s="5"/>
      <c r="MB17" s="5"/>
      <c r="MC17" s="5"/>
      <c r="MD17" s="5"/>
      <c r="ME17" s="5"/>
      <c r="MF17" s="5"/>
      <c r="MG17" s="5"/>
      <c r="MH17" s="5"/>
      <c r="MI17" s="5"/>
      <c r="MJ17" s="5"/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  <c r="NI17" s="5"/>
      <c r="NJ17" s="5"/>
      <c r="NK17" s="5"/>
      <c r="NL17" s="5"/>
      <c r="NM17" s="5"/>
      <c r="NN17" s="5"/>
      <c r="NO17" s="5"/>
      <c r="NP17" s="5"/>
      <c r="NQ17" s="5"/>
      <c r="NR17" s="5"/>
      <c r="NS17" s="5"/>
      <c r="NT17" s="5"/>
      <c r="NU17" s="5"/>
      <c r="NV17" s="5"/>
      <c r="NW17" s="5"/>
      <c r="NX17" s="5"/>
      <c r="NY17" s="5"/>
      <c r="NZ17" s="5"/>
      <c r="OA17" s="5"/>
      <c r="OB17" s="5"/>
      <c r="OC17" s="5"/>
      <c r="OD17" s="5"/>
      <c r="OE17" s="5"/>
      <c r="OF17" s="5"/>
      <c r="OG17" s="5"/>
      <c r="OH17" s="5"/>
      <c r="OI17" s="5"/>
      <c r="OJ17" s="5"/>
      <c r="OK17" s="5"/>
      <c r="OL17" s="5"/>
      <c r="OM17" s="5"/>
      <c r="ON17" s="5"/>
      <c r="OO17" s="5"/>
      <c r="OP17" s="5"/>
      <c r="OQ17" s="5"/>
      <c r="OR17" s="5"/>
      <c r="OS17" s="5"/>
      <c r="OT17" s="5"/>
      <c r="OU17" s="5"/>
      <c r="OV17" s="5"/>
      <c r="OW17" s="5"/>
      <c r="OX17" s="5"/>
      <c r="OY17" s="5"/>
      <c r="OZ17" s="5"/>
      <c r="PA17" s="5"/>
      <c r="PB17" s="5"/>
      <c r="PC17" s="5"/>
      <c r="PD17" s="5"/>
      <c r="PE17" s="5"/>
      <c r="PF17" s="5"/>
      <c r="PG17" s="5"/>
      <c r="PH17" s="5"/>
      <c r="PI17" s="5"/>
      <c r="PJ17" s="5"/>
      <c r="PK17" s="5"/>
      <c r="PL17" s="5"/>
      <c r="PM17" s="5"/>
      <c r="PN17" s="5"/>
      <c r="PO17" s="5"/>
      <c r="PP17" s="5"/>
      <c r="PQ17" s="5"/>
      <c r="PR17" s="5"/>
      <c r="PS17" s="5"/>
      <c r="PT17" s="5"/>
      <c r="PU17" s="5"/>
      <c r="PV17" s="5"/>
      <c r="PW17" s="5"/>
      <c r="PX17" s="5"/>
      <c r="PY17" s="5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  <c r="ABI17" s="5"/>
      <c r="ABJ17" s="5"/>
      <c r="ABK17" s="5"/>
      <c r="ABL17" s="5"/>
      <c r="ABM17" s="5"/>
      <c r="ABN17" s="5"/>
      <c r="ABO17" s="5"/>
      <c r="ABP17" s="5"/>
      <c r="ABQ17" s="5"/>
      <c r="ABR17" s="5"/>
      <c r="ABS17" s="5"/>
      <c r="ABT17" s="5"/>
      <c r="ABU17" s="5"/>
      <c r="ABV17" s="5"/>
      <c r="ABW17" s="5"/>
      <c r="ABX17" s="5"/>
      <c r="ABY17" s="5"/>
      <c r="ABZ17" s="5"/>
      <c r="ACA17" s="5"/>
      <c r="ACB17" s="5"/>
      <c r="ACC17" s="5"/>
      <c r="ACD17" s="5"/>
      <c r="ACE17" s="5"/>
      <c r="ACF17" s="5"/>
      <c r="ACG17" s="5"/>
      <c r="ACH17" s="5"/>
      <c r="ACI17" s="5"/>
      <c r="ACJ17" s="5"/>
      <c r="ACK17" s="5"/>
      <c r="ACL17" s="5"/>
      <c r="ACM17" s="5"/>
      <c r="ACN17" s="5"/>
      <c r="ACO17" s="5"/>
      <c r="ACP17" s="5"/>
      <c r="ACQ17" s="5"/>
      <c r="ACR17" s="5"/>
      <c r="ACS17" s="5"/>
      <c r="ACT17" s="5"/>
      <c r="ACU17" s="5"/>
      <c r="ACV17" s="5"/>
      <c r="ACW17" s="5"/>
      <c r="ACX17" s="5"/>
      <c r="ACY17" s="5"/>
      <c r="ACZ17" s="5"/>
      <c r="ADA17" s="5"/>
      <c r="ADB17" s="5"/>
      <c r="ADC17" s="5"/>
      <c r="ADD17" s="5"/>
      <c r="ADE17" s="5"/>
      <c r="ADF17" s="5"/>
      <c r="ADG17" s="5"/>
      <c r="ADH17" s="5"/>
      <c r="ADI17" s="5"/>
      <c r="ADJ17" s="5"/>
      <c r="ADK17" s="5"/>
      <c r="ADL17" s="5"/>
      <c r="ADM17" s="5"/>
      <c r="ADN17" s="5"/>
      <c r="ADO17" s="5"/>
      <c r="ADP17" s="5"/>
      <c r="ADQ17" s="5"/>
      <c r="ADR17" s="5"/>
      <c r="ADS17" s="5"/>
      <c r="ADT17" s="5"/>
      <c r="ADU17" s="5"/>
      <c r="ADV17" s="5"/>
      <c r="ADW17" s="5"/>
      <c r="ADX17" s="5"/>
      <c r="ADY17" s="5"/>
      <c r="ADZ17" s="5"/>
      <c r="AEA17" s="5"/>
      <c r="AEB17" s="5"/>
      <c r="AEC17" s="5"/>
      <c r="AED17" s="5"/>
      <c r="AEE17" s="5"/>
      <c r="AEF17" s="5"/>
      <c r="AEG17" s="5"/>
      <c r="AEH17" s="5"/>
      <c r="AEI17" s="5"/>
      <c r="AEJ17" s="5"/>
      <c r="AEK17" s="5"/>
      <c r="AEL17" s="5"/>
      <c r="AEM17" s="5"/>
      <c r="AEN17" s="5"/>
      <c r="AEO17" s="5"/>
      <c r="AEP17" s="5"/>
      <c r="AEQ17" s="5"/>
      <c r="AER17" s="5"/>
      <c r="AES17" s="5"/>
      <c r="AET17" s="5"/>
      <c r="AEU17" s="5"/>
      <c r="AEV17" s="5"/>
      <c r="AEW17" s="5"/>
      <c r="AEX17" s="5"/>
      <c r="AEY17" s="5"/>
      <c r="AEZ17" s="5"/>
      <c r="AFA17" s="5"/>
      <c r="AFB17" s="5"/>
      <c r="AFC17" s="5"/>
      <c r="AFD17" s="5"/>
      <c r="AFE17" s="5"/>
      <c r="AFF17" s="5"/>
      <c r="AFG17" s="5"/>
      <c r="AFH17" s="5"/>
      <c r="AFI17" s="5"/>
      <c r="AFJ17" s="5"/>
      <c r="AFK17" s="5"/>
      <c r="AFL17" s="5"/>
      <c r="AFM17" s="5"/>
      <c r="AFN17" s="5"/>
      <c r="AFO17" s="5"/>
      <c r="AFP17" s="5"/>
      <c r="AFQ17" s="5"/>
      <c r="AFR17" s="5"/>
      <c r="AFS17" s="5"/>
      <c r="AFT17" s="5"/>
      <c r="AFU17" s="5"/>
      <c r="AFV17" s="5"/>
      <c r="AFW17" s="5"/>
      <c r="AFX17" s="5"/>
      <c r="AFY17" s="5"/>
      <c r="AFZ17" s="5"/>
      <c r="AGA17" s="5"/>
      <c r="AGB17" s="5"/>
      <c r="AGC17" s="5"/>
      <c r="AGD17" s="5"/>
      <c r="AGE17" s="5"/>
      <c r="AGF17" s="5"/>
      <c r="AGG17" s="5"/>
      <c r="AGH17" s="5"/>
      <c r="AGI17" s="5"/>
      <c r="AGJ17" s="5"/>
      <c r="AGK17" s="5"/>
      <c r="AGL17" s="5"/>
      <c r="AGM17" s="5"/>
      <c r="AGN17" s="5"/>
      <c r="AGO17" s="5"/>
      <c r="AGP17" s="5"/>
      <c r="AGQ17" s="5"/>
      <c r="AGR17" s="5"/>
      <c r="AGS17" s="5"/>
      <c r="AGT17" s="5"/>
      <c r="AGU17" s="5"/>
      <c r="AGV17" s="5"/>
      <c r="AGW17" s="5"/>
      <c r="AGX17" s="5"/>
      <c r="AGY17" s="5"/>
      <c r="AGZ17" s="5"/>
      <c r="AHA17" s="5"/>
      <c r="AHB17" s="5"/>
      <c r="AHC17" s="5"/>
      <c r="AHD17" s="5"/>
      <c r="AHE17" s="5"/>
      <c r="AHF17" s="5"/>
      <c r="AHG17" s="5"/>
      <c r="AHH17" s="5"/>
      <c r="AHI17" s="5"/>
      <c r="AHJ17" s="5"/>
      <c r="AHK17" s="5"/>
      <c r="AHL17" s="5"/>
      <c r="AHM17" s="5"/>
      <c r="AHN17" s="5"/>
      <c r="AHO17" s="5"/>
      <c r="AHP17" s="5"/>
      <c r="AHQ17" s="5"/>
      <c r="AHR17" s="5"/>
      <c r="AHS17" s="5"/>
      <c r="AHT17" s="5"/>
      <c r="AHU17" s="5"/>
      <c r="AHV17" s="5"/>
      <c r="AHW17" s="5"/>
      <c r="AHX17" s="5"/>
      <c r="AHY17" s="5"/>
      <c r="AHZ17" s="5"/>
      <c r="AIA17" s="5"/>
      <c r="AIB17" s="5"/>
      <c r="AIC17" s="5"/>
      <c r="AID17" s="5"/>
      <c r="AIE17" s="5"/>
      <c r="AIF17" s="5"/>
      <c r="AIG17" s="5"/>
      <c r="AIH17" s="5"/>
      <c r="AII17" s="5"/>
      <c r="AIJ17" s="5"/>
      <c r="AIK17" s="5"/>
      <c r="AIL17" s="5"/>
      <c r="AIM17" s="5"/>
      <c r="AIN17" s="5"/>
      <c r="AIO17" s="5"/>
      <c r="AIP17" s="5"/>
      <c r="AIQ17" s="5"/>
      <c r="AIR17" s="5"/>
      <c r="AIS17" s="5"/>
      <c r="AIT17" s="5"/>
      <c r="AIU17" s="5"/>
      <c r="AIV17" s="5"/>
      <c r="AIW17" s="5"/>
      <c r="AIX17" s="5"/>
      <c r="AIY17" s="5"/>
      <c r="AIZ17" s="5"/>
      <c r="AJA17" s="5"/>
      <c r="AJB17" s="5"/>
      <c r="AJC17" s="5"/>
      <c r="AJD17" s="5"/>
      <c r="AJE17" s="5"/>
      <c r="AJF17" s="5"/>
      <c r="AJG17" s="5"/>
      <c r="AJH17" s="5"/>
      <c r="AJI17" s="5"/>
      <c r="AJJ17" s="5"/>
      <c r="AJK17" s="5"/>
      <c r="AJL17" s="5"/>
      <c r="AJM17" s="5"/>
      <c r="AJN17" s="5"/>
      <c r="AJO17" s="5"/>
      <c r="AJP17" s="5"/>
      <c r="AJQ17" s="5"/>
      <c r="AJR17" s="5"/>
      <c r="AJS17" s="5"/>
      <c r="AJT17" s="5"/>
      <c r="AJU17" s="5"/>
      <c r="AJV17" s="5"/>
      <c r="AJW17" s="5"/>
      <c r="AJX17" s="5"/>
      <c r="AJY17" s="5"/>
      <c r="AJZ17" s="5"/>
      <c r="AKA17" s="5"/>
      <c r="AKB17" s="5"/>
      <c r="AKC17" s="5"/>
      <c r="AKD17" s="5"/>
      <c r="AKE17" s="5"/>
      <c r="AKF17" s="5"/>
      <c r="AKG17" s="5"/>
      <c r="AKH17" s="5"/>
      <c r="AKI17" s="5"/>
      <c r="AKJ17" s="5"/>
      <c r="AKK17" s="5"/>
      <c r="AKL17" s="5"/>
      <c r="AKM17" s="5"/>
      <c r="AKN17" s="5"/>
      <c r="AKO17" s="5"/>
      <c r="AKP17" s="5"/>
      <c r="AKQ17" s="5"/>
      <c r="AKR17" s="5"/>
      <c r="AKS17" s="5"/>
      <c r="AKT17" s="5"/>
      <c r="AKU17" s="5"/>
      <c r="AKV17" s="5"/>
      <c r="AKW17" s="5"/>
      <c r="AKX17" s="5"/>
      <c r="AKY17" s="5"/>
      <c r="AKZ17" s="5"/>
      <c r="ALA17" s="5"/>
      <c r="ALB17" s="5"/>
      <c r="ALC17" s="5"/>
      <c r="ALD17" s="5"/>
      <c r="ALE17" s="5"/>
      <c r="ALF17" s="5"/>
      <c r="ALG17" s="5"/>
      <c r="ALH17" s="5"/>
      <c r="ALI17" s="5"/>
      <c r="ALJ17" s="5"/>
      <c r="ALK17" s="5"/>
      <c r="ALL17" s="5"/>
      <c r="ALM17" s="5"/>
      <c r="ALN17" s="5"/>
      <c r="ALO17" s="5"/>
      <c r="ALP17" s="5"/>
      <c r="ALQ17" s="5"/>
      <c r="ALR17" s="5"/>
      <c r="ALS17" s="5"/>
      <c r="ALT17" s="5"/>
      <c r="ALU17" s="5"/>
      <c r="ALV17" s="5"/>
      <c r="ALW17" s="5"/>
      <c r="ALX17" s="5"/>
      <c r="ALY17" s="5"/>
      <c r="ALZ17" s="5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  <c r="WZP17" s="5"/>
      <c r="WZQ17" s="5"/>
      <c r="WZR17" s="5"/>
      <c r="WZS17" s="5"/>
      <c r="WZT17" s="5"/>
      <c r="WZU17" s="5"/>
      <c r="WZV17" s="5"/>
      <c r="WZW17" s="5"/>
      <c r="WZX17" s="5"/>
      <c r="WZY17" s="5"/>
      <c r="WZZ17" s="5"/>
      <c r="XAA17" s="5"/>
      <c r="XAB17" s="5"/>
      <c r="XAC17" s="5"/>
      <c r="XAD17" s="5"/>
      <c r="XAE17" s="5"/>
      <c r="XAF17" s="5"/>
      <c r="XAG17" s="5"/>
      <c r="XAH17" s="5"/>
      <c r="XAI17" s="5"/>
      <c r="XAJ17" s="5"/>
      <c r="XAK17" s="5"/>
      <c r="XAL17" s="5"/>
      <c r="XAM17" s="5"/>
      <c r="XAN17" s="5"/>
      <c r="XAO17" s="5"/>
      <c r="XAP17" s="5"/>
      <c r="XAQ17" s="5"/>
      <c r="XAR17" s="5"/>
      <c r="XAS17" s="5"/>
      <c r="XAT17" s="5"/>
      <c r="XAU17" s="5"/>
      <c r="XAV17" s="5"/>
      <c r="XAW17" s="5"/>
      <c r="XAX17" s="5"/>
      <c r="XAY17" s="5"/>
      <c r="XAZ17" s="5"/>
      <c r="XBA17" s="5"/>
      <c r="XBB17" s="5"/>
      <c r="XBC17" s="5"/>
      <c r="XBD17" s="5"/>
      <c r="XBE17" s="5"/>
      <c r="XBF17" s="5"/>
      <c r="XBG17" s="5"/>
      <c r="XBH17" s="5"/>
      <c r="XBI17" s="5"/>
      <c r="XBJ17" s="5"/>
      <c r="XBK17" s="5"/>
      <c r="XBL17" s="5"/>
      <c r="XBM17" s="5"/>
      <c r="XBN17" s="5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  <c r="XEF17" s="5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  <c r="XEZ17" s="5"/>
      <c r="XFA17" s="5"/>
      <c r="XFB17" s="5"/>
    </row>
    <row r="18" spans="1:16382" ht="15" customHeight="1">
      <c r="A18" s="131" t="s">
        <v>668</v>
      </c>
      <c r="B18" s="33">
        <f>SUM(C18:D18)</f>
        <v>180</v>
      </c>
      <c r="C18" s="33">
        <v>88</v>
      </c>
      <c r="D18" s="42">
        <v>92</v>
      </c>
      <c r="E18" s="35">
        <f t="shared" si="2"/>
        <v>44</v>
      </c>
      <c r="F18" s="35">
        <v>25</v>
      </c>
      <c r="G18" s="34">
        <v>19</v>
      </c>
    </row>
    <row r="19" spans="1:16382" s="321" customFormat="1" ht="15" customHeight="1">
      <c r="A19" s="205" t="s">
        <v>669</v>
      </c>
      <c r="B19" s="38">
        <f t="shared" ref="B19:B40" si="3">SUM(C19:D19)</f>
        <v>113</v>
      </c>
      <c r="C19" s="38">
        <v>62</v>
      </c>
      <c r="D19" s="38">
        <v>51</v>
      </c>
      <c r="E19" s="96">
        <f t="shared" si="2"/>
        <v>42</v>
      </c>
      <c r="F19" s="96">
        <v>22</v>
      </c>
      <c r="G19" s="96">
        <v>20</v>
      </c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  <c r="JU19" s="5"/>
      <c r="JV19" s="5"/>
      <c r="JW19" s="5"/>
      <c r="JX19" s="5"/>
      <c r="JY19" s="5"/>
      <c r="JZ19" s="5"/>
      <c r="KA19" s="5"/>
      <c r="KB19" s="5"/>
      <c r="KC19" s="5"/>
      <c r="KD19" s="5"/>
      <c r="KE19" s="5"/>
      <c r="KF19" s="5"/>
      <c r="KG19" s="5"/>
      <c r="KH19" s="5"/>
      <c r="KI19" s="5"/>
      <c r="KJ19" s="5"/>
      <c r="KK19" s="5"/>
      <c r="KL19" s="5"/>
      <c r="KM19" s="5"/>
      <c r="KN19" s="5"/>
      <c r="KO19" s="5"/>
      <c r="KP19" s="5"/>
      <c r="KQ19" s="5"/>
      <c r="KR19" s="5"/>
      <c r="KS19" s="5"/>
      <c r="KT19" s="5"/>
      <c r="KU19" s="5"/>
      <c r="KV19" s="5"/>
      <c r="KW19" s="5"/>
      <c r="KX19" s="5"/>
      <c r="KY19" s="5"/>
      <c r="KZ19" s="5"/>
      <c r="LA19" s="5"/>
      <c r="LB19" s="5"/>
      <c r="LC19" s="5"/>
      <c r="LD19" s="5"/>
      <c r="LE19" s="5"/>
      <c r="LF19" s="5"/>
      <c r="LG19" s="5"/>
      <c r="LH19" s="5"/>
      <c r="LI19" s="5"/>
      <c r="LJ19" s="5"/>
      <c r="LK19" s="5"/>
      <c r="LL19" s="5"/>
      <c r="LM19" s="5"/>
      <c r="LN19" s="5"/>
      <c r="LO19" s="5"/>
      <c r="LP19" s="5"/>
      <c r="LQ19" s="5"/>
      <c r="LR19" s="5"/>
      <c r="LS19" s="5"/>
      <c r="LT19" s="5"/>
      <c r="LU19" s="5"/>
      <c r="LV19" s="5"/>
      <c r="LW19" s="5"/>
      <c r="LX19" s="5"/>
      <c r="LY19" s="5"/>
      <c r="LZ19" s="5"/>
      <c r="MA19" s="5"/>
      <c r="MB19" s="5"/>
      <c r="MC19" s="5"/>
      <c r="MD19" s="5"/>
      <c r="ME19" s="5"/>
      <c r="MF19" s="5"/>
      <c r="MG19" s="5"/>
      <c r="MH19" s="5"/>
      <c r="MI19" s="5"/>
      <c r="MJ19" s="5"/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  <c r="NI19" s="5"/>
      <c r="NJ19" s="5"/>
      <c r="NK19" s="5"/>
      <c r="NL19" s="5"/>
      <c r="NM19" s="5"/>
      <c r="NN19" s="5"/>
      <c r="NO19" s="5"/>
      <c r="NP19" s="5"/>
      <c r="NQ19" s="5"/>
      <c r="NR19" s="5"/>
      <c r="NS19" s="5"/>
      <c r="NT19" s="5"/>
      <c r="NU19" s="5"/>
      <c r="NV19" s="5"/>
      <c r="NW19" s="5"/>
      <c r="NX19" s="5"/>
      <c r="NY19" s="5"/>
      <c r="NZ19" s="5"/>
      <c r="OA19" s="5"/>
      <c r="OB19" s="5"/>
      <c r="OC19" s="5"/>
      <c r="OD19" s="5"/>
      <c r="OE19" s="5"/>
      <c r="OF19" s="5"/>
      <c r="OG19" s="5"/>
      <c r="OH19" s="5"/>
      <c r="OI19" s="5"/>
      <c r="OJ19" s="5"/>
      <c r="OK19" s="5"/>
      <c r="OL19" s="5"/>
      <c r="OM19" s="5"/>
      <c r="ON19" s="5"/>
      <c r="OO19" s="5"/>
      <c r="OP19" s="5"/>
      <c r="OQ19" s="5"/>
      <c r="OR19" s="5"/>
      <c r="OS19" s="5"/>
      <c r="OT19" s="5"/>
      <c r="OU19" s="5"/>
      <c r="OV19" s="5"/>
      <c r="OW19" s="5"/>
      <c r="OX19" s="5"/>
      <c r="OY19" s="5"/>
      <c r="OZ19" s="5"/>
      <c r="PA19" s="5"/>
      <c r="PB19" s="5"/>
      <c r="PC19" s="5"/>
      <c r="PD19" s="5"/>
      <c r="PE19" s="5"/>
      <c r="PF19" s="5"/>
      <c r="PG19" s="5"/>
      <c r="PH19" s="5"/>
      <c r="PI19" s="5"/>
      <c r="PJ19" s="5"/>
      <c r="PK19" s="5"/>
      <c r="PL19" s="5"/>
      <c r="PM19" s="5"/>
      <c r="PN19" s="5"/>
      <c r="PO19" s="5"/>
      <c r="PP19" s="5"/>
      <c r="PQ19" s="5"/>
      <c r="PR19" s="5"/>
      <c r="PS19" s="5"/>
      <c r="PT19" s="5"/>
      <c r="PU19" s="5"/>
      <c r="PV19" s="5"/>
      <c r="PW19" s="5"/>
      <c r="PX19" s="5"/>
      <c r="PY19" s="5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  <c r="ABI19" s="5"/>
      <c r="ABJ19" s="5"/>
      <c r="ABK19" s="5"/>
      <c r="ABL19" s="5"/>
      <c r="ABM19" s="5"/>
      <c r="ABN19" s="5"/>
      <c r="ABO19" s="5"/>
      <c r="ABP19" s="5"/>
      <c r="ABQ19" s="5"/>
      <c r="ABR19" s="5"/>
      <c r="ABS19" s="5"/>
      <c r="ABT19" s="5"/>
      <c r="ABU19" s="5"/>
      <c r="ABV19" s="5"/>
      <c r="ABW19" s="5"/>
      <c r="ABX19" s="5"/>
      <c r="ABY19" s="5"/>
      <c r="ABZ19" s="5"/>
      <c r="ACA19" s="5"/>
      <c r="ACB19" s="5"/>
      <c r="ACC19" s="5"/>
      <c r="ACD19" s="5"/>
      <c r="ACE19" s="5"/>
      <c r="ACF19" s="5"/>
      <c r="ACG19" s="5"/>
      <c r="ACH19" s="5"/>
      <c r="ACI19" s="5"/>
      <c r="ACJ19" s="5"/>
      <c r="ACK19" s="5"/>
      <c r="ACL19" s="5"/>
      <c r="ACM19" s="5"/>
      <c r="ACN19" s="5"/>
      <c r="ACO19" s="5"/>
      <c r="ACP19" s="5"/>
      <c r="ACQ19" s="5"/>
      <c r="ACR19" s="5"/>
      <c r="ACS19" s="5"/>
      <c r="ACT19" s="5"/>
      <c r="ACU19" s="5"/>
      <c r="ACV19" s="5"/>
      <c r="ACW19" s="5"/>
      <c r="ACX19" s="5"/>
      <c r="ACY19" s="5"/>
      <c r="ACZ19" s="5"/>
      <c r="ADA19" s="5"/>
      <c r="ADB19" s="5"/>
      <c r="ADC19" s="5"/>
      <c r="ADD19" s="5"/>
      <c r="ADE19" s="5"/>
      <c r="ADF19" s="5"/>
      <c r="ADG19" s="5"/>
      <c r="ADH19" s="5"/>
      <c r="ADI19" s="5"/>
      <c r="ADJ19" s="5"/>
      <c r="ADK19" s="5"/>
      <c r="ADL19" s="5"/>
      <c r="ADM19" s="5"/>
      <c r="ADN19" s="5"/>
      <c r="ADO19" s="5"/>
      <c r="ADP19" s="5"/>
      <c r="ADQ19" s="5"/>
      <c r="ADR19" s="5"/>
      <c r="ADS19" s="5"/>
      <c r="ADT19" s="5"/>
      <c r="ADU19" s="5"/>
      <c r="ADV19" s="5"/>
      <c r="ADW19" s="5"/>
      <c r="ADX19" s="5"/>
      <c r="ADY19" s="5"/>
      <c r="ADZ19" s="5"/>
      <c r="AEA19" s="5"/>
      <c r="AEB19" s="5"/>
      <c r="AEC19" s="5"/>
      <c r="AED19" s="5"/>
      <c r="AEE19" s="5"/>
      <c r="AEF19" s="5"/>
      <c r="AEG19" s="5"/>
      <c r="AEH19" s="5"/>
      <c r="AEI19" s="5"/>
      <c r="AEJ19" s="5"/>
      <c r="AEK19" s="5"/>
      <c r="AEL19" s="5"/>
      <c r="AEM19" s="5"/>
      <c r="AEN19" s="5"/>
      <c r="AEO19" s="5"/>
      <c r="AEP19" s="5"/>
      <c r="AEQ19" s="5"/>
      <c r="AER19" s="5"/>
      <c r="AES19" s="5"/>
      <c r="AET19" s="5"/>
      <c r="AEU19" s="5"/>
      <c r="AEV19" s="5"/>
      <c r="AEW19" s="5"/>
      <c r="AEX19" s="5"/>
      <c r="AEY19" s="5"/>
      <c r="AEZ19" s="5"/>
      <c r="AFA19" s="5"/>
      <c r="AFB19" s="5"/>
      <c r="AFC19" s="5"/>
      <c r="AFD19" s="5"/>
      <c r="AFE19" s="5"/>
      <c r="AFF19" s="5"/>
      <c r="AFG19" s="5"/>
      <c r="AFH19" s="5"/>
      <c r="AFI19" s="5"/>
      <c r="AFJ19" s="5"/>
      <c r="AFK19" s="5"/>
      <c r="AFL19" s="5"/>
      <c r="AFM19" s="5"/>
      <c r="AFN19" s="5"/>
      <c r="AFO19" s="5"/>
      <c r="AFP19" s="5"/>
      <c r="AFQ19" s="5"/>
      <c r="AFR19" s="5"/>
      <c r="AFS19" s="5"/>
      <c r="AFT19" s="5"/>
      <c r="AFU19" s="5"/>
      <c r="AFV19" s="5"/>
      <c r="AFW19" s="5"/>
      <c r="AFX19" s="5"/>
      <c r="AFY19" s="5"/>
      <c r="AFZ19" s="5"/>
      <c r="AGA19" s="5"/>
      <c r="AGB19" s="5"/>
      <c r="AGC19" s="5"/>
      <c r="AGD19" s="5"/>
      <c r="AGE19" s="5"/>
      <c r="AGF19" s="5"/>
      <c r="AGG19" s="5"/>
      <c r="AGH19" s="5"/>
      <c r="AGI19" s="5"/>
      <c r="AGJ19" s="5"/>
      <c r="AGK19" s="5"/>
      <c r="AGL19" s="5"/>
      <c r="AGM19" s="5"/>
      <c r="AGN19" s="5"/>
      <c r="AGO19" s="5"/>
      <c r="AGP19" s="5"/>
      <c r="AGQ19" s="5"/>
      <c r="AGR19" s="5"/>
      <c r="AGS19" s="5"/>
      <c r="AGT19" s="5"/>
      <c r="AGU19" s="5"/>
      <c r="AGV19" s="5"/>
      <c r="AGW19" s="5"/>
      <c r="AGX19" s="5"/>
      <c r="AGY19" s="5"/>
      <c r="AGZ19" s="5"/>
      <c r="AHA19" s="5"/>
      <c r="AHB19" s="5"/>
      <c r="AHC19" s="5"/>
      <c r="AHD19" s="5"/>
      <c r="AHE19" s="5"/>
      <c r="AHF19" s="5"/>
      <c r="AHG19" s="5"/>
      <c r="AHH19" s="5"/>
      <c r="AHI19" s="5"/>
      <c r="AHJ19" s="5"/>
      <c r="AHK19" s="5"/>
      <c r="AHL19" s="5"/>
      <c r="AHM19" s="5"/>
      <c r="AHN19" s="5"/>
      <c r="AHO19" s="5"/>
      <c r="AHP19" s="5"/>
      <c r="AHQ19" s="5"/>
      <c r="AHR19" s="5"/>
      <c r="AHS19" s="5"/>
      <c r="AHT19" s="5"/>
      <c r="AHU19" s="5"/>
      <c r="AHV19" s="5"/>
      <c r="AHW19" s="5"/>
      <c r="AHX19" s="5"/>
      <c r="AHY19" s="5"/>
      <c r="AHZ19" s="5"/>
      <c r="AIA19" s="5"/>
      <c r="AIB19" s="5"/>
      <c r="AIC19" s="5"/>
      <c r="AID19" s="5"/>
      <c r="AIE19" s="5"/>
      <c r="AIF19" s="5"/>
      <c r="AIG19" s="5"/>
      <c r="AIH19" s="5"/>
      <c r="AII19" s="5"/>
      <c r="AIJ19" s="5"/>
      <c r="AIK19" s="5"/>
      <c r="AIL19" s="5"/>
      <c r="AIM19" s="5"/>
      <c r="AIN19" s="5"/>
      <c r="AIO19" s="5"/>
      <c r="AIP19" s="5"/>
      <c r="AIQ19" s="5"/>
      <c r="AIR19" s="5"/>
      <c r="AIS19" s="5"/>
      <c r="AIT19" s="5"/>
      <c r="AIU19" s="5"/>
      <c r="AIV19" s="5"/>
      <c r="AIW19" s="5"/>
      <c r="AIX19" s="5"/>
      <c r="AIY19" s="5"/>
      <c r="AIZ19" s="5"/>
      <c r="AJA19" s="5"/>
      <c r="AJB19" s="5"/>
      <c r="AJC19" s="5"/>
      <c r="AJD19" s="5"/>
      <c r="AJE19" s="5"/>
      <c r="AJF19" s="5"/>
      <c r="AJG19" s="5"/>
      <c r="AJH19" s="5"/>
      <c r="AJI19" s="5"/>
      <c r="AJJ19" s="5"/>
      <c r="AJK19" s="5"/>
      <c r="AJL19" s="5"/>
      <c r="AJM19" s="5"/>
      <c r="AJN19" s="5"/>
      <c r="AJO19" s="5"/>
      <c r="AJP19" s="5"/>
      <c r="AJQ19" s="5"/>
      <c r="AJR19" s="5"/>
      <c r="AJS19" s="5"/>
      <c r="AJT19" s="5"/>
      <c r="AJU19" s="5"/>
      <c r="AJV19" s="5"/>
      <c r="AJW19" s="5"/>
      <c r="AJX19" s="5"/>
      <c r="AJY19" s="5"/>
      <c r="AJZ19" s="5"/>
      <c r="AKA19" s="5"/>
      <c r="AKB19" s="5"/>
      <c r="AKC19" s="5"/>
      <c r="AKD19" s="5"/>
      <c r="AKE19" s="5"/>
      <c r="AKF19" s="5"/>
      <c r="AKG19" s="5"/>
      <c r="AKH19" s="5"/>
      <c r="AKI19" s="5"/>
      <c r="AKJ19" s="5"/>
      <c r="AKK19" s="5"/>
      <c r="AKL19" s="5"/>
      <c r="AKM19" s="5"/>
      <c r="AKN19" s="5"/>
      <c r="AKO19" s="5"/>
      <c r="AKP19" s="5"/>
      <c r="AKQ19" s="5"/>
      <c r="AKR19" s="5"/>
      <c r="AKS19" s="5"/>
      <c r="AKT19" s="5"/>
      <c r="AKU19" s="5"/>
      <c r="AKV19" s="5"/>
      <c r="AKW19" s="5"/>
      <c r="AKX19" s="5"/>
      <c r="AKY19" s="5"/>
      <c r="AKZ19" s="5"/>
      <c r="ALA19" s="5"/>
      <c r="ALB19" s="5"/>
      <c r="ALC19" s="5"/>
      <c r="ALD19" s="5"/>
      <c r="ALE19" s="5"/>
      <c r="ALF19" s="5"/>
      <c r="ALG19" s="5"/>
      <c r="ALH19" s="5"/>
      <c r="ALI19" s="5"/>
      <c r="ALJ19" s="5"/>
      <c r="ALK19" s="5"/>
      <c r="ALL19" s="5"/>
      <c r="ALM19" s="5"/>
      <c r="ALN19" s="5"/>
      <c r="ALO19" s="5"/>
      <c r="ALP19" s="5"/>
      <c r="ALQ19" s="5"/>
      <c r="ALR19" s="5"/>
      <c r="ALS19" s="5"/>
      <c r="ALT19" s="5"/>
      <c r="ALU19" s="5"/>
      <c r="ALV19" s="5"/>
      <c r="ALW19" s="5"/>
      <c r="ALX19" s="5"/>
      <c r="ALY19" s="5"/>
      <c r="ALZ19" s="5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  <c r="WZP19" s="5"/>
      <c r="WZQ19" s="5"/>
      <c r="WZR19" s="5"/>
      <c r="WZS19" s="5"/>
      <c r="WZT19" s="5"/>
      <c r="WZU19" s="5"/>
      <c r="WZV19" s="5"/>
      <c r="WZW19" s="5"/>
      <c r="WZX19" s="5"/>
      <c r="WZY19" s="5"/>
      <c r="WZZ19" s="5"/>
      <c r="XAA19" s="5"/>
      <c r="XAB19" s="5"/>
      <c r="XAC19" s="5"/>
      <c r="XAD19" s="5"/>
      <c r="XAE19" s="5"/>
      <c r="XAF19" s="5"/>
      <c r="XAG19" s="5"/>
      <c r="XAH19" s="5"/>
      <c r="XAI19" s="5"/>
      <c r="XAJ19" s="5"/>
      <c r="XAK19" s="5"/>
      <c r="XAL19" s="5"/>
      <c r="XAM19" s="5"/>
      <c r="XAN19" s="5"/>
      <c r="XAO19" s="5"/>
      <c r="XAP19" s="5"/>
      <c r="XAQ19" s="5"/>
      <c r="XAR19" s="5"/>
      <c r="XAS19" s="5"/>
      <c r="XAT19" s="5"/>
      <c r="XAU19" s="5"/>
      <c r="XAV19" s="5"/>
      <c r="XAW19" s="5"/>
      <c r="XAX19" s="5"/>
      <c r="XAY19" s="5"/>
      <c r="XAZ19" s="5"/>
      <c r="XBA19" s="5"/>
      <c r="XBB19" s="5"/>
      <c r="XBC19" s="5"/>
      <c r="XBD19" s="5"/>
      <c r="XBE19" s="5"/>
      <c r="XBF19" s="5"/>
      <c r="XBG19" s="5"/>
      <c r="XBH19" s="5"/>
      <c r="XBI19" s="5"/>
      <c r="XBJ19" s="5"/>
      <c r="XBK19" s="5"/>
      <c r="XBL19" s="5"/>
      <c r="XBM19" s="5"/>
      <c r="XBN19" s="5"/>
      <c r="XBO19" s="5"/>
      <c r="XBP19" s="5"/>
      <c r="XBQ19" s="5"/>
      <c r="XBR19" s="5"/>
      <c r="XBS19" s="5"/>
      <c r="XBT19" s="5"/>
      <c r="XBU19" s="5"/>
      <c r="XBV19" s="5"/>
      <c r="XBW19" s="5"/>
      <c r="XBX19" s="5"/>
      <c r="XBY19" s="5"/>
      <c r="XBZ19" s="5"/>
      <c r="XCA19" s="5"/>
      <c r="XCB19" s="5"/>
      <c r="XCC19" s="5"/>
      <c r="XCD19" s="5"/>
      <c r="XCE19" s="5"/>
      <c r="XCF19" s="5"/>
      <c r="XCG19" s="5"/>
      <c r="XCH19" s="5"/>
      <c r="XCI19" s="5"/>
      <c r="XCJ19" s="5"/>
      <c r="XCK19" s="5"/>
      <c r="XCL19" s="5"/>
      <c r="XCM19" s="5"/>
      <c r="XCN19" s="5"/>
      <c r="XCO19" s="5"/>
      <c r="XCP19" s="5"/>
      <c r="XCQ19" s="5"/>
      <c r="XCR19" s="5"/>
      <c r="XCS19" s="5"/>
      <c r="XCT19" s="5"/>
      <c r="XCU19" s="5"/>
      <c r="XCV19" s="5"/>
      <c r="XCW19" s="5"/>
      <c r="XCX19" s="5"/>
      <c r="XCY19" s="5"/>
      <c r="XCZ19" s="5"/>
      <c r="XDA19" s="5"/>
      <c r="XDB19" s="5"/>
      <c r="XDC19" s="5"/>
      <c r="XDD19" s="5"/>
      <c r="XDE19" s="5"/>
      <c r="XDF19" s="5"/>
      <c r="XDG19" s="5"/>
      <c r="XDH19" s="5"/>
      <c r="XDI19" s="5"/>
      <c r="XDJ19" s="5"/>
      <c r="XDK19" s="5"/>
      <c r="XDL19" s="5"/>
      <c r="XDM19" s="5"/>
      <c r="XDN19" s="5"/>
      <c r="XDO19" s="5"/>
      <c r="XDP19" s="5"/>
      <c r="XDQ19" s="5"/>
      <c r="XDR19" s="5"/>
      <c r="XDS19" s="5"/>
      <c r="XDT19" s="5"/>
      <c r="XDU19" s="5"/>
      <c r="XDV19" s="5"/>
      <c r="XDW19" s="5"/>
      <c r="XDX19" s="5"/>
      <c r="XDY19" s="5"/>
      <c r="XDZ19" s="5"/>
      <c r="XEA19" s="5"/>
      <c r="XEB19" s="5"/>
      <c r="XEC19" s="5"/>
      <c r="XED19" s="5"/>
      <c r="XEE19" s="5"/>
      <c r="XEF19" s="5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  <c r="XET19" s="5"/>
      <c r="XEU19" s="5"/>
      <c r="XEV19" s="5"/>
      <c r="XEW19" s="5"/>
      <c r="XEX19" s="5"/>
      <c r="XEY19" s="5"/>
      <c r="XEZ19" s="5"/>
      <c r="XFA19" s="5"/>
      <c r="XFB19" s="5"/>
    </row>
    <row r="20" spans="1:16382" ht="15" customHeight="1">
      <c r="A20" s="131" t="s">
        <v>670</v>
      </c>
      <c r="B20" s="33">
        <f t="shared" si="3"/>
        <v>102</v>
      </c>
      <c r="C20" s="33">
        <v>82</v>
      </c>
      <c r="D20" s="42">
        <v>20</v>
      </c>
      <c r="E20" s="35">
        <f t="shared" si="2"/>
        <v>27</v>
      </c>
      <c r="F20" s="35">
        <v>24</v>
      </c>
      <c r="G20" s="34">
        <v>3</v>
      </c>
    </row>
    <row r="21" spans="1:16382" s="321" customFormat="1" ht="15" customHeight="1">
      <c r="A21" s="205" t="s">
        <v>671</v>
      </c>
      <c r="B21" s="38">
        <f t="shared" si="3"/>
        <v>101</v>
      </c>
      <c r="C21" s="38">
        <v>32</v>
      </c>
      <c r="D21" s="38">
        <v>69</v>
      </c>
      <c r="E21" s="96">
        <f t="shared" si="2"/>
        <v>82</v>
      </c>
      <c r="F21" s="96">
        <v>21</v>
      </c>
      <c r="G21" s="96">
        <v>61</v>
      </c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  <c r="JC21" s="5"/>
      <c r="JD21" s="5"/>
      <c r="JE21" s="5"/>
      <c r="JF21" s="5"/>
      <c r="JG21" s="5"/>
      <c r="JH21" s="5"/>
      <c r="JI21" s="5"/>
      <c r="JJ21" s="5"/>
      <c r="JK21" s="5"/>
      <c r="JL21" s="5"/>
      <c r="JM21" s="5"/>
      <c r="JN21" s="5"/>
      <c r="JO21" s="5"/>
      <c r="JP21" s="5"/>
      <c r="JQ21" s="5"/>
      <c r="JR21" s="5"/>
      <c r="JS21" s="5"/>
      <c r="JT21" s="5"/>
      <c r="JU21" s="5"/>
      <c r="JV21" s="5"/>
      <c r="JW21" s="5"/>
      <c r="JX21" s="5"/>
      <c r="JY21" s="5"/>
      <c r="JZ21" s="5"/>
      <c r="KA21" s="5"/>
      <c r="KB21" s="5"/>
      <c r="KC21" s="5"/>
      <c r="KD21" s="5"/>
      <c r="KE21" s="5"/>
      <c r="KF21" s="5"/>
      <c r="KG21" s="5"/>
      <c r="KH21" s="5"/>
      <c r="KI21" s="5"/>
      <c r="KJ21" s="5"/>
      <c r="KK21" s="5"/>
      <c r="KL21" s="5"/>
      <c r="KM21" s="5"/>
      <c r="KN21" s="5"/>
      <c r="KO21" s="5"/>
      <c r="KP21" s="5"/>
      <c r="KQ21" s="5"/>
      <c r="KR21" s="5"/>
      <c r="KS21" s="5"/>
      <c r="KT21" s="5"/>
      <c r="KU21" s="5"/>
      <c r="KV21" s="5"/>
      <c r="KW21" s="5"/>
      <c r="KX21" s="5"/>
      <c r="KY21" s="5"/>
      <c r="KZ21" s="5"/>
      <c r="LA21" s="5"/>
      <c r="LB21" s="5"/>
      <c r="LC21" s="5"/>
      <c r="LD21" s="5"/>
      <c r="LE21" s="5"/>
      <c r="LF21" s="5"/>
      <c r="LG21" s="5"/>
      <c r="LH21" s="5"/>
      <c r="LI21" s="5"/>
      <c r="LJ21" s="5"/>
      <c r="LK21" s="5"/>
      <c r="LL21" s="5"/>
      <c r="LM21" s="5"/>
      <c r="LN21" s="5"/>
      <c r="LO21" s="5"/>
      <c r="LP21" s="5"/>
      <c r="LQ21" s="5"/>
      <c r="LR21" s="5"/>
      <c r="LS21" s="5"/>
      <c r="LT21" s="5"/>
      <c r="LU21" s="5"/>
      <c r="LV21" s="5"/>
      <c r="LW21" s="5"/>
      <c r="LX21" s="5"/>
      <c r="LY21" s="5"/>
      <c r="LZ21" s="5"/>
      <c r="MA21" s="5"/>
      <c r="MB21" s="5"/>
      <c r="MC21" s="5"/>
      <c r="MD21" s="5"/>
      <c r="ME21" s="5"/>
      <c r="MF21" s="5"/>
      <c r="MG21" s="5"/>
      <c r="MH21" s="5"/>
      <c r="MI21" s="5"/>
      <c r="MJ21" s="5"/>
      <c r="MK21" s="5"/>
      <c r="ML21" s="5"/>
      <c r="MM21" s="5"/>
      <c r="MN21" s="5"/>
      <c r="MO21" s="5"/>
      <c r="MP21" s="5"/>
      <c r="MQ21" s="5"/>
      <c r="MR21" s="5"/>
      <c r="MS21" s="5"/>
      <c r="MT21" s="5"/>
      <c r="MU21" s="5"/>
      <c r="MV21" s="5"/>
      <c r="MW21" s="5"/>
      <c r="MX21" s="5"/>
      <c r="MY21" s="5"/>
      <c r="MZ21" s="5"/>
      <c r="NA21" s="5"/>
      <c r="NB21" s="5"/>
      <c r="NC21" s="5"/>
      <c r="ND21" s="5"/>
      <c r="NE21" s="5"/>
      <c r="NF21" s="5"/>
      <c r="NG21" s="5"/>
      <c r="NH21" s="5"/>
      <c r="NI21" s="5"/>
      <c r="NJ21" s="5"/>
      <c r="NK21" s="5"/>
      <c r="NL21" s="5"/>
      <c r="NM21" s="5"/>
      <c r="NN21" s="5"/>
      <c r="NO21" s="5"/>
      <c r="NP21" s="5"/>
      <c r="NQ21" s="5"/>
      <c r="NR21" s="5"/>
      <c r="NS21" s="5"/>
      <c r="NT21" s="5"/>
      <c r="NU21" s="5"/>
      <c r="NV21" s="5"/>
      <c r="NW21" s="5"/>
      <c r="NX21" s="5"/>
      <c r="NY21" s="5"/>
      <c r="NZ21" s="5"/>
      <c r="OA21" s="5"/>
      <c r="OB21" s="5"/>
      <c r="OC21" s="5"/>
      <c r="OD21" s="5"/>
      <c r="OE21" s="5"/>
      <c r="OF21" s="5"/>
      <c r="OG21" s="5"/>
      <c r="OH21" s="5"/>
      <c r="OI21" s="5"/>
      <c r="OJ21" s="5"/>
      <c r="OK21" s="5"/>
      <c r="OL21" s="5"/>
      <c r="OM21" s="5"/>
      <c r="ON21" s="5"/>
      <c r="OO21" s="5"/>
      <c r="OP21" s="5"/>
      <c r="OQ21" s="5"/>
      <c r="OR21" s="5"/>
      <c r="OS21" s="5"/>
      <c r="OT21" s="5"/>
      <c r="OU21" s="5"/>
      <c r="OV21" s="5"/>
      <c r="OW21" s="5"/>
      <c r="OX21" s="5"/>
      <c r="OY21" s="5"/>
      <c r="OZ21" s="5"/>
      <c r="PA21" s="5"/>
      <c r="PB21" s="5"/>
      <c r="PC21" s="5"/>
      <c r="PD21" s="5"/>
      <c r="PE21" s="5"/>
      <c r="PF21" s="5"/>
      <c r="PG21" s="5"/>
      <c r="PH21" s="5"/>
      <c r="PI21" s="5"/>
      <c r="PJ21" s="5"/>
      <c r="PK21" s="5"/>
      <c r="PL21" s="5"/>
      <c r="PM21" s="5"/>
      <c r="PN21" s="5"/>
      <c r="PO21" s="5"/>
      <c r="PP21" s="5"/>
      <c r="PQ21" s="5"/>
      <c r="PR21" s="5"/>
      <c r="PS21" s="5"/>
      <c r="PT21" s="5"/>
      <c r="PU21" s="5"/>
      <c r="PV21" s="5"/>
      <c r="PW21" s="5"/>
      <c r="PX21" s="5"/>
      <c r="PY21" s="5"/>
      <c r="PZ21" s="5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  <c r="WK21" s="5"/>
      <c r="WL21" s="5"/>
      <c r="WM21" s="5"/>
      <c r="WN21" s="5"/>
      <c r="WO21" s="5"/>
      <c r="WP21" s="5"/>
      <c r="WQ21" s="5"/>
      <c r="WR21" s="5"/>
      <c r="WS21" s="5"/>
      <c r="WT21" s="5"/>
      <c r="WU21" s="5"/>
      <c r="WV21" s="5"/>
      <c r="WW21" s="5"/>
      <c r="WX21" s="5"/>
      <c r="WY21" s="5"/>
      <c r="WZ21" s="5"/>
      <c r="XA21" s="5"/>
      <c r="XB21" s="5"/>
      <c r="XC21" s="5"/>
      <c r="XD21" s="5"/>
      <c r="XE21" s="5"/>
      <c r="XF21" s="5"/>
      <c r="XG21" s="5"/>
      <c r="XH21" s="5"/>
      <c r="XI21" s="5"/>
      <c r="XJ21" s="5"/>
      <c r="XK21" s="5"/>
      <c r="XL21" s="5"/>
      <c r="XM21" s="5"/>
      <c r="XN21" s="5"/>
      <c r="XO21" s="5"/>
      <c r="XP21" s="5"/>
      <c r="XQ21" s="5"/>
      <c r="XR21" s="5"/>
      <c r="XS21" s="5"/>
      <c r="XT21" s="5"/>
      <c r="XU21" s="5"/>
      <c r="XV21" s="5"/>
      <c r="XW21" s="5"/>
      <c r="XX21" s="5"/>
      <c r="XY21" s="5"/>
      <c r="XZ21" s="5"/>
      <c r="YA21" s="5"/>
      <c r="YB21" s="5"/>
      <c r="YC21" s="5"/>
      <c r="YD21" s="5"/>
      <c r="YE21" s="5"/>
      <c r="YF21" s="5"/>
      <c r="YG21" s="5"/>
      <c r="YH21" s="5"/>
      <c r="YI21" s="5"/>
      <c r="YJ21" s="5"/>
      <c r="YK21" s="5"/>
      <c r="YL21" s="5"/>
      <c r="YM21" s="5"/>
      <c r="YN21" s="5"/>
      <c r="YO21" s="5"/>
      <c r="YP21" s="5"/>
      <c r="YQ21" s="5"/>
      <c r="YR21" s="5"/>
      <c r="YS21" s="5"/>
      <c r="YT21" s="5"/>
      <c r="YU21" s="5"/>
      <c r="YV21" s="5"/>
      <c r="YW21" s="5"/>
      <c r="YX21" s="5"/>
      <c r="YY21" s="5"/>
      <c r="YZ21" s="5"/>
      <c r="ZA21" s="5"/>
      <c r="ZB21" s="5"/>
      <c r="ZC21" s="5"/>
      <c r="ZD21" s="5"/>
      <c r="ZE21" s="5"/>
      <c r="ZF21" s="5"/>
      <c r="ZG21" s="5"/>
      <c r="ZH21" s="5"/>
      <c r="ZI21" s="5"/>
      <c r="ZJ21" s="5"/>
      <c r="ZK21" s="5"/>
      <c r="ZL21" s="5"/>
      <c r="ZM21" s="5"/>
      <c r="ZN21" s="5"/>
      <c r="ZO21" s="5"/>
      <c r="ZP21" s="5"/>
      <c r="ZQ21" s="5"/>
      <c r="ZR21" s="5"/>
      <c r="ZS21" s="5"/>
      <c r="ZT21" s="5"/>
      <c r="ZU21" s="5"/>
      <c r="ZV21" s="5"/>
      <c r="ZW21" s="5"/>
      <c r="ZX21" s="5"/>
      <c r="ZY21" s="5"/>
      <c r="ZZ21" s="5"/>
      <c r="AAA21" s="5"/>
      <c r="AAB21" s="5"/>
      <c r="AAC21" s="5"/>
      <c r="AAD21" s="5"/>
      <c r="AAE21" s="5"/>
      <c r="AAF21" s="5"/>
      <c r="AAG21" s="5"/>
      <c r="AAH21" s="5"/>
      <c r="AAI21" s="5"/>
      <c r="AAJ21" s="5"/>
      <c r="AAK21" s="5"/>
      <c r="AAL21" s="5"/>
      <c r="AAM21" s="5"/>
      <c r="AAN21" s="5"/>
      <c r="AAO21" s="5"/>
      <c r="AAP21" s="5"/>
      <c r="AAQ21" s="5"/>
      <c r="AAR21" s="5"/>
      <c r="AAS21" s="5"/>
      <c r="AAT21" s="5"/>
      <c r="AAU21" s="5"/>
      <c r="AAV21" s="5"/>
      <c r="AAW21" s="5"/>
      <c r="AAX21" s="5"/>
      <c r="AAY21" s="5"/>
      <c r="AAZ21" s="5"/>
      <c r="ABA21" s="5"/>
      <c r="ABB21" s="5"/>
      <c r="ABC21" s="5"/>
      <c r="ABD21" s="5"/>
      <c r="ABE21" s="5"/>
      <c r="ABF21" s="5"/>
      <c r="ABG21" s="5"/>
      <c r="ABH21" s="5"/>
      <c r="ABI21" s="5"/>
      <c r="ABJ21" s="5"/>
      <c r="ABK21" s="5"/>
      <c r="ABL21" s="5"/>
      <c r="ABM21" s="5"/>
      <c r="ABN21" s="5"/>
      <c r="ABO21" s="5"/>
      <c r="ABP21" s="5"/>
      <c r="ABQ21" s="5"/>
      <c r="ABR21" s="5"/>
      <c r="ABS21" s="5"/>
      <c r="ABT21" s="5"/>
      <c r="ABU21" s="5"/>
      <c r="ABV21" s="5"/>
      <c r="ABW21" s="5"/>
      <c r="ABX21" s="5"/>
      <c r="ABY21" s="5"/>
      <c r="ABZ21" s="5"/>
      <c r="ACA21" s="5"/>
      <c r="ACB21" s="5"/>
      <c r="ACC21" s="5"/>
      <c r="ACD21" s="5"/>
      <c r="ACE21" s="5"/>
      <c r="ACF21" s="5"/>
      <c r="ACG21" s="5"/>
      <c r="ACH21" s="5"/>
      <c r="ACI21" s="5"/>
      <c r="ACJ21" s="5"/>
      <c r="ACK21" s="5"/>
      <c r="ACL21" s="5"/>
      <c r="ACM21" s="5"/>
      <c r="ACN21" s="5"/>
      <c r="ACO21" s="5"/>
      <c r="ACP21" s="5"/>
      <c r="ACQ21" s="5"/>
      <c r="ACR21" s="5"/>
      <c r="ACS21" s="5"/>
      <c r="ACT21" s="5"/>
      <c r="ACU21" s="5"/>
      <c r="ACV21" s="5"/>
      <c r="ACW21" s="5"/>
      <c r="ACX21" s="5"/>
      <c r="ACY21" s="5"/>
      <c r="ACZ21" s="5"/>
      <c r="ADA21" s="5"/>
      <c r="ADB21" s="5"/>
      <c r="ADC21" s="5"/>
      <c r="ADD21" s="5"/>
      <c r="ADE21" s="5"/>
      <c r="ADF21" s="5"/>
      <c r="ADG21" s="5"/>
      <c r="ADH21" s="5"/>
      <c r="ADI21" s="5"/>
      <c r="ADJ21" s="5"/>
      <c r="ADK21" s="5"/>
      <c r="ADL21" s="5"/>
      <c r="ADM21" s="5"/>
      <c r="ADN21" s="5"/>
      <c r="ADO21" s="5"/>
      <c r="ADP21" s="5"/>
      <c r="ADQ21" s="5"/>
      <c r="ADR21" s="5"/>
      <c r="ADS21" s="5"/>
      <c r="ADT21" s="5"/>
      <c r="ADU21" s="5"/>
      <c r="ADV21" s="5"/>
      <c r="ADW21" s="5"/>
      <c r="ADX21" s="5"/>
      <c r="ADY21" s="5"/>
      <c r="ADZ21" s="5"/>
      <c r="AEA21" s="5"/>
      <c r="AEB21" s="5"/>
      <c r="AEC21" s="5"/>
      <c r="AED21" s="5"/>
      <c r="AEE21" s="5"/>
      <c r="AEF21" s="5"/>
      <c r="AEG21" s="5"/>
      <c r="AEH21" s="5"/>
      <c r="AEI21" s="5"/>
      <c r="AEJ21" s="5"/>
      <c r="AEK21" s="5"/>
      <c r="AEL21" s="5"/>
      <c r="AEM21" s="5"/>
      <c r="AEN21" s="5"/>
      <c r="AEO21" s="5"/>
      <c r="AEP21" s="5"/>
      <c r="AEQ21" s="5"/>
      <c r="AER21" s="5"/>
      <c r="AES21" s="5"/>
      <c r="AET21" s="5"/>
      <c r="AEU21" s="5"/>
      <c r="AEV21" s="5"/>
      <c r="AEW21" s="5"/>
      <c r="AEX21" s="5"/>
      <c r="AEY21" s="5"/>
      <c r="AEZ21" s="5"/>
      <c r="AFA21" s="5"/>
      <c r="AFB21" s="5"/>
      <c r="AFC21" s="5"/>
      <c r="AFD21" s="5"/>
      <c r="AFE21" s="5"/>
      <c r="AFF21" s="5"/>
      <c r="AFG21" s="5"/>
      <c r="AFH21" s="5"/>
      <c r="AFI21" s="5"/>
      <c r="AFJ21" s="5"/>
      <c r="AFK21" s="5"/>
      <c r="AFL21" s="5"/>
      <c r="AFM21" s="5"/>
      <c r="AFN21" s="5"/>
      <c r="AFO21" s="5"/>
      <c r="AFP21" s="5"/>
      <c r="AFQ21" s="5"/>
      <c r="AFR21" s="5"/>
      <c r="AFS21" s="5"/>
      <c r="AFT21" s="5"/>
      <c r="AFU21" s="5"/>
      <c r="AFV21" s="5"/>
      <c r="AFW21" s="5"/>
      <c r="AFX21" s="5"/>
      <c r="AFY21" s="5"/>
      <c r="AFZ21" s="5"/>
      <c r="AGA21" s="5"/>
      <c r="AGB21" s="5"/>
      <c r="AGC21" s="5"/>
      <c r="AGD21" s="5"/>
      <c r="AGE21" s="5"/>
      <c r="AGF21" s="5"/>
      <c r="AGG21" s="5"/>
      <c r="AGH21" s="5"/>
      <c r="AGI21" s="5"/>
      <c r="AGJ21" s="5"/>
      <c r="AGK21" s="5"/>
      <c r="AGL21" s="5"/>
      <c r="AGM21" s="5"/>
      <c r="AGN21" s="5"/>
      <c r="AGO21" s="5"/>
      <c r="AGP21" s="5"/>
      <c r="AGQ21" s="5"/>
      <c r="AGR21" s="5"/>
      <c r="AGS21" s="5"/>
      <c r="AGT21" s="5"/>
      <c r="AGU21" s="5"/>
      <c r="AGV21" s="5"/>
      <c r="AGW21" s="5"/>
      <c r="AGX21" s="5"/>
      <c r="AGY21" s="5"/>
      <c r="AGZ21" s="5"/>
      <c r="AHA21" s="5"/>
      <c r="AHB21" s="5"/>
      <c r="AHC21" s="5"/>
      <c r="AHD21" s="5"/>
      <c r="AHE21" s="5"/>
      <c r="AHF21" s="5"/>
      <c r="AHG21" s="5"/>
      <c r="AHH21" s="5"/>
      <c r="AHI21" s="5"/>
      <c r="AHJ21" s="5"/>
      <c r="AHK21" s="5"/>
      <c r="AHL21" s="5"/>
      <c r="AHM21" s="5"/>
      <c r="AHN21" s="5"/>
      <c r="AHO21" s="5"/>
      <c r="AHP21" s="5"/>
      <c r="AHQ21" s="5"/>
      <c r="AHR21" s="5"/>
      <c r="AHS21" s="5"/>
      <c r="AHT21" s="5"/>
      <c r="AHU21" s="5"/>
      <c r="AHV21" s="5"/>
      <c r="AHW21" s="5"/>
      <c r="AHX21" s="5"/>
      <c r="AHY21" s="5"/>
      <c r="AHZ21" s="5"/>
      <c r="AIA21" s="5"/>
      <c r="AIB21" s="5"/>
      <c r="AIC21" s="5"/>
      <c r="AID21" s="5"/>
      <c r="AIE21" s="5"/>
      <c r="AIF21" s="5"/>
      <c r="AIG21" s="5"/>
      <c r="AIH21" s="5"/>
      <c r="AII21" s="5"/>
      <c r="AIJ21" s="5"/>
      <c r="AIK21" s="5"/>
      <c r="AIL21" s="5"/>
      <c r="AIM21" s="5"/>
      <c r="AIN21" s="5"/>
      <c r="AIO21" s="5"/>
      <c r="AIP21" s="5"/>
      <c r="AIQ21" s="5"/>
      <c r="AIR21" s="5"/>
      <c r="AIS21" s="5"/>
      <c r="AIT21" s="5"/>
      <c r="AIU21" s="5"/>
      <c r="AIV21" s="5"/>
      <c r="AIW21" s="5"/>
      <c r="AIX21" s="5"/>
      <c r="AIY21" s="5"/>
      <c r="AIZ21" s="5"/>
      <c r="AJA21" s="5"/>
      <c r="AJB21" s="5"/>
      <c r="AJC21" s="5"/>
      <c r="AJD21" s="5"/>
      <c r="AJE21" s="5"/>
      <c r="AJF21" s="5"/>
      <c r="AJG21" s="5"/>
      <c r="AJH21" s="5"/>
      <c r="AJI21" s="5"/>
      <c r="AJJ21" s="5"/>
      <c r="AJK21" s="5"/>
      <c r="AJL21" s="5"/>
      <c r="AJM21" s="5"/>
      <c r="AJN21" s="5"/>
      <c r="AJO21" s="5"/>
      <c r="AJP21" s="5"/>
      <c r="AJQ21" s="5"/>
      <c r="AJR21" s="5"/>
      <c r="AJS21" s="5"/>
      <c r="AJT21" s="5"/>
      <c r="AJU21" s="5"/>
      <c r="AJV21" s="5"/>
      <c r="AJW21" s="5"/>
      <c r="AJX21" s="5"/>
      <c r="AJY21" s="5"/>
      <c r="AJZ21" s="5"/>
      <c r="AKA21" s="5"/>
      <c r="AKB21" s="5"/>
      <c r="AKC21" s="5"/>
      <c r="AKD21" s="5"/>
      <c r="AKE21" s="5"/>
      <c r="AKF21" s="5"/>
      <c r="AKG21" s="5"/>
      <c r="AKH21" s="5"/>
      <c r="AKI21" s="5"/>
      <c r="AKJ21" s="5"/>
      <c r="AKK21" s="5"/>
      <c r="AKL21" s="5"/>
      <c r="AKM21" s="5"/>
      <c r="AKN21" s="5"/>
      <c r="AKO21" s="5"/>
      <c r="AKP21" s="5"/>
      <c r="AKQ21" s="5"/>
      <c r="AKR21" s="5"/>
      <c r="AKS21" s="5"/>
      <c r="AKT21" s="5"/>
      <c r="AKU21" s="5"/>
      <c r="AKV21" s="5"/>
      <c r="AKW21" s="5"/>
      <c r="AKX21" s="5"/>
      <c r="AKY21" s="5"/>
      <c r="AKZ21" s="5"/>
      <c r="ALA21" s="5"/>
      <c r="ALB21" s="5"/>
      <c r="ALC21" s="5"/>
      <c r="ALD21" s="5"/>
      <c r="ALE21" s="5"/>
      <c r="ALF21" s="5"/>
      <c r="ALG21" s="5"/>
      <c r="ALH21" s="5"/>
      <c r="ALI21" s="5"/>
      <c r="ALJ21" s="5"/>
      <c r="ALK21" s="5"/>
      <c r="ALL21" s="5"/>
      <c r="ALM21" s="5"/>
      <c r="ALN21" s="5"/>
      <c r="ALO21" s="5"/>
      <c r="ALP21" s="5"/>
      <c r="ALQ21" s="5"/>
      <c r="ALR21" s="5"/>
      <c r="ALS21" s="5"/>
      <c r="ALT21" s="5"/>
      <c r="ALU21" s="5"/>
      <c r="ALV21" s="5"/>
      <c r="ALW21" s="5"/>
      <c r="ALX21" s="5"/>
      <c r="ALY21" s="5"/>
      <c r="ALZ21" s="5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  <c r="WZP21" s="5"/>
      <c r="WZQ21" s="5"/>
      <c r="WZR21" s="5"/>
      <c r="WZS21" s="5"/>
      <c r="WZT21" s="5"/>
      <c r="WZU21" s="5"/>
      <c r="WZV21" s="5"/>
      <c r="WZW21" s="5"/>
      <c r="WZX21" s="5"/>
      <c r="WZY21" s="5"/>
      <c r="WZZ21" s="5"/>
      <c r="XAA21" s="5"/>
      <c r="XAB21" s="5"/>
      <c r="XAC21" s="5"/>
      <c r="XAD21" s="5"/>
      <c r="XAE21" s="5"/>
      <c r="XAF21" s="5"/>
      <c r="XAG21" s="5"/>
      <c r="XAH21" s="5"/>
      <c r="XAI21" s="5"/>
      <c r="XAJ21" s="5"/>
      <c r="XAK21" s="5"/>
      <c r="XAL21" s="5"/>
      <c r="XAM21" s="5"/>
      <c r="XAN21" s="5"/>
      <c r="XAO21" s="5"/>
      <c r="XAP21" s="5"/>
      <c r="XAQ21" s="5"/>
      <c r="XAR21" s="5"/>
      <c r="XAS21" s="5"/>
      <c r="XAT21" s="5"/>
      <c r="XAU21" s="5"/>
      <c r="XAV21" s="5"/>
      <c r="XAW21" s="5"/>
      <c r="XAX21" s="5"/>
      <c r="XAY21" s="5"/>
      <c r="XAZ21" s="5"/>
      <c r="XBA21" s="5"/>
      <c r="XBB21" s="5"/>
      <c r="XBC21" s="5"/>
      <c r="XBD21" s="5"/>
      <c r="XBE21" s="5"/>
      <c r="XBF21" s="5"/>
      <c r="XBG21" s="5"/>
      <c r="XBH21" s="5"/>
      <c r="XBI21" s="5"/>
      <c r="XBJ21" s="5"/>
      <c r="XBK21" s="5"/>
      <c r="XBL21" s="5"/>
      <c r="XBM21" s="5"/>
      <c r="XBN21" s="5"/>
      <c r="XBO21" s="5"/>
      <c r="XBP21" s="5"/>
      <c r="XBQ21" s="5"/>
      <c r="XBR21" s="5"/>
      <c r="XBS21" s="5"/>
      <c r="XBT21" s="5"/>
      <c r="XBU21" s="5"/>
      <c r="XBV21" s="5"/>
      <c r="XBW21" s="5"/>
      <c r="XBX21" s="5"/>
      <c r="XBY21" s="5"/>
      <c r="XBZ21" s="5"/>
      <c r="XCA21" s="5"/>
      <c r="XCB21" s="5"/>
      <c r="XCC21" s="5"/>
      <c r="XCD21" s="5"/>
      <c r="XCE21" s="5"/>
      <c r="XCF21" s="5"/>
      <c r="XCG21" s="5"/>
      <c r="XCH21" s="5"/>
      <c r="XCI21" s="5"/>
      <c r="XCJ21" s="5"/>
      <c r="XCK21" s="5"/>
      <c r="XCL21" s="5"/>
      <c r="XCM21" s="5"/>
      <c r="XCN21" s="5"/>
      <c r="XCO21" s="5"/>
      <c r="XCP21" s="5"/>
      <c r="XCQ21" s="5"/>
      <c r="XCR21" s="5"/>
      <c r="XCS21" s="5"/>
      <c r="XCT21" s="5"/>
      <c r="XCU21" s="5"/>
      <c r="XCV21" s="5"/>
      <c r="XCW21" s="5"/>
      <c r="XCX21" s="5"/>
      <c r="XCY21" s="5"/>
      <c r="XCZ21" s="5"/>
      <c r="XDA21" s="5"/>
      <c r="XDB21" s="5"/>
      <c r="XDC21" s="5"/>
      <c r="XDD21" s="5"/>
      <c r="XDE21" s="5"/>
      <c r="XDF21" s="5"/>
      <c r="XDG21" s="5"/>
      <c r="XDH21" s="5"/>
      <c r="XDI21" s="5"/>
      <c r="XDJ21" s="5"/>
      <c r="XDK21" s="5"/>
      <c r="XDL21" s="5"/>
      <c r="XDM21" s="5"/>
      <c r="XDN21" s="5"/>
      <c r="XDO21" s="5"/>
      <c r="XDP21" s="5"/>
      <c r="XDQ21" s="5"/>
      <c r="XDR21" s="5"/>
      <c r="XDS21" s="5"/>
      <c r="XDT21" s="5"/>
      <c r="XDU21" s="5"/>
      <c r="XDV21" s="5"/>
      <c r="XDW21" s="5"/>
      <c r="XDX21" s="5"/>
      <c r="XDY21" s="5"/>
      <c r="XDZ21" s="5"/>
      <c r="XEA21" s="5"/>
      <c r="XEB21" s="5"/>
      <c r="XEC21" s="5"/>
      <c r="XED21" s="5"/>
      <c r="XEE21" s="5"/>
      <c r="XEF21" s="5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  <c r="XET21" s="5"/>
      <c r="XEU21" s="5"/>
      <c r="XEV21" s="5"/>
      <c r="XEW21" s="5"/>
      <c r="XEX21" s="5"/>
      <c r="XEY21" s="5"/>
      <c r="XEZ21" s="5"/>
      <c r="XFA21" s="5"/>
      <c r="XFB21" s="5"/>
    </row>
    <row r="22" spans="1:16382" ht="15" customHeight="1">
      <c r="A22" s="131" t="s">
        <v>672</v>
      </c>
      <c r="B22" s="33">
        <f t="shared" si="3"/>
        <v>91</v>
      </c>
      <c r="C22" s="33">
        <v>27</v>
      </c>
      <c r="D22" s="42">
        <v>64</v>
      </c>
      <c r="E22" s="35">
        <f t="shared" si="2"/>
        <v>64</v>
      </c>
      <c r="F22" s="35">
        <v>17</v>
      </c>
      <c r="G22" s="34">
        <v>47</v>
      </c>
    </row>
    <row r="23" spans="1:16382" s="321" customFormat="1" ht="15" customHeight="1">
      <c r="A23" s="205" t="s">
        <v>673</v>
      </c>
      <c r="B23" s="38">
        <f t="shared" si="3"/>
        <v>2358</v>
      </c>
      <c r="C23" s="38">
        <v>1048</v>
      </c>
      <c r="D23" s="38">
        <v>1310</v>
      </c>
      <c r="E23" s="96">
        <f t="shared" si="2"/>
        <v>1985</v>
      </c>
      <c r="F23" s="96">
        <v>794</v>
      </c>
      <c r="G23" s="96">
        <v>1191</v>
      </c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  <c r="JU23" s="5"/>
      <c r="JV23" s="5"/>
      <c r="JW23" s="5"/>
      <c r="JX23" s="5"/>
      <c r="JY23" s="5"/>
      <c r="JZ23" s="5"/>
      <c r="KA23" s="5"/>
      <c r="KB23" s="5"/>
      <c r="KC23" s="5"/>
      <c r="KD23" s="5"/>
      <c r="KE23" s="5"/>
      <c r="KF23" s="5"/>
      <c r="KG23" s="5"/>
      <c r="KH23" s="5"/>
      <c r="KI23" s="5"/>
      <c r="KJ23" s="5"/>
      <c r="KK23" s="5"/>
      <c r="KL23" s="5"/>
      <c r="KM23" s="5"/>
      <c r="KN23" s="5"/>
      <c r="KO23" s="5"/>
      <c r="KP23" s="5"/>
      <c r="KQ23" s="5"/>
      <c r="KR23" s="5"/>
      <c r="KS23" s="5"/>
      <c r="KT23" s="5"/>
      <c r="KU23" s="5"/>
      <c r="KV23" s="5"/>
      <c r="KW23" s="5"/>
      <c r="KX23" s="5"/>
      <c r="KY23" s="5"/>
      <c r="KZ23" s="5"/>
      <c r="LA23" s="5"/>
      <c r="LB23" s="5"/>
      <c r="LC23" s="5"/>
      <c r="LD23" s="5"/>
      <c r="LE23" s="5"/>
      <c r="LF23" s="5"/>
      <c r="LG23" s="5"/>
      <c r="LH23" s="5"/>
      <c r="LI23" s="5"/>
      <c r="LJ23" s="5"/>
      <c r="LK23" s="5"/>
      <c r="LL23" s="5"/>
      <c r="LM23" s="5"/>
      <c r="LN23" s="5"/>
      <c r="LO23" s="5"/>
      <c r="LP23" s="5"/>
      <c r="LQ23" s="5"/>
      <c r="LR23" s="5"/>
      <c r="LS23" s="5"/>
      <c r="LT23" s="5"/>
      <c r="LU23" s="5"/>
      <c r="LV23" s="5"/>
      <c r="LW23" s="5"/>
      <c r="LX23" s="5"/>
      <c r="LY23" s="5"/>
      <c r="LZ23" s="5"/>
      <c r="MA23" s="5"/>
      <c r="MB23" s="5"/>
      <c r="MC23" s="5"/>
      <c r="MD23" s="5"/>
      <c r="ME23" s="5"/>
      <c r="MF23" s="5"/>
      <c r="MG23" s="5"/>
      <c r="MH23" s="5"/>
      <c r="MI23" s="5"/>
      <c r="MJ23" s="5"/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  <c r="NI23" s="5"/>
      <c r="NJ23" s="5"/>
      <c r="NK23" s="5"/>
      <c r="NL23" s="5"/>
      <c r="NM23" s="5"/>
      <c r="NN23" s="5"/>
      <c r="NO23" s="5"/>
      <c r="NP23" s="5"/>
      <c r="NQ23" s="5"/>
      <c r="NR23" s="5"/>
      <c r="NS23" s="5"/>
      <c r="NT23" s="5"/>
      <c r="NU23" s="5"/>
      <c r="NV23" s="5"/>
      <c r="NW23" s="5"/>
      <c r="NX23" s="5"/>
      <c r="NY23" s="5"/>
      <c r="NZ23" s="5"/>
      <c r="OA23" s="5"/>
      <c r="OB23" s="5"/>
      <c r="OC23" s="5"/>
      <c r="OD23" s="5"/>
      <c r="OE23" s="5"/>
      <c r="OF23" s="5"/>
      <c r="OG23" s="5"/>
      <c r="OH23" s="5"/>
      <c r="OI23" s="5"/>
      <c r="OJ23" s="5"/>
      <c r="OK23" s="5"/>
      <c r="OL23" s="5"/>
      <c r="OM23" s="5"/>
      <c r="ON23" s="5"/>
      <c r="OO23" s="5"/>
      <c r="OP23" s="5"/>
      <c r="OQ23" s="5"/>
      <c r="OR23" s="5"/>
      <c r="OS23" s="5"/>
      <c r="OT23" s="5"/>
      <c r="OU23" s="5"/>
      <c r="OV23" s="5"/>
      <c r="OW23" s="5"/>
      <c r="OX23" s="5"/>
      <c r="OY23" s="5"/>
      <c r="OZ23" s="5"/>
      <c r="PA23" s="5"/>
      <c r="PB23" s="5"/>
      <c r="PC23" s="5"/>
      <c r="PD23" s="5"/>
      <c r="PE23" s="5"/>
      <c r="PF23" s="5"/>
      <c r="PG23" s="5"/>
      <c r="PH23" s="5"/>
      <c r="PI23" s="5"/>
      <c r="PJ23" s="5"/>
      <c r="PK23" s="5"/>
      <c r="PL23" s="5"/>
      <c r="PM23" s="5"/>
      <c r="PN23" s="5"/>
      <c r="PO23" s="5"/>
      <c r="PP23" s="5"/>
      <c r="PQ23" s="5"/>
      <c r="PR23" s="5"/>
      <c r="PS23" s="5"/>
      <c r="PT23" s="5"/>
      <c r="PU23" s="5"/>
      <c r="PV23" s="5"/>
      <c r="PW23" s="5"/>
      <c r="PX23" s="5"/>
      <c r="PY23" s="5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  <c r="WZP23" s="5"/>
      <c r="WZQ23" s="5"/>
      <c r="WZR23" s="5"/>
      <c r="WZS23" s="5"/>
      <c r="WZT23" s="5"/>
      <c r="WZU23" s="5"/>
      <c r="WZV23" s="5"/>
      <c r="WZW23" s="5"/>
      <c r="WZX23" s="5"/>
      <c r="WZY23" s="5"/>
      <c r="WZZ23" s="5"/>
      <c r="XAA23" s="5"/>
      <c r="XAB23" s="5"/>
      <c r="XAC23" s="5"/>
      <c r="XAD23" s="5"/>
      <c r="XAE23" s="5"/>
      <c r="XAF23" s="5"/>
      <c r="XAG23" s="5"/>
      <c r="XAH23" s="5"/>
      <c r="XAI23" s="5"/>
      <c r="XAJ23" s="5"/>
      <c r="XAK23" s="5"/>
      <c r="XAL23" s="5"/>
      <c r="XAM23" s="5"/>
      <c r="XAN23" s="5"/>
      <c r="XAO23" s="5"/>
      <c r="XAP23" s="5"/>
      <c r="XAQ23" s="5"/>
      <c r="XAR23" s="5"/>
      <c r="XAS23" s="5"/>
      <c r="XAT23" s="5"/>
      <c r="XAU23" s="5"/>
      <c r="XAV23" s="5"/>
      <c r="XAW23" s="5"/>
      <c r="XAX23" s="5"/>
      <c r="XAY23" s="5"/>
      <c r="XAZ23" s="5"/>
      <c r="XBA23" s="5"/>
      <c r="XBB23" s="5"/>
      <c r="XBC23" s="5"/>
      <c r="XBD23" s="5"/>
      <c r="XBE23" s="5"/>
      <c r="XBF23" s="5"/>
      <c r="XBG23" s="5"/>
      <c r="XBH23" s="5"/>
      <c r="XBI23" s="5"/>
      <c r="XBJ23" s="5"/>
      <c r="XBK23" s="5"/>
      <c r="XBL23" s="5"/>
      <c r="XBM23" s="5"/>
      <c r="XBN23" s="5"/>
      <c r="XBO23" s="5"/>
      <c r="XBP23" s="5"/>
      <c r="XBQ23" s="5"/>
      <c r="XBR23" s="5"/>
      <c r="XBS23" s="5"/>
      <c r="XBT23" s="5"/>
      <c r="XBU23" s="5"/>
      <c r="XBV23" s="5"/>
      <c r="XBW23" s="5"/>
      <c r="XBX23" s="5"/>
      <c r="XBY23" s="5"/>
      <c r="XBZ23" s="5"/>
      <c r="XCA23" s="5"/>
      <c r="XCB23" s="5"/>
      <c r="XCC23" s="5"/>
      <c r="XCD23" s="5"/>
      <c r="XCE23" s="5"/>
      <c r="XCF23" s="5"/>
      <c r="XCG23" s="5"/>
      <c r="XCH23" s="5"/>
      <c r="XCI23" s="5"/>
      <c r="XCJ23" s="5"/>
      <c r="XCK23" s="5"/>
      <c r="XCL23" s="5"/>
      <c r="XCM23" s="5"/>
      <c r="XCN23" s="5"/>
      <c r="XCO23" s="5"/>
      <c r="XCP23" s="5"/>
      <c r="XCQ23" s="5"/>
      <c r="XCR23" s="5"/>
      <c r="XCS23" s="5"/>
      <c r="XCT23" s="5"/>
      <c r="XCU23" s="5"/>
      <c r="XCV23" s="5"/>
      <c r="XCW23" s="5"/>
      <c r="XCX23" s="5"/>
      <c r="XCY23" s="5"/>
      <c r="XCZ23" s="5"/>
      <c r="XDA23" s="5"/>
      <c r="XDB23" s="5"/>
      <c r="XDC23" s="5"/>
      <c r="XDD23" s="5"/>
      <c r="XDE23" s="5"/>
      <c r="XDF23" s="5"/>
      <c r="XDG23" s="5"/>
      <c r="XDH23" s="5"/>
      <c r="XDI23" s="5"/>
      <c r="XDJ23" s="5"/>
      <c r="XDK23" s="5"/>
      <c r="XDL23" s="5"/>
      <c r="XDM23" s="5"/>
      <c r="XDN23" s="5"/>
      <c r="XDO23" s="5"/>
      <c r="XDP23" s="5"/>
      <c r="XDQ23" s="5"/>
      <c r="XDR23" s="5"/>
      <c r="XDS23" s="5"/>
      <c r="XDT23" s="5"/>
      <c r="XDU23" s="5"/>
      <c r="XDV23" s="5"/>
      <c r="XDW23" s="5"/>
      <c r="XDX23" s="5"/>
      <c r="XDY23" s="5"/>
      <c r="XDZ23" s="5"/>
      <c r="XEA23" s="5"/>
      <c r="XEB23" s="5"/>
      <c r="XEC23" s="5"/>
      <c r="XED23" s="5"/>
      <c r="XEE23" s="5"/>
      <c r="XEF23" s="5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  <c r="XET23" s="5"/>
      <c r="XEU23" s="5"/>
      <c r="XEV23" s="5"/>
      <c r="XEW23" s="5"/>
      <c r="XEX23" s="5"/>
      <c r="XEY23" s="5"/>
      <c r="XEZ23" s="5"/>
      <c r="XFA23" s="5"/>
      <c r="XFB23" s="5"/>
    </row>
    <row r="24" spans="1:16382" ht="15" customHeight="1">
      <c r="A24" s="131" t="s">
        <v>674</v>
      </c>
      <c r="B24" s="33">
        <f t="shared" si="3"/>
        <v>236</v>
      </c>
      <c r="C24" s="33">
        <v>136</v>
      </c>
      <c r="D24" s="42">
        <v>100</v>
      </c>
      <c r="E24" s="35">
        <f t="shared" si="2"/>
        <v>143</v>
      </c>
      <c r="F24" s="35">
        <v>76</v>
      </c>
      <c r="G24" s="34">
        <v>67</v>
      </c>
    </row>
    <row r="25" spans="1:16382" s="321" customFormat="1" ht="15" customHeight="1">
      <c r="A25" s="215" t="s">
        <v>675</v>
      </c>
      <c r="B25" s="38">
        <f t="shared" si="3"/>
        <v>56</v>
      </c>
      <c r="C25" s="38">
        <v>24</v>
      </c>
      <c r="D25" s="38">
        <v>32</v>
      </c>
      <c r="E25" s="96">
        <f t="shared" si="2"/>
        <v>19</v>
      </c>
      <c r="F25" s="96">
        <v>8</v>
      </c>
      <c r="G25" s="96">
        <v>11</v>
      </c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  <c r="WZP25" s="5"/>
      <c r="WZQ25" s="5"/>
      <c r="WZR25" s="5"/>
      <c r="WZS25" s="5"/>
      <c r="WZT25" s="5"/>
      <c r="WZU25" s="5"/>
      <c r="WZV25" s="5"/>
      <c r="WZW25" s="5"/>
      <c r="WZX25" s="5"/>
      <c r="WZY25" s="5"/>
      <c r="WZZ25" s="5"/>
      <c r="XAA25" s="5"/>
      <c r="XAB25" s="5"/>
      <c r="XAC25" s="5"/>
      <c r="XAD25" s="5"/>
      <c r="XAE25" s="5"/>
      <c r="XAF25" s="5"/>
      <c r="XAG25" s="5"/>
      <c r="XAH25" s="5"/>
      <c r="XAI25" s="5"/>
      <c r="XAJ25" s="5"/>
      <c r="XAK25" s="5"/>
      <c r="XAL25" s="5"/>
      <c r="XAM25" s="5"/>
      <c r="XAN25" s="5"/>
      <c r="XAO25" s="5"/>
      <c r="XAP25" s="5"/>
      <c r="XAQ25" s="5"/>
      <c r="XAR25" s="5"/>
      <c r="XAS25" s="5"/>
      <c r="XAT25" s="5"/>
      <c r="XAU25" s="5"/>
      <c r="XAV25" s="5"/>
      <c r="XAW25" s="5"/>
      <c r="XAX25" s="5"/>
      <c r="XAY25" s="5"/>
      <c r="XAZ25" s="5"/>
      <c r="XBA25" s="5"/>
      <c r="XBB25" s="5"/>
      <c r="XBC25" s="5"/>
      <c r="XBD25" s="5"/>
      <c r="XBE25" s="5"/>
      <c r="XBF25" s="5"/>
      <c r="XBG25" s="5"/>
      <c r="XBH25" s="5"/>
      <c r="XBI25" s="5"/>
      <c r="XBJ25" s="5"/>
      <c r="XBK25" s="5"/>
      <c r="XBL25" s="5"/>
      <c r="XBM25" s="5"/>
      <c r="XBN25" s="5"/>
      <c r="XBO25" s="5"/>
      <c r="XBP25" s="5"/>
      <c r="XBQ25" s="5"/>
      <c r="XBR25" s="5"/>
      <c r="XBS25" s="5"/>
      <c r="XBT25" s="5"/>
      <c r="XBU25" s="5"/>
      <c r="XBV25" s="5"/>
      <c r="XBW25" s="5"/>
      <c r="XBX25" s="5"/>
      <c r="XBY25" s="5"/>
      <c r="XBZ25" s="5"/>
      <c r="XCA25" s="5"/>
      <c r="XCB25" s="5"/>
      <c r="XCC25" s="5"/>
      <c r="XCD25" s="5"/>
      <c r="XCE25" s="5"/>
      <c r="XCF25" s="5"/>
      <c r="XCG25" s="5"/>
      <c r="XCH25" s="5"/>
      <c r="XCI25" s="5"/>
      <c r="XCJ25" s="5"/>
      <c r="XCK25" s="5"/>
      <c r="XCL25" s="5"/>
      <c r="XCM25" s="5"/>
      <c r="XCN25" s="5"/>
      <c r="XCO25" s="5"/>
      <c r="XCP25" s="5"/>
      <c r="XCQ25" s="5"/>
      <c r="XCR25" s="5"/>
      <c r="XCS25" s="5"/>
      <c r="XCT25" s="5"/>
      <c r="XCU25" s="5"/>
      <c r="XCV25" s="5"/>
      <c r="XCW25" s="5"/>
      <c r="XCX25" s="5"/>
      <c r="XCY25" s="5"/>
      <c r="XCZ25" s="5"/>
      <c r="XDA25" s="5"/>
      <c r="XDB25" s="5"/>
      <c r="XDC25" s="5"/>
      <c r="XDD25" s="5"/>
      <c r="XDE25" s="5"/>
      <c r="XDF25" s="5"/>
      <c r="XDG25" s="5"/>
      <c r="XDH25" s="5"/>
      <c r="XDI25" s="5"/>
      <c r="XDJ25" s="5"/>
      <c r="XDK25" s="5"/>
      <c r="XDL25" s="5"/>
      <c r="XDM25" s="5"/>
      <c r="XDN25" s="5"/>
      <c r="XDO25" s="5"/>
      <c r="XDP25" s="5"/>
      <c r="XDQ25" s="5"/>
      <c r="XDR25" s="5"/>
      <c r="XDS25" s="5"/>
      <c r="XDT25" s="5"/>
      <c r="XDU25" s="5"/>
      <c r="XDV25" s="5"/>
      <c r="XDW25" s="5"/>
      <c r="XDX25" s="5"/>
      <c r="XDY25" s="5"/>
      <c r="XDZ25" s="5"/>
      <c r="XEA25" s="5"/>
      <c r="XEB25" s="5"/>
      <c r="XEC25" s="5"/>
      <c r="XED25" s="5"/>
      <c r="XEE25" s="5"/>
      <c r="XEF25" s="5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  <c r="XET25" s="5"/>
      <c r="XEU25" s="5"/>
      <c r="XEV25" s="5"/>
      <c r="XEW25" s="5"/>
      <c r="XEX25" s="5"/>
      <c r="XEY25" s="5"/>
      <c r="XEZ25" s="5"/>
      <c r="XFA25" s="5"/>
      <c r="XFB25" s="5"/>
    </row>
    <row r="26" spans="1:16382" ht="15" customHeight="1">
      <c r="A26" s="131" t="s">
        <v>869</v>
      </c>
      <c r="B26" s="33">
        <f t="shared" si="3"/>
        <v>319</v>
      </c>
      <c r="C26" s="33">
        <v>66</v>
      </c>
      <c r="D26" s="42">
        <v>253</v>
      </c>
      <c r="E26" s="35">
        <f t="shared" si="2"/>
        <v>200</v>
      </c>
      <c r="F26" s="35">
        <v>21</v>
      </c>
      <c r="G26" s="34">
        <v>179</v>
      </c>
    </row>
    <row r="27" spans="1:16382" s="321" customFormat="1" ht="15" customHeight="1">
      <c r="A27" s="205" t="s">
        <v>676</v>
      </c>
      <c r="B27" s="263">
        <f t="shared" si="3"/>
        <v>190</v>
      </c>
      <c r="C27" s="263">
        <v>34</v>
      </c>
      <c r="D27" s="264">
        <v>156</v>
      </c>
      <c r="E27" s="357">
        <f t="shared" si="2"/>
        <v>80</v>
      </c>
      <c r="F27" s="357">
        <v>19</v>
      </c>
      <c r="G27" s="358">
        <v>61</v>
      </c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  <c r="XEF27" s="5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  <c r="XEZ27" s="5"/>
      <c r="XFA27" s="5"/>
      <c r="XFB27" s="5"/>
    </row>
    <row r="28" spans="1:16382" ht="15" customHeight="1">
      <c r="A28" s="131" t="s">
        <v>821</v>
      </c>
      <c r="B28" s="33">
        <f t="shared" si="3"/>
        <v>195</v>
      </c>
      <c r="C28" s="33">
        <v>33</v>
      </c>
      <c r="D28" s="42">
        <v>162</v>
      </c>
      <c r="E28" s="35">
        <f t="shared" si="2"/>
        <v>0</v>
      </c>
      <c r="F28" s="35">
        <v>0</v>
      </c>
      <c r="G28" s="35">
        <v>0</v>
      </c>
    </row>
    <row r="29" spans="1:16382" s="321" customFormat="1" ht="15" customHeight="1">
      <c r="A29" s="205" t="s">
        <v>822</v>
      </c>
      <c r="B29" s="38">
        <f t="shared" si="3"/>
        <v>193</v>
      </c>
      <c r="C29" s="38">
        <v>18</v>
      </c>
      <c r="D29" s="38">
        <v>175</v>
      </c>
      <c r="E29" s="96">
        <f t="shared" si="2"/>
        <v>0</v>
      </c>
      <c r="F29" s="96">
        <v>0</v>
      </c>
      <c r="G29" s="96">
        <v>0</v>
      </c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WJE29" s="5"/>
      <c r="WJF29" s="5"/>
      <c r="WJG29" s="5"/>
      <c r="WJH29" s="5"/>
      <c r="WJI29" s="5"/>
      <c r="WJJ29" s="5"/>
      <c r="WJK29" s="5"/>
      <c r="WJL29" s="5"/>
      <c r="WJM29" s="5"/>
      <c r="WJN29" s="5"/>
      <c r="WJO29" s="5"/>
      <c r="WJP29" s="5"/>
      <c r="WJQ29" s="5"/>
      <c r="WJR29" s="5"/>
      <c r="WJS29" s="5"/>
      <c r="WJT29" s="5"/>
      <c r="WJU29" s="5"/>
      <c r="WJV29" s="5"/>
      <c r="WJW29" s="5"/>
      <c r="WJX29" s="5"/>
      <c r="WJY29" s="5"/>
      <c r="WJZ29" s="5"/>
      <c r="WKA29" s="5"/>
      <c r="WKB29" s="5"/>
      <c r="WKC29" s="5"/>
      <c r="WKD29" s="5"/>
      <c r="WKE29" s="5"/>
      <c r="WKF29" s="5"/>
      <c r="WKG29" s="5"/>
      <c r="WKH29" s="5"/>
      <c r="WKI29" s="5"/>
      <c r="WKJ29" s="5"/>
      <c r="WKK29" s="5"/>
      <c r="WKL29" s="5"/>
      <c r="WKM29" s="5"/>
      <c r="WKN29" s="5"/>
      <c r="WKO29" s="5"/>
      <c r="WKP29" s="5"/>
      <c r="WKQ29" s="5"/>
      <c r="WKR29" s="5"/>
      <c r="WKS29" s="5"/>
      <c r="WKT29" s="5"/>
      <c r="WKU29" s="5"/>
      <c r="WKV29" s="5"/>
      <c r="WKW29" s="5"/>
      <c r="WKX29" s="5"/>
      <c r="WKY29" s="5"/>
      <c r="WKZ29" s="5"/>
      <c r="WLA29" s="5"/>
      <c r="WLB29" s="5"/>
      <c r="WLC29" s="5"/>
      <c r="WLD29" s="5"/>
      <c r="WLE29" s="5"/>
      <c r="WLF29" s="5"/>
      <c r="WLG29" s="5"/>
      <c r="WLH29" s="5"/>
      <c r="WLI29" s="5"/>
      <c r="WLJ29" s="5"/>
      <c r="WLK29" s="5"/>
      <c r="WLL29" s="5"/>
      <c r="WLM29" s="5"/>
      <c r="WLN29" s="5"/>
      <c r="WLO29" s="5"/>
      <c r="WLP29" s="5"/>
      <c r="WLQ29" s="5"/>
      <c r="WLR29" s="5"/>
      <c r="WLS29" s="5"/>
      <c r="WLT29" s="5"/>
      <c r="WLU29" s="5"/>
      <c r="WLV29" s="5"/>
      <c r="WLW29" s="5"/>
      <c r="WLX29" s="5"/>
      <c r="WLY29" s="5"/>
      <c r="WLZ29" s="5"/>
      <c r="WMA29" s="5"/>
      <c r="WMB29" s="5"/>
      <c r="WMC29" s="5"/>
      <c r="WMD29" s="5"/>
      <c r="WME29" s="5"/>
      <c r="WMF29" s="5"/>
      <c r="WMG29" s="5"/>
      <c r="WMH29" s="5"/>
      <c r="WMI29" s="5"/>
      <c r="WMJ29" s="5"/>
      <c r="WMK29" s="5"/>
      <c r="WML29" s="5"/>
      <c r="WMM29" s="5"/>
      <c r="WMN29" s="5"/>
      <c r="WMO29" s="5"/>
      <c r="WMP29" s="5"/>
      <c r="WMQ29" s="5"/>
      <c r="WMR29" s="5"/>
      <c r="WMS29" s="5"/>
      <c r="WMT29" s="5"/>
      <c r="WMU29" s="5"/>
      <c r="WMV29" s="5"/>
      <c r="WMW29" s="5"/>
      <c r="WMX29" s="5"/>
      <c r="WMY29" s="5"/>
      <c r="WMZ29" s="5"/>
      <c r="WNA29" s="5"/>
      <c r="WNB29" s="5"/>
      <c r="WNC29" s="5"/>
      <c r="WND29" s="5"/>
      <c r="WNE29" s="5"/>
      <c r="WNF29" s="5"/>
      <c r="WNG29" s="5"/>
      <c r="WNH29" s="5"/>
      <c r="WNI29" s="5"/>
      <c r="WNJ29" s="5"/>
      <c r="WNK29" s="5"/>
      <c r="WNL29" s="5"/>
      <c r="WNM29" s="5"/>
      <c r="WNN29" s="5"/>
      <c r="WNO29" s="5"/>
      <c r="WNP29" s="5"/>
      <c r="WNQ29" s="5"/>
      <c r="WNR29" s="5"/>
      <c r="WNS29" s="5"/>
      <c r="WNT29" s="5"/>
      <c r="WNU29" s="5"/>
      <c r="WNV29" s="5"/>
      <c r="WNW29" s="5"/>
      <c r="WNX29" s="5"/>
      <c r="WNY29" s="5"/>
      <c r="WNZ29" s="5"/>
      <c r="WOA29" s="5"/>
      <c r="WOB29" s="5"/>
      <c r="WOC29" s="5"/>
      <c r="WOD29" s="5"/>
      <c r="WOE29" s="5"/>
      <c r="WOF29" s="5"/>
      <c r="WOG29" s="5"/>
      <c r="WOH29" s="5"/>
      <c r="WOI29" s="5"/>
      <c r="WOJ29" s="5"/>
      <c r="WOK29" s="5"/>
      <c r="WOL29" s="5"/>
      <c r="WOM29" s="5"/>
      <c r="WON29" s="5"/>
      <c r="WOO29" s="5"/>
      <c r="WOP29" s="5"/>
      <c r="WOQ29" s="5"/>
      <c r="WOR29" s="5"/>
      <c r="WOS29" s="5"/>
      <c r="WOT29" s="5"/>
      <c r="WOU29" s="5"/>
      <c r="WOV29" s="5"/>
      <c r="WOW29" s="5"/>
      <c r="WOX29" s="5"/>
      <c r="WOY29" s="5"/>
      <c r="WOZ29" s="5"/>
      <c r="WPA29" s="5"/>
      <c r="WPB29" s="5"/>
      <c r="WPC29" s="5"/>
      <c r="WPD29" s="5"/>
      <c r="WPE29" s="5"/>
      <c r="WPF29" s="5"/>
      <c r="WPG29" s="5"/>
      <c r="WPH29" s="5"/>
      <c r="WPI29" s="5"/>
      <c r="WPJ29" s="5"/>
      <c r="WPK29" s="5"/>
      <c r="WPL29" s="5"/>
      <c r="WPM29" s="5"/>
      <c r="WPN29" s="5"/>
      <c r="WPO29" s="5"/>
      <c r="WPP29" s="5"/>
      <c r="WPQ29" s="5"/>
      <c r="WPR29" s="5"/>
      <c r="WPS29" s="5"/>
      <c r="WPT29" s="5"/>
      <c r="WPU29" s="5"/>
      <c r="WPV29" s="5"/>
      <c r="WPW29" s="5"/>
      <c r="WPX29" s="5"/>
      <c r="WPY29" s="5"/>
      <c r="WPZ29" s="5"/>
      <c r="WQA29" s="5"/>
      <c r="WQB29" s="5"/>
      <c r="WQC29" s="5"/>
      <c r="WQD29" s="5"/>
      <c r="WQE29" s="5"/>
      <c r="WQF29" s="5"/>
      <c r="WQG29" s="5"/>
      <c r="WQH29" s="5"/>
      <c r="WQI29" s="5"/>
      <c r="WQJ29" s="5"/>
      <c r="WQK29" s="5"/>
      <c r="WQL29" s="5"/>
      <c r="WQM29" s="5"/>
      <c r="WQN29" s="5"/>
      <c r="WQO29" s="5"/>
      <c r="WQP29" s="5"/>
      <c r="WQQ29" s="5"/>
      <c r="WQR29" s="5"/>
      <c r="WQS29" s="5"/>
      <c r="WQT29" s="5"/>
      <c r="WQU29" s="5"/>
      <c r="WQV29" s="5"/>
      <c r="WQW29" s="5"/>
      <c r="WQX29" s="5"/>
      <c r="WQY29" s="5"/>
      <c r="WQZ29" s="5"/>
      <c r="WRA29" s="5"/>
      <c r="WRB29" s="5"/>
      <c r="WRC29" s="5"/>
      <c r="WRD29" s="5"/>
      <c r="WRE29" s="5"/>
      <c r="WRF29" s="5"/>
      <c r="WRG29" s="5"/>
      <c r="WRH29" s="5"/>
      <c r="WRI29" s="5"/>
      <c r="WRJ29" s="5"/>
      <c r="WRK29" s="5"/>
      <c r="WRL29" s="5"/>
      <c r="WRM29" s="5"/>
      <c r="WRN29" s="5"/>
      <c r="WRO29" s="5"/>
      <c r="WRP29" s="5"/>
      <c r="WRQ29" s="5"/>
      <c r="WRR29" s="5"/>
      <c r="WRS29" s="5"/>
      <c r="WRT29" s="5"/>
      <c r="WRU29" s="5"/>
      <c r="WRV29" s="5"/>
      <c r="WRW29" s="5"/>
      <c r="WRX29" s="5"/>
      <c r="WRY29" s="5"/>
      <c r="WRZ29" s="5"/>
      <c r="WSA29" s="5"/>
      <c r="WSB29" s="5"/>
      <c r="WSC29" s="5"/>
      <c r="WSD29" s="5"/>
      <c r="WSE29" s="5"/>
      <c r="WSF29" s="5"/>
      <c r="WSG29" s="5"/>
      <c r="WSH29" s="5"/>
      <c r="WSI29" s="5"/>
      <c r="WSJ29" s="5"/>
      <c r="WSK29" s="5"/>
      <c r="WSL29" s="5"/>
      <c r="WSM29" s="5"/>
      <c r="WSN29" s="5"/>
      <c r="WSO29" s="5"/>
      <c r="WSP29" s="5"/>
      <c r="WSQ29" s="5"/>
      <c r="WSR29" s="5"/>
      <c r="WSS29" s="5"/>
      <c r="WST29" s="5"/>
      <c r="WSU29" s="5"/>
      <c r="WSV29" s="5"/>
      <c r="WSW29" s="5"/>
      <c r="WSX29" s="5"/>
      <c r="WSY29" s="5"/>
      <c r="WSZ29" s="5"/>
      <c r="WTA29" s="5"/>
      <c r="WTB29" s="5"/>
      <c r="WTC29" s="5"/>
      <c r="WTD29" s="5"/>
      <c r="WTE29" s="5"/>
      <c r="WTF29" s="5"/>
      <c r="WTG29" s="5"/>
      <c r="WTH29" s="5"/>
      <c r="WTI29" s="5"/>
      <c r="WTJ29" s="5"/>
      <c r="WTK29" s="5"/>
      <c r="WTL29" s="5"/>
      <c r="WTM29" s="5"/>
      <c r="WTN29" s="5"/>
      <c r="WTO29" s="5"/>
      <c r="WTP29" s="5"/>
      <c r="WTQ29" s="5"/>
      <c r="WTR29" s="5"/>
      <c r="WTS29" s="5"/>
      <c r="WTT29" s="5"/>
      <c r="WTU29" s="5"/>
      <c r="WTV29" s="5"/>
      <c r="WTW29" s="5"/>
      <c r="WTX29" s="5"/>
      <c r="WTY29" s="5"/>
      <c r="WTZ29" s="5"/>
      <c r="WUA29" s="5"/>
      <c r="WUB29" s="5"/>
      <c r="WUC29" s="5"/>
      <c r="WUD29" s="5"/>
      <c r="WUE29" s="5"/>
      <c r="WUF29" s="5"/>
      <c r="WUG29" s="5"/>
      <c r="WUH29" s="5"/>
      <c r="WUI29" s="5"/>
      <c r="WUJ29" s="5"/>
      <c r="WUK29" s="5"/>
      <c r="WUL29" s="5"/>
      <c r="WUM29" s="5"/>
      <c r="WUN29" s="5"/>
      <c r="WUO29" s="5"/>
      <c r="WUP29" s="5"/>
      <c r="WUQ29" s="5"/>
      <c r="WUR29" s="5"/>
      <c r="WUS29" s="5"/>
      <c r="WUT29" s="5"/>
      <c r="WUU29" s="5"/>
      <c r="WUV29" s="5"/>
      <c r="WUW29" s="5"/>
      <c r="WUX29" s="5"/>
      <c r="WUY29" s="5"/>
      <c r="WUZ29" s="5"/>
      <c r="WVA29" s="5"/>
      <c r="WVB29" s="5"/>
      <c r="WVC29" s="5"/>
      <c r="WVD29" s="5"/>
      <c r="WVE29" s="5"/>
      <c r="WVF29" s="5"/>
      <c r="WVG29" s="5"/>
      <c r="WVH29" s="5"/>
      <c r="WVI29" s="5"/>
      <c r="WVJ29" s="5"/>
      <c r="WVK29" s="5"/>
      <c r="WVL29" s="5"/>
      <c r="WVM29" s="5"/>
      <c r="WVN29" s="5"/>
      <c r="WVO29" s="5"/>
      <c r="WVP29" s="5"/>
      <c r="WVQ29" s="5"/>
      <c r="WVR29" s="5"/>
      <c r="WVS29" s="5"/>
      <c r="WVT29" s="5"/>
      <c r="WVU29" s="5"/>
      <c r="WVV29" s="5"/>
      <c r="WVW29" s="5"/>
      <c r="WVX29" s="5"/>
      <c r="WVY29" s="5"/>
      <c r="WVZ29" s="5"/>
      <c r="WWA29" s="5"/>
      <c r="WWB29" s="5"/>
      <c r="WWC29" s="5"/>
      <c r="WWD29" s="5"/>
      <c r="WWE29" s="5"/>
      <c r="WWF29" s="5"/>
      <c r="WWG29" s="5"/>
      <c r="WWH29" s="5"/>
      <c r="WWI29" s="5"/>
      <c r="WWJ29" s="5"/>
      <c r="WWK29" s="5"/>
      <c r="WWL29" s="5"/>
      <c r="WWM29" s="5"/>
      <c r="WWN29" s="5"/>
      <c r="WWO29" s="5"/>
      <c r="WWP29" s="5"/>
      <c r="WWQ29" s="5"/>
      <c r="WWR29" s="5"/>
      <c r="WWS29" s="5"/>
      <c r="WWT29" s="5"/>
      <c r="WWU29" s="5"/>
      <c r="WWV29" s="5"/>
      <c r="WWW29" s="5"/>
      <c r="WWX29" s="5"/>
      <c r="WWY29" s="5"/>
      <c r="WWZ29" s="5"/>
      <c r="WXA29" s="5"/>
      <c r="WXB29" s="5"/>
      <c r="WXC29" s="5"/>
      <c r="WXD29" s="5"/>
      <c r="WXE29" s="5"/>
      <c r="WXF29" s="5"/>
      <c r="WXG29" s="5"/>
      <c r="WXH29" s="5"/>
      <c r="WXI29" s="5"/>
      <c r="WXJ29" s="5"/>
      <c r="WXK29" s="5"/>
      <c r="WXL29" s="5"/>
      <c r="WXM29" s="5"/>
      <c r="WXN29" s="5"/>
      <c r="WXO29" s="5"/>
      <c r="WXP29" s="5"/>
      <c r="WXQ29" s="5"/>
      <c r="WXR29" s="5"/>
      <c r="WXS29" s="5"/>
      <c r="WXT29" s="5"/>
      <c r="WXU29" s="5"/>
      <c r="WXV29" s="5"/>
      <c r="WXW29" s="5"/>
      <c r="WXX29" s="5"/>
      <c r="WXY29" s="5"/>
      <c r="WXZ29" s="5"/>
      <c r="WYA29" s="5"/>
      <c r="WYB29" s="5"/>
      <c r="WYC29" s="5"/>
      <c r="WYD29" s="5"/>
      <c r="WYE29" s="5"/>
      <c r="WYF29" s="5"/>
      <c r="WYG29" s="5"/>
      <c r="WYH29" s="5"/>
      <c r="WYI29" s="5"/>
      <c r="WYJ29" s="5"/>
      <c r="WYK29" s="5"/>
      <c r="WYL29" s="5"/>
      <c r="WYM29" s="5"/>
      <c r="WYN29" s="5"/>
      <c r="WYO29" s="5"/>
      <c r="WYP29" s="5"/>
      <c r="WYQ29" s="5"/>
      <c r="WYR29" s="5"/>
      <c r="WYS29" s="5"/>
      <c r="WYT29" s="5"/>
      <c r="WYU29" s="5"/>
      <c r="WYV29" s="5"/>
      <c r="WYW29" s="5"/>
      <c r="WYX29" s="5"/>
      <c r="WYY29" s="5"/>
      <c r="WYZ29" s="5"/>
      <c r="WZA29" s="5"/>
      <c r="WZB29" s="5"/>
      <c r="WZC29" s="5"/>
      <c r="WZD29" s="5"/>
      <c r="WZE29" s="5"/>
      <c r="WZF29" s="5"/>
      <c r="WZG29" s="5"/>
      <c r="WZH29" s="5"/>
      <c r="WZI29" s="5"/>
      <c r="WZJ29" s="5"/>
      <c r="WZK29" s="5"/>
      <c r="WZL29" s="5"/>
      <c r="WZM29" s="5"/>
      <c r="WZN29" s="5"/>
      <c r="WZO29" s="5"/>
      <c r="WZP29" s="5"/>
      <c r="WZQ29" s="5"/>
      <c r="WZR29" s="5"/>
      <c r="WZS29" s="5"/>
      <c r="WZT29" s="5"/>
      <c r="WZU29" s="5"/>
      <c r="WZV29" s="5"/>
      <c r="WZW29" s="5"/>
      <c r="WZX29" s="5"/>
      <c r="WZY29" s="5"/>
      <c r="WZZ29" s="5"/>
      <c r="XAA29" s="5"/>
      <c r="XAB29" s="5"/>
      <c r="XAC29" s="5"/>
      <c r="XAD29" s="5"/>
      <c r="XAE29" s="5"/>
      <c r="XAF29" s="5"/>
      <c r="XAG29" s="5"/>
      <c r="XAH29" s="5"/>
      <c r="XAI29" s="5"/>
      <c r="XAJ29" s="5"/>
      <c r="XAK29" s="5"/>
      <c r="XAL29" s="5"/>
      <c r="XAM29" s="5"/>
      <c r="XAN29" s="5"/>
      <c r="XAO29" s="5"/>
      <c r="XAP29" s="5"/>
      <c r="XAQ29" s="5"/>
      <c r="XAR29" s="5"/>
      <c r="XAS29" s="5"/>
      <c r="XAT29" s="5"/>
      <c r="XAU29" s="5"/>
      <c r="XAV29" s="5"/>
      <c r="XAW29" s="5"/>
      <c r="XAX29" s="5"/>
      <c r="XAY29" s="5"/>
      <c r="XAZ29" s="5"/>
      <c r="XBA29" s="5"/>
      <c r="XBB29" s="5"/>
      <c r="XBC29" s="5"/>
      <c r="XBD29" s="5"/>
      <c r="XBE29" s="5"/>
      <c r="XBF29" s="5"/>
      <c r="XBG29" s="5"/>
      <c r="XBH29" s="5"/>
      <c r="XBI29" s="5"/>
      <c r="XBJ29" s="5"/>
      <c r="XBK29" s="5"/>
      <c r="XBL29" s="5"/>
      <c r="XBM29" s="5"/>
      <c r="XBN29" s="5"/>
      <c r="XBO29" s="5"/>
      <c r="XBP29" s="5"/>
      <c r="XBQ29" s="5"/>
      <c r="XBR29" s="5"/>
      <c r="XBS29" s="5"/>
      <c r="XBT29" s="5"/>
      <c r="XBU29" s="5"/>
      <c r="XBV29" s="5"/>
      <c r="XBW29" s="5"/>
      <c r="XBX29" s="5"/>
      <c r="XBY29" s="5"/>
      <c r="XBZ29" s="5"/>
      <c r="XCA29" s="5"/>
      <c r="XCB29" s="5"/>
      <c r="XCC29" s="5"/>
      <c r="XCD29" s="5"/>
      <c r="XCE29" s="5"/>
      <c r="XCF29" s="5"/>
      <c r="XCG29" s="5"/>
      <c r="XCH29" s="5"/>
      <c r="XCI29" s="5"/>
      <c r="XCJ29" s="5"/>
      <c r="XCK29" s="5"/>
      <c r="XCL29" s="5"/>
      <c r="XCM29" s="5"/>
      <c r="XCN29" s="5"/>
      <c r="XCO29" s="5"/>
      <c r="XCP29" s="5"/>
      <c r="XCQ29" s="5"/>
      <c r="XCR29" s="5"/>
      <c r="XCS29" s="5"/>
      <c r="XCT29" s="5"/>
      <c r="XCU29" s="5"/>
      <c r="XCV29" s="5"/>
      <c r="XCW29" s="5"/>
      <c r="XCX29" s="5"/>
      <c r="XCY29" s="5"/>
      <c r="XCZ29" s="5"/>
      <c r="XDA29" s="5"/>
      <c r="XDB29" s="5"/>
      <c r="XDC29" s="5"/>
      <c r="XDD29" s="5"/>
      <c r="XDE29" s="5"/>
      <c r="XDF29" s="5"/>
      <c r="XDG29" s="5"/>
      <c r="XDH29" s="5"/>
      <c r="XDI29" s="5"/>
      <c r="XDJ29" s="5"/>
      <c r="XDK29" s="5"/>
      <c r="XDL29" s="5"/>
      <c r="XDM29" s="5"/>
      <c r="XDN29" s="5"/>
      <c r="XDO29" s="5"/>
      <c r="XDP29" s="5"/>
      <c r="XDQ29" s="5"/>
      <c r="XDR29" s="5"/>
      <c r="XDS29" s="5"/>
      <c r="XDT29" s="5"/>
      <c r="XDU29" s="5"/>
      <c r="XDV29" s="5"/>
      <c r="XDW29" s="5"/>
      <c r="XDX29" s="5"/>
      <c r="XDY29" s="5"/>
      <c r="XDZ29" s="5"/>
      <c r="XEA29" s="5"/>
      <c r="XEB29" s="5"/>
      <c r="XEC29" s="5"/>
      <c r="XED29" s="5"/>
      <c r="XEE29" s="5"/>
      <c r="XEF29" s="5"/>
      <c r="XEG29" s="5"/>
      <c r="XEH29" s="5"/>
      <c r="XEI29" s="5"/>
      <c r="XEJ29" s="5"/>
      <c r="XEK29" s="5"/>
      <c r="XEL29" s="5"/>
      <c r="XEM29" s="5"/>
      <c r="XEN29" s="5"/>
      <c r="XEO29" s="5"/>
      <c r="XEP29" s="5"/>
      <c r="XEQ29" s="5"/>
      <c r="XER29" s="5"/>
      <c r="XES29" s="5"/>
      <c r="XET29" s="5"/>
      <c r="XEU29" s="5"/>
      <c r="XEV29" s="5"/>
      <c r="XEW29" s="5"/>
      <c r="XEX29" s="5"/>
      <c r="XEY29" s="5"/>
      <c r="XEZ29" s="5"/>
      <c r="XFA29" s="5"/>
      <c r="XFB29" s="5"/>
    </row>
    <row r="30" spans="1:16382" s="53" customFormat="1">
      <c r="A30" s="131" t="s">
        <v>823</v>
      </c>
      <c r="B30" s="33">
        <f t="shared" si="3"/>
        <v>126</v>
      </c>
      <c r="C30" s="33">
        <v>21</v>
      </c>
      <c r="D30" s="42">
        <v>105</v>
      </c>
      <c r="E30" s="35">
        <f t="shared" si="2"/>
        <v>0</v>
      </c>
      <c r="F30" s="35">
        <v>0</v>
      </c>
      <c r="G30" s="35">
        <v>0</v>
      </c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</row>
    <row r="31" spans="1:16382" s="53" customFormat="1">
      <c r="A31" s="215" t="s">
        <v>824</v>
      </c>
      <c r="B31" s="38">
        <f t="shared" si="3"/>
        <v>137</v>
      </c>
      <c r="C31" s="38">
        <v>36</v>
      </c>
      <c r="D31" s="38">
        <v>101</v>
      </c>
      <c r="E31" s="96">
        <f t="shared" si="2"/>
        <v>0</v>
      </c>
      <c r="F31" s="96">
        <v>0</v>
      </c>
      <c r="G31" s="96">
        <v>0</v>
      </c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</row>
    <row r="32" spans="1:16382">
      <c r="A32" s="131" t="s">
        <v>825</v>
      </c>
      <c r="B32" s="33">
        <f t="shared" si="3"/>
        <v>60</v>
      </c>
      <c r="C32" s="33">
        <v>14</v>
      </c>
      <c r="D32" s="42">
        <v>46</v>
      </c>
      <c r="E32" s="35">
        <f t="shared" si="2"/>
        <v>0</v>
      </c>
      <c r="F32" s="35">
        <v>0</v>
      </c>
      <c r="G32" s="35">
        <v>0</v>
      </c>
    </row>
    <row r="33" spans="1:7">
      <c r="A33" s="205" t="s">
        <v>826</v>
      </c>
      <c r="B33" s="38">
        <f t="shared" si="3"/>
        <v>52</v>
      </c>
      <c r="C33" s="38">
        <v>45</v>
      </c>
      <c r="D33" s="38">
        <v>7</v>
      </c>
      <c r="E33" s="96">
        <f t="shared" si="2"/>
        <v>0</v>
      </c>
      <c r="F33" s="96">
        <v>0</v>
      </c>
      <c r="G33" s="96">
        <v>0</v>
      </c>
    </row>
    <row r="34" spans="1:7">
      <c r="A34" s="131" t="s">
        <v>827</v>
      </c>
      <c r="B34" s="33">
        <f t="shared" si="3"/>
        <v>17</v>
      </c>
      <c r="C34" s="33">
        <v>15</v>
      </c>
      <c r="D34" s="42">
        <v>2</v>
      </c>
      <c r="E34" s="35">
        <f t="shared" si="2"/>
        <v>0</v>
      </c>
      <c r="F34" s="35">
        <v>0</v>
      </c>
      <c r="G34" s="35">
        <v>0</v>
      </c>
    </row>
    <row r="35" spans="1:7" ht="15" customHeight="1">
      <c r="A35" s="205" t="s">
        <v>828</v>
      </c>
      <c r="B35" s="38">
        <f t="shared" si="3"/>
        <v>28</v>
      </c>
      <c r="C35" s="38">
        <v>10</v>
      </c>
      <c r="D35" s="38">
        <v>18</v>
      </c>
      <c r="E35" s="96">
        <f t="shared" si="2"/>
        <v>0</v>
      </c>
      <c r="F35" s="96">
        <v>0</v>
      </c>
      <c r="G35" s="96">
        <v>0</v>
      </c>
    </row>
    <row r="36" spans="1:7" ht="15" customHeight="1">
      <c r="A36" s="131" t="s">
        <v>829</v>
      </c>
      <c r="B36" s="33">
        <f t="shared" si="3"/>
        <v>37</v>
      </c>
      <c r="C36" s="33">
        <v>5</v>
      </c>
      <c r="D36" s="42">
        <v>32</v>
      </c>
      <c r="E36" s="35">
        <f t="shared" si="2"/>
        <v>0</v>
      </c>
      <c r="F36" s="35">
        <v>0</v>
      </c>
      <c r="G36" s="35">
        <v>0</v>
      </c>
    </row>
    <row r="37" spans="1:7">
      <c r="A37" s="205" t="s">
        <v>830</v>
      </c>
      <c r="B37" s="38">
        <f t="shared" si="3"/>
        <v>46</v>
      </c>
      <c r="C37" s="38">
        <v>9</v>
      </c>
      <c r="D37" s="38">
        <v>37</v>
      </c>
      <c r="E37" s="96">
        <f t="shared" si="2"/>
        <v>0</v>
      </c>
      <c r="F37" s="96">
        <v>0</v>
      </c>
      <c r="G37" s="96">
        <v>0</v>
      </c>
    </row>
    <row r="38" spans="1:7">
      <c r="A38" s="131" t="s">
        <v>831</v>
      </c>
      <c r="B38" s="33">
        <f t="shared" si="3"/>
        <v>23</v>
      </c>
      <c r="C38" s="33">
        <v>6</v>
      </c>
      <c r="D38" s="42">
        <v>17</v>
      </c>
      <c r="E38" s="35">
        <f t="shared" si="2"/>
        <v>0</v>
      </c>
      <c r="F38" s="35">
        <v>0</v>
      </c>
      <c r="G38" s="35">
        <v>0</v>
      </c>
    </row>
    <row r="39" spans="1:7">
      <c r="A39" s="215" t="s">
        <v>857</v>
      </c>
      <c r="B39" s="38">
        <f t="shared" si="3"/>
        <v>12</v>
      </c>
      <c r="C39" s="38">
        <v>7</v>
      </c>
      <c r="D39" s="38">
        <v>5</v>
      </c>
      <c r="E39" s="96">
        <f t="shared" si="2"/>
        <v>0</v>
      </c>
      <c r="F39" s="96">
        <v>0</v>
      </c>
      <c r="G39" s="96">
        <v>0</v>
      </c>
    </row>
    <row r="40" spans="1:7">
      <c r="A40" s="131" t="s">
        <v>832</v>
      </c>
      <c r="B40" s="33">
        <f t="shared" si="3"/>
        <v>61</v>
      </c>
      <c r="C40" s="33">
        <v>54</v>
      </c>
      <c r="D40" s="42">
        <v>7</v>
      </c>
      <c r="E40" s="35">
        <f t="shared" si="2"/>
        <v>0</v>
      </c>
      <c r="F40" s="35">
        <v>0</v>
      </c>
      <c r="G40" s="35">
        <v>0</v>
      </c>
    </row>
    <row r="41" spans="1:7">
      <c r="A41" s="205"/>
      <c r="B41" s="263"/>
      <c r="C41" s="263"/>
      <c r="D41" s="264"/>
      <c r="E41" s="263"/>
      <c r="F41" s="263"/>
      <c r="G41" s="264"/>
    </row>
    <row r="42" spans="1:7">
      <c r="A42" s="132"/>
      <c r="B42" s="367" t="s">
        <v>769</v>
      </c>
      <c r="C42" s="394"/>
      <c r="D42" s="394"/>
      <c r="E42" s="394"/>
      <c r="F42" s="394"/>
      <c r="G42" s="22"/>
    </row>
    <row r="43" spans="1:7" ht="25.5">
      <c r="A43" s="132"/>
      <c r="B43" s="132" t="s">
        <v>259</v>
      </c>
      <c r="C43" s="132" t="s">
        <v>321</v>
      </c>
      <c r="D43" s="132" t="s">
        <v>443</v>
      </c>
      <c r="E43" s="132" t="s">
        <v>833</v>
      </c>
      <c r="F43" s="132" t="s">
        <v>580</v>
      </c>
      <c r="G43" s="22"/>
    </row>
    <row r="44" spans="1:7">
      <c r="A44" s="299" t="s">
        <v>259</v>
      </c>
      <c r="B44" s="252">
        <f t="shared" ref="B44:F44" si="4">SUM(B45:B46)</f>
        <v>42</v>
      </c>
      <c r="C44" s="252">
        <f t="shared" si="4"/>
        <v>1</v>
      </c>
      <c r="D44" s="252">
        <f t="shared" si="4"/>
        <v>27</v>
      </c>
      <c r="E44" s="305">
        <f t="shared" si="4"/>
        <v>9</v>
      </c>
      <c r="F44" s="305">
        <f t="shared" si="4"/>
        <v>5</v>
      </c>
      <c r="G44" s="22"/>
    </row>
    <row r="45" spans="1:7">
      <c r="A45" s="131" t="s">
        <v>288</v>
      </c>
      <c r="B45" s="33">
        <f>SUM(C45:G45)</f>
        <v>17</v>
      </c>
      <c r="C45" s="33">
        <v>1</v>
      </c>
      <c r="D45" s="42">
        <v>9</v>
      </c>
      <c r="E45" s="33">
        <v>4</v>
      </c>
      <c r="F45" s="33">
        <v>3</v>
      </c>
      <c r="G45" s="22"/>
    </row>
    <row r="46" spans="1:7">
      <c r="A46" s="130" t="s">
        <v>333</v>
      </c>
      <c r="B46" s="38">
        <f>SUM(C46:G46)</f>
        <v>25</v>
      </c>
      <c r="C46" s="96">
        <v>0</v>
      </c>
      <c r="D46" s="38">
        <v>18</v>
      </c>
      <c r="E46" s="95">
        <v>5</v>
      </c>
      <c r="F46" s="95">
        <v>2</v>
      </c>
      <c r="G46" s="22"/>
    </row>
    <row r="47" spans="1:7">
      <c r="A47" s="121" t="s">
        <v>397</v>
      </c>
    </row>
  </sheetData>
  <mergeCells count="3">
    <mergeCell ref="B42:F42"/>
    <mergeCell ref="B3:D3"/>
    <mergeCell ref="E3:G3"/>
  </mergeCells>
  <phoneticPr fontId="8" type="noConversion"/>
  <pageMargins left="0.39370078740157483" right="0.39370078740157483" top="0.59055118110236227" bottom="0.59055118110236227" header="0" footer="0"/>
  <pageSetup paperSize="9" scale="75" orientation="landscape" horizontalDpi="4294967293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/>
  <dimension ref="A1:J13"/>
  <sheetViews>
    <sheetView workbookViewId="0"/>
  </sheetViews>
  <sheetFormatPr baseColWidth="10" defaultRowHeight="12.75"/>
  <cols>
    <col min="1" max="1" width="34.5703125" customWidth="1"/>
    <col min="5" max="5" width="8.28515625" customWidth="1"/>
    <col min="6" max="6" width="9.28515625" customWidth="1"/>
    <col min="7" max="7" width="8.85546875" customWidth="1"/>
    <col min="9" max="9" width="9" customWidth="1"/>
    <col min="10" max="10" width="8.42578125" customWidth="1"/>
  </cols>
  <sheetData>
    <row r="1" spans="1:10" ht="15.75" customHeight="1">
      <c r="A1" s="24" t="s">
        <v>398</v>
      </c>
      <c r="B1" s="22"/>
      <c r="C1" s="22"/>
      <c r="D1" s="22"/>
      <c r="E1" s="22"/>
      <c r="F1" s="22"/>
      <c r="G1" s="22"/>
    </row>
    <row r="2" spans="1:10">
      <c r="A2" s="22"/>
      <c r="B2" s="22"/>
      <c r="C2" s="28"/>
      <c r="D2" s="22"/>
      <c r="E2" s="22"/>
      <c r="F2" s="22"/>
      <c r="G2" s="22"/>
    </row>
    <row r="3" spans="1:10" ht="15" customHeight="1">
      <c r="A3" s="29"/>
      <c r="B3" s="366" t="s">
        <v>766</v>
      </c>
      <c r="C3" s="366"/>
      <c r="D3" s="393"/>
      <c r="E3" s="365" t="s">
        <v>17</v>
      </c>
      <c r="F3" s="366"/>
      <c r="G3" s="366"/>
      <c r="H3" s="396" t="s">
        <v>767</v>
      </c>
      <c r="I3" s="374"/>
      <c r="J3" s="374"/>
    </row>
    <row r="4" spans="1:10" ht="15" customHeight="1">
      <c r="A4" s="29"/>
      <c r="B4" s="61" t="s">
        <v>19</v>
      </c>
      <c r="C4" s="61" t="s">
        <v>288</v>
      </c>
      <c r="D4" s="177" t="s">
        <v>333</v>
      </c>
      <c r="E4" s="200" t="s">
        <v>19</v>
      </c>
      <c r="F4" s="61" t="s">
        <v>288</v>
      </c>
      <c r="G4" s="61" t="s">
        <v>333</v>
      </c>
      <c r="H4" s="200" t="s">
        <v>19</v>
      </c>
      <c r="I4" s="61" t="s">
        <v>288</v>
      </c>
      <c r="J4" s="61" t="s">
        <v>258</v>
      </c>
    </row>
    <row r="5" spans="1:10" ht="15" customHeight="1">
      <c r="A5" s="94" t="s">
        <v>5</v>
      </c>
      <c r="B5" s="45">
        <f>SUM(C5:D5)</f>
        <v>193</v>
      </c>
      <c r="C5" s="45">
        <v>113</v>
      </c>
      <c r="D5" s="45">
        <v>80</v>
      </c>
      <c r="E5" s="45">
        <f>SUM(F5:G5)</f>
        <v>93</v>
      </c>
      <c r="F5" s="45">
        <v>59</v>
      </c>
      <c r="G5" s="45">
        <v>34</v>
      </c>
      <c r="H5" s="45">
        <f>SUM(I5:J5)</f>
        <v>34</v>
      </c>
      <c r="I5" s="45">
        <v>24</v>
      </c>
      <c r="J5" s="45">
        <v>10</v>
      </c>
    </row>
    <row r="6" spans="1:10" ht="15" customHeight="1">
      <c r="A6" s="127" t="s">
        <v>664</v>
      </c>
      <c r="B6" s="33">
        <f>SUM(C6:D6)</f>
        <v>91</v>
      </c>
      <c r="C6" s="33">
        <v>68</v>
      </c>
      <c r="D6" s="42">
        <v>23</v>
      </c>
      <c r="E6" s="33">
        <f>SUM(F6:G6)</f>
        <v>34</v>
      </c>
      <c r="F6" s="33">
        <v>28</v>
      </c>
      <c r="G6" s="42">
        <v>6</v>
      </c>
      <c r="H6" s="103" t="s">
        <v>245</v>
      </c>
      <c r="I6" s="103" t="s">
        <v>245</v>
      </c>
      <c r="J6" s="103" t="s">
        <v>245</v>
      </c>
    </row>
    <row r="7" spans="1:10" ht="18" customHeight="1">
      <c r="A7" s="94"/>
      <c r="B7" s="45"/>
      <c r="C7" s="45"/>
      <c r="D7" s="45"/>
      <c r="E7" s="45"/>
      <c r="F7" s="45"/>
      <c r="G7" s="45"/>
    </row>
    <row r="8" spans="1:10" ht="45" customHeight="1">
      <c r="A8" s="29"/>
      <c r="B8" s="374" t="s">
        <v>785</v>
      </c>
      <c r="C8" s="374"/>
      <c r="D8" s="395"/>
      <c r="E8" s="374" t="s">
        <v>786</v>
      </c>
      <c r="F8" s="374"/>
      <c r="G8" s="395"/>
    </row>
    <row r="9" spans="1:10" ht="15" customHeight="1">
      <c r="A9" s="29"/>
      <c r="B9" s="61" t="s">
        <v>19</v>
      </c>
      <c r="C9" s="61" t="s">
        <v>288</v>
      </c>
      <c r="D9" s="177" t="s">
        <v>333</v>
      </c>
      <c r="E9" s="61" t="s">
        <v>19</v>
      </c>
      <c r="F9" s="61" t="s">
        <v>288</v>
      </c>
      <c r="G9" s="327" t="s">
        <v>333</v>
      </c>
    </row>
    <row r="10" spans="1:10" ht="15" customHeight="1">
      <c r="A10" s="299" t="s">
        <v>259</v>
      </c>
      <c r="B10" s="252">
        <f>SUM(C10:D10)</f>
        <v>35</v>
      </c>
      <c r="C10" s="252">
        <f>SUM(C11:C12)</f>
        <v>27</v>
      </c>
      <c r="D10" s="252">
        <f>SUM(D11:D12)</f>
        <v>8</v>
      </c>
      <c r="E10" s="252">
        <f>SUM(F10:G10)</f>
        <v>40</v>
      </c>
      <c r="F10" s="252">
        <f>SUM(F11:F12)</f>
        <v>28</v>
      </c>
      <c r="G10" s="252">
        <f>SUM(G11:G12)</f>
        <v>12</v>
      </c>
    </row>
    <row r="11" spans="1:10" ht="15" customHeight="1">
      <c r="A11" s="131" t="s">
        <v>308</v>
      </c>
      <c r="B11" s="33">
        <f>SUM(C11:D11)</f>
        <v>2</v>
      </c>
      <c r="C11" s="33">
        <v>0</v>
      </c>
      <c r="D11" s="42">
        <v>2</v>
      </c>
      <c r="E11" s="33">
        <f>SUM(F11:G11)</f>
        <v>3</v>
      </c>
      <c r="F11" s="33">
        <v>1</v>
      </c>
      <c r="G11" s="42">
        <v>2</v>
      </c>
    </row>
    <row r="12" spans="1:10" ht="15" customHeight="1">
      <c r="A12" s="130" t="s">
        <v>858</v>
      </c>
      <c r="B12" s="36">
        <f>SUM(C12:D12)</f>
        <v>33</v>
      </c>
      <c r="C12" s="36">
        <v>27</v>
      </c>
      <c r="D12" s="36">
        <v>6</v>
      </c>
      <c r="E12" s="36">
        <f>SUM(F12:G12)</f>
        <v>37</v>
      </c>
      <c r="F12" s="36">
        <v>27</v>
      </c>
      <c r="G12" s="36">
        <v>10</v>
      </c>
    </row>
    <row r="13" spans="1:10">
      <c r="A13" s="121" t="s">
        <v>4</v>
      </c>
    </row>
  </sheetData>
  <mergeCells count="5">
    <mergeCell ref="B8:D8"/>
    <mergeCell ref="B3:D3"/>
    <mergeCell ref="H3:J3"/>
    <mergeCell ref="E3:G3"/>
    <mergeCell ref="E8:G8"/>
  </mergeCells>
  <phoneticPr fontId="8" type="noConversion"/>
  <pageMargins left="0.75" right="0.75" top="1" bottom="1" header="0" footer="0"/>
  <pageSetup paperSize="9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3" t="s">
        <v>247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M67"/>
  <sheetViews>
    <sheetView zoomScaleNormal="100" workbookViewId="0"/>
  </sheetViews>
  <sheetFormatPr baseColWidth="10" defaultColWidth="11.42578125" defaultRowHeight="12.75"/>
  <cols>
    <col min="1" max="1" width="32.85546875" style="10" customWidth="1"/>
    <col min="2" max="16384" width="11.42578125" style="10"/>
  </cols>
  <sheetData>
    <row r="1" spans="1:13" ht="15.75" customHeight="1">
      <c r="A1" s="88" t="s">
        <v>485</v>
      </c>
    </row>
    <row r="3" spans="1:13" ht="15" customHeight="1">
      <c r="A3" s="29"/>
      <c r="B3" s="366" t="s">
        <v>160</v>
      </c>
      <c r="C3" s="368"/>
      <c r="D3" s="394"/>
      <c r="E3" s="398"/>
      <c r="F3" s="398"/>
      <c r="G3" s="398"/>
      <c r="H3" s="366" t="s">
        <v>159</v>
      </c>
      <c r="I3" s="368"/>
      <c r="J3" s="394"/>
      <c r="K3" s="398"/>
      <c r="L3" s="398"/>
      <c r="M3" s="398"/>
    </row>
    <row r="4" spans="1:13">
      <c r="A4" s="29"/>
      <c r="B4" s="366" t="s">
        <v>772</v>
      </c>
      <c r="C4" s="398"/>
      <c r="D4" s="398"/>
      <c r="E4" s="398"/>
      <c r="F4" s="398"/>
      <c r="G4" s="398"/>
      <c r="H4" s="366" t="s">
        <v>787</v>
      </c>
      <c r="I4" s="398"/>
      <c r="J4" s="398"/>
      <c r="K4" s="398"/>
      <c r="L4" s="398"/>
      <c r="M4" s="398"/>
    </row>
    <row r="5" spans="1:13" ht="15" customHeight="1">
      <c r="A5" s="29"/>
      <c r="B5" s="366" t="s">
        <v>789</v>
      </c>
      <c r="C5" s="366"/>
      <c r="D5" s="366"/>
      <c r="E5" s="366" t="s">
        <v>790</v>
      </c>
      <c r="F5" s="366"/>
      <c r="G5" s="366"/>
      <c r="H5" s="366" t="s">
        <v>789</v>
      </c>
      <c r="I5" s="366"/>
      <c r="J5" s="366"/>
      <c r="K5" s="366" t="s">
        <v>790</v>
      </c>
      <c r="L5" s="366"/>
      <c r="M5" s="366"/>
    </row>
    <row r="6" spans="1:13" ht="15" customHeight="1">
      <c r="A6" s="29"/>
      <c r="B6" s="331" t="s">
        <v>19</v>
      </c>
      <c r="C6" s="331" t="s">
        <v>288</v>
      </c>
      <c r="D6" s="331" t="s">
        <v>333</v>
      </c>
      <c r="E6" s="331" t="s">
        <v>19</v>
      </c>
      <c r="F6" s="353" t="s">
        <v>288</v>
      </c>
      <c r="G6" s="331" t="s">
        <v>333</v>
      </c>
      <c r="H6" s="331" t="s">
        <v>19</v>
      </c>
      <c r="I6" s="353" t="s">
        <v>288</v>
      </c>
      <c r="J6" s="331" t="s">
        <v>333</v>
      </c>
      <c r="K6" s="331" t="s">
        <v>19</v>
      </c>
      <c r="L6" s="353" t="s">
        <v>288</v>
      </c>
      <c r="M6" s="331" t="s">
        <v>333</v>
      </c>
    </row>
    <row r="7" spans="1:13" ht="15" customHeight="1">
      <c r="A7" s="299" t="s">
        <v>259</v>
      </c>
      <c r="B7" s="260">
        <v>228</v>
      </c>
      <c r="C7" s="260">
        <v>90</v>
      </c>
      <c r="D7" s="260">
        <v>138</v>
      </c>
      <c r="E7" s="260">
        <v>371</v>
      </c>
      <c r="F7" s="260">
        <v>158</v>
      </c>
      <c r="G7" s="260">
        <v>213</v>
      </c>
      <c r="H7" s="260">
        <f>SUM(H8:H30)</f>
        <v>24</v>
      </c>
      <c r="I7" s="260">
        <f>SUM(I8:I30)</f>
        <v>9</v>
      </c>
      <c r="J7" s="260">
        <f>SUM(J8:J30)</f>
        <v>15</v>
      </c>
      <c r="K7" s="305">
        <v>54</v>
      </c>
      <c r="L7" s="305">
        <v>27</v>
      </c>
      <c r="M7" s="305">
        <v>27</v>
      </c>
    </row>
    <row r="8" spans="1:13" ht="15" customHeight="1">
      <c r="A8" s="63" t="s">
        <v>704</v>
      </c>
      <c r="B8" s="103" t="s">
        <v>245</v>
      </c>
      <c r="C8" s="103" t="s">
        <v>245</v>
      </c>
      <c r="D8" s="103" t="s">
        <v>245</v>
      </c>
      <c r="E8" s="103" t="s">
        <v>245</v>
      </c>
      <c r="F8" s="103" t="s">
        <v>245</v>
      </c>
      <c r="G8" s="103" t="s">
        <v>245</v>
      </c>
      <c r="H8" s="103" t="s">
        <v>245</v>
      </c>
      <c r="I8" s="103" t="s">
        <v>245</v>
      </c>
      <c r="J8" s="103" t="s">
        <v>245</v>
      </c>
      <c r="K8" s="103" t="s">
        <v>245</v>
      </c>
      <c r="L8" s="355" t="s">
        <v>245</v>
      </c>
      <c r="M8" s="103" t="s">
        <v>245</v>
      </c>
    </row>
    <row r="9" spans="1:13" ht="15" customHeight="1">
      <c r="A9" s="130" t="s">
        <v>361</v>
      </c>
      <c r="B9" s="95" t="s">
        <v>245</v>
      </c>
      <c r="C9" s="95" t="s">
        <v>245</v>
      </c>
      <c r="D9" s="95" t="s">
        <v>245</v>
      </c>
      <c r="E9" s="95" t="s">
        <v>245</v>
      </c>
      <c r="F9" s="95" t="s">
        <v>245</v>
      </c>
      <c r="G9" s="95" t="s">
        <v>245</v>
      </c>
      <c r="H9" s="45" t="s">
        <v>245</v>
      </c>
      <c r="I9" s="45" t="s">
        <v>245</v>
      </c>
      <c r="J9" s="45" t="s">
        <v>245</v>
      </c>
      <c r="K9" s="45" t="s">
        <v>245</v>
      </c>
      <c r="L9" s="354" t="s">
        <v>245</v>
      </c>
      <c r="M9" s="95" t="s">
        <v>245</v>
      </c>
    </row>
    <row r="10" spans="1:13" ht="15" customHeight="1">
      <c r="A10" s="63" t="s">
        <v>459</v>
      </c>
      <c r="B10" s="103" t="s">
        <v>245</v>
      </c>
      <c r="C10" s="103" t="s">
        <v>245</v>
      </c>
      <c r="D10" s="103" t="s">
        <v>245</v>
      </c>
      <c r="E10" s="120">
        <v>19</v>
      </c>
      <c r="F10" s="120">
        <v>2</v>
      </c>
      <c r="G10" s="120">
        <v>17</v>
      </c>
      <c r="H10" s="103" t="s">
        <v>245</v>
      </c>
      <c r="I10" s="103" t="s">
        <v>245</v>
      </c>
      <c r="J10" s="103" t="s">
        <v>245</v>
      </c>
      <c r="K10" s="42">
        <v>3</v>
      </c>
      <c r="L10" s="42">
        <v>2</v>
      </c>
      <c r="M10" s="42">
        <v>1</v>
      </c>
    </row>
    <row r="11" spans="1:13" ht="15" customHeight="1">
      <c r="A11" s="130" t="s">
        <v>458</v>
      </c>
      <c r="B11" s="128">
        <v>8</v>
      </c>
      <c r="C11" s="128">
        <v>4</v>
      </c>
      <c r="D11" s="128">
        <v>4</v>
      </c>
      <c r="E11" s="128">
        <v>35</v>
      </c>
      <c r="F11" s="128">
        <v>10</v>
      </c>
      <c r="G11" s="128">
        <v>25</v>
      </c>
      <c r="H11" s="128">
        <v>0</v>
      </c>
      <c r="I11" s="128">
        <v>0</v>
      </c>
      <c r="J11" s="128">
        <v>0</v>
      </c>
      <c r="K11" s="45">
        <v>4</v>
      </c>
      <c r="L11" s="45">
        <v>1</v>
      </c>
      <c r="M11" s="45">
        <v>3</v>
      </c>
    </row>
    <row r="12" spans="1:13" ht="15" customHeight="1">
      <c r="A12" s="63" t="s">
        <v>533</v>
      </c>
      <c r="B12" s="85" t="s">
        <v>245</v>
      </c>
      <c r="C12" s="85" t="s">
        <v>245</v>
      </c>
      <c r="D12" s="85" t="s">
        <v>245</v>
      </c>
      <c r="E12" s="85" t="s">
        <v>245</v>
      </c>
      <c r="F12" s="85" t="s">
        <v>245</v>
      </c>
      <c r="G12" s="85" t="s">
        <v>245</v>
      </c>
      <c r="H12" s="85" t="s">
        <v>245</v>
      </c>
      <c r="I12" s="85" t="s">
        <v>245</v>
      </c>
      <c r="J12" s="85" t="s">
        <v>245</v>
      </c>
      <c r="K12" s="85" t="s">
        <v>245</v>
      </c>
      <c r="L12" s="85" t="s">
        <v>245</v>
      </c>
      <c r="M12" s="85" t="s">
        <v>245</v>
      </c>
    </row>
    <row r="13" spans="1:13" ht="15" customHeight="1">
      <c r="A13" s="130" t="s">
        <v>461</v>
      </c>
      <c r="B13" s="128">
        <v>14</v>
      </c>
      <c r="C13" s="128">
        <v>5</v>
      </c>
      <c r="D13" s="128">
        <v>9</v>
      </c>
      <c r="E13" s="128">
        <v>4</v>
      </c>
      <c r="F13" s="128">
        <v>2</v>
      </c>
      <c r="G13" s="128">
        <v>2</v>
      </c>
      <c r="H13" s="128">
        <v>0</v>
      </c>
      <c r="I13" s="128">
        <v>0</v>
      </c>
      <c r="J13" s="128">
        <v>0</v>
      </c>
      <c r="K13" s="45">
        <v>0</v>
      </c>
      <c r="L13" s="45">
        <v>0</v>
      </c>
      <c r="M13" s="45">
        <v>0</v>
      </c>
    </row>
    <row r="14" spans="1:13" ht="15" customHeight="1">
      <c r="A14" s="63" t="s">
        <v>463</v>
      </c>
      <c r="B14" s="85" t="s">
        <v>245</v>
      </c>
      <c r="C14" s="85" t="s">
        <v>245</v>
      </c>
      <c r="D14" s="85" t="s">
        <v>245</v>
      </c>
      <c r="E14" s="120">
        <v>15</v>
      </c>
      <c r="F14" s="120">
        <v>9</v>
      </c>
      <c r="G14" s="120">
        <v>6</v>
      </c>
      <c r="H14" s="127">
        <v>0</v>
      </c>
      <c r="I14" s="328">
        <v>0</v>
      </c>
      <c r="J14" s="328">
        <v>0</v>
      </c>
      <c r="K14" s="103">
        <v>2</v>
      </c>
      <c r="L14" s="355">
        <v>0</v>
      </c>
      <c r="M14" s="103">
        <v>2</v>
      </c>
    </row>
    <row r="15" spans="1:13" ht="15" customHeight="1">
      <c r="A15" s="130" t="s">
        <v>269</v>
      </c>
      <c r="B15" s="128">
        <v>4</v>
      </c>
      <c r="C15" s="128">
        <v>2</v>
      </c>
      <c r="D15" s="128">
        <v>2</v>
      </c>
      <c r="E15" s="128">
        <v>5</v>
      </c>
      <c r="F15" s="128">
        <v>3</v>
      </c>
      <c r="G15" s="128">
        <v>2</v>
      </c>
      <c r="H15" s="128">
        <v>2</v>
      </c>
      <c r="I15" s="128">
        <v>0</v>
      </c>
      <c r="J15" s="128">
        <v>2</v>
      </c>
      <c r="K15" s="45">
        <v>2</v>
      </c>
      <c r="L15" s="45">
        <v>2</v>
      </c>
      <c r="M15" s="45">
        <v>0</v>
      </c>
    </row>
    <row r="16" spans="1:13" ht="15" customHeight="1">
      <c r="A16" s="63" t="s">
        <v>98</v>
      </c>
      <c r="B16" s="120">
        <v>6</v>
      </c>
      <c r="C16" s="120">
        <v>0</v>
      </c>
      <c r="D16" s="120">
        <v>6</v>
      </c>
      <c r="E16" s="120">
        <v>9</v>
      </c>
      <c r="F16" s="120">
        <v>2</v>
      </c>
      <c r="G16" s="120">
        <v>7</v>
      </c>
      <c r="H16" s="127">
        <v>0</v>
      </c>
      <c r="I16" s="127">
        <v>0</v>
      </c>
      <c r="J16" s="127">
        <v>0</v>
      </c>
      <c r="K16" s="42">
        <v>1</v>
      </c>
      <c r="L16" s="42">
        <v>1</v>
      </c>
      <c r="M16" s="42">
        <v>0</v>
      </c>
    </row>
    <row r="17" spans="1:13" ht="15" customHeight="1">
      <c r="A17" s="130" t="s">
        <v>325</v>
      </c>
      <c r="B17" s="128">
        <v>15</v>
      </c>
      <c r="C17" s="128">
        <v>5</v>
      </c>
      <c r="D17" s="128">
        <v>10</v>
      </c>
      <c r="E17" s="128">
        <v>25</v>
      </c>
      <c r="F17" s="128">
        <v>2</v>
      </c>
      <c r="G17" s="128">
        <v>23</v>
      </c>
      <c r="H17" s="128">
        <v>2</v>
      </c>
      <c r="I17" s="128">
        <v>1</v>
      </c>
      <c r="J17" s="128">
        <v>1</v>
      </c>
      <c r="K17" s="45">
        <v>5</v>
      </c>
      <c r="L17" s="45">
        <v>0</v>
      </c>
      <c r="M17" s="45">
        <v>5</v>
      </c>
    </row>
    <row r="18" spans="1:13" ht="15" customHeight="1">
      <c r="A18" s="63" t="s">
        <v>270</v>
      </c>
      <c r="B18" s="120">
        <v>32</v>
      </c>
      <c r="C18" s="120">
        <v>10</v>
      </c>
      <c r="D18" s="120">
        <v>22</v>
      </c>
      <c r="E18" s="120">
        <v>27</v>
      </c>
      <c r="F18" s="120">
        <v>12</v>
      </c>
      <c r="G18" s="120">
        <v>15</v>
      </c>
      <c r="H18" s="328">
        <v>5</v>
      </c>
      <c r="I18" s="328">
        <v>3</v>
      </c>
      <c r="J18" s="328">
        <v>2</v>
      </c>
      <c r="K18" s="103">
        <v>3</v>
      </c>
      <c r="L18" s="355">
        <v>2</v>
      </c>
      <c r="M18" s="103">
        <v>1</v>
      </c>
    </row>
    <row r="19" spans="1:13" ht="15" customHeight="1">
      <c r="A19" s="130" t="s">
        <v>99</v>
      </c>
      <c r="B19" s="128">
        <v>9</v>
      </c>
      <c r="C19" s="128">
        <v>2</v>
      </c>
      <c r="D19" s="128">
        <v>7</v>
      </c>
      <c r="E19" s="128">
        <v>18</v>
      </c>
      <c r="F19" s="128">
        <v>9</v>
      </c>
      <c r="G19" s="128">
        <v>9</v>
      </c>
      <c r="H19" s="128">
        <v>2</v>
      </c>
      <c r="I19" s="329">
        <v>1</v>
      </c>
      <c r="J19" s="329">
        <v>1</v>
      </c>
      <c r="K19" s="95">
        <v>3</v>
      </c>
      <c r="L19" s="354">
        <v>0</v>
      </c>
      <c r="M19" s="95">
        <v>3</v>
      </c>
    </row>
    <row r="20" spans="1:13" ht="15" customHeight="1">
      <c r="A20" s="63" t="s">
        <v>100</v>
      </c>
      <c r="B20" s="85" t="s">
        <v>245</v>
      </c>
      <c r="C20" s="85" t="s">
        <v>245</v>
      </c>
      <c r="D20" s="85" t="s">
        <v>245</v>
      </c>
      <c r="E20" s="85" t="s">
        <v>245</v>
      </c>
      <c r="F20" s="85" t="s">
        <v>245</v>
      </c>
      <c r="G20" s="85" t="s">
        <v>245</v>
      </c>
      <c r="H20" s="85" t="s">
        <v>245</v>
      </c>
      <c r="I20" s="85" t="s">
        <v>245</v>
      </c>
      <c r="J20" s="85" t="s">
        <v>245</v>
      </c>
      <c r="K20" s="85" t="s">
        <v>245</v>
      </c>
      <c r="L20" s="85" t="s">
        <v>245</v>
      </c>
      <c r="M20" s="85" t="s">
        <v>245</v>
      </c>
    </row>
    <row r="21" spans="1:13" ht="15" customHeight="1">
      <c r="A21" s="130" t="s">
        <v>101</v>
      </c>
      <c r="B21" s="128">
        <v>10</v>
      </c>
      <c r="C21" s="128">
        <v>8</v>
      </c>
      <c r="D21" s="128">
        <v>2</v>
      </c>
      <c r="E21" s="128">
        <v>15</v>
      </c>
      <c r="F21" s="128">
        <v>11</v>
      </c>
      <c r="G21" s="128">
        <v>4</v>
      </c>
      <c r="H21" s="128">
        <v>1</v>
      </c>
      <c r="I21" s="128">
        <v>1</v>
      </c>
      <c r="J21" s="128">
        <v>0</v>
      </c>
      <c r="K21" s="45">
        <v>0</v>
      </c>
      <c r="L21" s="45">
        <v>0</v>
      </c>
      <c r="M21" s="45">
        <v>0</v>
      </c>
    </row>
    <row r="22" spans="1:13" ht="15" customHeight="1">
      <c r="A22" s="63" t="s">
        <v>271</v>
      </c>
      <c r="B22" s="120">
        <v>42</v>
      </c>
      <c r="C22" s="120">
        <v>17</v>
      </c>
      <c r="D22" s="120">
        <v>25</v>
      </c>
      <c r="E22" s="120">
        <v>72</v>
      </c>
      <c r="F22" s="120">
        <v>25</v>
      </c>
      <c r="G22" s="120">
        <v>47</v>
      </c>
      <c r="H22" s="328">
        <v>5</v>
      </c>
      <c r="I22" s="127">
        <v>1</v>
      </c>
      <c r="J22" s="127">
        <v>4</v>
      </c>
      <c r="K22" s="42">
        <v>9</v>
      </c>
      <c r="L22" s="42">
        <v>5</v>
      </c>
      <c r="M22" s="42">
        <v>4</v>
      </c>
    </row>
    <row r="23" spans="1:13" ht="15" customHeight="1">
      <c r="A23" s="130" t="s">
        <v>102</v>
      </c>
      <c r="B23" s="128">
        <v>14</v>
      </c>
      <c r="C23" s="128">
        <v>9</v>
      </c>
      <c r="D23" s="128">
        <v>5</v>
      </c>
      <c r="E23" s="128">
        <v>28</v>
      </c>
      <c r="F23" s="128">
        <v>7</v>
      </c>
      <c r="G23" s="128">
        <v>21</v>
      </c>
      <c r="H23" s="329">
        <v>1</v>
      </c>
      <c r="I23" s="128">
        <v>0</v>
      </c>
      <c r="J23" s="128">
        <v>1</v>
      </c>
      <c r="K23" s="45">
        <v>2</v>
      </c>
      <c r="L23" s="45">
        <v>1</v>
      </c>
      <c r="M23" s="45">
        <v>1</v>
      </c>
    </row>
    <row r="24" spans="1:13" ht="15" customHeight="1">
      <c r="A24" s="63" t="s">
        <v>103</v>
      </c>
      <c r="B24" s="120">
        <v>4</v>
      </c>
      <c r="C24" s="120">
        <v>2</v>
      </c>
      <c r="D24" s="120">
        <v>2</v>
      </c>
      <c r="E24" s="120">
        <v>16</v>
      </c>
      <c r="F24" s="120">
        <v>14</v>
      </c>
      <c r="G24" s="120">
        <v>2</v>
      </c>
      <c r="H24" s="127">
        <v>1</v>
      </c>
      <c r="I24" s="127">
        <v>0</v>
      </c>
      <c r="J24" s="127">
        <v>1</v>
      </c>
      <c r="K24" s="42">
        <v>5</v>
      </c>
      <c r="L24" s="42">
        <v>5</v>
      </c>
      <c r="M24" s="42">
        <v>0</v>
      </c>
    </row>
    <row r="25" spans="1:13" ht="15" customHeight="1">
      <c r="A25" s="130" t="s">
        <v>274</v>
      </c>
      <c r="B25" s="128">
        <v>16</v>
      </c>
      <c r="C25" s="128">
        <v>9</v>
      </c>
      <c r="D25" s="128">
        <v>7</v>
      </c>
      <c r="E25" s="128">
        <v>24</v>
      </c>
      <c r="F25" s="128">
        <v>12</v>
      </c>
      <c r="G25" s="128">
        <v>12</v>
      </c>
      <c r="H25" s="329">
        <v>2</v>
      </c>
      <c r="I25" s="329">
        <v>1</v>
      </c>
      <c r="J25" s="329">
        <v>1</v>
      </c>
      <c r="K25" s="95">
        <v>1</v>
      </c>
      <c r="L25" s="354">
        <v>1</v>
      </c>
      <c r="M25" s="95">
        <v>0</v>
      </c>
    </row>
    <row r="26" spans="1:13" ht="15" customHeight="1">
      <c r="A26" s="63" t="s">
        <v>268</v>
      </c>
      <c r="B26" s="120">
        <v>7</v>
      </c>
      <c r="C26" s="120">
        <v>6</v>
      </c>
      <c r="D26" s="120">
        <v>1</v>
      </c>
      <c r="E26" s="120">
        <v>13</v>
      </c>
      <c r="F26" s="120">
        <v>11</v>
      </c>
      <c r="G26" s="120">
        <v>2</v>
      </c>
      <c r="H26" s="127">
        <v>0</v>
      </c>
      <c r="I26" s="328">
        <v>0</v>
      </c>
      <c r="J26" s="328">
        <v>0</v>
      </c>
      <c r="K26" s="103">
        <v>2</v>
      </c>
      <c r="L26" s="355">
        <v>2</v>
      </c>
      <c r="M26" s="103">
        <v>0</v>
      </c>
    </row>
    <row r="27" spans="1:13" ht="15" customHeight="1">
      <c r="A27" s="130" t="s">
        <v>272</v>
      </c>
      <c r="B27" s="128">
        <v>7</v>
      </c>
      <c r="C27" s="128">
        <v>3</v>
      </c>
      <c r="D27" s="128">
        <v>4</v>
      </c>
      <c r="E27" s="128">
        <v>12</v>
      </c>
      <c r="F27" s="128">
        <v>11</v>
      </c>
      <c r="G27" s="128">
        <v>1</v>
      </c>
      <c r="H27" s="128">
        <v>1</v>
      </c>
      <c r="I27" s="128">
        <v>1</v>
      </c>
      <c r="J27" s="128">
        <v>0</v>
      </c>
      <c r="K27" s="45">
        <v>2</v>
      </c>
      <c r="L27" s="45">
        <v>2</v>
      </c>
      <c r="M27" s="45">
        <v>0</v>
      </c>
    </row>
    <row r="28" spans="1:13" ht="15" customHeight="1">
      <c r="A28" s="63" t="s">
        <v>273</v>
      </c>
      <c r="B28" s="120">
        <v>4</v>
      </c>
      <c r="C28" s="120">
        <v>2</v>
      </c>
      <c r="D28" s="120">
        <v>2</v>
      </c>
      <c r="E28" s="120">
        <v>16</v>
      </c>
      <c r="F28" s="120">
        <v>4</v>
      </c>
      <c r="G28" s="120">
        <v>12</v>
      </c>
      <c r="H28" s="127">
        <v>2</v>
      </c>
      <c r="I28" s="127">
        <v>0</v>
      </c>
      <c r="J28" s="127">
        <v>2</v>
      </c>
      <c r="K28" s="42">
        <v>2</v>
      </c>
      <c r="L28" s="42">
        <v>0</v>
      </c>
      <c r="M28" s="42">
        <v>2</v>
      </c>
    </row>
    <row r="29" spans="1:13" ht="15" customHeight="1">
      <c r="A29" s="130" t="s">
        <v>104</v>
      </c>
      <c r="B29" s="128">
        <v>32</v>
      </c>
      <c r="C29" s="128">
        <v>6</v>
      </c>
      <c r="D29" s="128">
        <v>26</v>
      </c>
      <c r="E29" s="128">
        <v>31</v>
      </c>
      <c r="F29" s="128">
        <v>15</v>
      </c>
      <c r="G29" s="128">
        <v>16</v>
      </c>
      <c r="H29" s="128">
        <v>0</v>
      </c>
      <c r="I29" s="128">
        <v>0</v>
      </c>
      <c r="J29" s="128">
        <v>0</v>
      </c>
      <c r="K29" s="45">
        <v>7</v>
      </c>
      <c r="L29" s="45">
        <v>3</v>
      </c>
      <c r="M29" s="45">
        <v>4</v>
      </c>
    </row>
    <row r="30" spans="1:13" ht="15" customHeight="1">
      <c r="A30" s="63" t="s">
        <v>105</v>
      </c>
      <c r="B30" s="120">
        <v>10</v>
      </c>
      <c r="C30" s="120">
        <v>2</v>
      </c>
      <c r="D30" s="120">
        <v>8</v>
      </c>
      <c r="E30" s="120">
        <v>20</v>
      </c>
      <c r="F30" s="120">
        <v>7</v>
      </c>
      <c r="G30" s="120">
        <v>13</v>
      </c>
      <c r="H30" s="127">
        <v>0</v>
      </c>
      <c r="I30" s="127">
        <v>0</v>
      </c>
      <c r="J30" s="127">
        <v>0</v>
      </c>
      <c r="K30" s="42">
        <v>1</v>
      </c>
      <c r="L30" s="42">
        <v>0</v>
      </c>
      <c r="M30" s="42">
        <v>1</v>
      </c>
    </row>
    <row r="31" spans="1:13" ht="15" customHeight="1">
      <c r="A31" s="130"/>
      <c r="B31" s="128"/>
      <c r="C31" s="128"/>
      <c r="D31" s="128"/>
      <c r="E31" s="128"/>
      <c r="F31" s="128"/>
      <c r="G31" s="128"/>
      <c r="H31" s="128"/>
      <c r="I31" s="128"/>
      <c r="J31" s="128"/>
      <c r="K31" s="45"/>
      <c r="L31" s="45"/>
      <c r="M31" s="45"/>
    </row>
    <row r="32" spans="1:13" ht="15" customHeight="1">
      <c r="A32" s="29"/>
      <c r="B32" s="330"/>
      <c r="C32" s="367" t="s">
        <v>768</v>
      </c>
      <c r="D32" s="367"/>
      <c r="E32" s="367"/>
      <c r="F32" s="130"/>
      <c r="G32" s="130"/>
      <c r="H32" s="45"/>
      <c r="I32" s="45"/>
      <c r="J32" s="45"/>
      <c r="K32" s="45"/>
      <c r="L32" s="45"/>
      <c r="M32" s="45"/>
    </row>
    <row r="33" spans="1:7" ht="15" customHeight="1">
      <c r="A33" s="29"/>
      <c r="B33" s="405" t="s">
        <v>259</v>
      </c>
      <c r="C33" s="405"/>
      <c r="D33" s="331" t="s">
        <v>257</v>
      </c>
      <c r="E33" s="331" t="s">
        <v>258</v>
      </c>
      <c r="F33" s="106"/>
      <c r="G33" s="106"/>
    </row>
    <row r="34" spans="1:7" ht="15" customHeight="1">
      <c r="A34" s="29"/>
      <c r="B34" s="330"/>
      <c r="C34" s="367" t="s">
        <v>769</v>
      </c>
      <c r="D34" s="367"/>
      <c r="E34" s="367"/>
      <c r="F34" s="106"/>
    </row>
    <row r="35" spans="1:7" ht="15" customHeight="1">
      <c r="A35" s="29" t="s">
        <v>291</v>
      </c>
      <c r="B35" s="405" t="s">
        <v>259</v>
      </c>
      <c r="C35" s="405"/>
      <c r="D35" s="331" t="s">
        <v>288</v>
      </c>
      <c r="E35" s="331" t="s">
        <v>333</v>
      </c>
    </row>
    <row r="36" spans="1:7" ht="15" customHeight="1">
      <c r="A36" s="172" t="s">
        <v>259</v>
      </c>
      <c r="B36" s="400">
        <f>SUM(D36:E36)</f>
        <v>55</v>
      </c>
      <c r="C36" s="401"/>
      <c r="D36" s="224">
        <f>SUM(D37:D38)</f>
        <v>37</v>
      </c>
      <c r="E36" s="334">
        <f>SUM(E37:E38)</f>
        <v>18</v>
      </c>
    </row>
    <row r="37" spans="1:7" ht="15" customHeight="1">
      <c r="A37" s="63" t="s">
        <v>322</v>
      </c>
      <c r="B37" s="404">
        <f>SUM(D37:E37)</f>
        <v>50</v>
      </c>
      <c r="C37" s="398"/>
      <c r="D37" s="33">
        <v>34</v>
      </c>
      <c r="E37" s="42">
        <v>16</v>
      </c>
    </row>
    <row r="38" spans="1:7" ht="15" customHeight="1">
      <c r="A38" s="130" t="s">
        <v>72</v>
      </c>
      <c r="B38" s="402">
        <f>SUM(D38:E38)</f>
        <v>5</v>
      </c>
      <c r="C38" s="403"/>
      <c r="D38" s="95">
        <v>3</v>
      </c>
      <c r="E38" s="95">
        <v>2</v>
      </c>
    </row>
    <row r="39" spans="1:7" ht="15" customHeight="1">
      <c r="A39" s="106" t="s">
        <v>659</v>
      </c>
    </row>
    <row r="40" spans="1:7" ht="15" customHeight="1">
      <c r="A40" s="106" t="s">
        <v>791</v>
      </c>
    </row>
    <row r="41" spans="1:7" ht="15" customHeight="1"/>
    <row r="42" spans="1:7" ht="15" customHeight="1"/>
    <row r="43" spans="1:7" ht="15" customHeight="1"/>
    <row r="44" spans="1:7" ht="15" customHeight="1"/>
    <row r="45" spans="1:7" ht="15" customHeight="1"/>
    <row r="46" spans="1:7" ht="15" customHeight="1"/>
    <row r="47" spans="1:7" ht="15" customHeight="1"/>
    <row r="48" spans="1:7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7.25" customHeight="1"/>
    <row r="63" ht="15" customHeight="1"/>
    <row r="64" ht="15" customHeight="1"/>
    <row r="65" s="11" customFormat="1" ht="15" customHeight="1"/>
    <row r="66" ht="15" customHeight="1"/>
    <row r="67" ht="15" customHeight="1"/>
  </sheetData>
  <mergeCells count="15">
    <mergeCell ref="B36:C36"/>
    <mergeCell ref="B38:C38"/>
    <mergeCell ref="B37:C37"/>
    <mergeCell ref="H3:M3"/>
    <mergeCell ref="H4:M4"/>
    <mergeCell ref="H5:J5"/>
    <mergeCell ref="K5:M5"/>
    <mergeCell ref="C32:E32"/>
    <mergeCell ref="B33:C33"/>
    <mergeCell ref="C34:E34"/>
    <mergeCell ref="B35:C35"/>
    <mergeCell ref="B5:D5"/>
    <mergeCell ref="E5:G5"/>
    <mergeCell ref="B3:G3"/>
    <mergeCell ref="B4:G4"/>
  </mergeCells>
  <phoneticPr fontId="0" type="noConversion"/>
  <pageMargins left="0.39370078740157483" right="0.39370078740157483" top="0.59055118110236227" bottom="0.59055118110236227" header="0" footer="0"/>
  <pageSetup paperSize="9" scale="7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P37"/>
  <sheetViews>
    <sheetView zoomScaleNormal="100" workbookViewId="0"/>
  </sheetViews>
  <sheetFormatPr baseColWidth="10" defaultColWidth="11.42578125" defaultRowHeight="12.75"/>
  <cols>
    <col min="1" max="1" width="26.85546875" style="10" customWidth="1"/>
    <col min="2" max="15" width="11.42578125" style="10" customWidth="1"/>
    <col min="16" max="16" width="9.28515625" style="10" customWidth="1"/>
    <col min="17" max="16384" width="11.42578125" style="10"/>
  </cols>
  <sheetData>
    <row r="1" spans="1:13" ht="15.75" customHeight="1">
      <c r="A1" s="88" t="s">
        <v>1</v>
      </c>
    </row>
    <row r="2" spans="1:13">
      <c r="A2" s="36"/>
    </row>
    <row r="3" spans="1:13" ht="15" customHeight="1">
      <c r="A3" s="29"/>
      <c r="B3" s="366" t="s">
        <v>160</v>
      </c>
      <c r="C3" s="366"/>
      <c r="D3" s="366"/>
      <c r="E3" s="366"/>
      <c r="F3" s="366"/>
      <c r="G3" s="368"/>
      <c r="H3" s="365" t="s">
        <v>159</v>
      </c>
      <c r="I3" s="366"/>
      <c r="J3" s="366"/>
      <c r="K3" s="366"/>
      <c r="L3" s="366"/>
      <c r="M3" s="368"/>
    </row>
    <row r="4" spans="1:13" ht="15" customHeight="1">
      <c r="A4" s="29"/>
      <c r="B4" s="366" t="s">
        <v>772</v>
      </c>
      <c r="C4" s="366"/>
      <c r="D4" s="366"/>
      <c r="E4" s="366"/>
      <c r="F4" s="366"/>
      <c r="G4" s="368"/>
      <c r="H4" s="366" t="s">
        <v>787</v>
      </c>
      <c r="I4" s="366"/>
      <c r="J4" s="366"/>
      <c r="K4" s="366"/>
      <c r="L4" s="366"/>
      <c r="M4" s="368"/>
    </row>
    <row r="5" spans="1:13" ht="15" customHeight="1">
      <c r="A5" s="29"/>
      <c r="B5" s="366" t="s">
        <v>789</v>
      </c>
      <c r="C5" s="366"/>
      <c r="D5" s="366"/>
      <c r="E5" s="366" t="s">
        <v>790</v>
      </c>
      <c r="F5" s="366"/>
      <c r="G5" s="368"/>
      <c r="H5" s="365" t="s">
        <v>789</v>
      </c>
      <c r="I5" s="366"/>
      <c r="J5" s="366"/>
      <c r="K5" s="366" t="s">
        <v>790</v>
      </c>
      <c r="L5" s="366"/>
      <c r="M5" s="368"/>
    </row>
    <row r="6" spans="1:13" ht="15" customHeight="1">
      <c r="A6" s="29"/>
      <c r="B6" s="61" t="s">
        <v>19</v>
      </c>
      <c r="C6" s="61" t="s">
        <v>288</v>
      </c>
      <c r="D6" s="61" t="s">
        <v>333</v>
      </c>
      <c r="E6" s="61" t="s">
        <v>19</v>
      </c>
      <c r="F6" s="61" t="s">
        <v>288</v>
      </c>
      <c r="G6" s="61" t="s">
        <v>333</v>
      </c>
      <c r="H6" s="347" t="s">
        <v>19</v>
      </c>
      <c r="I6" s="61" t="s">
        <v>288</v>
      </c>
      <c r="J6" s="61" t="s">
        <v>333</v>
      </c>
      <c r="K6" s="61" t="s">
        <v>19</v>
      </c>
      <c r="L6" s="61" t="s">
        <v>288</v>
      </c>
      <c r="M6" s="61" t="s">
        <v>333</v>
      </c>
    </row>
    <row r="7" spans="1:13" ht="15" customHeight="1">
      <c r="A7" s="299" t="s">
        <v>259</v>
      </c>
      <c r="B7" s="356">
        <v>278</v>
      </c>
      <c r="C7" s="356">
        <v>128</v>
      </c>
      <c r="D7" s="356">
        <v>150</v>
      </c>
      <c r="E7" s="356">
        <v>681</v>
      </c>
      <c r="F7" s="356">
        <v>289</v>
      </c>
      <c r="G7" s="305">
        <v>392</v>
      </c>
      <c r="H7" s="356">
        <v>63</v>
      </c>
      <c r="I7" s="356">
        <v>24</v>
      </c>
      <c r="J7" s="356">
        <v>39</v>
      </c>
      <c r="K7" s="356">
        <v>79</v>
      </c>
      <c r="L7" s="356">
        <v>33</v>
      </c>
      <c r="M7" s="305">
        <v>46</v>
      </c>
    </row>
    <row r="8" spans="1:13" ht="15" customHeight="1">
      <c r="A8" s="63" t="s">
        <v>704</v>
      </c>
      <c r="B8" s="42" t="s">
        <v>245</v>
      </c>
      <c r="C8" s="42" t="s">
        <v>245</v>
      </c>
      <c r="D8" s="42" t="s">
        <v>245</v>
      </c>
      <c r="E8" s="42" t="s">
        <v>245</v>
      </c>
      <c r="F8" s="42" t="s">
        <v>245</v>
      </c>
      <c r="G8" s="42" t="s">
        <v>245</v>
      </c>
      <c r="H8" s="42" t="s">
        <v>245</v>
      </c>
      <c r="I8" s="42" t="s">
        <v>245</v>
      </c>
      <c r="J8" s="42" t="s">
        <v>245</v>
      </c>
      <c r="K8" s="42" t="s">
        <v>245</v>
      </c>
      <c r="L8" s="42" t="s">
        <v>245</v>
      </c>
      <c r="M8" s="42" t="s">
        <v>245</v>
      </c>
    </row>
    <row r="9" spans="1:13" ht="15" customHeight="1">
      <c r="A9" s="130" t="s">
        <v>361</v>
      </c>
      <c r="B9" s="45">
        <v>5</v>
      </c>
      <c r="C9" s="45">
        <v>1</v>
      </c>
      <c r="D9" s="45">
        <v>4</v>
      </c>
      <c r="E9" s="45">
        <v>12</v>
      </c>
      <c r="F9" s="45">
        <v>1</v>
      </c>
      <c r="G9" s="45">
        <v>11</v>
      </c>
      <c r="H9" s="45">
        <v>3</v>
      </c>
      <c r="I9" s="45">
        <v>0</v>
      </c>
      <c r="J9" s="45">
        <v>3</v>
      </c>
      <c r="K9" s="45">
        <v>2</v>
      </c>
      <c r="L9" s="45">
        <v>1</v>
      </c>
      <c r="M9" s="45">
        <v>1</v>
      </c>
    </row>
    <row r="10" spans="1:13" ht="15" customHeight="1">
      <c r="A10" s="63" t="s">
        <v>459</v>
      </c>
      <c r="B10" s="103">
        <v>0</v>
      </c>
      <c r="C10" s="355">
        <v>0</v>
      </c>
      <c r="D10" s="355">
        <v>0</v>
      </c>
      <c r="E10" s="355">
        <v>85</v>
      </c>
      <c r="F10" s="355">
        <v>20</v>
      </c>
      <c r="G10" s="103">
        <v>65</v>
      </c>
      <c r="H10" s="103">
        <v>0</v>
      </c>
      <c r="I10" s="355">
        <v>0</v>
      </c>
      <c r="J10" s="355">
        <v>0</v>
      </c>
      <c r="K10" s="355">
        <v>6</v>
      </c>
      <c r="L10" s="355">
        <v>1</v>
      </c>
      <c r="M10" s="103">
        <v>5</v>
      </c>
    </row>
    <row r="11" spans="1:13" ht="15" customHeight="1">
      <c r="A11" s="130" t="s">
        <v>458</v>
      </c>
      <c r="B11" s="45">
        <v>18</v>
      </c>
      <c r="C11" s="45">
        <v>9</v>
      </c>
      <c r="D11" s="45">
        <v>9</v>
      </c>
      <c r="E11" s="45">
        <v>67</v>
      </c>
      <c r="F11" s="45">
        <v>28</v>
      </c>
      <c r="G11" s="45">
        <v>39</v>
      </c>
      <c r="H11" s="45">
        <v>2</v>
      </c>
      <c r="I11" s="45">
        <v>1</v>
      </c>
      <c r="J11" s="45">
        <v>1</v>
      </c>
      <c r="K11" s="45">
        <v>11</v>
      </c>
      <c r="L11" s="45">
        <v>1</v>
      </c>
      <c r="M11" s="45">
        <v>10</v>
      </c>
    </row>
    <row r="12" spans="1:13" ht="15" customHeight="1">
      <c r="A12" s="63" t="s">
        <v>533</v>
      </c>
      <c r="B12" s="33">
        <v>0</v>
      </c>
      <c r="C12" s="33">
        <v>0</v>
      </c>
      <c r="D12" s="33">
        <v>0</v>
      </c>
      <c r="E12" s="33">
        <v>4</v>
      </c>
      <c r="F12" s="33">
        <v>2</v>
      </c>
      <c r="G12" s="33">
        <v>2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</row>
    <row r="13" spans="1:13" ht="15" customHeight="1">
      <c r="A13" s="130" t="s">
        <v>461</v>
      </c>
      <c r="B13" s="45">
        <v>16</v>
      </c>
      <c r="C13" s="45">
        <v>10</v>
      </c>
      <c r="D13" s="45">
        <v>6</v>
      </c>
      <c r="E13" s="45">
        <v>7</v>
      </c>
      <c r="F13" s="45">
        <v>4</v>
      </c>
      <c r="G13" s="45">
        <v>3</v>
      </c>
      <c r="H13" s="45">
        <v>1</v>
      </c>
      <c r="I13" s="45">
        <v>0</v>
      </c>
      <c r="J13" s="45">
        <v>1</v>
      </c>
      <c r="K13" s="45">
        <v>2</v>
      </c>
      <c r="L13" s="45">
        <v>1</v>
      </c>
      <c r="M13" s="45">
        <v>1</v>
      </c>
    </row>
    <row r="14" spans="1:13" ht="15" customHeight="1">
      <c r="A14" s="63" t="s">
        <v>463</v>
      </c>
      <c r="B14" s="42" t="s">
        <v>245</v>
      </c>
      <c r="C14" s="42" t="s">
        <v>245</v>
      </c>
      <c r="D14" s="42" t="s">
        <v>245</v>
      </c>
      <c r="E14" s="42" t="s">
        <v>245</v>
      </c>
      <c r="F14" s="42" t="s">
        <v>245</v>
      </c>
      <c r="G14" s="42" t="s">
        <v>245</v>
      </c>
      <c r="H14" s="42" t="s">
        <v>245</v>
      </c>
      <c r="I14" s="42" t="s">
        <v>245</v>
      </c>
      <c r="J14" s="42" t="s">
        <v>245</v>
      </c>
      <c r="K14" s="42" t="s">
        <v>245</v>
      </c>
      <c r="L14" s="42" t="s">
        <v>245</v>
      </c>
      <c r="M14" s="42" t="s">
        <v>245</v>
      </c>
    </row>
    <row r="15" spans="1:13" ht="15" customHeight="1">
      <c r="A15" s="130" t="s">
        <v>269</v>
      </c>
      <c r="B15" s="45">
        <v>6</v>
      </c>
      <c r="C15" s="45">
        <v>2</v>
      </c>
      <c r="D15" s="45">
        <v>4</v>
      </c>
      <c r="E15" s="45">
        <v>11</v>
      </c>
      <c r="F15" s="45">
        <v>3</v>
      </c>
      <c r="G15" s="45">
        <v>8</v>
      </c>
      <c r="H15" s="45">
        <v>1</v>
      </c>
      <c r="I15" s="45">
        <v>0</v>
      </c>
      <c r="J15" s="45">
        <v>1</v>
      </c>
      <c r="K15" s="45">
        <v>2</v>
      </c>
      <c r="L15" s="45">
        <v>2</v>
      </c>
      <c r="M15" s="45">
        <v>0</v>
      </c>
    </row>
    <row r="16" spans="1:13" ht="15" customHeight="1">
      <c r="A16" s="63" t="s">
        <v>98</v>
      </c>
      <c r="B16" s="103">
        <v>9</v>
      </c>
      <c r="C16" s="355">
        <v>2</v>
      </c>
      <c r="D16" s="355">
        <v>7</v>
      </c>
      <c r="E16" s="355">
        <v>6</v>
      </c>
      <c r="F16" s="355">
        <v>1</v>
      </c>
      <c r="G16" s="103">
        <v>5</v>
      </c>
      <c r="H16" s="103">
        <v>2</v>
      </c>
      <c r="I16" s="355">
        <v>1</v>
      </c>
      <c r="J16" s="355">
        <v>1</v>
      </c>
      <c r="K16" s="355">
        <v>0</v>
      </c>
      <c r="L16" s="355">
        <v>0</v>
      </c>
      <c r="M16" s="355">
        <v>0</v>
      </c>
    </row>
    <row r="17" spans="1:16" ht="15" customHeight="1">
      <c r="A17" s="130" t="s">
        <v>325</v>
      </c>
      <c r="B17" s="45">
        <v>7</v>
      </c>
      <c r="C17" s="45">
        <v>0</v>
      </c>
      <c r="D17" s="45">
        <v>7</v>
      </c>
      <c r="E17" s="45">
        <v>30</v>
      </c>
      <c r="F17" s="45">
        <v>5</v>
      </c>
      <c r="G17" s="45">
        <v>25</v>
      </c>
      <c r="H17" s="45">
        <v>2</v>
      </c>
      <c r="I17" s="45">
        <v>1</v>
      </c>
      <c r="J17" s="45">
        <v>1</v>
      </c>
      <c r="K17" s="45">
        <v>1</v>
      </c>
      <c r="L17" s="45">
        <v>0</v>
      </c>
      <c r="M17" s="45">
        <v>1</v>
      </c>
    </row>
    <row r="18" spans="1:16" ht="15" customHeight="1">
      <c r="A18" s="63" t="s">
        <v>270</v>
      </c>
      <c r="B18" s="33">
        <v>34</v>
      </c>
      <c r="C18" s="33">
        <v>16</v>
      </c>
      <c r="D18" s="33">
        <v>18</v>
      </c>
      <c r="E18" s="33">
        <v>32</v>
      </c>
      <c r="F18" s="33">
        <v>17</v>
      </c>
      <c r="G18" s="33">
        <v>15</v>
      </c>
      <c r="H18" s="33">
        <v>3</v>
      </c>
      <c r="I18" s="33">
        <v>1</v>
      </c>
      <c r="J18" s="33">
        <v>2</v>
      </c>
      <c r="K18" s="33">
        <v>4</v>
      </c>
      <c r="L18" s="33">
        <v>3</v>
      </c>
      <c r="M18" s="33">
        <v>1</v>
      </c>
    </row>
    <row r="19" spans="1:16" ht="15" customHeight="1">
      <c r="A19" s="130" t="s">
        <v>99</v>
      </c>
      <c r="B19" s="45">
        <v>8</v>
      </c>
      <c r="C19" s="45">
        <v>4</v>
      </c>
      <c r="D19" s="45">
        <v>4</v>
      </c>
      <c r="E19" s="45">
        <v>28</v>
      </c>
      <c r="F19" s="45">
        <v>5</v>
      </c>
      <c r="G19" s="45">
        <v>23</v>
      </c>
      <c r="H19" s="45">
        <v>2</v>
      </c>
      <c r="I19" s="45">
        <v>1</v>
      </c>
      <c r="J19" s="45">
        <v>1</v>
      </c>
      <c r="K19" s="45">
        <v>1</v>
      </c>
      <c r="L19" s="45">
        <v>1</v>
      </c>
      <c r="M19" s="45">
        <v>0</v>
      </c>
    </row>
    <row r="20" spans="1:16" ht="15" customHeight="1">
      <c r="A20" s="63" t="s">
        <v>100</v>
      </c>
      <c r="B20" s="42">
        <v>0</v>
      </c>
      <c r="C20" s="42">
        <v>0</v>
      </c>
      <c r="D20" s="42">
        <v>0</v>
      </c>
      <c r="E20" s="42">
        <v>9</v>
      </c>
      <c r="F20" s="42">
        <v>4</v>
      </c>
      <c r="G20" s="33">
        <v>5</v>
      </c>
      <c r="H20" s="42">
        <v>0</v>
      </c>
      <c r="I20" s="42">
        <v>0</v>
      </c>
      <c r="J20" s="42">
        <v>0</v>
      </c>
      <c r="K20" s="42">
        <v>3</v>
      </c>
      <c r="L20" s="42">
        <v>3</v>
      </c>
      <c r="M20" s="33">
        <v>0</v>
      </c>
    </row>
    <row r="21" spans="1:16" ht="15" customHeight="1">
      <c r="A21" s="130" t="s">
        <v>101</v>
      </c>
      <c r="B21" s="45">
        <v>11</v>
      </c>
      <c r="C21" s="45">
        <v>10</v>
      </c>
      <c r="D21" s="45">
        <v>1</v>
      </c>
      <c r="E21" s="45">
        <v>31</v>
      </c>
      <c r="F21" s="45">
        <v>21</v>
      </c>
      <c r="G21" s="45">
        <v>10</v>
      </c>
      <c r="H21" s="45">
        <v>2</v>
      </c>
      <c r="I21" s="45">
        <v>1</v>
      </c>
      <c r="J21" s="45">
        <v>1</v>
      </c>
      <c r="K21" s="45">
        <v>1</v>
      </c>
      <c r="L21" s="45">
        <v>1</v>
      </c>
      <c r="M21" s="45">
        <v>0</v>
      </c>
    </row>
    <row r="22" spans="1:16" ht="15" customHeight="1">
      <c r="A22" s="63" t="s">
        <v>271</v>
      </c>
      <c r="B22" s="33">
        <v>59</v>
      </c>
      <c r="C22" s="33">
        <v>26</v>
      </c>
      <c r="D22" s="33">
        <v>33</v>
      </c>
      <c r="E22" s="33">
        <v>176</v>
      </c>
      <c r="F22" s="33">
        <v>66</v>
      </c>
      <c r="G22" s="33">
        <v>110</v>
      </c>
      <c r="H22" s="33">
        <v>23</v>
      </c>
      <c r="I22" s="33">
        <v>6</v>
      </c>
      <c r="J22" s="33">
        <v>17</v>
      </c>
      <c r="K22" s="33">
        <v>11</v>
      </c>
      <c r="L22" s="33">
        <v>4</v>
      </c>
      <c r="M22" s="33">
        <v>7</v>
      </c>
    </row>
    <row r="23" spans="1:16" ht="15" customHeight="1">
      <c r="A23" s="130" t="s">
        <v>102</v>
      </c>
      <c r="B23" s="45">
        <v>11</v>
      </c>
      <c r="C23" s="45">
        <v>7</v>
      </c>
      <c r="D23" s="45">
        <v>4</v>
      </c>
      <c r="E23" s="45">
        <v>37</v>
      </c>
      <c r="F23" s="45">
        <v>17</v>
      </c>
      <c r="G23" s="45">
        <v>20</v>
      </c>
      <c r="H23" s="45">
        <v>1</v>
      </c>
      <c r="I23" s="45">
        <v>1</v>
      </c>
      <c r="J23" s="45">
        <v>0</v>
      </c>
      <c r="K23" s="45">
        <v>8</v>
      </c>
      <c r="L23" s="45">
        <v>4</v>
      </c>
      <c r="M23" s="45">
        <v>4</v>
      </c>
    </row>
    <row r="24" spans="1:16" ht="15" customHeight="1">
      <c r="A24" s="63" t="s">
        <v>103</v>
      </c>
      <c r="B24" s="33">
        <v>6</v>
      </c>
      <c r="C24" s="33">
        <v>4</v>
      </c>
      <c r="D24" s="33">
        <v>2</v>
      </c>
      <c r="E24" s="33">
        <v>17</v>
      </c>
      <c r="F24" s="33">
        <v>15</v>
      </c>
      <c r="G24" s="33">
        <v>2</v>
      </c>
      <c r="H24" s="33">
        <v>1</v>
      </c>
      <c r="I24" s="33">
        <v>1</v>
      </c>
      <c r="J24" s="33">
        <v>0</v>
      </c>
      <c r="K24" s="33">
        <v>4</v>
      </c>
      <c r="L24" s="33">
        <v>3</v>
      </c>
      <c r="M24" s="33">
        <v>1</v>
      </c>
    </row>
    <row r="25" spans="1:16" ht="15" customHeight="1">
      <c r="A25" s="130" t="s">
        <v>274</v>
      </c>
      <c r="B25" s="45">
        <v>2</v>
      </c>
      <c r="C25" s="45">
        <v>2</v>
      </c>
      <c r="D25" s="45">
        <v>0</v>
      </c>
      <c r="E25" s="45">
        <v>37</v>
      </c>
      <c r="F25" s="45">
        <v>17</v>
      </c>
      <c r="G25" s="45">
        <v>20</v>
      </c>
      <c r="H25" s="45">
        <v>0</v>
      </c>
      <c r="I25" s="45">
        <v>0</v>
      </c>
      <c r="J25" s="45">
        <v>0</v>
      </c>
      <c r="K25" s="45">
        <v>4</v>
      </c>
      <c r="L25" s="45">
        <v>3</v>
      </c>
      <c r="M25" s="45">
        <v>1</v>
      </c>
    </row>
    <row r="26" spans="1:16" ht="15" customHeight="1">
      <c r="A26" s="63" t="s">
        <v>268</v>
      </c>
      <c r="B26" s="33">
        <v>10</v>
      </c>
      <c r="C26" s="33">
        <v>9</v>
      </c>
      <c r="D26" s="33">
        <v>1</v>
      </c>
      <c r="E26" s="33">
        <v>36</v>
      </c>
      <c r="F26" s="33">
        <v>26</v>
      </c>
      <c r="G26" s="33">
        <v>10</v>
      </c>
      <c r="H26" s="33">
        <v>1</v>
      </c>
      <c r="I26" s="33">
        <v>1</v>
      </c>
      <c r="J26" s="33">
        <v>0</v>
      </c>
      <c r="K26" s="33">
        <v>0</v>
      </c>
      <c r="L26" s="33">
        <v>0</v>
      </c>
      <c r="M26" s="33">
        <v>0</v>
      </c>
    </row>
    <row r="27" spans="1:16" ht="15" customHeight="1">
      <c r="A27" s="130" t="s">
        <v>272</v>
      </c>
      <c r="B27" s="45">
        <v>2</v>
      </c>
      <c r="C27" s="45">
        <v>1</v>
      </c>
      <c r="D27" s="45">
        <v>1</v>
      </c>
      <c r="E27" s="45">
        <v>13</v>
      </c>
      <c r="F27" s="45">
        <v>11</v>
      </c>
      <c r="G27" s="45">
        <v>2</v>
      </c>
      <c r="H27" s="45">
        <v>1</v>
      </c>
      <c r="I27" s="45">
        <v>1</v>
      </c>
      <c r="J27" s="45">
        <v>0</v>
      </c>
      <c r="K27" s="45">
        <v>0</v>
      </c>
      <c r="L27" s="45">
        <v>0</v>
      </c>
      <c r="M27" s="45">
        <v>0</v>
      </c>
    </row>
    <row r="28" spans="1:16" ht="15" customHeight="1">
      <c r="A28" s="63" t="s">
        <v>273</v>
      </c>
      <c r="B28" s="33">
        <v>25</v>
      </c>
      <c r="C28" s="33">
        <v>9</v>
      </c>
      <c r="D28" s="33">
        <v>16</v>
      </c>
      <c r="E28" s="33">
        <v>31</v>
      </c>
      <c r="F28" s="33">
        <v>15</v>
      </c>
      <c r="G28" s="33">
        <v>16</v>
      </c>
      <c r="H28" s="33">
        <v>5</v>
      </c>
      <c r="I28" s="33">
        <v>1</v>
      </c>
      <c r="J28" s="33">
        <v>4</v>
      </c>
      <c r="K28" s="33">
        <v>9</v>
      </c>
      <c r="L28" s="33">
        <v>4</v>
      </c>
      <c r="M28" s="33">
        <v>5</v>
      </c>
    </row>
    <row r="29" spans="1:16" ht="15" customHeight="1">
      <c r="A29" s="130" t="s">
        <v>104</v>
      </c>
      <c r="B29" s="45">
        <v>41</v>
      </c>
      <c r="C29" s="45">
        <v>15</v>
      </c>
      <c r="D29" s="45">
        <v>26</v>
      </c>
      <c r="E29" s="45">
        <v>68</v>
      </c>
      <c r="F29" s="45">
        <v>24</v>
      </c>
      <c r="G29" s="45">
        <v>44</v>
      </c>
      <c r="H29" s="45">
        <v>8</v>
      </c>
      <c r="I29" s="45">
        <v>4</v>
      </c>
      <c r="J29" s="45">
        <v>4</v>
      </c>
      <c r="K29" s="45">
        <v>7</v>
      </c>
      <c r="L29" s="45">
        <v>0</v>
      </c>
      <c r="M29" s="45">
        <v>7</v>
      </c>
    </row>
    <row r="30" spans="1:16" ht="15" customHeight="1">
      <c r="A30" s="63" t="s">
        <v>105</v>
      </c>
      <c r="B30" s="33">
        <v>15</v>
      </c>
      <c r="C30" s="33">
        <v>5</v>
      </c>
      <c r="D30" s="33">
        <v>10</v>
      </c>
      <c r="E30" s="33">
        <v>26</v>
      </c>
      <c r="F30" s="33">
        <v>11</v>
      </c>
      <c r="G30" s="33">
        <v>15</v>
      </c>
      <c r="H30" s="33">
        <v>5</v>
      </c>
      <c r="I30" s="33">
        <v>3</v>
      </c>
      <c r="J30" s="33">
        <v>2</v>
      </c>
      <c r="K30" s="33">
        <v>3</v>
      </c>
      <c r="L30" s="33">
        <v>1</v>
      </c>
      <c r="M30" s="33">
        <v>2</v>
      </c>
    </row>
    <row r="31" spans="1:16" ht="15" customHeight="1">
      <c r="A31" s="130"/>
      <c r="B31" s="45"/>
      <c r="C31" s="45"/>
      <c r="D31" s="45"/>
      <c r="E31" s="45"/>
      <c r="F31" s="45"/>
      <c r="G31" s="45"/>
      <c r="H31" s="128"/>
      <c r="I31" s="128"/>
      <c r="J31" s="128"/>
      <c r="K31" s="128"/>
      <c r="L31" s="128"/>
      <c r="M31" s="128"/>
      <c r="N31" s="45"/>
      <c r="O31" s="45"/>
      <c r="P31" s="45"/>
    </row>
    <row r="32" spans="1:16" ht="15" customHeight="1">
      <c r="A32" s="29"/>
      <c r="B32" s="367" t="s">
        <v>769</v>
      </c>
      <c r="C32" s="367"/>
      <c r="D32" s="367"/>
    </row>
    <row r="33" spans="1:16" ht="15" customHeight="1">
      <c r="A33" s="29" t="s">
        <v>291</v>
      </c>
      <c r="B33" s="335" t="s">
        <v>259</v>
      </c>
      <c r="C33" s="335" t="s">
        <v>288</v>
      </c>
      <c r="D33" s="335" t="s">
        <v>333</v>
      </c>
    </row>
    <row r="34" spans="1:16" ht="15" customHeight="1">
      <c r="A34" s="53" t="s">
        <v>0</v>
      </c>
      <c r="B34" s="55">
        <f>SUM(C34:D34)</f>
        <v>131</v>
      </c>
      <c r="C34" s="55">
        <v>84</v>
      </c>
      <c r="D34" s="10">
        <v>47</v>
      </c>
      <c r="E34" s="55"/>
      <c r="F34" s="55"/>
    </row>
    <row r="35" spans="1:16">
      <c r="A35" s="106" t="s">
        <v>658</v>
      </c>
      <c r="H35" s="106"/>
      <c r="I35" s="106"/>
      <c r="J35" s="106"/>
      <c r="K35" s="106"/>
      <c r="L35" s="106"/>
      <c r="M35" s="106"/>
      <c r="N35" s="106"/>
      <c r="O35" s="106"/>
      <c r="P35" s="106"/>
    </row>
    <row r="36" spans="1:16">
      <c r="A36" s="106" t="s">
        <v>642</v>
      </c>
    </row>
    <row r="37" spans="1:16">
      <c r="A37" s="106"/>
      <c r="B37" s="106"/>
      <c r="C37" s="106"/>
      <c r="D37" s="106"/>
      <c r="E37" s="106"/>
      <c r="F37" s="106"/>
      <c r="G37" s="106"/>
    </row>
  </sheetData>
  <mergeCells count="9">
    <mergeCell ref="B3:G3"/>
    <mergeCell ref="B4:G4"/>
    <mergeCell ref="H4:M4"/>
    <mergeCell ref="H3:M3"/>
    <mergeCell ref="B32:D32"/>
    <mergeCell ref="H5:J5"/>
    <mergeCell ref="K5:M5"/>
    <mergeCell ref="B5:D5"/>
    <mergeCell ref="E5:G5"/>
  </mergeCells>
  <phoneticPr fontId="0" type="noConversion"/>
  <pageMargins left="0.39370078740157483" right="0.39370078740157483" top="0.59055118110236227" bottom="0.59055118110236227" header="0" footer="0"/>
  <pageSetup paperSize="9" scale="7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G43"/>
  <sheetViews>
    <sheetView zoomScaleNormal="100" workbookViewId="0"/>
  </sheetViews>
  <sheetFormatPr baseColWidth="10" defaultColWidth="11.42578125" defaultRowHeight="12.75"/>
  <cols>
    <col min="1" max="1" width="27" style="10" customWidth="1"/>
    <col min="2" max="7" width="11.42578125" style="10" customWidth="1"/>
    <col min="8" max="16384" width="11.42578125" style="10"/>
  </cols>
  <sheetData>
    <row r="1" spans="1:7" ht="15.75" customHeight="1">
      <c r="A1" s="88" t="s">
        <v>320</v>
      </c>
      <c r="B1" s="36"/>
      <c r="C1" s="36"/>
      <c r="D1" s="36"/>
      <c r="E1" s="36"/>
      <c r="F1" s="36"/>
      <c r="G1" s="36"/>
    </row>
    <row r="2" spans="1:7">
      <c r="A2" s="36"/>
      <c r="B2" s="36"/>
      <c r="C2" s="36"/>
      <c r="D2" s="36"/>
      <c r="E2" s="36"/>
      <c r="F2" s="36"/>
      <c r="G2" s="36"/>
    </row>
    <row r="3" spans="1:7" ht="15" customHeight="1">
      <c r="A3" s="29"/>
      <c r="B3" s="368" t="s">
        <v>160</v>
      </c>
      <c r="C3" s="368"/>
      <c r="D3" s="368"/>
      <c r="E3" s="365" t="s">
        <v>159</v>
      </c>
      <c r="F3" s="367"/>
      <c r="G3" s="367"/>
    </row>
    <row r="4" spans="1:7" ht="15" customHeight="1">
      <c r="A4" s="29" t="s">
        <v>290</v>
      </c>
      <c r="B4" s="368" t="s">
        <v>772</v>
      </c>
      <c r="C4" s="368"/>
      <c r="D4" s="368"/>
      <c r="E4" s="365" t="s">
        <v>773</v>
      </c>
      <c r="F4" s="367"/>
      <c r="G4" s="367"/>
    </row>
    <row r="5" spans="1:7" ht="15" customHeight="1">
      <c r="A5" s="29"/>
      <c r="B5" s="350" t="s">
        <v>19</v>
      </c>
      <c r="C5" s="350" t="s">
        <v>288</v>
      </c>
      <c r="D5" s="351" t="s">
        <v>333</v>
      </c>
      <c r="E5" s="353" t="s">
        <v>19</v>
      </c>
      <c r="F5" s="353" t="s">
        <v>288</v>
      </c>
      <c r="G5" s="353" t="s">
        <v>333</v>
      </c>
    </row>
    <row r="6" spans="1:7" ht="15" customHeight="1">
      <c r="A6" s="299" t="s">
        <v>259</v>
      </c>
      <c r="B6" s="305">
        <v>727</v>
      </c>
      <c r="C6" s="305">
        <v>466</v>
      </c>
      <c r="D6" s="305">
        <v>261</v>
      </c>
      <c r="E6" s="305">
        <f>SUM(E7:E34)</f>
        <v>169</v>
      </c>
      <c r="F6" s="305">
        <f>SUM(F7:F34)</f>
        <v>86</v>
      </c>
      <c r="G6" s="305">
        <f>SUM(G7:G34)</f>
        <v>83</v>
      </c>
    </row>
    <row r="7" spans="1:7" ht="15" customHeight="1">
      <c r="A7" s="63" t="s">
        <v>361</v>
      </c>
      <c r="B7" s="33">
        <v>4</v>
      </c>
      <c r="C7" s="33">
        <v>1</v>
      </c>
      <c r="D7" s="33">
        <v>3</v>
      </c>
      <c r="E7" s="42">
        <v>0</v>
      </c>
      <c r="F7" s="42">
        <v>0</v>
      </c>
      <c r="G7" s="42">
        <v>0</v>
      </c>
    </row>
    <row r="8" spans="1:7" ht="15" customHeight="1">
      <c r="A8" s="130" t="s">
        <v>459</v>
      </c>
      <c r="B8" s="45">
        <v>47</v>
      </c>
      <c r="C8" s="45">
        <v>14</v>
      </c>
      <c r="D8" s="45">
        <v>33</v>
      </c>
      <c r="E8" s="45">
        <v>16</v>
      </c>
      <c r="F8" s="45">
        <v>4</v>
      </c>
      <c r="G8" s="45">
        <v>12</v>
      </c>
    </row>
    <row r="9" spans="1:7" ht="15" customHeight="1">
      <c r="A9" s="63" t="s">
        <v>458</v>
      </c>
      <c r="B9" s="33">
        <v>39</v>
      </c>
      <c r="C9" s="33">
        <v>26</v>
      </c>
      <c r="D9" s="33">
        <v>13</v>
      </c>
      <c r="E9" s="33">
        <v>13</v>
      </c>
      <c r="F9" s="33">
        <v>7</v>
      </c>
      <c r="G9" s="33">
        <v>6</v>
      </c>
    </row>
    <row r="10" spans="1:7" ht="15" customHeight="1">
      <c r="A10" s="130" t="s">
        <v>533</v>
      </c>
      <c r="B10" s="45">
        <v>4</v>
      </c>
      <c r="C10" s="45">
        <v>3</v>
      </c>
      <c r="D10" s="45">
        <v>1</v>
      </c>
      <c r="E10" s="45">
        <v>1</v>
      </c>
      <c r="F10" s="45">
        <v>1</v>
      </c>
      <c r="G10" s="45">
        <v>0</v>
      </c>
    </row>
    <row r="11" spans="1:7" ht="15" customHeight="1">
      <c r="A11" s="63" t="s">
        <v>460</v>
      </c>
      <c r="B11" s="42" t="s">
        <v>245</v>
      </c>
      <c r="C11" s="42" t="s">
        <v>245</v>
      </c>
      <c r="D11" s="42" t="s">
        <v>245</v>
      </c>
      <c r="E11" s="42" t="s">
        <v>245</v>
      </c>
      <c r="F11" s="42" t="s">
        <v>245</v>
      </c>
      <c r="G11" s="42" t="s">
        <v>245</v>
      </c>
    </row>
    <row r="12" spans="1:7" ht="15" customHeight="1">
      <c r="A12" s="130" t="s">
        <v>461</v>
      </c>
      <c r="B12" s="45">
        <v>17</v>
      </c>
      <c r="C12" s="45">
        <v>14</v>
      </c>
      <c r="D12" s="45">
        <v>3</v>
      </c>
      <c r="E12" s="45">
        <v>2</v>
      </c>
      <c r="F12" s="45">
        <v>2</v>
      </c>
      <c r="G12" s="45">
        <v>0</v>
      </c>
    </row>
    <row r="13" spans="1:7" ht="15" customHeight="1">
      <c r="A13" s="63" t="s">
        <v>462</v>
      </c>
      <c r="B13" s="103" t="s">
        <v>245</v>
      </c>
      <c r="C13" s="355" t="s">
        <v>245</v>
      </c>
      <c r="D13" s="355" t="s">
        <v>245</v>
      </c>
      <c r="E13" s="355" t="s">
        <v>245</v>
      </c>
      <c r="F13" s="355" t="s">
        <v>245</v>
      </c>
      <c r="G13" s="355" t="s">
        <v>245</v>
      </c>
    </row>
    <row r="14" spans="1:7" ht="15" customHeight="1">
      <c r="A14" s="130" t="s">
        <v>255</v>
      </c>
      <c r="B14" s="45" t="s">
        <v>245</v>
      </c>
      <c r="C14" s="45" t="s">
        <v>245</v>
      </c>
      <c r="D14" s="45" t="s">
        <v>245</v>
      </c>
      <c r="E14" s="45" t="s">
        <v>245</v>
      </c>
      <c r="F14" s="45" t="s">
        <v>245</v>
      </c>
      <c r="G14" s="45" t="s">
        <v>245</v>
      </c>
    </row>
    <row r="15" spans="1:7" ht="15" customHeight="1">
      <c r="A15" s="63" t="s">
        <v>269</v>
      </c>
      <c r="B15" s="33">
        <v>7</v>
      </c>
      <c r="C15" s="33">
        <v>6</v>
      </c>
      <c r="D15" s="33">
        <v>1</v>
      </c>
      <c r="E15" s="33">
        <v>4</v>
      </c>
      <c r="F15" s="33">
        <v>2</v>
      </c>
      <c r="G15" s="33">
        <v>2</v>
      </c>
    </row>
    <row r="16" spans="1:7" ht="15" customHeight="1">
      <c r="A16" s="130" t="s">
        <v>403</v>
      </c>
      <c r="B16" s="45">
        <v>21</v>
      </c>
      <c r="C16" s="45">
        <v>7</v>
      </c>
      <c r="D16" s="45">
        <v>14</v>
      </c>
      <c r="E16" s="45">
        <v>9</v>
      </c>
      <c r="F16" s="45">
        <v>6</v>
      </c>
      <c r="G16" s="45">
        <v>3</v>
      </c>
    </row>
    <row r="17" spans="1:7" ht="15" customHeight="1">
      <c r="A17" s="63" t="s">
        <v>325</v>
      </c>
      <c r="B17" s="42" t="s">
        <v>245</v>
      </c>
      <c r="C17" s="42" t="s">
        <v>245</v>
      </c>
      <c r="D17" s="42" t="s">
        <v>245</v>
      </c>
      <c r="E17" s="42" t="s">
        <v>245</v>
      </c>
      <c r="F17" s="42" t="s">
        <v>245</v>
      </c>
      <c r="G17" s="42" t="s">
        <v>245</v>
      </c>
    </row>
    <row r="18" spans="1:7" ht="15" customHeight="1">
      <c r="A18" s="130" t="s">
        <v>270</v>
      </c>
      <c r="B18" s="45">
        <v>22</v>
      </c>
      <c r="C18" s="45">
        <v>20</v>
      </c>
      <c r="D18" s="45">
        <v>2</v>
      </c>
      <c r="E18" s="45">
        <v>5</v>
      </c>
      <c r="F18" s="45">
        <v>5</v>
      </c>
      <c r="G18" s="45">
        <v>0</v>
      </c>
    </row>
    <row r="19" spans="1:7" ht="15" customHeight="1">
      <c r="A19" s="63" t="s">
        <v>331</v>
      </c>
      <c r="B19" s="103" t="s">
        <v>245</v>
      </c>
      <c r="C19" s="355" t="s">
        <v>245</v>
      </c>
      <c r="D19" s="355" t="s">
        <v>245</v>
      </c>
      <c r="E19" s="355" t="s">
        <v>245</v>
      </c>
      <c r="F19" s="355" t="s">
        <v>245</v>
      </c>
      <c r="G19" s="355" t="s">
        <v>245</v>
      </c>
    </row>
    <row r="20" spans="1:7" ht="15" customHeight="1">
      <c r="A20" s="130" t="s">
        <v>534</v>
      </c>
      <c r="B20" s="45">
        <v>43</v>
      </c>
      <c r="C20" s="45">
        <v>18</v>
      </c>
      <c r="D20" s="45">
        <v>25</v>
      </c>
      <c r="E20" s="45">
        <v>11</v>
      </c>
      <c r="F20" s="45">
        <v>4</v>
      </c>
      <c r="G20" s="45">
        <v>7</v>
      </c>
    </row>
    <row r="21" spans="1:7" ht="15" customHeight="1">
      <c r="A21" s="63" t="s">
        <v>99</v>
      </c>
      <c r="B21" s="33">
        <v>18</v>
      </c>
      <c r="C21" s="33">
        <v>8</v>
      </c>
      <c r="D21" s="33">
        <v>10</v>
      </c>
      <c r="E21" s="33">
        <v>6</v>
      </c>
      <c r="F21" s="33">
        <v>3</v>
      </c>
      <c r="G21" s="33">
        <v>3</v>
      </c>
    </row>
    <row r="22" spans="1:7" ht="15" customHeight="1">
      <c r="A22" s="130" t="s">
        <v>100</v>
      </c>
      <c r="B22" s="45">
        <v>8</v>
      </c>
      <c r="C22" s="45">
        <v>7</v>
      </c>
      <c r="D22" s="45">
        <v>1</v>
      </c>
      <c r="E22" s="45">
        <v>2</v>
      </c>
      <c r="F22" s="45">
        <v>1</v>
      </c>
      <c r="G22" s="45">
        <v>1</v>
      </c>
    </row>
    <row r="23" spans="1:7" ht="15" customHeight="1">
      <c r="A23" s="63" t="s">
        <v>535</v>
      </c>
      <c r="B23" s="42">
        <v>80</v>
      </c>
      <c r="C23" s="42">
        <v>39</v>
      </c>
      <c r="D23" s="42">
        <v>41</v>
      </c>
      <c r="E23" s="33">
        <v>18</v>
      </c>
      <c r="F23" s="33">
        <v>8</v>
      </c>
      <c r="G23" s="33">
        <v>10</v>
      </c>
    </row>
    <row r="24" spans="1:7" ht="15" customHeight="1">
      <c r="A24" s="130" t="s">
        <v>101</v>
      </c>
      <c r="B24" s="45">
        <v>11</v>
      </c>
      <c r="C24" s="45">
        <v>11</v>
      </c>
      <c r="D24" s="45">
        <v>0</v>
      </c>
      <c r="E24" s="45">
        <v>0</v>
      </c>
      <c r="F24" s="45">
        <v>0</v>
      </c>
      <c r="G24" s="45">
        <v>0</v>
      </c>
    </row>
    <row r="25" spans="1:7" ht="15" customHeight="1">
      <c r="A25" s="63" t="s">
        <v>271</v>
      </c>
      <c r="B25" s="33">
        <v>64</v>
      </c>
      <c r="C25" s="33">
        <v>39</v>
      </c>
      <c r="D25" s="33">
        <v>25</v>
      </c>
      <c r="E25" s="33">
        <v>20</v>
      </c>
      <c r="F25" s="33">
        <v>8</v>
      </c>
      <c r="G25" s="33">
        <v>12</v>
      </c>
    </row>
    <row r="26" spans="1:7" ht="15" customHeight="1">
      <c r="A26" s="130" t="s">
        <v>102</v>
      </c>
      <c r="B26" s="45">
        <v>36</v>
      </c>
      <c r="C26" s="45">
        <v>29</v>
      </c>
      <c r="D26" s="45">
        <v>7</v>
      </c>
      <c r="E26" s="45">
        <v>4</v>
      </c>
      <c r="F26" s="45">
        <v>3</v>
      </c>
      <c r="G26" s="45">
        <v>1</v>
      </c>
    </row>
    <row r="27" spans="1:7" ht="15" customHeight="1">
      <c r="A27" s="63" t="s">
        <v>644</v>
      </c>
      <c r="B27" s="33">
        <v>20</v>
      </c>
      <c r="C27" s="33">
        <v>14</v>
      </c>
      <c r="D27" s="33">
        <v>6</v>
      </c>
      <c r="E27" s="33">
        <v>0</v>
      </c>
      <c r="F27" s="33">
        <v>0</v>
      </c>
      <c r="G27" s="33">
        <v>0</v>
      </c>
    </row>
    <row r="28" spans="1:7" ht="15" customHeight="1">
      <c r="A28" s="130" t="s">
        <v>103</v>
      </c>
      <c r="B28" s="45">
        <v>26</v>
      </c>
      <c r="C28" s="45">
        <v>24</v>
      </c>
      <c r="D28" s="45">
        <v>2</v>
      </c>
      <c r="E28" s="45">
        <v>9</v>
      </c>
      <c r="F28" s="45">
        <v>9</v>
      </c>
      <c r="G28" s="45">
        <v>0</v>
      </c>
    </row>
    <row r="29" spans="1:7" ht="15" customHeight="1">
      <c r="A29" s="63" t="s">
        <v>274</v>
      </c>
      <c r="B29" s="33">
        <v>22</v>
      </c>
      <c r="C29" s="33">
        <v>21</v>
      </c>
      <c r="D29" s="33">
        <v>1</v>
      </c>
      <c r="E29" s="33">
        <v>13</v>
      </c>
      <c r="F29" s="33">
        <v>6</v>
      </c>
      <c r="G29" s="33">
        <v>7</v>
      </c>
    </row>
    <row r="30" spans="1:7" ht="15" customHeight="1">
      <c r="A30" s="130" t="s">
        <v>268</v>
      </c>
      <c r="B30" s="45">
        <v>135</v>
      </c>
      <c r="C30" s="45">
        <v>117</v>
      </c>
      <c r="D30" s="45">
        <v>18</v>
      </c>
      <c r="E30" s="45">
        <v>6</v>
      </c>
      <c r="F30" s="45">
        <v>4</v>
      </c>
      <c r="G30" s="45">
        <v>2</v>
      </c>
    </row>
    <row r="31" spans="1:7" ht="15" customHeight="1">
      <c r="A31" s="63" t="s">
        <v>272</v>
      </c>
      <c r="B31" s="33">
        <v>20</v>
      </c>
      <c r="C31" s="33">
        <v>20</v>
      </c>
      <c r="D31" s="33">
        <v>0</v>
      </c>
      <c r="E31" s="33">
        <v>3</v>
      </c>
      <c r="F31" s="33">
        <v>3</v>
      </c>
      <c r="G31" s="33">
        <v>0</v>
      </c>
    </row>
    <row r="32" spans="1:7" ht="15" customHeight="1">
      <c r="A32" s="130" t="s">
        <v>273</v>
      </c>
      <c r="B32" s="45">
        <v>19</v>
      </c>
      <c r="C32" s="45">
        <v>6</v>
      </c>
      <c r="D32" s="45">
        <v>13</v>
      </c>
      <c r="E32" s="45">
        <v>3</v>
      </c>
      <c r="F32" s="45">
        <v>0</v>
      </c>
      <c r="G32" s="45">
        <v>3</v>
      </c>
    </row>
    <row r="33" spans="1:7" ht="15" customHeight="1">
      <c r="A33" s="63" t="s">
        <v>104</v>
      </c>
      <c r="B33" s="33">
        <v>47</v>
      </c>
      <c r="C33" s="33">
        <v>13</v>
      </c>
      <c r="D33" s="33">
        <v>34</v>
      </c>
      <c r="E33" s="33">
        <v>18</v>
      </c>
      <c r="F33" s="33">
        <v>7</v>
      </c>
      <c r="G33" s="33">
        <v>11</v>
      </c>
    </row>
    <row r="34" spans="1:7" ht="15" customHeight="1">
      <c r="A34" s="130" t="s">
        <v>105</v>
      </c>
      <c r="B34" s="45">
        <v>17</v>
      </c>
      <c r="C34" s="45">
        <v>9</v>
      </c>
      <c r="D34" s="45">
        <v>8</v>
      </c>
      <c r="E34" s="45">
        <v>6</v>
      </c>
      <c r="F34" s="45">
        <v>3</v>
      </c>
      <c r="G34" s="45">
        <v>3</v>
      </c>
    </row>
    <row r="35" spans="1:7" ht="9" customHeight="1">
      <c r="A35" s="130"/>
      <c r="B35" s="36"/>
      <c r="C35" s="36"/>
      <c r="D35" s="36"/>
      <c r="E35" s="45"/>
      <c r="F35" s="45"/>
      <c r="G35" s="45"/>
    </row>
    <row r="36" spans="1:7" ht="15" customHeight="1">
      <c r="A36" s="29"/>
      <c r="B36" s="367" t="s">
        <v>769</v>
      </c>
      <c r="C36" s="367"/>
      <c r="D36" s="367"/>
    </row>
    <row r="37" spans="1:7" ht="15" customHeight="1">
      <c r="A37" s="29" t="s">
        <v>291</v>
      </c>
      <c r="B37" s="31" t="s">
        <v>288</v>
      </c>
      <c r="C37" s="353" t="s">
        <v>288</v>
      </c>
      <c r="D37" s="31" t="s">
        <v>333</v>
      </c>
    </row>
    <row r="38" spans="1:7" s="11" customFormat="1" ht="15" customHeight="1">
      <c r="A38" s="172" t="s">
        <v>259</v>
      </c>
      <c r="B38" s="224">
        <v>143</v>
      </c>
      <c r="C38" s="352">
        <v>101</v>
      </c>
      <c r="D38" s="224">
        <v>42</v>
      </c>
    </row>
    <row r="39" spans="1:7" ht="15" customHeight="1">
      <c r="A39" s="63" t="s">
        <v>321</v>
      </c>
      <c r="B39" s="33">
        <v>28</v>
      </c>
      <c r="C39" s="33">
        <v>20</v>
      </c>
      <c r="D39" s="33">
        <v>8</v>
      </c>
    </row>
    <row r="40" spans="1:7" ht="15" customHeight="1">
      <c r="A40" s="130" t="s">
        <v>0</v>
      </c>
      <c r="B40" s="45">
        <v>94</v>
      </c>
      <c r="C40" s="45">
        <v>65</v>
      </c>
      <c r="D40" s="45">
        <v>29</v>
      </c>
    </row>
    <row r="41" spans="1:7" ht="15" customHeight="1">
      <c r="A41" s="63" t="s">
        <v>72</v>
      </c>
      <c r="B41" s="33">
        <v>21</v>
      </c>
      <c r="C41" s="33">
        <v>16</v>
      </c>
      <c r="D41" s="33">
        <v>5</v>
      </c>
    </row>
    <row r="42" spans="1:7">
      <c r="A42" s="106" t="s">
        <v>719</v>
      </c>
    </row>
    <row r="43" spans="1:7">
      <c r="A43" s="106" t="s">
        <v>642</v>
      </c>
    </row>
  </sheetData>
  <mergeCells count="5">
    <mergeCell ref="E3:G3"/>
    <mergeCell ref="E4:G4"/>
    <mergeCell ref="B36:D36"/>
    <mergeCell ref="B3:D3"/>
    <mergeCell ref="B4:D4"/>
  </mergeCells>
  <phoneticPr fontId="0" type="noConversion"/>
  <pageMargins left="0.39370078740157483" right="0.39370078740157483" top="0.59055118110236227" bottom="0.59055118110236227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G18"/>
  <sheetViews>
    <sheetView zoomScaleNormal="100" workbookViewId="0"/>
  </sheetViews>
  <sheetFormatPr baseColWidth="10" defaultColWidth="11.42578125" defaultRowHeight="12.75"/>
  <cols>
    <col min="1" max="1" width="32.42578125" style="10" customWidth="1"/>
    <col min="2" max="7" width="8.7109375" style="10" customWidth="1"/>
    <col min="8" max="16384" width="11.42578125" style="10"/>
  </cols>
  <sheetData>
    <row r="1" spans="1:7" ht="15.75" customHeight="1">
      <c r="A1" s="88" t="s">
        <v>317</v>
      </c>
      <c r="B1" s="36"/>
      <c r="C1" s="36"/>
      <c r="D1" s="36"/>
      <c r="E1" s="36"/>
      <c r="F1" s="36"/>
      <c r="G1" s="36"/>
    </row>
    <row r="2" spans="1:7">
      <c r="A2" s="36"/>
      <c r="B2" s="36"/>
      <c r="C2" s="36"/>
      <c r="D2" s="36"/>
      <c r="E2" s="36"/>
      <c r="F2" s="36"/>
      <c r="G2" s="36"/>
    </row>
    <row r="3" spans="1:7" ht="15" customHeight="1">
      <c r="A3" s="29"/>
      <c r="B3" s="366" t="s">
        <v>160</v>
      </c>
      <c r="C3" s="366"/>
      <c r="D3" s="368"/>
      <c r="E3" s="367" t="s">
        <v>159</v>
      </c>
      <c r="F3" s="367"/>
      <c r="G3" s="367"/>
    </row>
    <row r="4" spans="1:7" ht="15" customHeight="1">
      <c r="A4" s="29" t="s">
        <v>290</v>
      </c>
      <c r="B4" s="366" t="s">
        <v>772</v>
      </c>
      <c r="C4" s="366"/>
      <c r="D4" s="368"/>
      <c r="E4" s="367" t="s">
        <v>773</v>
      </c>
      <c r="F4" s="367"/>
      <c r="G4" s="367"/>
    </row>
    <row r="5" spans="1:7" ht="15" customHeight="1">
      <c r="A5" s="29"/>
      <c r="B5" s="61" t="s">
        <v>259</v>
      </c>
      <c r="C5" s="61" t="s">
        <v>288</v>
      </c>
      <c r="D5" s="177" t="s">
        <v>333</v>
      </c>
      <c r="E5" s="31" t="s">
        <v>259</v>
      </c>
      <c r="F5" s="31" t="s">
        <v>288</v>
      </c>
      <c r="G5" s="31" t="s">
        <v>333</v>
      </c>
    </row>
    <row r="6" spans="1:7" ht="15" customHeight="1">
      <c r="A6" s="36" t="s">
        <v>106</v>
      </c>
      <c r="B6" s="45">
        <f>SUM(C6:D6)</f>
        <v>163</v>
      </c>
      <c r="C6" s="45">
        <v>20</v>
      </c>
      <c r="D6" s="45">
        <v>143</v>
      </c>
      <c r="E6" s="45">
        <f>SUM(F6:G6)</f>
        <v>60</v>
      </c>
      <c r="F6" s="36">
        <v>8</v>
      </c>
      <c r="G6" s="36">
        <v>52</v>
      </c>
    </row>
    <row r="7" spans="1:7" ht="15" customHeight="1">
      <c r="A7" s="69" t="s">
        <v>316</v>
      </c>
      <c r="B7" s="33">
        <f>SUM(C7:D7)</f>
        <v>247</v>
      </c>
      <c r="C7" s="33">
        <f>SUM(C8:C10)</f>
        <v>38</v>
      </c>
      <c r="D7" s="33">
        <f>SUM(D8:D10)</f>
        <v>209</v>
      </c>
      <c r="E7" s="33">
        <f>SUM(F7:G7)</f>
        <v>22</v>
      </c>
      <c r="F7" s="42">
        <f>SUM(F8:F10)</f>
        <v>3</v>
      </c>
      <c r="G7" s="42">
        <f>SUM(G8:G10)</f>
        <v>19</v>
      </c>
    </row>
    <row r="8" spans="1:7" ht="15" customHeight="1">
      <c r="A8" s="130" t="s">
        <v>107</v>
      </c>
      <c r="B8" s="45">
        <f>SUM(C8:D8)</f>
        <v>69</v>
      </c>
      <c r="C8" s="45">
        <v>8</v>
      </c>
      <c r="D8" s="45">
        <v>61</v>
      </c>
      <c r="E8" s="45">
        <f>SUM(F8:G8)</f>
        <v>5</v>
      </c>
      <c r="F8" s="36">
        <v>0</v>
      </c>
      <c r="G8" s="36">
        <v>5</v>
      </c>
    </row>
    <row r="9" spans="1:7" ht="15" customHeight="1">
      <c r="A9" s="63" t="s">
        <v>536</v>
      </c>
      <c r="B9" s="33">
        <f>SUM(C9:D9)</f>
        <v>87</v>
      </c>
      <c r="C9" s="33">
        <v>17</v>
      </c>
      <c r="D9" s="33">
        <v>70</v>
      </c>
      <c r="E9" s="33">
        <f>SUM(F9:G9)</f>
        <v>9</v>
      </c>
      <c r="F9" s="42">
        <v>2</v>
      </c>
      <c r="G9" s="42">
        <v>7</v>
      </c>
    </row>
    <row r="10" spans="1:7" ht="15" customHeight="1">
      <c r="A10" s="130" t="s">
        <v>537</v>
      </c>
      <c r="B10" s="45">
        <f>SUM(C10:D10)</f>
        <v>91</v>
      </c>
      <c r="C10" s="45">
        <v>13</v>
      </c>
      <c r="D10" s="45">
        <v>78</v>
      </c>
      <c r="E10" s="45">
        <f>SUM(F10:G10)</f>
        <v>8</v>
      </c>
      <c r="F10" s="36">
        <v>1</v>
      </c>
      <c r="G10" s="36">
        <v>7</v>
      </c>
    </row>
    <row r="11" spans="1:7" ht="12.6" customHeight="1">
      <c r="A11" s="130"/>
      <c r="B11" s="36"/>
      <c r="C11" s="36"/>
      <c r="D11" s="36"/>
      <c r="E11" s="45"/>
      <c r="F11" s="45"/>
      <c r="G11" s="45"/>
    </row>
    <row r="12" spans="1:7" ht="15" customHeight="1">
      <c r="A12" s="29" t="s">
        <v>291</v>
      </c>
      <c r="B12" s="367" t="s">
        <v>769</v>
      </c>
      <c r="C12" s="367"/>
      <c r="D12" s="367"/>
      <c r="E12" s="367"/>
      <c r="F12" s="367"/>
      <c r="G12" s="367"/>
    </row>
    <row r="13" spans="1:7" ht="15" customHeight="1">
      <c r="A13" s="29"/>
      <c r="B13" s="405" t="s">
        <v>259</v>
      </c>
      <c r="C13" s="405"/>
      <c r="D13" s="367" t="s">
        <v>288</v>
      </c>
      <c r="E13" s="367"/>
      <c r="F13" s="367" t="s">
        <v>333</v>
      </c>
      <c r="G13" s="367"/>
    </row>
    <row r="14" spans="1:7" s="11" customFormat="1" ht="15" customHeight="1">
      <c r="A14" s="172" t="s">
        <v>259</v>
      </c>
      <c r="B14" s="400">
        <f>SUM(D14:F14)</f>
        <v>46</v>
      </c>
      <c r="C14" s="400"/>
      <c r="D14" s="400">
        <v>16</v>
      </c>
      <c r="E14" s="400"/>
      <c r="F14" s="400">
        <v>30</v>
      </c>
      <c r="G14" s="400"/>
    </row>
    <row r="15" spans="1:7" ht="15" customHeight="1">
      <c r="A15" s="63" t="s">
        <v>322</v>
      </c>
      <c r="B15" s="406">
        <f>SUM(D15:F15)</f>
        <v>43</v>
      </c>
      <c r="C15" s="406"/>
      <c r="D15" s="406">
        <v>13</v>
      </c>
      <c r="E15" s="406"/>
      <c r="F15" s="406">
        <v>30</v>
      </c>
      <c r="G15" s="406"/>
    </row>
    <row r="16" spans="1:7" ht="15" customHeight="1">
      <c r="A16" s="130" t="s">
        <v>324</v>
      </c>
      <c r="B16" s="407">
        <f>SUM(D16:F16)</f>
        <v>3</v>
      </c>
      <c r="C16" s="407"/>
      <c r="D16" s="407">
        <v>3</v>
      </c>
      <c r="E16" s="407"/>
      <c r="F16" s="407">
        <v>0</v>
      </c>
      <c r="G16" s="407"/>
    </row>
    <row r="17" spans="1:1">
      <c r="A17" s="106" t="s">
        <v>108</v>
      </c>
    </row>
    <row r="18" spans="1:1">
      <c r="A18" s="106" t="s">
        <v>642</v>
      </c>
    </row>
  </sheetData>
  <mergeCells count="17">
    <mergeCell ref="B3:D3"/>
    <mergeCell ref="E3:G3"/>
    <mergeCell ref="B12:G12"/>
    <mergeCell ref="B13:C13"/>
    <mergeCell ref="D13:E13"/>
    <mergeCell ref="F13:G13"/>
    <mergeCell ref="B4:D4"/>
    <mergeCell ref="E4:G4"/>
    <mergeCell ref="F14:G14"/>
    <mergeCell ref="F15:G15"/>
    <mergeCell ref="F16:G16"/>
    <mergeCell ref="B14:C14"/>
    <mergeCell ref="B15:C15"/>
    <mergeCell ref="B16:C16"/>
    <mergeCell ref="D14:E14"/>
    <mergeCell ref="D15:E15"/>
    <mergeCell ref="D16:E16"/>
  </mergeCells>
  <phoneticPr fontId="0" type="noConversion"/>
  <pageMargins left="0.39370078740157483" right="0.39370078740157483" top="0.59055118110236227" bottom="0.59055118110236227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7" formula="1"/>
  </ignoredError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L16"/>
  <sheetViews>
    <sheetView zoomScaleNormal="100" workbookViewId="0"/>
  </sheetViews>
  <sheetFormatPr baseColWidth="10" defaultColWidth="11.42578125" defaultRowHeight="12.75"/>
  <cols>
    <col min="1" max="1" width="34.28515625" style="10" customWidth="1"/>
    <col min="2" max="7" width="8.7109375" style="10" customWidth="1"/>
    <col min="8" max="16384" width="11.42578125" style="10"/>
  </cols>
  <sheetData>
    <row r="1" spans="1:12" ht="15.75" customHeight="1">
      <c r="A1" s="88" t="s">
        <v>721</v>
      </c>
      <c r="B1" s="36"/>
      <c r="C1" s="36"/>
      <c r="D1" s="36"/>
      <c r="E1" s="36"/>
      <c r="F1" s="36"/>
      <c r="G1" s="36"/>
    </row>
    <row r="2" spans="1:12">
      <c r="A2" s="36"/>
      <c r="B2" s="36"/>
      <c r="C2" s="36"/>
      <c r="D2" s="36"/>
      <c r="E2" s="36"/>
      <c r="F2" s="36"/>
      <c r="G2" s="36"/>
    </row>
    <row r="3" spans="1:12" ht="15" customHeight="1">
      <c r="A3" s="29"/>
      <c r="B3" s="366" t="s">
        <v>160</v>
      </c>
      <c r="C3" s="366"/>
      <c r="D3" s="368"/>
      <c r="E3" s="367" t="s">
        <v>159</v>
      </c>
      <c r="F3" s="367"/>
      <c r="G3" s="367"/>
    </row>
    <row r="4" spans="1:12" ht="15" customHeight="1">
      <c r="A4" s="29" t="s">
        <v>290</v>
      </c>
      <c r="B4" s="366" t="s">
        <v>772</v>
      </c>
      <c r="C4" s="366"/>
      <c r="D4" s="368"/>
      <c r="E4" s="367" t="s">
        <v>773</v>
      </c>
      <c r="F4" s="367"/>
      <c r="G4" s="367"/>
    </row>
    <row r="5" spans="1:12" ht="15" customHeight="1">
      <c r="A5" s="29"/>
      <c r="B5" s="61" t="s">
        <v>259</v>
      </c>
      <c r="C5" s="61" t="s">
        <v>288</v>
      </c>
      <c r="D5" s="177" t="s">
        <v>333</v>
      </c>
      <c r="E5" s="31" t="s">
        <v>259</v>
      </c>
      <c r="F5" s="31" t="s">
        <v>288</v>
      </c>
      <c r="G5" s="31" t="s">
        <v>333</v>
      </c>
    </row>
    <row r="6" spans="1:12" ht="15" customHeight="1">
      <c r="A6" s="172" t="s">
        <v>259</v>
      </c>
      <c r="B6" s="352">
        <f>B7+B8</f>
        <v>125</v>
      </c>
      <c r="C6" s="352">
        <f t="shared" ref="C6:D6" si="0">C7+C8</f>
        <v>15</v>
      </c>
      <c r="D6" s="352">
        <f t="shared" si="0"/>
        <v>110</v>
      </c>
      <c r="E6" s="352">
        <f>E7+E8</f>
        <v>3</v>
      </c>
      <c r="F6" s="352">
        <f t="shared" ref="F6" si="1">F7+F8</f>
        <v>0</v>
      </c>
      <c r="G6" s="352">
        <f t="shared" ref="G6" si="2">G7+G8</f>
        <v>3</v>
      </c>
    </row>
    <row r="7" spans="1:12" ht="15" customHeight="1">
      <c r="A7" s="63" t="s">
        <v>488</v>
      </c>
      <c r="B7" s="33">
        <f>C7+D7</f>
        <v>65</v>
      </c>
      <c r="C7" s="33">
        <v>10</v>
      </c>
      <c r="D7" s="33">
        <v>55</v>
      </c>
      <c r="E7" s="33">
        <f>F7+G7</f>
        <v>1</v>
      </c>
      <c r="F7" s="42">
        <v>0</v>
      </c>
      <c r="G7" s="42">
        <v>1</v>
      </c>
    </row>
    <row r="8" spans="1:12" ht="15" customHeight="1">
      <c r="A8" s="130" t="s">
        <v>109</v>
      </c>
      <c r="B8" s="45">
        <f>C8+D8</f>
        <v>60</v>
      </c>
      <c r="C8" s="45">
        <v>5</v>
      </c>
      <c r="D8" s="45">
        <v>55</v>
      </c>
      <c r="E8" s="45">
        <f>F8+G8</f>
        <v>2</v>
      </c>
      <c r="F8" s="36">
        <v>0</v>
      </c>
      <c r="G8" s="36">
        <v>2</v>
      </c>
    </row>
    <row r="9" spans="1:12" ht="14.45" customHeight="1">
      <c r="A9" s="130"/>
      <c r="B9" s="36"/>
      <c r="C9" s="36"/>
      <c r="D9" s="36"/>
      <c r="E9" s="45"/>
      <c r="F9" s="45"/>
      <c r="G9" s="45"/>
    </row>
    <row r="10" spans="1:12" ht="15" customHeight="1">
      <c r="A10" s="29" t="s">
        <v>291</v>
      </c>
      <c r="B10" s="367" t="s">
        <v>769</v>
      </c>
      <c r="C10" s="367"/>
      <c r="D10" s="367"/>
      <c r="E10" s="367"/>
      <c r="F10" s="367"/>
      <c r="G10" s="367"/>
    </row>
    <row r="11" spans="1:12" ht="15" customHeight="1">
      <c r="A11" s="29"/>
      <c r="B11" s="405" t="s">
        <v>259</v>
      </c>
      <c r="C11" s="405"/>
      <c r="D11" s="405" t="s">
        <v>288</v>
      </c>
      <c r="E11" s="405"/>
      <c r="F11" s="405" t="s">
        <v>333</v>
      </c>
      <c r="G11" s="405"/>
    </row>
    <row r="12" spans="1:12" s="11" customFormat="1" ht="15" customHeight="1">
      <c r="A12" s="172" t="s">
        <v>259</v>
      </c>
      <c r="B12" s="352"/>
      <c r="C12" s="352">
        <v>30</v>
      </c>
      <c r="D12" s="352"/>
      <c r="E12" s="352">
        <f>SUM(E13:E14)</f>
        <v>10</v>
      </c>
      <c r="F12" s="352"/>
      <c r="G12" s="352">
        <v>20</v>
      </c>
    </row>
    <row r="13" spans="1:12" ht="15" customHeight="1">
      <c r="A13" s="63" t="s">
        <v>322</v>
      </c>
      <c r="B13" s="33"/>
      <c r="C13" s="33">
        <v>8</v>
      </c>
      <c r="D13" s="33"/>
      <c r="E13" s="33">
        <v>4</v>
      </c>
      <c r="F13" s="42"/>
      <c r="G13" s="42">
        <v>4</v>
      </c>
    </row>
    <row r="14" spans="1:12" ht="15" customHeight="1">
      <c r="A14" s="130" t="s">
        <v>72</v>
      </c>
      <c r="B14" s="45"/>
      <c r="C14" s="45">
        <v>22</v>
      </c>
      <c r="D14" s="45"/>
      <c r="E14" s="45">
        <v>6</v>
      </c>
      <c r="F14" s="36"/>
      <c r="G14" s="36">
        <v>16</v>
      </c>
    </row>
    <row r="15" spans="1:12">
      <c r="A15" s="106" t="s">
        <v>108</v>
      </c>
    </row>
    <row r="16" spans="1:12" customFormat="1">
      <c r="A16" s="106" t="s">
        <v>642</v>
      </c>
      <c r="L16" s="37"/>
    </row>
  </sheetData>
  <mergeCells count="8">
    <mergeCell ref="B3:D3"/>
    <mergeCell ref="E3:G3"/>
    <mergeCell ref="B10:G10"/>
    <mergeCell ref="B11:C11"/>
    <mergeCell ref="D11:E11"/>
    <mergeCell ref="F11:G11"/>
    <mergeCell ref="B4:D4"/>
    <mergeCell ref="E4:G4"/>
  </mergeCells>
  <phoneticPr fontId="0" type="noConversion"/>
  <pageMargins left="0.39370078740157483" right="0.39370078740157483" top="0.59055118110236227" bottom="0.59055118110236227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:L15"/>
  <sheetViews>
    <sheetView zoomScaleNormal="100" workbookViewId="0"/>
  </sheetViews>
  <sheetFormatPr baseColWidth="10" defaultColWidth="11.42578125" defaultRowHeight="12.75"/>
  <cols>
    <col min="1" max="1" width="26.7109375" style="10" customWidth="1"/>
    <col min="2" max="7" width="8.7109375" style="10" customWidth="1"/>
    <col min="8" max="16384" width="11.42578125" style="10"/>
  </cols>
  <sheetData>
    <row r="1" spans="1:12" ht="15.75" customHeight="1">
      <c r="A1" s="88" t="s">
        <v>318</v>
      </c>
      <c r="B1" s="36"/>
      <c r="C1" s="36"/>
      <c r="D1" s="36"/>
      <c r="E1" s="36"/>
      <c r="F1" s="36"/>
      <c r="G1" s="36"/>
    </row>
    <row r="2" spans="1:12">
      <c r="A2" s="36"/>
      <c r="B2" s="36"/>
      <c r="C2" s="36"/>
      <c r="D2" s="36"/>
      <c r="E2" s="36"/>
      <c r="F2" s="36"/>
      <c r="G2" s="36"/>
    </row>
    <row r="3" spans="1:12" ht="15" customHeight="1">
      <c r="A3" s="29"/>
      <c r="B3" s="366" t="s">
        <v>160</v>
      </c>
      <c r="C3" s="366"/>
      <c r="D3" s="368"/>
      <c r="E3" s="367" t="s">
        <v>159</v>
      </c>
      <c r="F3" s="367"/>
      <c r="G3" s="367"/>
    </row>
    <row r="4" spans="1:12" ht="15" customHeight="1">
      <c r="A4" s="29" t="s">
        <v>290</v>
      </c>
      <c r="B4" s="366" t="s">
        <v>772</v>
      </c>
      <c r="C4" s="366"/>
      <c r="D4" s="368"/>
      <c r="E4" s="367" t="s">
        <v>773</v>
      </c>
      <c r="F4" s="367"/>
      <c r="G4" s="367"/>
    </row>
    <row r="5" spans="1:12" ht="15" customHeight="1">
      <c r="A5" s="29"/>
      <c r="B5" s="61" t="s">
        <v>259</v>
      </c>
      <c r="C5" s="61" t="s">
        <v>288</v>
      </c>
      <c r="D5" s="177" t="s">
        <v>333</v>
      </c>
      <c r="E5" s="31" t="s">
        <v>259</v>
      </c>
      <c r="F5" s="31" t="s">
        <v>288</v>
      </c>
      <c r="G5" s="31" t="s">
        <v>333</v>
      </c>
    </row>
    <row r="6" spans="1:12" ht="15" customHeight="1">
      <c r="A6" s="36" t="s">
        <v>292</v>
      </c>
      <c r="B6" s="45">
        <f>SUM(C6:D6)</f>
        <v>114</v>
      </c>
      <c r="C6" s="45">
        <v>50</v>
      </c>
      <c r="D6" s="45">
        <v>64</v>
      </c>
      <c r="E6" s="36">
        <f>SUM(F6:G6)</f>
        <v>11</v>
      </c>
      <c r="F6" s="36">
        <v>4</v>
      </c>
      <c r="G6" s="36">
        <v>7</v>
      </c>
    </row>
    <row r="7" spans="1:12" ht="15" customHeight="1">
      <c r="A7" s="69" t="s">
        <v>486</v>
      </c>
      <c r="B7" s="33">
        <f>SUM(C7:D7)</f>
        <v>21</v>
      </c>
      <c r="C7" s="33">
        <v>14</v>
      </c>
      <c r="D7" s="33">
        <v>7</v>
      </c>
      <c r="E7" s="103">
        <f>SUM(F7:G7)</f>
        <v>3</v>
      </c>
      <c r="F7" s="103">
        <v>2</v>
      </c>
      <c r="G7" s="103">
        <v>1</v>
      </c>
    </row>
    <row r="8" spans="1:12" ht="15" customHeight="1">
      <c r="A8" s="36" t="s">
        <v>641</v>
      </c>
      <c r="B8" s="45">
        <f>SUM(C8:D8)</f>
        <v>6</v>
      </c>
      <c r="C8" s="45">
        <v>1</v>
      </c>
      <c r="D8" s="45">
        <v>5</v>
      </c>
      <c r="E8" s="95">
        <v>0</v>
      </c>
      <c r="F8" s="95">
        <v>0</v>
      </c>
      <c r="G8" s="95">
        <v>0</v>
      </c>
    </row>
    <row r="9" spans="1:12" ht="9" customHeight="1">
      <c r="A9" s="130"/>
      <c r="B9" s="36"/>
      <c r="C9" s="36"/>
      <c r="D9" s="36"/>
      <c r="E9" s="45"/>
      <c r="F9" s="45"/>
      <c r="G9" s="45"/>
    </row>
    <row r="10" spans="1:12" ht="15" customHeight="1">
      <c r="A10" s="29"/>
      <c r="B10" s="367" t="s">
        <v>769</v>
      </c>
      <c r="C10" s="367"/>
      <c r="D10" s="367"/>
      <c r="E10" s="367"/>
      <c r="F10" s="367"/>
      <c r="G10" s="367"/>
    </row>
    <row r="11" spans="1:12" ht="15" customHeight="1">
      <c r="A11" s="29" t="s">
        <v>291</v>
      </c>
      <c r="B11" s="405" t="s">
        <v>259</v>
      </c>
      <c r="C11" s="405"/>
      <c r="D11" s="405" t="s">
        <v>288</v>
      </c>
      <c r="E11" s="405"/>
      <c r="F11" s="405" t="s">
        <v>333</v>
      </c>
      <c r="G11" s="405"/>
    </row>
    <row r="12" spans="1:12" ht="15" customHeight="1">
      <c r="A12" s="36" t="s">
        <v>323</v>
      </c>
      <c r="B12" s="45"/>
      <c r="C12" s="45">
        <v>31</v>
      </c>
      <c r="D12" s="409">
        <v>17</v>
      </c>
      <c r="E12" s="401"/>
      <c r="F12" s="401">
        <v>14</v>
      </c>
      <c r="G12" s="401"/>
    </row>
    <row r="13" spans="1:12" ht="15" customHeight="1">
      <c r="A13" s="69" t="s">
        <v>643</v>
      </c>
      <c r="B13" s="33"/>
      <c r="C13" s="33">
        <f>SUM(D13:G13)</f>
        <v>0</v>
      </c>
      <c r="D13" s="408">
        <v>0</v>
      </c>
      <c r="E13" s="398"/>
      <c r="F13" s="408">
        <v>0</v>
      </c>
      <c r="G13" s="398">
        <v>0</v>
      </c>
    </row>
    <row r="14" spans="1:12">
      <c r="A14" s="106" t="s">
        <v>108</v>
      </c>
    </row>
    <row r="15" spans="1:12" customFormat="1">
      <c r="A15" s="106" t="s">
        <v>642</v>
      </c>
      <c r="L15" s="37"/>
    </row>
  </sheetData>
  <mergeCells count="12">
    <mergeCell ref="B4:D4"/>
    <mergeCell ref="E4:G4"/>
    <mergeCell ref="B3:D3"/>
    <mergeCell ref="E3:G3"/>
    <mergeCell ref="D12:E12"/>
    <mergeCell ref="F12:G12"/>
    <mergeCell ref="D13:E13"/>
    <mergeCell ref="F13:G13"/>
    <mergeCell ref="B10:G10"/>
    <mergeCell ref="B11:C11"/>
    <mergeCell ref="D11:E11"/>
    <mergeCell ref="F11:G11"/>
  </mergeCells>
  <phoneticPr fontId="0" type="noConversion"/>
  <pageMargins left="0.39370078740157483" right="0.39370078740157483" top="0.59055118110236227" bottom="0.59055118110236227" header="0" footer="0"/>
  <pageSetup paperSize="9" scale="8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8" formulaRange="1"/>
  </ignoredError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L20"/>
  <sheetViews>
    <sheetView zoomScaleNormal="100" workbookViewId="0"/>
  </sheetViews>
  <sheetFormatPr baseColWidth="10" defaultColWidth="11.42578125" defaultRowHeight="12.75"/>
  <cols>
    <col min="1" max="1" width="38.7109375" style="10" customWidth="1"/>
    <col min="2" max="7" width="8.7109375" style="10" customWidth="1"/>
    <col min="8" max="16384" width="11.42578125" style="10"/>
  </cols>
  <sheetData>
    <row r="1" spans="1:7" ht="15.75" customHeight="1">
      <c r="A1" s="88" t="s">
        <v>319</v>
      </c>
      <c r="B1" s="36"/>
      <c r="C1" s="36"/>
      <c r="D1" s="36"/>
      <c r="E1" s="36"/>
      <c r="F1" s="36"/>
      <c r="G1" s="36"/>
    </row>
    <row r="2" spans="1:7">
      <c r="A2" s="36"/>
      <c r="B2" s="36"/>
      <c r="C2" s="36"/>
      <c r="D2" s="36"/>
      <c r="E2" s="36"/>
      <c r="F2" s="36"/>
      <c r="G2" s="36"/>
    </row>
    <row r="3" spans="1:7" ht="15" customHeight="1">
      <c r="A3" s="29"/>
      <c r="B3" s="366" t="s">
        <v>160</v>
      </c>
      <c r="C3" s="366"/>
      <c r="D3" s="368"/>
      <c r="E3" s="367" t="s">
        <v>159</v>
      </c>
      <c r="F3" s="367"/>
      <c r="G3" s="367"/>
    </row>
    <row r="4" spans="1:7" ht="15" customHeight="1">
      <c r="A4" s="29"/>
      <c r="B4" s="366" t="s">
        <v>772</v>
      </c>
      <c r="C4" s="366"/>
      <c r="D4" s="368"/>
      <c r="E4" s="367" t="s">
        <v>773</v>
      </c>
      <c r="F4" s="367"/>
      <c r="G4" s="367"/>
    </row>
    <row r="5" spans="1:7" ht="15" customHeight="1">
      <c r="A5" s="29"/>
      <c r="B5" s="61" t="s">
        <v>259</v>
      </c>
      <c r="C5" s="61" t="s">
        <v>288</v>
      </c>
      <c r="D5" s="177" t="s">
        <v>333</v>
      </c>
      <c r="E5" s="31" t="s">
        <v>259</v>
      </c>
      <c r="F5" s="31" t="s">
        <v>288</v>
      </c>
      <c r="G5" s="31" t="s">
        <v>333</v>
      </c>
    </row>
    <row r="6" spans="1:7" ht="15" customHeight="1">
      <c r="A6" s="36" t="s">
        <v>415</v>
      </c>
      <c r="B6" s="45"/>
      <c r="C6" s="45"/>
      <c r="D6" s="45"/>
      <c r="E6" s="36"/>
      <c r="F6" s="36"/>
      <c r="G6" s="36"/>
    </row>
    <row r="7" spans="1:7" ht="15" customHeight="1">
      <c r="A7" s="63" t="s">
        <v>860</v>
      </c>
      <c r="B7" s="33">
        <f>SUM(C7:D7)</f>
        <v>70</v>
      </c>
      <c r="C7" s="33">
        <v>25</v>
      </c>
      <c r="D7" s="33">
        <v>45</v>
      </c>
      <c r="E7" s="42">
        <f>SUM(F7:G7)</f>
        <v>26</v>
      </c>
      <c r="F7" s="42">
        <v>9</v>
      </c>
      <c r="G7" s="42">
        <v>17</v>
      </c>
    </row>
    <row r="8" spans="1:7" ht="15" customHeight="1">
      <c r="A8" s="56" t="s">
        <v>861</v>
      </c>
      <c r="B8" s="38">
        <f>SUM(C8:D8)</f>
        <v>3</v>
      </c>
      <c r="C8" s="38">
        <v>0</v>
      </c>
      <c r="D8" s="38">
        <v>3</v>
      </c>
      <c r="E8" s="95">
        <f>SUM(F8:G8)</f>
        <v>3</v>
      </c>
      <c r="F8" s="95">
        <v>3</v>
      </c>
      <c r="G8" s="45">
        <v>0</v>
      </c>
    </row>
    <row r="9" spans="1:7" ht="15" customHeight="1">
      <c r="A9" s="63" t="s">
        <v>862</v>
      </c>
      <c r="B9" s="33">
        <f>SUM(C9:D9)</f>
        <v>43</v>
      </c>
      <c r="C9" s="33">
        <v>13</v>
      </c>
      <c r="D9" s="33">
        <v>30</v>
      </c>
      <c r="E9" s="103">
        <f>SUM(F9:G9)</f>
        <v>7</v>
      </c>
      <c r="F9" s="103">
        <v>0</v>
      </c>
      <c r="G9" s="42">
        <v>7</v>
      </c>
    </row>
    <row r="10" spans="1:7" ht="15" customHeight="1">
      <c r="A10" s="36" t="s">
        <v>110</v>
      </c>
      <c r="B10" s="45"/>
      <c r="C10" s="45"/>
      <c r="D10" s="45"/>
      <c r="E10" s="36"/>
      <c r="F10" s="36"/>
      <c r="G10" s="36"/>
    </row>
    <row r="11" spans="1:7" ht="15" customHeight="1">
      <c r="A11" s="63" t="s">
        <v>863</v>
      </c>
      <c r="B11" s="33">
        <f>SUM(C11:D11)</f>
        <v>382</v>
      </c>
      <c r="C11" s="33">
        <v>220</v>
      </c>
      <c r="D11" s="33">
        <v>162</v>
      </c>
      <c r="E11" s="42">
        <f>SUM(F11:G11)</f>
        <v>20</v>
      </c>
      <c r="F11" s="42">
        <v>11</v>
      </c>
      <c r="G11" s="42">
        <v>9</v>
      </c>
    </row>
    <row r="12" spans="1:7" ht="15" customHeight="1">
      <c r="A12" s="56" t="s">
        <v>864</v>
      </c>
      <c r="B12" s="38">
        <f>SUM(C12:D12)</f>
        <v>422</v>
      </c>
      <c r="C12" s="38">
        <v>181</v>
      </c>
      <c r="D12" s="38">
        <v>241</v>
      </c>
      <c r="E12" s="95">
        <f>SUM(F12:G12)</f>
        <v>55</v>
      </c>
      <c r="F12" s="95">
        <v>6</v>
      </c>
      <c r="G12" s="45">
        <v>49</v>
      </c>
    </row>
    <row r="13" spans="1:7" ht="15" customHeight="1">
      <c r="A13" s="63" t="s">
        <v>865</v>
      </c>
      <c r="B13" s="33">
        <f>SUM(C13:D13)</f>
        <v>417</v>
      </c>
      <c r="C13" s="33">
        <v>174</v>
      </c>
      <c r="D13" s="33">
        <v>243</v>
      </c>
      <c r="E13" s="42">
        <f>SUM(F13:G13)</f>
        <v>35</v>
      </c>
      <c r="F13" s="42">
        <v>11</v>
      </c>
      <c r="G13" s="42">
        <v>24</v>
      </c>
    </row>
    <row r="14" spans="1:7" ht="15" customHeight="1">
      <c r="A14" s="56" t="s">
        <v>866</v>
      </c>
      <c r="B14" s="38">
        <f>SUM(C14:D14)</f>
        <v>602</v>
      </c>
      <c r="C14" s="38">
        <v>368</v>
      </c>
      <c r="D14" s="38">
        <v>234</v>
      </c>
      <c r="E14" s="95">
        <f>SUM(F14:G14)</f>
        <v>68</v>
      </c>
      <c r="F14" s="95">
        <v>34</v>
      </c>
      <c r="G14" s="45">
        <v>34</v>
      </c>
    </row>
    <row r="15" spans="1:7" ht="9" customHeight="1">
      <c r="A15" s="130"/>
      <c r="B15" s="36"/>
      <c r="C15" s="36"/>
      <c r="D15" s="36"/>
      <c r="E15" s="45"/>
      <c r="F15" s="45"/>
      <c r="G15" s="45"/>
    </row>
    <row r="16" spans="1:7" ht="15" customHeight="1">
      <c r="A16" s="29"/>
      <c r="B16" s="367" t="s">
        <v>769</v>
      </c>
      <c r="C16" s="367"/>
      <c r="D16" s="367"/>
      <c r="E16" s="367"/>
      <c r="F16" s="367"/>
      <c r="G16" s="367"/>
    </row>
    <row r="17" spans="1:12" ht="15" customHeight="1">
      <c r="A17" s="29"/>
      <c r="B17" s="405" t="s">
        <v>259</v>
      </c>
      <c r="C17" s="405"/>
      <c r="D17" s="405" t="s">
        <v>288</v>
      </c>
      <c r="E17" s="405"/>
      <c r="F17" s="405" t="s">
        <v>333</v>
      </c>
      <c r="G17" s="405"/>
    </row>
    <row r="18" spans="1:12" s="187" customFormat="1" ht="15" customHeight="1">
      <c r="A18" s="53" t="s">
        <v>259</v>
      </c>
      <c r="B18" s="55"/>
      <c r="C18" s="55">
        <f>SUM(E18,G18)</f>
        <v>138</v>
      </c>
      <c r="D18" s="55"/>
      <c r="E18" s="55">
        <v>61</v>
      </c>
      <c r="F18" s="55"/>
      <c r="G18" s="55">
        <v>77</v>
      </c>
    </row>
    <row r="19" spans="1:12">
      <c r="A19" s="106" t="s">
        <v>108</v>
      </c>
    </row>
    <row r="20" spans="1:12" customFormat="1">
      <c r="A20" s="106" t="s">
        <v>642</v>
      </c>
      <c r="L20" s="37"/>
    </row>
  </sheetData>
  <mergeCells count="8">
    <mergeCell ref="B3:D3"/>
    <mergeCell ref="E3:G3"/>
    <mergeCell ref="B16:G16"/>
    <mergeCell ref="B17:C17"/>
    <mergeCell ref="D17:E17"/>
    <mergeCell ref="F17:G17"/>
    <mergeCell ref="B4:D4"/>
    <mergeCell ref="E4:G4"/>
  </mergeCells>
  <phoneticPr fontId="0" type="noConversion"/>
  <pageMargins left="0.39370078740157483" right="0.39370078740157483" top="0.59055118110236227" bottom="0.59055118110236227" header="0" footer="0"/>
  <pageSetup paperSize="9" scale="7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3" t="s">
        <v>246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>
    <pageSetUpPr fitToPage="1"/>
  </sheetPr>
  <dimension ref="A1:Y33"/>
  <sheetViews>
    <sheetView workbookViewId="0"/>
  </sheetViews>
  <sheetFormatPr baseColWidth="10" defaultRowHeight="12.75"/>
  <cols>
    <col min="1" max="1" width="21.5703125" customWidth="1"/>
    <col min="2" max="3" width="8.7109375" customWidth="1"/>
    <col min="4" max="4" width="9.42578125" customWidth="1"/>
    <col min="5" max="5" width="8.7109375" customWidth="1"/>
    <col min="6" max="7" width="9" customWidth="1"/>
    <col min="8" max="8" width="9.85546875" customWidth="1"/>
    <col min="9" max="10" width="8.5703125" customWidth="1"/>
    <col min="11" max="11" width="9.85546875" customWidth="1"/>
    <col min="12" max="15" width="10.140625" customWidth="1"/>
    <col min="16" max="16" width="4.7109375" style="10" customWidth="1"/>
  </cols>
  <sheetData>
    <row r="1" spans="1:25" ht="15.75" customHeight="1">
      <c r="A1" s="24" t="s">
        <v>774</v>
      </c>
      <c r="B1" s="22"/>
      <c r="C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</row>
    <row r="2" spans="1:25">
      <c r="A2" s="22"/>
      <c r="B2" s="22"/>
      <c r="C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3" spans="1:25" ht="28.5" customHeight="1">
      <c r="A3" s="31"/>
      <c r="B3" s="32" t="s">
        <v>88</v>
      </c>
      <c r="C3" s="32" t="s">
        <v>87</v>
      </c>
      <c r="D3" s="32" t="s">
        <v>650</v>
      </c>
      <c r="E3" s="32" t="s">
        <v>90</v>
      </c>
      <c r="F3" s="32" t="s">
        <v>267</v>
      </c>
      <c r="G3" s="32" t="s">
        <v>530</v>
      </c>
      <c r="H3" s="32" t="s">
        <v>91</v>
      </c>
      <c r="I3" s="32" t="s">
        <v>89</v>
      </c>
      <c r="J3" s="32" t="s">
        <v>92</v>
      </c>
      <c r="K3" s="32" t="s">
        <v>337</v>
      </c>
      <c r="L3" s="32" t="s">
        <v>336</v>
      </c>
      <c r="M3" s="32" t="s">
        <v>699</v>
      </c>
      <c r="N3" s="32" t="s">
        <v>700</v>
      </c>
      <c r="O3" s="32" t="s">
        <v>701</v>
      </c>
      <c r="P3" s="173"/>
    </row>
    <row r="4" spans="1:25" ht="15" customHeight="1">
      <c r="A4" s="256" t="s">
        <v>259</v>
      </c>
      <c r="B4" s="252">
        <f>B5+B12+B19+B26</f>
        <v>972</v>
      </c>
      <c r="C4" s="252">
        <f>C5+C12+C19+C26+C29</f>
        <v>5986</v>
      </c>
      <c r="D4" s="252">
        <f>SUM(D19,D12,D5)</f>
        <v>937</v>
      </c>
      <c r="E4" s="252">
        <f t="shared" ref="E4:I4" si="0">E5+E12+E19</f>
        <v>237</v>
      </c>
      <c r="F4" s="252">
        <f>F5+F12+F19+F26+F29</f>
        <v>1866</v>
      </c>
      <c r="G4" s="252">
        <f>G5+G12+G19</f>
        <v>829</v>
      </c>
      <c r="H4" s="252">
        <f t="shared" si="0"/>
        <v>296</v>
      </c>
      <c r="I4" s="252">
        <f t="shared" si="0"/>
        <v>227</v>
      </c>
      <c r="J4" s="252">
        <f>SUM(J5,J12,J19)</f>
        <v>234</v>
      </c>
      <c r="K4" s="252">
        <f>SUM(K29,K26,K19,K12,K5)</f>
        <v>372</v>
      </c>
      <c r="L4" s="252">
        <f>L5+L12+L19+L26+L29</f>
        <v>593</v>
      </c>
      <c r="M4" s="252">
        <f>SUM(M6,M9)</f>
        <v>60</v>
      </c>
      <c r="N4" s="252">
        <f>SUM(N6,N9)</f>
        <v>72</v>
      </c>
      <c r="O4" s="252">
        <f t="shared" ref="O4" si="1">SUM(O5)</f>
        <v>145</v>
      </c>
    </row>
    <row r="5" spans="1:25" ht="15" customHeight="1">
      <c r="A5" s="245" t="s">
        <v>660</v>
      </c>
      <c r="B5" s="251">
        <f>B6+B9</f>
        <v>626</v>
      </c>
      <c r="C5" s="251">
        <f t="shared" ref="C5:L5" si="2">C6+C9</f>
        <v>1572</v>
      </c>
      <c r="D5" s="251">
        <f>D6+D9</f>
        <v>340</v>
      </c>
      <c r="E5" s="251">
        <f t="shared" si="2"/>
        <v>182</v>
      </c>
      <c r="F5" s="251">
        <f t="shared" si="2"/>
        <v>884</v>
      </c>
      <c r="G5" s="251">
        <f t="shared" si="2"/>
        <v>500</v>
      </c>
      <c r="H5" s="251">
        <f t="shared" si="2"/>
        <v>189</v>
      </c>
      <c r="I5" s="251">
        <f t="shared" si="2"/>
        <v>163</v>
      </c>
      <c r="J5" s="251">
        <f t="shared" si="2"/>
        <v>180</v>
      </c>
      <c r="K5" s="251">
        <f t="shared" si="2"/>
        <v>145</v>
      </c>
      <c r="L5" s="251">
        <f t="shared" si="2"/>
        <v>191</v>
      </c>
      <c r="M5" s="251">
        <f>SUM(M6,M9)</f>
        <v>60</v>
      </c>
      <c r="N5" s="251">
        <f>SUM(N6,N9)</f>
        <v>72</v>
      </c>
      <c r="O5" s="251">
        <f>SUM(O6,O9)</f>
        <v>145</v>
      </c>
      <c r="P5" s="38"/>
      <c r="Q5" s="142"/>
      <c r="R5" s="142"/>
      <c r="S5" s="142"/>
      <c r="T5" s="142"/>
      <c r="U5" s="142"/>
      <c r="V5" s="142"/>
      <c r="W5" s="142"/>
      <c r="X5" s="142"/>
      <c r="Y5" s="142"/>
    </row>
    <row r="6" spans="1:25" ht="15" customHeight="1">
      <c r="A6" s="93" t="s">
        <v>414</v>
      </c>
      <c r="B6" s="38">
        <f>SUM(B7:B8)</f>
        <v>443</v>
      </c>
      <c r="C6" s="38">
        <f>SUM(C7:C8)</f>
        <v>827</v>
      </c>
      <c r="D6" s="38">
        <f>SUM(D7:D8)</f>
        <v>179</v>
      </c>
      <c r="E6" s="38">
        <f t="shared" ref="E6:O6" si="3">SUM(E7:E8)</f>
        <v>129</v>
      </c>
      <c r="F6" s="38">
        <f t="shared" si="3"/>
        <v>544</v>
      </c>
      <c r="G6" s="38">
        <f t="shared" si="3"/>
        <v>346</v>
      </c>
      <c r="H6" s="38">
        <f t="shared" si="3"/>
        <v>116</v>
      </c>
      <c r="I6" s="38">
        <f t="shared" si="3"/>
        <v>114</v>
      </c>
      <c r="J6" s="38">
        <f t="shared" si="3"/>
        <v>123</v>
      </c>
      <c r="K6" s="38">
        <f t="shared" si="3"/>
        <v>107</v>
      </c>
      <c r="L6" s="38">
        <f t="shared" si="3"/>
        <v>140</v>
      </c>
      <c r="M6" s="38">
        <f t="shared" si="3"/>
        <v>35</v>
      </c>
      <c r="N6" s="38">
        <f t="shared" si="3"/>
        <v>42</v>
      </c>
      <c r="O6" s="38">
        <f t="shared" si="3"/>
        <v>111</v>
      </c>
      <c r="P6" s="38"/>
    </row>
    <row r="7" spans="1:25" ht="15" customHeight="1">
      <c r="A7" s="137" t="s">
        <v>288</v>
      </c>
      <c r="B7" s="35">
        <v>123</v>
      </c>
      <c r="C7" s="35">
        <v>242</v>
      </c>
      <c r="D7" s="35">
        <v>72</v>
      </c>
      <c r="E7" s="35">
        <v>50</v>
      </c>
      <c r="F7" s="35">
        <v>144</v>
      </c>
      <c r="G7" s="35">
        <v>104</v>
      </c>
      <c r="H7" s="35">
        <v>42</v>
      </c>
      <c r="I7" s="35">
        <v>58</v>
      </c>
      <c r="J7" s="35">
        <v>48</v>
      </c>
      <c r="K7" s="35">
        <v>32</v>
      </c>
      <c r="L7" s="35">
        <v>33</v>
      </c>
      <c r="M7" s="35">
        <v>15</v>
      </c>
      <c r="N7" s="35">
        <v>19</v>
      </c>
      <c r="O7" s="35">
        <v>59</v>
      </c>
      <c r="P7" s="38"/>
    </row>
    <row r="8" spans="1:25" ht="15" customHeight="1">
      <c r="A8" s="138" t="s">
        <v>333</v>
      </c>
      <c r="B8" s="22">
        <v>320</v>
      </c>
      <c r="C8" s="22">
        <v>585</v>
      </c>
      <c r="D8" s="22">
        <v>107</v>
      </c>
      <c r="E8" s="22">
        <v>79</v>
      </c>
      <c r="F8" s="22">
        <v>400</v>
      </c>
      <c r="G8" s="22">
        <v>242</v>
      </c>
      <c r="H8" s="22">
        <v>74</v>
      </c>
      <c r="I8" s="22">
        <v>56</v>
      </c>
      <c r="J8" s="22">
        <v>75</v>
      </c>
      <c r="K8" s="22">
        <v>75</v>
      </c>
      <c r="L8" s="22">
        <v>107</v>
      </c>
      <c r="M8" s="22">
        <v>20</v>
      </c>
      <c r="N8" s="22">
        <v>23</v>
      </c>
      <c r="O8" s="22">
        <v>52</v>
      </c>
      <c r="P8" s="38"/>
    </row>
    <row r="9" spans="1:25" ht="15" customHeight="1">
      <c r="A9" s="98" t="s">
        <v>408</v>
      </c>
      <c r="B9" s="35">
        <f t="shared" ref="B9:M9" si="4">SUM(B10:B11)</f>
        <v>183</v>
      </c>
      <c r="C9" s="35">
        <f t="shared" si="4"/>
        <v>745</v>
      </c>
      <c r="D9" s="35">
        <f>SUM(D10:D11)</f>
        <v>161</v>
      </c>
      <c r="E9" s="35">
        <f t="shared" si="4"/>
        <v>53</v>
      </c>
      <c r="F9" s="35">
        <f t="shared" si="4"/>
        <v>340</v>
      </c>
      <c r="G9" s="35">
        <f t="shared" si="4"/>
        <v>154</v>
      </c>
      <c r="H9" s="35">
        <f t="shared" si="4"/>
        <v>73</v>
      </c>
      <c r="I9" s="35">
        <f t="shared" si="4"/>
        <v>49</v>
      </c>
      <c r="J9" s="35">
        <f t="shared" si="4"/>
        <v>57</v>
      </c>
      <c r="K9" s="35">
        <f t="shared" si="4"/>
        <v>38</v>
      </c>
      <c r="L9" s="35">
        <f t="shared" si="4"/>
        <v>51</v>
      </c>
      <c r="M9" s="35">
        <f t="shared" si="4"/>
        <v>25</v>
      </c>
      <c r="N9" s="105">
        <f>SUM(N10:N11)</f>
        <v>30</v>
      </c>
      <c r="O9" s="105">
        <f>SUM(O10:O11)</f>
        <v>34</v>
      </c>
      <c r="P9" s="38"/>
    </row>
    <row r="10" spans="1:25" ht="15" customHeight="1">
      <c r="A10" s="138" t="s">
        <v>288</v>
      </c>
      <c r="B10" s="38">
        <v>56</v>
      </c>
      <c r="C10" s="38">
        <v>228</v>
      </c>
      <c r="D10" s="38">
        <v>55</v>
      </c>
      <c r="E10" s="38">
        <v>13</v>
      </c>
      <c r="F10" s="38">
        <v>97</v>
      </c>
      <c r="G10" s="38">
        <v>43</v>
      </c>
      <c r="H10" s="38">
        <v>26</v>
      </c>
      <c r="I10" s="38">
        <v>23</v>
      </c>
      <c r="J10" s="38">
        <v>17</v>
      </c>
      <c r="K10" s="38">
        <v>8</v>
      </c>
      <c r="L10" s="38">
        <v>7</v>
      </c>
      <c r="M10" s="37">
        <v>11</v>
      </c>
      <c r="N10" s="37">
        <v>7</v>
      </c>
      <c r="O10" s="37">
        <v>14</v>
      </c>
      <c r="P10" s="38"/>
    </row>
    <row r="11" spans="1:25" ht="15" customHeight="1">
      <c r="A11" s="137" t="s">
        <v>333</v>
      </c>
      <c r="B11" s="35">
        <v>127</v>
      </c>
      <c r="C11" s="35">
        <v>517</v>
      </c>
      <c r="D11" s="35">
        <v>106</v>
      </c>
      <c r="E11" s="35">
        <v>40</v>
      </c>
      <c r="F11" s="35">
        <v>243</v>
      </c>
      <c r="G11" s="35">
        <v>111</v>
      </c>
      <c r="H11" s="35">
        <v>47</v>
      </c>
      <c r="I11" s="35">
        <v>26</v>
      </c>
      <c r="J11" s="35">
        <v>40</v>
      </c>
      <c r="K11" s="35">
        <v>30</v>
      </c>
      <c r="L11" s="35">
        <v>44</v>
      </c>
      <c r="M11" s="34">
        <v>14</v>
      </c>
      <c r="N11" s="34">
        <v>23</v>
      </c>
      <c r="O11" s="34">
        <v>20</v>
      </c>
      <c r="P11" s="37"/>
    </row>
    <row r="12" spans="1:25" ht="15" customHeight="1">
      <c r="A12" s="257" t="s">
        <v>661</v>
      </c>
      <c r="B12" s="252">
        <f>B13+B16</f>
        <v>207</v>
      </c>
      <c r="C12" s="252">
        <f t="shared" ref="C12:L12" si="5">C13+C16</f>
        <v>2066</v>
      </c>
      <c r="D12" s="252">
        <f>D13+D16</f>
        <v>414</v>
      </c>
      <c r="E12" s="252">
        <f t="shared" si="5"/>
        <v>38</v>
      </c>
      <c r="F12" s="252">
        <f t="shared" si="5"/>
        <v>573</v>
      </c>
      <c r="G12" s="252">
        <f t="shared" si="5"/>
        <v>205</v>
      </c>
      <c r="H12" s="252">
        <f t="shared" si="5"/>
        <v>63</v>
      </c>
      <c r="I12" s="252">
        <f t="shared" si="5"/>
        <v>41</v>
      </c>
      <c r="J12" s="252">
        <f t="shared" si="5"/>
        <v>39</v>
      </c>
      <c r="K12" s="252">
        <f t="shared" si="5"/>
        <v>116</v>
      </c>
      <c r="L12" s="252">
        <f t="shared" si="5"/>
        <v>96</v>
      </c>
      <c r="M12" s="294" t="s">
        <v>245</v>
      </c>
      <c r="N12" s="294" t="s">
        <v>245</v>
      </c>
      <c r="O12" s="294" t="s">
        <v>245</v>
      </c>
      <c r="P12" s="37"/>
    </row>
    <row r="13" spans="1:25" ht="15" customHeight="1">
      <c r="A13" s="98" t="s">
        <v>414</v>
      </c>
      <c r="B13" s="35">
        <f>SUM(B14:B15)</f>
        <v>113</v>
      </c>
      <c r="C13" s="35">
        <f t="shared" ref="C13:L13" si="6">SUM(C14:C15)</f>
        <v>1107</v>
      </c>
      <c r="D13" s="35">
        <f>SUM(D14:D15)</f>
        <v>278</v>
      </c>
      <c r="E13" s="35">
        <f t="shared" si="6"/>
        <v>19</v>
      </c>
      <c r="F13" s="35">
        <f t="shared" si="6"/>
        <v>304</v>
      </c>
      <c r="G13" s="35">
        <f t="shared" si="6"/>
        <v>103</v>
      </c>
      <c r="H13" s="35">
        <f t="shared" si="6"/>
        <v>32</v>
      </c>
      <c r="I13" s="35">
        <f t="shared" si="6"/>
        <v>21</v>
      </c>
      <c r="J13" s="35">
        <f t="shared" si="6"/>
        <v>17</v>
      </c>
      <c r="K13" s="35">
        <f t="shared" si="6"/>
        <v>86</v>
      </c>
      <c r="L13" s="35">
        <f t="shared" si="6"/>
        <v>56</v>
      </c>
      <c r="M13" s="105" t="s">
        <v>245</v>
      </c>
      <c r="N13" s="105" t="s">
        <v>245</v>
      </c>
      <c r="O13" s="105" t="s">
        <v>245</v>
      </c>
      <c r="P13" s="38"/>
    </row>
    <row r="14" spans="1:25" ht="15" customHeight="1">
      <c r="A14" s="138" t="s">
        <v>288</v>
      </c>
      <c r="B14" s="38">
        <v>30</v>
      </c>
      <c r="C14" s="38">
        <v>300</v>
      </c>
      <c r="D14" s="38">
        <v>105</v>
      </c>
      <c r="E14" s="38">
        <v>6</v>
      </c>
      <c r="F14" s="38">
        <v>86</v>
      </c>
      <c r="G14" s="38">
        <v>27</v>
      </c>
      <c r="H14" s="38">
        <v>14</v>
      </c>
      <c r="I14" s="38">
        <v>10</v>
      </c>
      <c r="J14" s="38">
        <v>6</v>
      </c>
      <c r="K14" s="38">
        <v>22</v>
      </c>
      <c r="L14" s="38">
        <v>20</v>
      </c>
      <c r="M14" s="255" t="s">
        <v>245</v>
      </c>
      <c r="N14" s="255" t="s">
        <v>245</v>
      </c>
      <c r="O14" s="255" t="s">
        <v>245</v>
      </c>
      <c r="P14" s="38"/>
    </row>
    <row r="15" spans="1:25" ht="15" customHeight="1">
      <c r="A15" s="137" t="s">
        <v>333</v>
      </c>
      <c r="B15" s="35">
        <v>83</v>
      </c>
      <c r="C15" s="35">
        <v>807</v>
      </c>
      <c r="D15" s="35">
        <v>173</v>
      </c>
      <c r="E15" s="35">
        <v>13</v>
      </c>
      <c r="F15" s="35">
        <v>218</v>
      </c>
      <c r="G15" s="35">
        <v>76</v>
      </c>
      <c r="H15" s="35">
        <v>18</v>
      </c>
      <c r="I15" s="35">
        <v>11</v>
      </c>
      <c r="J15" s="35">
        <v>11</v>
      </c>
      <c r="K15" s="35">
        <v>64</v>
      </c>
      <c r="L15" s="35">
        <v>36</v>
      </c>
      <c r="M15" s="34" t="s">
        <v>245</v>
      </c>
      <c r="N15" s="34" t="s">
        <v>245</v>
      </c>
      <c r="O15" s="34" t="s">
        <v>245</v>
      </c>
      <c r="P15" s="38"/>
    </row>
    <row r="16" spans="1:25" ht="15" customHeight="1">
      <c r="A16" s="93" t="s">
        <v>408</v>
      </c>
      <c r="B16" s="38">
        <f>SUM(B17:B18)</f>
        <v>94</v>
      </c>
      <c r="C16" s="38">
        <f t="shared" ref="C16:L16" si="7">SUM(C17:C18)</f>
        <v>959</v>
      </c>
      <c r="D16" s="38">
        <f t="shared" si="7"/>
        <v>136</v>
      </c>
      <c r="E16" s="38">
        <f t="shared" si="7"/>
        <v>19</v>
      </c>
      <c r="F16" s="38">
        <f t="shared" si="7"/>
        <v>269</v>
      </c>
      <c r="G16" s="38">
        <f t="shared" si="7"/>
        <v>102</v>
      </c>
      <c r="H16" s="38">
        <f t="shared" si="7"/>
        <v>31</v>
      </c>
      <c r="I16" s="38">
        <f t="shared" si="7"/>
        <v>20</v>
      </c>
      <c r="J16" s="38">
        <f t="shared" si="7"/>
        <v>22</v>
      </c>
      <c r="K16" s="38">
        <f t="shared" si="7"/>
        <v>30</v>
      </c>
      <c r="L16" s="38">
        <f t="shared" si="7"/>
        <v>40</v>
      </c>
      <c r="M16" s="96" t="s">
        <v>245</v>
      </c>
      <c r="N16" s="96" t="s">
        <v>245</v>
      </c>
      <c r="O16" s="96" t="s">
        <v>245</v>
      </c>
      <c r="P16" s="37"/>
    </row>
    <row r="17" spans="1:16" ht="15" customHeight="1">
      <c r="A17" s="137" t="s">
        <v>288</v>
      </c>
      <c r="B17" s="35">
        <v>33</v>
      </c>
      <c r="C17" s="35">
        <v>318</v>
      </c>
      <c r="D17" s="35">
        <v>56</v>
      </c>
      <c r="E17" s="35">
        <v>5</v>
      </c>
      <c r="F17" s="35">
        <v>78</v>
      </c>
      <c r="G17" s="35">
        <v>31</v>
      </c>
      <c r="H17" s="35">
        <v>12</v>
      </c>
      <c r="I17" s="35">
        <v>11</v>
      </c>
      <c r="J17" s="35">
        <v>5</v>
      </c>
      <c r="K17" s="35">
        <v>6</v>
      </c>
      <c r="L17" s="35">
        <v>5</v>
      </c>
      <c r="M17" s="34" t="s">
        <v>245</v>
      </c>
      <c r="N17" s="34" t="s">
        <v>245</v>
      </c>
      <c r="O17" s="34" t="s">
        <v>245</v>
      </c>
      <c r="P17" s="37"/>
    </row>
    <row r="18" spans="1:16" ht="15" customHeight="1">
      <c r="A18" s="138" t="s">
        <v>333</v>
      </c>
      <c r="B18" s="38">
        <v>61</v>
      </c>
      <c r="C18" s="38">
        <v>641</v>
      </c>
      <c r="D18" s="38">
        <v>80</v>
      </c>
      <c r="E18" s="38">
        <v>14</v>
      </c>
      <c r="F18" s="38">
        <v>191</v>
      </c>
      <c r="G18" s="38">
        <v>71</v>
      </c>
      <c r="H18" s="38">
        <v>19</v>
      </c>
      <c r="I18" s="38">
        <v>9</v>
      </c>
      <c r="J18" s="38">
        <v>17</v>
      </c>
      <c r="K18" s="38">
        <v>24</v>
      </c>
      <c r="L18" s="38">
        <v>35</v>
      </c>
      <c r="M18" s="37" t="s">
        <v>245</v>
      </c>
      <c r="N18" s="37" t="s">
        <v>245</v>
      </c>
      <c r="O18" s="37" t="s">
        <v>245</v>
      </c>
      <c r="P18" s="38"/>
    </row>
    <row r="19" spans="1:16" ht="15" customHeight="1">
      <c r="A19" s="245" t="s">
        <v>662</v>
      </c>
      <c r="B19" s="251">
        <f>B20+B23</f>
        <v>90</v>
      </c>
      <c r="C19" s="251">
        <f t="shared" ref="C19:L19" si="8">C20+C23</f>
        <v>1468</v>
      </c>
      <c r="D19" s="251">
        <f t="shared" si="8"/>
        <v>183</v>
      </c>
      <c r="E19" s="251">
        <f t="shared" si="8"/>
        <v>17</v>
      </c>
      <c r="F19" s="251">
        <f t="shared" si="8"/>
        <v>286</v>
      </c>
      <c r="G19" s="251">
        <f t="shared" si="8"/>
        <v>124</v>
      </c>
      <c r="H19" s="251">
        <f t="shared" si="8"/>
        <v>44</v>
      </c>
      <c r="I19" s="251">
        <f t="shared" si="8"/>
        <v>23</v>
      </c>
      <c r="J19" s="251">
        <f t="shared" si="8"/>
        <v>15</v>
      </c>
      <c r="K19" s="251">
        <f t="shared" si="8"/>
        <v>82</v>
      </c>
      <c r="L19" s="251">
        <f t="shared" si="8"/>
        <v>102</v>
      </c>
      <c r="M19" s="295" t="s">
        <v>245</v>
      </c>
      <c r="N19" s="295" t="s">
        <v>245</v>
      </c>
      <c r="O19" s="295" t="s">
        <v>245</v>
      </c>
      <c r="P19" s="37"/>
    </row>
    <row r="20" spans="1:16" ht="15" customHeight="1">
      <c r="A20" s="93" t="s">
        <v>414</v>
      </c>
      <c r="B20" s="37">
        <f>SUM(B21:B22)</f>
        <v>45</v>
      </c>
      <c r="C20" s="37">
        <f t="shared" ref="C20:L20" si="9">SUM(C21:C22)</f>
        <v>743</v>
      </c>
      <c r="D20" s="37">
        <f t="shared" si="9"/>
        <v>123</v>
      </c>
      <c r="E20" s="37">
        <f t="shared" si="9"/>
        <v>10</v>
      </c>
      <c r="F20" s="37">
        <f t="shared" si="9"/>
        <v>140</v>
      </c>
      <c r="G20" s="37">
        <f t="shared" si="9"/>
        <v>73</v>
      </c>
      <c r="H20" s="37">
        <f t="shared" si="9"/>
        <v>20</v>
      </c>
      <c r="I20" s="37">
        <f t="shared" si="9"/>
        <v>13</v>
      </c>
      <c r="J20" s="37">
        <f t="shared" si="9"/>
        <v>10</v>
      </c>
      <c r="K20" s="37">
        <f t="shared" si="9"/>
        <v>51</v>
      </c>
      <c r="L20" s="37">
        <f t="shared" si="9"/>
        <v>52</v>
      </c>
      <c r="M20" s="96" t="s">
        <v>245</v>
      </c>
      <c r="N20" s="96" t="s">
        <v>245</v>
      </c>
      <c r="O20" s="96" t="s">
        <v>245</v>
      </c>
      <c r="P20" s="37"/>
    </row>
    <row r="21" spans="1:16" ht="15" customHeight="1">
      <c r="A21" s="137" t="s">
        <v>288</v>
      </c>
      <c r="B21" s="35">
        <v>16</v>
      </c>
      <c r="C21" s="35">
        <v>218</v>
      </c>
      <c r="D21" s="34">
        <v>43</v>
      </c>
      <c r="E21" s="35">
        <v>2</v>
      </c>
      <c r="F21" s="35">
        <v>33</v>
      </c>
      <c r="G21" s="35">
        <v>16</v>
      </c>
      <c r="H21" s="35">
        <v>4</v>
      </c>
      <c r="I21" s="35">
        <v>6</v>
      </c>
      <c r="J21" s="35">
        <v>3</v>
      </c>
      <c r="K21" s="35">
        <v>9</v>
      </c>
      <c r="L21" s="35">
        <v>11</v>
      </c>
      <c r="M21" s="34" t="s">
        <v>245</v>
      </c>
      <c r="N21" s="34" t="s">
        <v>245</v>
      </c>
      <c r="O21" s="34" t="s">
        <v>245</v>
      </c>
      <c r="P21" s="37"/>
    </row>
    <row r="22" spans="1:16" ht="15" customHeight="1">
      <c r="A22" s="138" t="s">
        <v>333</v>
      </c>
      <c r="B22" s="37">
        <v>29</v>
      </c>
      <c r="C22" s="37">
        <v>525</v>
      </c>
      <c r="D22" s="37">
        <v>80</v>
      </c>
      <c r="E22" s="37">
        <v>8</v>
      </c>
      <c r="F22" s="37">
        <v>107</v>
      </c>
      <c r="G22" s="37">
        <v>57</v>
      </c>
      <c r="H22" s="37">
        <v>16</v>
      </c>
      <c r="I22" s="37">
        <v>7</v>
      </c>
      <c r="J22" s="37">
        <v>7</v>
      </c>
      <c r="K22" s="37">
        <v>42</v>
      </c>
      <c r="L22" s="37">
        <v>41</v>
      </c>
      <c r="M22" s="37" t="s">
        <v>245</v>
      </c>
      <c r="N22" s="37" t="s">
        <v>245</v>
      </c>
      <c r="O22" s="37" t="s">
        <v>245</v>
      </c>
      <c r="P22" s="96"/>
    </row>
    <row r="23" spans="1:16" ht="15" customHeight="1">
      <c r="A23" s="98" t="s">
        <v>408</v>
      </c>
      <c r="B23" s="35">
        <f>SUM(B24:B25)</f>
        <v>45</v>
      </c>
      <c r="C23" s="35">
        <f t="shared" ref="C23:L23" si="10">SUM(C24:C25)</f>
        <v>725</v>
      </c>
      <c r="D23" s="35">
        <f t="shared" si="10"/>
        <v>60</v>
      </c>
      <c r="E23" s="35">
        <f t="shared" si="10"/>
        <v>7</v>
      </c>
      <c r="F23" s="35">
        <f t="shared" si="10"/>
        <v>146</v>
      </c>
      <c r="G23" s="35">
        <f t="shared" si="10"/>
        <v>51</v>
      </c>
      <c r="H23" s="35">
        <f t="shared" si="10"/>
        <v>24</v>
      </c>
      <c r="I23" s="35">
        <f t="shared" si="10"/>
        <v>10</v>
      </c>
      <c r="J23" s="35">
        <f t="shared" si="10"/>
        <v>5</v>
      </c>
      <c r="K23" s="35">
        <f t="shared" si="10"/>
        <v>31</v>
      </c>
      <c r="L23" s="35">
        <f t="shared" si="10"/>
        <v>50</v>
      </c>
      <c r="M23" s="105" t="s">
        <v>245</v>
      </c>
      <c r="N23" s="105" t="s">
        <v>245</v>
      </c>
      <c r="O23" s="105" t="s">
        <v>245</v>
      </c>
      <c r="P23" s="96"/>
    </row>
    <row r="24" spans="1:16" ht="15" customHeight="1">
      <c r="A24" s="138" t="s">
        <v>288</v>
      </c>
      <c r="B24" s="37">
        <v>19</v>
      </c>
      <c r="C24" s="37">
        <v>234</v>
      </c>
      <c r="D24" s="37">
        <v>17</v>
      </c>
      <c r="E24" s="37">
        <v>1</v>
      </c>
      <c r="F24" s="37">
        <v>38</v>
      </c>
      <c r="G24" s="37">
        <v>16</v>
      </c>
      <c r="H24" s="37">
        <v>7</v>
      </c>
      <c r="I24" s="37">
        <v>1</v>
      </c>
      <c r="J24" s="37">
        <v>1</v>
      </c>
      <c r="K24" s="37">
        <v>3</v>
      </c>
      <c r="L24" s="37">
        <v>6</v>
      </c>
      <c r="M24" s="96" t="s">
        <v>245</v>
      </c>
      <c r="N24" s="96" t="s">
        <v>245</v>
      </c>
      <c r="O24" s="96" t="s">
        <v>245</v>
      </c>
      <c r="P24" s="96"/>
    </row>
    <row r="25" spans="1:16" ht="15" customHeight="1">
      <c r="A25" s="137" t="s">
        <v>333</v>
      </c>
      <c r="B25" s="35">
        <v>26</v>
      </c>
      <c r="C25" s="35">
        <v>491</v>
      </c>
      <c r="D25" s="34">
        <v>43</v>
      </c>
      <c r="E25" s="35">
        <v>6</v>
      </c>
      <c r="F25" s="35">
        <v>108</v>
      </c>
      <c r="G25" s="35">
        <v>35</v>
      </c>
      <c r="H25" s="35">
        <v>17</v>
      </c>
      <c r="I25" s="35">
        <v>9</v>
      </c>
      <c r="J25" s="35">
        <v>4</v>
      </c>
      <c r="K25" s="35">
        <v>28</v>
      </c>
      <c r="L25" s="35">
        <v>44</v>
      </c>
      <c r="M25" s="34" t="s">
        <v>245</v>
      </c>
      <c r="N25" s="34" t="s">
        <v>245</v>
      </c>
      <c r="O25" s="34" t="s">
        <v>245</v>
      </c>
      <c r="P25" s="96"/>
    </row>
    <row r="26" spans="1:16" ht="15" customHeight="1">
      <c r="A26" s="257" t="s">
        <v>54</v>
      </c>
      <c r="B26" s="254">
        <f>B27+B28</f>
        <v>49</v>
      </c>
      <c r="C26" s="254">
        <f>C27+C28</f>
        <v>754</v>
      </c>
      <c r="D26" s="255" t="s">
        <v>245</v>
      </c>
      <c r="E26" s="255" t="s">
        <v>245</v>
      </c>
      <c r="F26" s="254">
        <f>F27+F28</f>
        <v>96</v>
      </c>
      <c r="G26" s="255" t="s">
        <v>245</v>
      </c>
      <c r="H26" s="255" t="s">
        <v>245</v>
      </c>
      <c r="I26" s="255" t="s">
        <v>245</v>
      </c>
      <c r="J26" s="255" t="s">
        <v>245</v>
      </c>
      <c r="K26" s="255">
        <f>K27+K28</f>
        <v>25</v>
      </c>
      <c r="L26" s="255">
        <f>L27+L28</f>
        <v>85</v>
      </c>
      <c r="M26" s="294" t="s">
        <v>245</v>
      </c>
      <c r="N26" s="294" t="s">
        <v>245</v>
      </c>
      <c r="O26" s="294" t="s">
        <v>245</v>
      </c>
      <c r="P26" s="96"/>
    </row>
    <row r="27" spans="1:16" ht="15" customHeight="1">
      <c r="A27" s="137" t="s">
        <v>288</v>
      </c>
      <c r="B27" s="35">
        <v>16</v>
      </c>
      <c r="C27" s="35">
        <v>251</v>
      </c>
      <c r="D27" s="34" t="s">
        <v>245</v>
      </c>
      <c r="E27" s="34" t="s">
        <v>245</v>
      </c>
      <c r="F27" s="35">
        <v>25</v>
      </c>
      <c r="G27" s="34" t="s">
        <v>245</v>
      </c>
      <c r="H27" s="34" t="s">
        <v>245</v>
      </c>
      <c r="I27" s="34" t="s">
        <v>245</v>
      </c>
      <c r="J27" s="34" t="s">
        <v>245</v>
      </c>
      <c r="K27" s="35">
        <v>3</v>
      </c>
      <c r="L27" s="35">
        <v>25</v>
      </c>
      <c r="M27" s="34" t="s">
        <v>245</v>
      </c>
      <c r="N27" s="34" t="s">
        <v>245</v>
      </c>
      <c r="O27" s="34" t="s">
        <v>245</v>
      </c>
      <c r="P27" s="96"/>
    </row>
    <row r="28" spans="1:16" ht="15" customHeight="1">
      <c r="A28" s="138" t="s">
        <v>333</v>
      </c>
      <c r="B28" s="140">
        <v>33</v>
      </c>
      <c r="C28" s="140">
        <v>503</v>
      </c>
      <c r="D28" s="37" t="s">
        <v>245</v>
      </c>
      <c r="E28" s="37" t="s">
        <v>245</v>
      </c>
      <c r="F28" s="140">
        <v>71</v>
      </c>
      <c r="G28" s="37" t="s">
        <v>245</v>
      </c>
      <c r="H28" s="37" t="s">
        <v>245</v>
      </c>
      <c r="I28" s="37" t="s">
        <v>245</v>
      </c>
      <c r="J28" s="37" t="s">
        <v>245</v>
      </c>
      <c r="K28" s="37">
        <v>22</v>
      </c>
      <c r="L28" s="37">
        <v>60</v>
      </c>
      <c r="M28" s="37" t="s">
        <v>245</v>
      </c>
      <c r="N28" s="37" t="s">
        <v>245</v>
      </c>
      <c r="O28" s="37" t="s">
        <v>245</v>
      </c>
      <c r="P28" s="96"/>
    </row>
    <row r="29" spans="1:16" ht="15" customHeight="1">
      <c r="A29" s="245" t="s">
        <v>55</v>
      </c>
      <c r="B29" s="253" t="s">
        <v>245</v>
      </c>
      <c r="C29" s="251">
        <f>C30+C31</f>
        <v>126</v>
      </c>
      <c r="D29" s="253" t="s">
        <v>245</v>
      </c>
      <c r="E29" s="253" t="s">
        <v>245</v>
      </c>
      <c r="F29" s="253">
        <f>SUM(F30:F31)</f>
        <v>27</v>
      </c>
      <c r="G29" s="253" t="s">
        <v>245</v>
      </c>
      <c r="H29" s="253" t="s">
        <v>245</v>
      </c>
      <c r="I29" s="253" t="s">
        <v>245</v>
      </c>
      <c r="J29" s="253" t="s">
        <v>245</v>
      </c>
      <c r="K29" s="253">
        <f>SUM(K30:K31)</f>
        <v>4</v>
      </c>
      <c r="L29" s="251">
        <f>L30+L31</f>
        <v>119</v>
      </c>
      <c r="M29" s="295" t="s">
        <v>245</v>
      </c>
      <c r="N29" s="295" t="s">
        <v>245</v>
      </c>
      <c r="O29" s="295" t="s">
        <v>245</v>
      </c>
      <c r="P29" s="96"/>
    </row>
    <row r="30" spans="1:16" ht="15" customHeight="1">
      <c r="A30" s="138" t="s">
        <v>288</v>
      </c>
      <c r="B30" s="96" t="s">
        <v>245</v>
      </c>
      <c r="C30" s="140">
        <v>45</v>
      </c>
      <c r="D30" s="96" t="s">
        <v>245</v>
      </c>
      <c r="E30" s="96" t="s">
        <v>245</v>
      </c>
      <c r="F30" s="140">
        <v>5</v>
      </c>
      <c r="G30" s="96" t="s">
        <v>245</v>
      </c>
      <c r="H30" s="96" t="s">
        <v>245</v>
      </c>
      <c r="I30" s="96" t="s">
        <v>245</v>
      </c>
      <c r="J30" s="96" t="s">
        <v>245</v>
      </c>
      <c r="K30" s="96">
        <v>1</v>
      </c>
      <c r="L30" s="140">
        <v>34</v>
      </c>
      <c r="M30" s="96" t="s">
        <v>245</v>
      </c>
      <c r="N30" s="96" t="s">
        <v>245</v>
      </c>
      <c r="O30" s="96" t="s">
        <v>245</v>
      </c>
      <c r="P30" s="96"/>
    </row>
    <row r="31" spans="1:16" ht="15" customHeight="1">
      <c r="A31" s="137" t="s">
        <v>333</v>
      </c>
      <c r="B31" s="34" t="s">
        <v>245</v>
      </c>
      <c r="C31" s="35">
        <v>81</v>
      </c>
      <c r="D31" s="34" t="s">
        <v>245</v>
      </c>
      <c r="E31" s="34" t="s">
        <v>245</v>
      </c>
      <c r="F31" s="34">
        <v>22</v>
      </c>
      <c r="G31" s="34" t="s">
        <v>245</v>
      </c>
      <c r="H31" s="34" t="s">
        <v>245</v>
      </c>
      <c r="I31" s="34" t="s">
        <v>245</v>
      </c>
      <c r="J31" s="34" t="s">
        <v>245</v>
      </c>
      <c r="K31" s="34">
        <v>3</v>
      </c>
      <c r="L31" s="35">
        <v>85</v>
      </c>
      <c r="M31" s="34" t="s">
        <v>245</v>
      </c>
      <c r="N31" s="34" t="s">
        <v>245</v>
      </c>
      <c r="O31" s="34" t="s">
        <v>245</v>
      </c>
      <c r="P31" s="96"/>
    </row>
    <row r="32" spans="1:16">
      <c r="A32" s="39" t="s">
        <v>326</v>
      </c>
      <c r="K32" s="142"/>
    </row>
    <row r="33" spans="1:16">
      <c r="A33" s="106" t="s">
        <v>642</v>
      </c>
      <c r="D33" s="37"/>
      <c r="P33"/>
    </row>
  </sheetData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F4" formula="1"/>
  </ignoredError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A1"/>
  <sheetViews>
    <sheetView workbookViewId="0"/>
  </sheetViews>
  <sheetFormatPr baseColWidth="10" defaultColWidth="11.42578125" defaultRowHeight="12.75"/>
  <cols>
    <col min="1" max="1" width="5.42578125" style="18" customWidth="1"/>
    <col min="2" max="2" width="75.7109375" style="18" customWidth="1"/>
    <col min="3" max="3" width="5.5703125" style="18" customWidth="1"/>
    <col min="4" max="16384" width="11.42578125" style="18"/>
  </cols>
  <sheetData/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>
    <pageSetUpPr fitToPage="1"/>
  </sheetPr>
  <dimension ref="A1:L23"/>
  <sheetViews>
    <sheetView workbookViewId="0"/>
  </sheetViews>
  <sheetFormatPr baseColWidth="10" defaultRowHeight="12.75"/>
  <cols>
    <col min="1" max="1" width="14.42578125" customWidth="1"/>
    <col min="2" max="3" width="8.7109375" customWidth="1"/>
    <col min="4" max="4" width="9.85546875" customWidth="1"/>
    <col min="5" max="7" width="8.7109375" customWidth="1"/>
    <col min="8" max="8" width="9.42578125" customWidth="1"/>
    <col min="9" max="9" width="8.7109375" customWidth="1"/>
    <col min="10" max="10" width="8.5703125" customWidth="1"/>
    <col min="11" max="11" width="10.28515625" customWidth="1"/>
    <col min="12" max="12" width="10.5703125" customWidth="1"/>
  </cols>
  <sheetData>
    <row r="1" spans="1:12" ht="15.75" customHeight="1">
      <c r="A1" s="24" t="s">
        <v>775</v>
      </c>
      <c r="B1" s="22"/>
      <c r="C1" s="22"/>
      <c r="E1" s="22"/>
      <c r="F1" s="22"/>
      <c r="G1" s="22"/>
      <c r="H1" s="22"/>
      <c r="I1" s="22"/>
      <c r="J1" s="22"/>
      <c r="K1" s="22"/>
      <c r="L1" s="22"/>
    </row>
    <row r="2" spans="1:12">
      <c r="A2" s="22"/>
      <c r="B2" s="22"/>
      <c r="C2" s="22"/>
      <c r="E2" s="22"/>
      <c r="F2" s="22"/>
      <c r="G2" s="22"/>
      <c r="H2" s="22"/>
      <c r="I2" s="22"/>
      <c r="J2" s="22"/>
      <c r="K2" s="22"/>
      <c r="L2" s="22"/>
    </row>
    <row r="3" spans="1:12" ht="28.5" customHeight="1">
      <c r="A3" s="343"/>
      <c r="B3" s="32" t="s">
        <v>88</v>
      </c>
      <c r="C3" s="32" t="s">
        <v>87</v>
      </c>
      <c r="D3" s="32" t="s">
        <v>650</v>
      </c>
      <c r="E3" s="32" t="s">
        <v>90</v>
      </c>
      <c r="F3" s="32" t="s">
        <v>267</v>
      </c>
      <c r="G3" s="32" t="s">
        <v>530</v>
      </c>
      <c r="H3" s="32" t="s">
        <v>91</v>
      </c>
      <c r="I3" s="32" t="s">
        <v>89</v>
      </c>
      <c r="J3" s="32" t="s">
        <v>92</v>
      </c>
      <c r="K3" s="32" t="s">
        <v>337</v>
      </c>
      <c r="L3" s="32" t="s">
        <v>336</v>
      </c>
    </row>
    <row r="4" spans="1:12" ht="15" customHeight="1">
      <c r="A4" s="260" t="s">
        <v>259</v>
      </c>
      <c r="B4" s="252">
        <f>SUM(B5:B6)</f>
        <v>223</v>
      </c>
      <c r="C4" s="252">
        <f t="shared" ref="C4:L4" si="0">SUM(C5:C6)</f>
        <v>2064</v>
      </c>
      <c r="D4" s="252">
        <f t="shared" si="0"/>
        <v>141</v>
      </c>
      <c r="E4" s="252">
        <f t="shared" si="0"/>
        <v>57</v>
      </c>
      <c r="F4" s="252">
        <f t="shared" si="0"/>
        <v>663</v>
      </c>
      <c r="G4" s="252">
        <f t="shared" si="0"/>
        <v>421</v>
      </c>
      <c r="H4" s="252">
        <f t="shared" si="0"/>
        <v>182</v>
      </c>
      <c r="I4" s="252">
        <f t="shared" si="0"/>
        <v>47</v>
      </c>
      <c r="J4" s="252">
        <f t="shared" si="0"/>
        <v>38</v>
      </c>
      <c r="K4" s="252">
        <f t="shared" si="0"/>
        <v>300</v>
      </c>
      <c r="L4" s="252">
        <f t="shared" si="0"/>
        <v>163</v>
      </c>
    </row>
    <row r="5" spans="1:12" ht="15" customHeight="1">
      <c r="A5" s="131" t="s">
        <v>288</v>
      </c>
      <c r="B5" s="35">
        <f>SUM(B8,B11,B14)</f>
        <v>77</v>
      </c>
      <c r="C5" s="35">
        <f t="shared" ref="C5:L6" si="1">SUM(C8,C11,C14)</f>
        <v>717</v>
      </c>
      <c r="D5" s="35">
        <f t="shared" si="1"/>
        <v>51</v>
      </c>
      <c r="E5" s="35">
        <f t="shared" si="1"/>
        <v>17</v>
      </c>
      <c r="F5" s="35">
        <f t="shared" si="1"/>
        <v>182</v>
      </c>
      <c r="G5" s="35">
        <f t="shared" si="1"/>
        <v>104</v>
      </c>
      <c r="H5" s="35">
        <f t="shared" si="1"/>
        <v>76</v>
      </c>
      <c r="I5" s="35">
        <f t="shared" si="1"/>
        <v>20</v>
      </c>
      <c r="J5" s="35">
        <f t="shared" si="1"/>
        <v>15</v>
      </c>
      <c r="K5" s="35">
        <f t="shared" si="1"/>
        <v>66</v>
      </c>
      <c r="L5" s="35">
        <f t="shared" si="1"/>
        <v>48</v>
      </c>
    </row>
    <row r="6" spans="1:12" ht="15" customHeight="1">
      <c r="A6" s="130" t="s">
        <v>333</v>
      </c>
      <c r="B6" s="38">
        <f>SUM(B9,B12,B15)</f>
        <v>146</v>
      </c>
      <c r="C6" s="38">
        <f t="shared" si="1"/>
        <v>1347</v>
      </c>
      <c r="D6" s="38">
        <f t="shared" si="1"/>
        <v>90</v>
      </c>
      <c r="E6" s="38">
        <f t="shared" si="1"/>
        <v>40</v>
      </c>
      <c r="F6" s="38">
        <f t="shared" si="1"/>
        <v>481</v>
      </c>
      <c r="G6" s="38">
        <f t="shared" si="1"/>
        <v>317</v>
      </c>
      <c r="H6" s="38">
        <f t="shared" si="1"/>
        <v>106</v>
      </c>
      <c r="I6" s="38">
        <f t="shared" si="1"/>
        <v>27</v>
      </c>
      <c r="J6" s="38">
        <f t="shared" si="1"/>
        <v>23</v>
      </c>
      <c r="K6" s="38">
        <f t="shared" si="1"/>
        <v>234</v>
      </c>
      <c r="L6" s="38">
        <f t="shared" si="1"/>
        <v>115</v>
      </c>
    </row>
    <row r="7" spans="1:12" ht="15" customHeight="1">
      <c r="A7" s="259" t="s">
        <v>597</v>
      </c>
      <c r="B7" s="251">
        <f>SUM(B8:B9)</f>
        <v>129</v>
      </c>
      <c r="C7" s="251">
        <f t="shared" ref="C7:L7" si="2">SUM(C8:C9)</f>
        <v>492</v>
      </c>
      <c r="D7" s="251">
        <f t="shared" si="2"/>
        <v>141</v>
      </c>
      <c r="E7" s="251">
        <f t="shared" si="2"/>
        <v>40</v>
      </c>
      <c r="F7" s="251">
        <f t="shared" si="2"/>
        <v>315</v>
      </c>
      <c r="G7" s="251">
        <f t="shared" si="2"/>
        <v>201</v>
      </c>
      <c r="H7" s="251">
        <f t="shared" si="2"/>
        <v>61</v>
      </c>
      <c r="I7" s="251">
        <f t="shared" si="2"/>
        <v>23</v>
      </c>
      <c r="J7" s="251">
        <f t="shared" si="2"/>
        <v>22</v>
      </c>
      <c r="K7" s="251">
        <f t="shared" si="2"/>
        <v>126</v>
      </c>
      <c r="L7" s="251">
        <f t="shared" si="2"/>
        <v>62</v>
      </c>
    </row>
    <row r="8" spans="1:12" ht="15" customHeight="1">
      <c r="A8" s="130" t="s">
        <v>288</v>
      </c>
      <c r="B8" s="38">
        <v>44</v>
      </c>
      <c r="C8" s="38">
        <v>136</v>
      </c>
      <c r="D8" s="38">
        <v>51</v>
      </c>
      <c r="E8" s="38">
        <v>15</v>
      </c>
      <c r="F8" s="38">
        <v>82</v>
      </c>
      <c r="G8" s="38">
        <v>54</v>
      </c>
      <c r="H8" s="38">
        <v>23</v>
      </c>
      <c r="I8" s="38">
        <v>9</v>
      </c>
      <c r="J8" s="38">
        <v>7</v>
      </c>
      <c r="K8" s="38">
        <v>29</v>
      </c>
      <c r="L8" s="38">
        <v>20</v>
      </c>
    </row>
    <row r="9" spans="1:12" ht="15" customHeight="1">
      <c r="A9" s="131" t="s">
        <v>333</v>
      </c>
      <c r="B9" s="35">
        <v>85</v>
      </c>
      <c r="C9" s="35">
        <v>356</v>
      </c>
      <c r="D9" s="35">
        <v>90</v>
      </c>
      <c r="E9" s="35">
        <v>25</v>
      </c>
      <c r="F9" s="35">
        <v>233</v>
      </c>
      <c r="G9" s="35">
        <v>147</v>
      </c>
      <c r="H9" s="35">
        <v>38</v>
      </c>
      <c r="I9" s="35">
        <v>14</v>
      </c>
      <c r="J9" s="35">
        <v>15</v>
      </c>
      <c r="K9" s="35">
        <v>97</v>
      </c>
      <c r="L9" s="35">
        <v>42</v>
      </c>
    </row>
    <row r="10" spans="1:12" ht="15" customHeight="1">
      <c r="A10" s="256" t="s">
        <v>151</v>
      </c>
      <c r="B10" s="252">
        <f>SUM(B11:B12)</f>
        <v>49</v>
      </c>
      <c r="C10" s="252">
        <f t="shared" ref="C10:L10" si="3">SUM(C11:C12)</f>
        <v>868</v>
      </c>
      <c r="D10" s="294" t="s">
        <v>245</v>
      </c>
      <c r="E10" s="252">
        <f t="shared" si="3"/>
        <v>14</v>
      </c>
      <c r="F10" s="252">
        <f t="shared" si="3"/>
        <v>190</v>
      </c>
      <c r="G10" s="252">
        <f t="shared" si="3"/>
        <v>161</v>
      </c>
      <c r="H10" s="252">
        <f t="shared" si="3"/>
        <v>88</v>
      </c>
      <c r="I10" s="252">
        <f t="shared" si="3"/>
        <v>16</v>
      </c>
      <c r="J10" s="252">
        <f t="shared" si="3"/>
        <v>9</v>
      </c>
      <c r="K10" s="252">
        <f t="shared" si="3"/>
        <v>115</v>
      </c>
      <c r="L10" s="252">
        <f t="shared" si="3"/>
        <v>48</v>
      </c>
    </row>
    <row r="11" spans="1:12" ht="15" customHeight="1">
      <c r="A11" s="131" t="s">
        <v>288</v>
      </c>
      <c r="B11" s="35">
        <v>19</v>
      </c>
      <c r="C11" s="35">
        <v>314</v>
      </c>
      <c r="D11" s="105" t="s">
        <v>245</v>
      </c>
      <c r="E11" s="35">
        <v>2</v>
      </c>
      <c r="F11" s="35">
        <v>47</v>
      </c>
      <c r="G11" s="35">
        <v>37</v>
      </c>
      <c r="H11" s="35">
        <v>31</v>
      </c>
      <c r="I11" s="35">
        <v>7</v>
      </c>
      <c r="J11" s="35">
        <v>4</v>
      </c>
      <c r="K11" s="35">
        <v>24</v>
      </c>
      <c r="L11" s="35">
        <v>14</v>
      </c>
    </row>
    <row r="12" spans="1:12" ht="15" customHeight="1">
      <c r="A12" s="130" t="s">
        <v>333</v>
      </c>
      <c r="B12" s="38">
        <v>30</v>
      </c>
      <c r="C12" s="38">
        <v>554</v>
      </c>
      <c r="D12" s="96" t="s">
        <v>245</v>
      </c>
      <c r="E12" s="38">
        <v>12</v>
      </c>
      <c r="F12" s="38">
        <v>143</v>
      </c>
      <c r="G12" s="38">
        <v>124</v>
      </c>
      <c r="H12" s="38">
        <v>57</v>
      </c>
      <c r="I12" s="38">
        <v>9</v>
      </c>
      <c r="J12" s="38">
        <v>5</v>
      </c>
      <c r="K12" s="38">
        <v>91</v>
      </c>
      <c r="L12" s="38">
        <v>34</v>
      </c>
    </row>
    <row r="13" spans="1:12" ht="15" customHeight="1">
      <c r="A13" s="259" t="s">
        <v>152</v>
      </c>
      <c r="B13" s="251">
        <f>SUM(B14:B15)</f>
        <v>45</v>
      </c>
      <c r="C13" s="251">
        <f>SUM(C14:C15)</f>
        <v>704</v>
      </c>
      <c r="D13" s="253" t="s">
        <v>245</v>
      </c>
      <c r="E13" s="251">
        <f>SUM(E14:E15)</f>
        <v>3</v>
      </c>
      <c r="F13" s="251">
        <f t="shared" ref="F13:L13" si="4">SUM(F14:F15)</f>
        <v>158</v>
      </c>
      <c r="G13" s="251">
        <f t="shared" si="4"/>
        <v>59</v>
      </c>
      <c r="H13" s="251">
        <f t="shared" si="4"/>
        <v>33</v>
      </c>
      <c r="I13" s="251">
        <f t="shared" si="4"/>
        <v>8</v>
      </c>
      <c r="J13" s="251">
        <f t="shared" si="4"/>
        <v>7</v>
      </c>
      <c r="K13" s="251">
        <f t="shared" si="4"/>
        <v>59</v>
      </c>
      <c r="L13" s="251">
        <f t="shared" si="4"/>
        <v>53</v>
      </c>
    </row>
    <row r="14" spans="1:12" ht="15" customHeight="1">
      <c r="A14" s="130" t="s">
        <v>288</v>
      </c>
      <c r="B14" s="38">
        <v>14</v>
      </c>
      <c r="C14" s="38">
        <v>267</v>
      </c>
      <c r="D14" s="37" t="s">
        <v>245</v>
      </c>
      <c r="E14" s="38">
        <v>0</v>
      </c>
      <c r="F14" s="38">
        <v>53</v>
      </c>
      <c r="G14" s="38">
        <v>13</v>
      </c>
      <c r="H14" s="38">
        <v>22</v>
      </c>
      <c r="I14" s="38">
        <v>4</v>
      </c>
      <c r="J14" s="140">
        <v>4</v>
      </c>
      <c r="K14" s="38">
        <v>13</v>
      </c>
      <c r="L14" s="38">
        <v>14</v>
      </c>
    </row>
    <row r="15" spans="1:12" ht="15" customHeight="1">
      <c r="A15" s="131" t="s">
        <v>333</v>
      </c>
      <c r="B15" s="35">
        <v>31</v>
      </c>
      <c r="C15" s="35">
        <v>437</v>
      </c>
      <c r="D15" s="34" t="s">
        <v>245</v>
      </c>
      <c r="E15" s="35">
        <v>3</v>
      </c>
      <c r="F15" s="35">
        <v>105</v>
      </c>
      <c r="G15" s="35">
        <v>46</v>
      </c>
      <c r="H15" s="35">
        <v>11</v>
      </c>
      <c r="I15" s="35">
        <v>4</v>
      </c>
      <c r="J15" s="35">
        <v>3</v>
      </c>
      <c r="K15" s="35">
        <v>46</v>
      </c>
      <c r="L15" s="35">
        <v>39</v>
      </c>
    </row>
    <row r="16" spans="1:12" ht="15" customHeight="1">
      <c r="A16" s="256" t="s">
        <v>54</v>
      </c>
      <c r="B16" s="255" t="s">
        <v>245</v>
      </c>
      <c r="C16" s="255" t="s">
        <v>245</v>
      </c>
      <c r="D16" s="255" t="s">
        <v>245</v>
      </c>
      <c r="E16" s="255" t="s">
        <v>245</v>
      </c>
      <c r="F16" s="255" t="s">
        <v>245</v>
      </c>
      <c r="G16" s="255" t="s">
        <v>245</v>
      </c>
      <c r="H16" s="255" t="s">
        <v>245</v>
      </c>
      <c r="I16" s="255" t="s">
        <v>245</v>
      </c>
      <c r="J16" s="255" t="s">
        <v>245</v>
      </c>
      <c r="K16" s="255" t="s">
        <v>245</v>
      </c>
      <c r="L16" s="255" t="s">
        <v>245</v>
      </c>
    </row>
    <row r="17" spans="1:12" ht="15" customHeight="1">
      <c r="A17" s="131" t="s">
        <v>288</v>
      </c>
      <c r="B17" s="34" t="s">
        <v>245</v>
      </c>
      <c r="C17" s="34" t="s">
        <v>245</v>
      </c>
      <c r="D17" s="34" t="s">
        <v>245</v>
      </c>
      <c r="E17" s="34" t="s">
        <v>245</v>
      </c>
      <c r="F17" s="34" t="s">
        <v>245</v>
      </c>
      <c r="G17" s="34" t="s">
        <v>245</v>
      </c>
      <c r="H17" s="34" t="s">
        <v>245</v>
      </c>
      <c r="I17" s="34" t="s">
        <v>245</v>
      </c>
      <c r="J17" s="34" t="s">
        <v>245</v>
      </c>
      <c r="K17" s="34" t="s">
        <v>245</v>
      </c>
      <c r="L17" s="34" t="s">
        <v>245</v>
      </c>
    </row>
    <row r="18" spans="1:12" ht="15" customHeight="1">
      <c r="A18" s="130" t="s">
        <v>333</v>
      </c>
      <c r="B18" s="37" t="s">
        <v>245</v>
      </c>
      <c r="C18" s="37" t="s">
        <v>245</v>
      </c>
      <c r="D18" s="37" t="s">
        <v>245</v>
      </c>
      <c r="E18" s="37" t="s">
        <v>245</v>
      </c>
      <c r="F18" s="37" t="s">
        <v>245</v>
      </c>
      <c r="G18" s="37" t="s">
        <v>245</v>
      </c>
      <c r="H18" s="37" t="s">
        <v>245</v>
      </c>
      <c r="I18" s="37" t="s">
        <v>245</v>
      </c>
      <c r="J18" s="37" t="s">
        <v>245</v>
      </c>
      <c r="K18" s="37" t="s">
        <v>245</v>
      </c>
      <c r="L18" s="37" t="s">
        <v>245</v>
      </c>
    </row>
    <row r="19" spans="1:12" ht="15" customHeight="1">
      <c r="A19" s="259" t="s">
        <v>55</v>
      </c>
      <c r="B19" s="253" t="s">
        <v>245</v>
      </c>
      <c r="C19" s="253" t="s">
        <v>245</v>
      </c>
      <c r="D19" s="253" t="s">
        <v>245</v>
      </c>
      <c r="E19" s="253" t="s">
        <v>245</v>
      </c>
      <c r="F19" s="253" t="s">
        <v>245</v>
      </c>
      <c r="G19" s="253" t="s">
        <v>245</v>
      </c>
      <c r="H19" s="253" t="s">
        <v>245</v>
      </c>
      <c r="I19" s="253" t="s">
        <v>245</v>
      </c>
      <c r="J19" s="253" t="s">
        <v>245</v>
      </c>
      <c r="K19" s="253" t="s">
        <v>245</v>
      </c>
      <c r="L19" s="253" t="s">
        <v>245</v>
      </c>
    </row>
    <row r="20" spans="1:12" ht="15" customHeight="1">
      <c r="A20" s="130" t="s">
        <v>288</v>
      </c>
      <c r="B20" s="37" t="s">
        <v>245</v>
      </c>
      <c r="C20" s="37" t="s">
        <v>245</v>
      </c>
      <c r="D20" s="37" t="s">
        <v>245</v>
      </c>
      <c r="E20" s="37" t="s">
        <v>245</v>
      </c>
      <c r="F20" s="37" t="s">
        <v>245</v>
      </c>
      <c r="G20" s="37" t="s">
        <v>245</v>
      </c>
      <c r="H20" s="37" t="s">
        <v>245</v>
      </c>
      <c r="I20" s="37" t="s">
        <v>245</v>
      </c>
      <c r="J20" s="37" t="s">
        <v>245</v>
      </c>
      <c r="K20" s="37" t="s">
        <v>245</v>
      </c>
      <c r="L20" s="37" t="s">
        <v>245</v>
      </c>
    </row>
    <row r="21" spans="1:12" ht="15" customHeight="1">
      <c r="A21" s="131" t="s">
        <v>333</v>
      </c>
      <c r="B21" s="34" t="s">
        <v>245</v>
      </c>
      <c r="C21" s="34" t="s">
        <v>245</v>
      </c>
      <c r="D21" s="34" t="s">
        <v>245</v>
      </c>
      <c r="E21" s="34" t="s">
        <v>245</v>
      </c>
      <c r="F21" s="34" t="s">
        <v>245</v>
      </c>
      <c r="G21" s="34" t="s">
        <v>245</v>
      </c>
      <c r="H21" s="34" t="s">
        <v>245</v>
      </c>
      <c r="I21" s="34" t="s">
        <v>245</v>
      </c>
      <c r="J21" s="34" t="s">
        <v>245</v>
      </c>
      <c r="K21" s="34" t="s">
        <v>245</v>
      </c>
      <c r="L21" s="34" t="s">
        <v>245</v>
      </c>
    </row>
    <row r="22" spans="1:12">
      <c r="A22" s="39" t="s">
        <v>720</v>
      </c>
    </row>
    <row r="23" spans="1:12">
      <c r="A23" s="106" t="s">
        <v>642</v>
      </c>
      <c r="D23" s="37"/>
    </row>
  </sheetData>
  <phoneticPr fontId="0" type="noConversion"/>
  <pageMargins left="0.39370078740157483" right="0.39370078740157483" top="0.59055118110236227" bottom="0.59055118110236227" header="0" footer="0"/>
  <pageSetup paperSize="9" scale="7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:M8"/>
  <sheetViews>
    <sheetView workbookViewId="0"/>
  </sheetViews>
  <sheetFormatPr baseColWidth="10" defaultColWidth="11.42578125" defaultRowHeight="12.75"/>
  <cols>
    <col min="1" max="9" width="12.140625" style="22" customWidth="1"/>
    <col min="10" max="16384" width="11.42578125" style="22"/>
  </cols>
  <sheetData>
    <row r="1" spans="1:13" ht="15.75" customHeight="1">
      <c r="A1" s="24" t="s">
        <v>776</v>
      </c>
    </row>
    <row r="3" spans="1:13" ht="18.75" customHeight="1">
      <c r="A3" s="367" t="s">
        <v>259</v>
      </c>
      <c r="B3" s="367"/>
      <c r="C3" s="367"/>
      <c r="D3" s="367" t="s">
        <v>15</v>
      </c>
      <c r="E3" s="367"/>
      <c r="F3" s="367"/>
      <c r="G3" s="367" t="s">
        <v>16</v>
      </c>
      <c r="H3" s="367"/>
      <c r="I3" s="367"/>
    </row>
    <row r="4" spans="1:13" ht="18.75" customHeight="1">
      <c r="A4" s="31" t="s">
        <v>259</v>
      </c>
      <c r="B4" s="31" t="s">
        <v>288</v>
      </c>
      <c r="C4" s="31" t="s">
        <v>333</v>
      </c>
      <c r="D4" s="31" t="s">
        <v>259</v>
      </c>
      <c r="E4" s="31" t="s">
        <v>288</v>
      </c>
      <c r="F4" s="31" t="s">
        <v>333</v>
      </c>
      <c r="G4" s="31" t="s">
        <v>259</v>
      </c>
      <c r="H4" s="31" t="s">
        <v>288</v>
      </c>
      <c r="I4" s="31" t="s">
        <v>333</v>
      </c>
    </row>
    <row r="5" spans="1:13" ht="15" customHeight="1">
      <c r="A5" s="199">
        <f>D5+G5</f>
        <v>144</v>
      </c>
      <c r="B5" s="199">
        <f>SUM(H5,E5)</f>
        <v>37</v>
      </c>
      <c r="C5" s="199">
        <f>SUM(I5,F5)</f>
        <v>107</v>
      </c>
      <c r="D5" s="22">
        <f>SUM(E5:F5)</f>
        <v>1</v>
      </c>
      <c r="E5" s="21">
        <v>0</v>
      </c>
      <c r="F5" s="22">
        <v>1</v>
      </c>
      <c r="G5" s="27">
        <f>SUM(H5:I5)</f>
        <v>143</v>
      </c>
      <c r="H5" s="22">
        <v>37</v>
      </c>
      <c r="I5" s="22">
        <v>106</v>
      </c>
    </row>
    <row r="6" spans="1:13" customFormat="1">
      <c r="A6" s="106" t="s">
        <v>642</v>
      </c>
      <c r="M6" s="37"/>
    </row>
    <row r="8" spans="1:13">
      <c r="A8" s="28"/>
    </row>
  </sheetData>
  <mergeCells count="3">
    <mergeCell ref="A3:C3"/>
    <mergeCell ref="D3:F3"/>
    <mergeCell ref="G3:I3"/>
  </mergeCells>
  <phoneticPr fontId="0" type="noConversion"/>
  <pageMargins left="0.39370078740157483" right="0.39370078740157483" top="0.59055118110236227" bottom="0.59055118110236227" header="0" footer="0"/>
  <pageSetup paperSize="9" scale="8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>
    <pageSetUpPr fitToPage="1"/>
  </sheetPr>
  <dimension ref="A1:E6"/>
  <sheetViews>
    <sheetView workbookViewId="0"/>
  </sheetViews>
  <sheetFormatPr baseColWidth="10" defaultRowHeight="12.75"/>
  <cols>
    <col min="1" max="1" width="11.42578125" customWidth="1"/>
    <col min="2" max="4" width="13.85546875" style="1" customWidth="1"/>
    <col min="5" max="5" width="12" style="1" customWidth="1"/>
  </cols>
  <sheetData>
    <row r="1" spans="1:5" ht="15.75" customHeight="1">
      <c r="A1" s="24" t="s">
        <v>777</v>
      </c>
      <c r="C1" s="21"/>
      <c r="D1" s="21"/>
      <c r="E1" s="21"/>
    </row>
    <row r="2" spans="1:5">
      <c r="A2" s="22"/>
      <c r="B2" s="21"/>
      <c r="C2" s="21"/>
      <c r="D2" s="21"/>
      <c r="E2" s="21"/>
    </row>
    <row r="3" spans="1:5" ht="18.75" customHeight="1">
      <c r="A3" s="410" t="s">
        <v>275</v>
      </c>
      <c r="B3" s="366" t="s">
        <v>327</v>
      </c>
      <c r="C3" s="366"/>
      <c r="D3" s="368"/>
      <c r="E3" s="410" t="s">
        <v>154</v>
      </c>
    </row>
    <row r="4" spans="1:5" ht="18.75" customHeight="1">
      <c r="A4" s="410"/>
      <c r="B4" s="61" t="s">
        <v>259</v>
      </c>
      <c r="C4" s="61" t="s">
        <v>65</v>
      </c>
      <c r="D4" s="177" t="s">
        <v>64</v>
      </c>
      <c r="E4" s="410"/>
    </row>
    <row r="5" spans="1:5" ht="15" customHeight="1">
      <c r="A5" s="45">
        <v>20</v>
      </c>
      <c r="B5" s="45">
        <f>SUM(C5:D5)</f>
        <v>240</v>
      </c>
      <c r="C5" s="45">
        <v>224</v>
      </c>
      <c r="D5" s="37">
        <v>16</v>
      </c>
      <c r="E5" s="37">
        <v>836</v>
      </c>
    </row>
    <row r="6" spans="1:5">
      <c r="A6" s="39" t="s">
        <v>706</v>
      </c>
    </row>
  </sheetData>
  <mergeCells count="3">
    <mergeCell ref="B3:D3"/>
    <mergeCell ref="E3:E4"/>
    <mergeCell ref="A3:A4"/>
  </mergeCells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5" formulaRange="1"/>
  </ignoredError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:G36"/>
  <sheetViews>
    <sheetView workbookViewId="0"/>
  </sheetViews>
  <sheetFormatPr baseColWidth="10" defaultColWidth="11.42578125" defaultRowHeight="12.75"/>
  <cols>
    <col min="1" max="1" width="25.7109375" style="10" customWidth="1"/>
    <col min="2" max="3" width="9.42578125" style="10" customWidth="1"/>
    <col min="4" max="4" width="2.5703125" style="10" customWidth="1"/>
    <col min="5" max="5" width="27.28515625" style="10" customWidth="1"/>
    <col min="6" max="7" width="9.42578125" style="10" customWidth="1"/>
    <col min="8" max="16384" width="11.42578125" style="10"/>
  </cols>
  <sheetData>
    <row r="1" spans="1:7" ht="15.75" customHeight="1">
      <c r="A1" s="88" t="s">
        <v>778</v>
      </c>
      <c r="B1" s="36"/>
      <c r="C1" s="36"/>
      <c r="D1" s="36"/>
      <c r="E1" s="36"/>
      <c r="F1" s="36"/>
      <c r="G1" s="36"/>
    </row>
    <row r="2" spans="1:7">
      <c r="A2" s="36"/>
      <c r="B2" s="36"/>
      <c r="C2" s="36"/>
      <c r="D2" s="36"/>
      <c r="E2" s="36"/>
      <c r="F2" s="36"/>
      <c r="G2" s="36"/>
    </row>
    <row r="3" spans="1:7" ht="18.75" customHeight="1">
      <c r="A3" s="29"/>
      <c r="B3" s="296" t="s">
        <v>466</v>
      </c>
      <c r="C3" s="296" t="s">
        <v>154</v>
      </c>
      <c r="D3" s="296"/>
      <c r="E3" s="29"/>
      <c r="F3" s="296" t="s">
        <v>466</v>
      </c>
      <c r="G3" s="296" t="s">
        <v>154</v>
      </c>
    </row>
    <row r="4" spans="1:7" ht="15" customHeight="1">
      <c r="A4" s="299" t="s">
        <v>259</v>
      </c>
      <c r="B4" s="252">
        <f>SUM(B7:B33)</f>
        <v>514</v>
      </c>
      <c r="C4" s="252">
        <f>SUM(C7:C33)</f>
        <v>7886</v>
      </c>
      <c r="D4" s="252"/>
      <c r="E4" s="299" t="s">
        <v>259</v>
      </c>
      <c r="F4" s="252">
        <f>SUM(F6:F28)</f>
        <v>514</v>
      </c>
      <c r="G4" s="252">
        <f>SUM(G6:G28)</f>
        <v>7886</v>
      </c>
    </row>
    <row r="5" spans="1:7" ht="15" customHeight="1">
      <c r="A5" s="33" t="s">
        <v>111</v>
      </c>
      <c r="B5" s="35"/>
      <c r="C5" s="35"/>
      <c r="D5" s="35"/>
      <c r="E5" s="104" t="s">
        <v>127</v>
      </c>
      <c r="F5" s="34"/>
      <c r="G5" s="34"/>
    </row>
    <row r="6" spans="1:7" ht="15" customHeight="1">
      <c r="A6" s="130" t="s">
        <v>112</v>
      </c>
      <c r="B6" s="36"/>
      <c r="C6" s="38"/>
      <c r="D6" s="38"/>
      <c r="E6" s="130" t="s">
        <v>276</v>
      </c>
      <c r="F6" s="37">
        <v>43</v>
      </c>
      <c r="G6" s="37">
        <v>801</v>
      </c>
    </row>
    <row r="7" spans="1:7" ht="15" customHeight="1">
      <c r="A7" s="98" t="s">
        <v>538</v>
      </c>
      <c r="B7" s="33">
        <v>17</v>
      </c>
      <c r="C7" s="35">
        <v>158</v>
      </c>
      <c r="D7" s="35"/>
      <c r="E7" s="131" t="s">
        <v>277</v>
      </c>
      <c r="F7" s="34">
        <v>19</v>
      </c>
      <c r="G7" s="34">
        <v>334</v>
      </c>
    </row>
    <row r="8" spans="1:7" ht="15" customHeight="1">
      <c r="A8" s="93" t="s">
        <v>284</v>
      </c>
      <c r="B8" s="36">
        <v>28</v>
      </c>
      <c r="C8" s="38">
        <v>398</v>
      </c>
      <c r="D8" s="38"/>
      <c r="E8" s="130" t="s">
        <v>278</v>
      </c>
      <c r="F8" s="37">
        <v>25</v>
      </c>
      <c r="G8" s="37">
        <v>355</v>
      </c>
    </row>
    <row r="9" spans="1:7" ht="15" customHeight="1">
      <c r="A9" s="98" t="s">
        <v>113</v>
      </c>
      <c r="B9" s="33">
        <v>9</v>
      </c>
      <c r="C9" s="35">
        <v>119</v>
      </c>
      <c r="D9" s="35"/>
      <c r="E9" s="63" t="s">
        <v>32</v>
      </c>
      <c r="F9" s="34">
        <v>21</v>
      </c>
      <c r="G9" s="34">
        <v>367</v>
      </c>
    </row>
    <row r="10" spans="1:7" ht="15" customHeight="1">
      <c r="A10" s="93" t="s">
        <v>384</v>
      </c>
      <c r="B10" s="36">
        <v>6</v>
      </c>
      <c r="C10" s="38">
        <v>121</v>
      </c>
      <c r="D10" s="38"/>
      <c r="E10" s="130" t="s">
        <v>287</v>
      </c>
      <c r="F10" s="37">
        <v>10</v>
      </c>
      <c r="G10" s="37">
        <v>75</v>
      </c>
    </row>
    <row r="11" spans="1:7" ht="15" customHeight="1">
      <c r="A11" s="131" t="s">
        <v>114</v>
      </c>
      <c r="B11" s="33"/>
      <c r="C11" s="35"/>
      <c r="D11" s="35"/>
      <c r="E11" s="63" t="s">
        <v>286</v>
      </c>
      <c r="F11" s="34">
        <v>23</v>
      </c>
      <c r="G11" s="34">
        <v>248</v>
      </c>
    </row>
    <row r="12" spans="1:7" ht="15" customHeight="1">
      <c r="A12" s="93" t="s">
        <v>328</v>
      </c>
      <c r="B12" s="36">
        <v>7</v>
      </c>
      <c r="C12" s="38">
        <v>111</v>
      </c>
      <c r="D12" s="38"/>
      <c r="E12" s="130" t="s">
        <v>592</v>
      </c>
      <c r="F12" s="37">
        <v>10</v>
      </c>
      <c r="G12" s="37">
        <v>168</v>
      </c>
    </row>
    <row r="13" spans="1:7" ht="15" customHeight="1">
      <c r="A13" s="98" t="s">
        <v>115</v>
      </c>
      <c r="B13" s="33">
        <v>13</v>
      </c>
      <c r="C13" s="35">
        <v>224</v>
      </c>
      <c r="D13" s="35"/>
      <c r="E13" s="63" t="s">
        <v>593</v>
      </c>
      <c r="F13" s="34">
        <v>35</v>
      </c>
      <c r="G13" s="34">
        <v>509</v>
      </c>
    </row>
    <row r="14" spans="1:7" ht="15" customHeight="1">
      <c r="A14" s="93" t="s">
        <v>116</v>
      </c>
      <c r="B14" s="36">
        <v>48</v>
      </c>
      <c r="C14" s="38">
        <v>659</v>
      </c>
      <c r="D14" s="38"/>
      <c r="E14" s="130" t="s">
        <v>281</v>
      </c>
      <c r="F14" s="37">
        <v>30</v>
      </c>
      <c r="G14" s="37">
        <v>476</v>
      </c>
    </row>
    <row r="15" spans="1:7" ht="15" customHeight="1">
      <c r="A15" s="98" t="s">
        <v>539</v>
      </c>
      <c r="B15" s="33">
        <v>0</v>
      </c>
      <c r="C15" s="35">
        <v>0</v>
      </c>
      <c r="D15" s="35"/>
      <c r="E15" s="63" t="s">
        <v>594</v>
      </c>
      <c r="F15" s="34">
        <v>16</v>
      </c>
      <c r="G15" s="34">
        <v>206</v>
      </c>
    </row>
    <row r="16" spans="1:7" ht="15" customHeight="1">
      <c r="A16" s="93" t="s">
        <v>117</v>
      </c>
      <c r="B16" s="36">
        <v>4</v>
      </c>
      <c r="C16" s="38">
        <v>62</v>
      </c>
      <c r="D16" s="38"/>
      <c r="E16" s="130" t="s">
        <v>383</v>
      </c>
      <c r="F16" s="37">
        <v>20</v>
      </c>
      <c r="G16" s="37">
        <v>313</v>
      </c>
    </row>
    <row r="17" spans="1:7" ht="15" customHeight="1">
      <c r="A17" s="131" t="s">
        <v>118</v>
      </c>
      <c r="B17" s="33"/>
      <c r="C17" s="35"/>
      <c r="D17" s="33"/>
      <c r="E17" s="63" t="s">
        <v>129</v>
      </c>
      <c r="F17" s="34">
        <v>11</v>
      </c>
      <c r="G17" s="34">
        <v>123</v>
      </c>
    </row>
    <row r="18" spans="1:7" ht="15" customHeight="1">
      <c r="A18" s="93" t="s">
        <v>87</v>
      </c>
      <c r="B18" s="38">
        <v>59</v>
      </c>
      <c r="C18" s="38">
        <v>857</v>
      </c>
      <c r="D18" s="36"/>
      <c r="E18" s="130" t="s">
        <v>279</v>
      </c>
      <c r="F18" s="37">
        <v>13</v>
      </c>
      <c r="G18" s="37">
        <v>144</v>
      </c>
    </row>
    <row r="19" spans="1:7" ht="15" customHeight="1">
      <c r="A19" s="98" t="s">
        <v>267</v>
      </c>
      <c r="B19" s="35">
        <v>0</v>
      </c>
      <c r="C19" s="35">
        <v>0</v>
      </c>
      <c r="D19" s="35"/>
      <c r="E19" s="63" t="s">
        <v>595</v>
      </c>
      <c r="F19" s="34">
        <v>7</v>
      </c>
      <c r="G19" s="34">
        <v>51</v>
      </c>
    </row>
    <row r="20" spans="1:7" ht="15" customHeight="1">
      <c r="A20" s="130" t="s">
        <v>119</v>
      </c>
      <c r="B20" s="38"/>
      <c r="C20" s="38"/>
      <c r="D20" s="36"/>
      <c r="E20" s="130" t="s">
        <v>596</v>
      </c>
      <c r="F20" s="37">
        <v>36</v>
      </c>
      <c r="G20" s="37">
        <v>691</v>
      </c>
    </row>
    <row r="21" spans="1:7" ht="15" customHeight="1">
      <c r="A21" s="98" t="s">
        <v>283</v>
      </c>
      <c r="B21" s="35">
        <v>18</v>
      </c>
      <c r="C21" s="35">
        <v>250</v>
      </c>
      <c r="D21" s="33"/>
      <c r="E21" s="63" t="s">
        <v>280</v>
      </c>
      <c r="F21" s="34">
        <v>20</v>
      </c>
      <c r="G21" s="34">
        <v>268</v>
      </c>
    </row>
    <row r="22" spans="1:7" ht="15" customHeight="1">
      <c r="A22" s="93" t="s">
        <v>120</v>
      </c>
      <c r="B22" s="38">
        <v>3</v>
      </c>
      <c r="C22" s="38">
        <v>67</v>
      </c>
      <c r="D22" s="36"/>
      <c r="E22" s="130" t="s">
        <v>543</v>
      </c>
      <c r="F22" s="37">
        <v>32</v>
      </c>
      <c r="G22" s="37">
        <v>489</v>
      </c>
    </row>
    <row r="23" spans="1:7" ht="15" customHeight="1">
      <c r="A23" s="98" t="s">
        <v>254</v>
      </c>
      <c r="B23" s="35">
        <v>6</v>
      </c>
      <c r="C23" s="35">
        <v>44</v>
      </c>
      <c r="D23" s="33"/>
      <c r="E23" s="63" t="s">
        <v>282</v>
      </c>
      <c r="F23" s="34">
        <v>18</v>
      </c>
      <c r="G23" s="34">
        <v>214</v>
      </c>
    </row>
    <row r="24" spans="1:7" ht="15" customHeight="1">
      <c r="A24" s="93" t="s">
        <v>285</v>
      </c>
      <c r="B24" s="38">
        <v>7</v>
      </c>
      <c r="C24" s="38">
        <v>96</v>
      </c>
      <c r="D24" s="36"/>
      <c r="E24" s="130" t="s">
        <v>382</v>
      </c>
      <c r="F24" s="37">
        <v>34</v>
      </c>
      <c r="G24" s="37">
        <v>477</v>
      </c>
    </row>
    <row r="25" spans="1:7" ht="15" customHeight="1">
      <c r="A25" s="131" t="s">
        <v>121</v>
      </c>
      <c r="B25" s="35"/>
      <c r="C25" s="35"/>
      <c r="D25" s="33"/>
      <c r="E25" s="63" t="s">
        <v>359</v>
      </c>
      <c r="F25" s="34">
        <v>19</v>
      </c>
      <c r="G25" s="34">
        <v>338</v>
      </c>
    </row>
    <row r="26" spans="1:7" ht="15" customHeight="1">
      <c r="A26" s="93" t="s">
        <v>540</v>
      </c>
      <c r="B26" s="38">
        <v>32</v>
      </c>
      <c r="C26" s="38">
        <v>405</v>
      </c>
      <c r="D26" s="36"/>
      <c r="E26" s="130" t="s">
        <v>360</v>
      </c>
      <c r="F26" s="37">
        <v>51</v>
      </c>
      <c r="G26" s="37">
        <v>904</v>
      </c>
    </row>
    <row r="27" spans="1:7" ht="15" customHeight="1">
      <c r="A27" s="98" t="s">
        <v>122</v>
      </c>
      <c r="B27" s="35">
        <v>32</v>
      </c>
      <c r="C27" s="35">
        <v>415</v>
      </c>
      <c r="D27" s="35"/>
      <c r="E27" s="63" t="s">
        <v>572</v>
      </c>
      <c r="F27" s="34">
        <v>21</v>
      </c>
      <c r="G27" s="34">
        <v>335</v>
      </c>
    </row>
    <row r="28" spans="1:7" ht="15" customHeight="1">
      <c r="A28" s="93" t="s">
        <v>123</v>
      </c>
      <c r="B28" s="38">
        <v>66</v>
      </c>
      <c r="C28" s="38">
        <v>835</v>
      </c>
      <c r="D28" s="38"/>
      <c r="E28" s="130"/>
      <c r="F28" s="37"/>
      <c r="G28" s="37"/>
    </row>
    <row r="29" spans="1:7" ht="15" customHeight="1">
      <c r="A29" s="98" t="s">
        <v>124</v>
      </c>
      <c r="B29" s="33">
        <v>70</v>
      </c>
      <c r="C29" s="35">
        <v>1295</v>
      </c>
      <c r="D29" s="35"/>
      <c r="E29" s="63"/>
      <c r="F29" s="34"/>
      <c r="G29" s="34"/>
    </row>
    <row r="30" spans="1:7" ht="15" customHeight="1">
      <c r="A30" s="93" t="s">
        <v>541</v>
      </c>
      <c r="B30" s="38">
        <v>11</v>
      </c>
      <c r="C30" s="38">
        <v>226</v>
      </c>
      <c r="D30" s="38"/>
      <c r="E30" s="130"/>
      <c r="F30" s="37"/>
      <c r="G30" s="37"/>
    </row>
    <row r="31" spans="1:7" ht="15" customHeight="1">
      <c r="A31" s="98" t="s">
        <v>125</v>
      </c>
      <c r="B31" s="33">
        <v>65</v>
      </c>
      <c r="C31" s="35">
        <v>1319</v>
      </c>
      <c r="D31" s="35"/>
      <c r="E31" s="63"/>
      <c r="F31" s="34"/>
      <c r="G31" s="34"/>
    </row>
    <row r="32" spans="1:7" ht="15" customHeight="1">
      <c r="A32" s="93" t="s">
        <v>126</v>
      </c>
      <c r="B32" s="38">
        <v>6</v>
      </c>
      <c r="C32" s="38">
        <v>59</v>
      </c>
      <c r="D32" s="38"/>
      <c r="E32" s="130"/>
      <c r="F32" s="37"/>
      <c r="G32" s="37"/>
    </row>
    <row r="33" spans="1:7" ht="15" customHeight="1">
      <c r="A33" s="98" t="s">
        <v>542</v>
      </c>
      <c r="B33" s="33">
        <v>7</v>
      </c>
      <c r="C33" s="35">
        <v>166</v>
      </c>
      <c r="D33" s="35"/>
      <c r="E33" s="63"/>
      <c r="F33" s="34"/>
      <c r="G33" s="34"/>
    </row>
    <row r="34" spans="1:7">
      <c r="A34" s="106" t="s">
        <v>705</v>
      </c>
      <c r="C34" s="141"/>
    </row>
    <row r="35" spans="1:7">
      <c r="B35" s="141"/>
      <c r="C35" s="141"/>
    </row>
    <row r="36" spans="1:7">
      <c r="B36" s="141"/>
      <c r="C36" s="141"/>
    </row>
  </sheetData>
  <pageMargins left="0.25" right="0.25" top="0.75" bottom="0.75" header="0.3" footer="0.3"/>
  <pageSetup paperSize="9" scale="6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95</vt:i4>
      </vt:variant>
      <vt:variant>
        <vt:lpstr>Rangos con nombre</vt:lpstr>
      </vt:variant>
      <vt:variant>
        <vt:i4>41</vt:i4>
      </vt:variant>
    </vt:vector>
  </HeadingPairs>
  <TitlesOfParts>
    <vt:vector size="136" baseType="lpstr">
      <vt:lpstr>1</vt:lpstr>
      <vt:lpstr>1.1</vt:lpstr>
      <vt:lpstr>1.1 graf1</vt:lpstr>
      <vt:lpstr>1.2</vt:lpstr>
      <vt:lpstr>1.2 graf1</vt:lpstr>
      <vt:lpstr>1.3</vt:lpstr>
      <vt:lpstr>1.3 graf1</vt:lpstr>
      <vt:lpstr>1.4</vt:lpstr>
      <vt:lpstr>1.5</vt:lpstr>
      <vt:lpstr>1.5 graf1</vt:lpstr>
      <vt:lpstr>1.6</vt:lpstr>
      <vt:lpstr>1.6 graf1</vt:lpstr>
      <vt:lpstr>1.7</vt:lpstr>
      <vt:lpstr>1.7 graf1</vt:lpstr>
      <vt:lpstr>1.8</vt:lpstr>
      <vt:lpstr>1.9</vt:lpstr>
      <vt:lpstr>1.9 graf1</vt:lpstr>
      <vt:lpstr>1.10</vt:lpstr>
      <vt:lpstr>1.10 graf1</vt:lpstr>
      <vt:lpstr>1.11</vt:lpstr>
      <vt:lpstr>1.11 graf1</vt:lpstr>
      <vt:lpstr>1.12</vt:lpstr>
      <vt:lpstr>1.13</vt:lpstr>
      <vt:lpstr>1.13 graf1</vt:lpstr>
      <vt:lpstr>1.14</vt:lpstr>
      <vt:lpstr>1.14 graf1</vt:lpstr>
      <vt:lpstr>1.15</vt:lpstr>
      <vt:lpstr>1.16</vt:lpstr>
      <vt:lpstr>1.17</vt:lpstr>
      <vt:lpstr>1.17 graf1</vt:lpstr>
      <vt:lpstr>1.18</vt:lpstr>
      <vt:lpstr>1.18 graf1</vt:lpstr>
      <vt:lpstr>1.19</vt:lpstr>
      <vt:lpstr>1.20</vt:lpstr>
      <vt:lpstr>1.21</vt:lpstr>
      <vt:lpstr>1.21 graf1</vt:lpstr>
      <vt:lpstr>1.22</vt:lpstr>
      <vt:lpstr>1.22 graf1</vt:lpstr>
      <vt:lpstr>1.23</vt:lpstr>
      <vt:lpstr>1.24</vt:lpstr>
      <vt:lpstr>1.25</vt:lpstr>
      <vt:lpstr>1.26</vt:lpstr>
      <vt:lpstr>1.26 graf1</vt:lpstr>
      <vt:lpstr>1.27</vt:lpstr>
      <vt:lpstr>1.27 graf1</vt:lpstr>
      <vt:lpstr>1.28</vt:lpstr>
      <vt:lpstr>1.28 graf1</vt:lpstr>
      <vt:lpstr>1.29</vt:lpstr>
      <vt:lpstr>1.29 graf1</vt:lpstr>
      <vt:lpstr>1.30</vt:lpstr>
      <vt:lpstr>1.31</vt:lpstr>
      <vt:lpstr>1.32</vt:lpstr>
      <vt:lpstr>1.33</vt:lpstr>
      <vt:lpstr>2</vt:lpstr>
      <vt:lpstr>2.1</vt:lpstr>
      <vt:lpstr>2.1 graf1</vt:lpstr>
      <vt:lpstr>2.2</vt:lpstr>
      <vt:lpstr>2.3</vt:lpstr>
      <vt:lpstr>2.4</vt:lpstr>
      <vt:lpstr>2.5</vt:lpstr>
      <vt:lpstr>2.6</vt:lpstr>
      <vt:lpstr>3</vt:lpstr>
      <vt:lpstr>3.1</vt:lpstr>
      <vt:lpstr>3.1 graf1</vt:lpstr>
      <vt:lpstr>3.2</vt:lpstr>
      <vt:lpstr>3.3</vt:lpstr>
      <vt:lpstr>3.4</vt:lpstr>
      <vt:lpstr>3.5</vt:lpstr>
      <vt:lpstr>4</vt:lpstr>
      <vt:lpstr>4.1</vt:lpstr>
      <vt:lpstr>4.2</vt:lpstr>
      <vt:lpstr>5</vt:lpstr>
      <vt:lpstr>5.1</vt:lpstr>
      <vt:lpstr>5.2</vt:lpstr>
      <vt:lpstr>5.3</vt:lpstr>
      <vt:lpstr>5.4</vt:lpstr>
      <vt:lpstr>5.5</vt:lpstr>
      <vt:lpstr>5.6</vt:lpstr>
      <vt:lpstr>5.7</vt:lpstr>
      <vt:lpstr>5.8</vt:lpstr>
      <vt:lpstr>6</vt:lpstr>
      <vt:lpstr>6.1</vt:lpstr>
      <vt:lpstr>6.2</vt:lpstr>
      <vt:lpstr>6.3</vt:lpstr>
      <vt:lpstr>6.4</vt:lpstr>
      <vt:lpstr>6.5</vt:lpstr>
      <vt:lpstr>6.6</vt:lpstr>
      <vt:lpstr>6.7</vt:lpstr>
      <vt:lpstr>7</vt:lpstr>
      <vt:lpstr>7.1</vt:lpstr>
      <vt:lpstr>7.1 graf1</vt:lpstr>
      <vt:lpstr>7.2</vt:lpstr>
      <vt:lpstr>7.3</vt:lpstr>
      <vt:lpstr>7.4</vt:lpstr>
      <vt:lpstr>7.5</vt:lpstr>
      <vt:lpstr>'2.2'!_R1_1</vt:lpstr>
      <vt:lpstr>'2.4'!_R1_1</vt:lpstr>
      <vt:lpstr>'3.3'!_R1_1</vt:lpstr>
      <vt:lpstr>_R1_1</vt:lpstr>
      <vt:lpstr>_R1_3</vt:lpstr>
      <vt:lpstr>_R1_5</vt:lpstr>
      <vt:lpstr>_R2_1</vt:lpstr>
      <vt:lpstr>_R2_3</vt:lpstr>
      <vt:lpstr>_R2_4</vt:lpstr>
      <vt:lpstr>_R3_1</vt:lpstr>
      <vt:lpstr>_R3_3</vt:lpstr>
      <vt:lpstr>_R4_1</vt:lpstr>
      <vt:lpstr>_R4_2</vt:lpstr>
      <vt:lpstr>_R4_3</vt:lpstr>
      <vt:lpstr>_R4_5</vt:lpstr>
      <vt:lpstr>_R4_6</vt:lpstr>
      <vt:lpstr>_R4_7</vt:lpstr>
      <vt:lpstr>_R5_4</vt:lpstr>
      <vt:lpstr>'7.5'!_R5_5</vt:lpstr>
      <vt:lpstr>'1.1 graf1'!Área_de_impresión</vt:lpstr>
      <vt:lpstr>'1.10 graf1'!Área_de_impresión</vt:lpstr>
      <vt:lpstr>'1.11 graf1'!Área_de_impresión</vt:lpstr>
      <vt:lpstr>'1.13 graf1'!Área_de_impresión</vt:lpstr>
      <vt:lpstr>'1.14 graf1'!Área_de_impresión</vt:lpstr>
      <vt:lpstr>'1.17 graf1'!Área_de_impresión</vt:lpstr>
      <vt:lpstr>'1.18 graf1'!Área_de_impresión</vt:lpstr>
      <vt:lpstr>'1.2 graf1'!Área_de_impresión</vt:lpstr>
      <vt:lpstr>'1.21 graf1'!Área_de_impresión</vt:lpstr>
      <vt:lpstr>'1.22 graf1'!Área_de_impresión</vt:lpstr>
      <vt:lpstr>'1.27 graf1'!Área_de_impresión</vt:lpstr>
      <vt:lpstr>'1.28 graf1'!Área_de_impresión</vt:lpstr>
      <vt:lpstr>'1.29 graf1'!Área_de_impresión</vt:lpstr>
      <vt:lpstr>'1.3 graf1'!Área_de_impresión</vt:lpstr>
      <vt:lpstr>'1.5 graf1'!Área_de_impresión</vt:lpstr>
      <vt:lpstr>'1.6 graf1'!Área_de_impresión</vt:lpstr>
      <vt:lpstr>'1.7 graf1'!Área_de_impresión</vt:lpstr>
      <vt:lpstr>'1.9 graf1'!Área_de_impresión</vt:lpstr>
      <vt:lpstr>'2.1 graf1'!Área_de_impresión</vt:lpstr>
      <vt:lpstr>'3.1 graf1'!Área_de_impresión</vt:lpstr>
      <vt:lpstr>'7.1'!Área_de_impresión</vt:lpstr>
      <vt:lpstr>'7.1 graf1'!Área_de_impresión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U19445</cp:lastModifiedBy>
  <cp:lastPrinted>2016-11-09T10:35:17Z</cp:lastPrinted>
  <dcterms:created xsi:type="dcterms:W3CDTF">1999-06-17T12:27:39Z</dcterms:created>
  <dcterms:modified xsi:type="dcterms:W3CDTF">2019-02-05T09:31:37Z</dcterms:modified>
</cp:coreProperties>
</file>