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S:\Publicaciones\Anuario\2018\xls\"/>
    </mc:Choice>
  </mc:AlternateContent>
  <bookViews>
    <workbookView xWindow="-60" yWindow="4905" windowWidth="15480" windowHeight="4680" tabRatio="665" activeTab="6"/>
  </bookViews>
  <sheets>
    <sheet name="1" sheetId="1" r:id="rId1"/>
    <sheet name="1.1" sheetId="5" r:id="rId2"/>
    <sheet name="1.1 graf1" sheetId="107" r:id="rId3"/>
    <sheet name="1.2" sheetId="6" r:id="rId4"/>
    <sheet name="1.2 graf1" sheetId="89" r:id="rId5"/>
    <sheet name="1.2 map1" sheetId="109" r:id="rId6"/>
    <sheet name="1.3" sheetId="7" r:id="rId7"/>
    <sheet name="1.4" sheetId="83" r:id="rId8"/>
    <sheet name="2" sheetId="8" r:id="rId9"/>
    <sheet name="2.1" sheetId="11" r:id="rId10"/>
    <sheet name="2.1 graf1" sheetId="108" r:id="rId11"/>
    <sheet name="2.2" sheetId="13" r:id="rId12"/>
    <sheet name="2.2 graf1" sheetId="52" r:id="rId13"/>
    <sheet name="2.2 map1" sheetId="110" r:id="rId14"/>
    <sheet name="2.3" sheetId="127" r:id="rId15"/>
    <sheet name="2.4" sheetId="128" r:id="rId16"/>
    <sheet name="2.5" sheetId="14" r:id="rId17"/>
    <sheet name="2.5 graf1" sheetId="88" r:id="rId18"/>
    <sheet name="2.6" sheetId="84" r:id="rId19"/>
    <sheet name="2.7" sheetId="10" r:id="rId20"/>
    <sheet name="2.7 graf1" sheetId="86" r:id="rId21"/>
    <sheet name="2.8" sheetId="34" r:id="rId22"/>
    <sheet name="2.8 graf1" sheetId="87" r:id="rId23"/>
    <sheet name="2.9" sheetId="36" r:id="rId24"/>
    <sheet name="3" sheetId="15" r:id="rId25"/>
    <sheet name="3.1" sheetId="16" r:id="rId26"/>
    <sheet name="3.2" sheetId="17" r:id="rId27"/>
    <sheet name="4" sheetId="18" r:id="rId28"/>
    <sheet name="4.1" sheetId="22" r:id="rId29"/>
    <sheet name="4.1 graf1" sheetId="91" r:id="rId30"/>
    <sheet name="4.2" sheetId="75" r:id="rId31"/>
    <sheet name="4.3" sheetId="74" r:id="rId32"/>
    <sheet name="4.4" sheetId="129" r:id="rId33"/>
    <sheet name="5" sheetId="25" r:id="rId34"/>
    <sheet name="5.1" sheetId="26" r:id="rId35"/>
    <sheet name="5.1 graf1" sheetId="46" r:id="rId36"/>
    <sheet name="5.1 graf2" sheetId="47" r:id="rId37"/>
    <sheet name="5.2" sheetId="90" r:id="rId38"/>
    <sheet name="6" sheetId="27" r:id="rId39"/>
    <sheet name="6.1" sheetId="28" r:id="rId40"/>
    <sheet name="6.1 graf1" sheetId="85" r:id="rId41"/>
    <sheet name="6.1 graf2" sheetId="124" r:id="rId42"/>
    <sheet name="6.2" sheetId="29" r:id="rId43"/>
    <sheet name="7" sheetId="76" r:id="rId44"/>
    <sheet name="7.1" sheetId="77" r:id="rId45"/>
    <sheet name="7.2" sheetId="78" r:id="rId46"/>
    <sheet name="8" sheetId="53" r:id="rId47"/>
    <sheet name="8.1" sheetId="54" r:id="rId48"/>
    <sheet name="8.2" sheetId="55" r:id="rId49"/>
    <sheet name="8.2 graf1" sheetId="60" r:id="rId50"/>
    <sheet name="8.3" sheetId="56" r:id="rId51"/>
    <sheet name="8.4" sheetId="57" r:id="rId52"/>
    <sheet name="9" sheetId="130" r:id="rId53"/>
    <sheet name="9.1" sheetId="131" r:id="rId54"/>
    <sheet name="9.2" sheetId="132" r:id="rId55"/>
    <sheet name="9.3" sheetId="134" r:id="rId56"/>
    <sheet name="9.4" sheetId="135" r:id="rId57"/>
    <sheet name="9.5" sheetId="136" r:id="rId58"/>
    <sheet name="9.6" sheetId="137" r:id="rId59"/>
    <sheet name="10" sheetId="138" r:id="rId60"/>
    <sheet name="10.1" sheetId="139" r:id="rId61"/>
    <sheet name="10.2" sheetId="140" r:id="rId62"/>
  </sheets>
  <externalReferences>
    <externalReference r:id="rId63"/>
  </externalReferences>
  <definedNames>
    <definedName name="_R1_1">'1.1'!$A$1:$B$12</definedName>
    <definedName name="_R1_2" localSheetId="54">'1.2'!#REF!</definedName>
    <definedName name="_R1_2" localSheetId="55">'1.2'!#REF!</definedName>
    <definedName name="_R1_2" localSheetId="56">'1.2'!#REF!</definedName>
    <definedName name="_R1_2" localSheetId="57">'1.2'!#REF!</definedName>
    <definedName name="_R1_2" localSheetId="58">'1.2'!#REF!</definedName>
    <definedName name="_R1_2">'1.2'!#REF!</definedName>
    <definedName name="_R1_3">'1.3'!$A$1:$D$13</definedName>
    <definedName name="_R1_4">#REF!</definedName>
    <definedName name="_R2_1">#REF!</definedName>
    <definedName name="_R2_2">'2.7'!$A$1:$F$17</definedName>
    <definedName name="_R2_3">'2.1'!$A$1:$E$5</definedName>
    <definedName name="_R2_4" localSheetId="61">'[1]4.5'!$A$1:$H$6</definedName>
    <definedName name="_R2_4">#REF!</definedName>
    <definedName name="_R2_5" localSheetId="61">'[1]4.6'!$A$1:$C$6</definedName>
    <definedName name="_R2_5">'2.2'!$A$1:$D$30</definedName>
    <definedName name="_R2_6">'2.5'!$A$1:$C$16</definedName>
    <definedName name="_R3_1" localSheetId="61">#REF!</definedName>
    <definedName name="_R3_1">'3.1'!$A$1:$H$21</definedName>
    <definedName name="_R3_2" localSheetId="61">#REF!</definedName>
    <definedName name="_R3_2">'3.2'!$A$1:$C$15</definedName>
    <definedName name="_R3_3" localSheetId="61">#REF!</definedName>
    <definedName name="_R3_3">#REF!</definedName>
    <definedName name="_R3_4" localSheetId="61">#REF!</definedName>
    <definedName name="_R3_4">#REF!</definedName>
    <definedName name="_R3_5" localSheetId="61">#REF!</definedName>
    <definedName name="_R3_5">#REF!</definedName>
    <definedName name="_R3_6" localSheetId="61">#REF!</definedName>
    <definedName name="_R3_6">#REF!</definedName>
    <definedName name="_R3_7" localSheetId="61">#REF!</definedName>
    <definedName name="_R3_7">#REF!</definedName>
    <definedName name="_R3_8" localSheetId="61">#REF!</definedName>
    <definedName name="_R3_8">#REF!</definedName>
    <definedName name="_R3_9" localSheetId="61">#REF!</definedName>
    <definedName name="_R3_9">#REF!</definedName>
    <definedName name="_R4_1" localSheetId="30">'4.2'!#REF!</definedName>
    <definedName name="_R4_1" localSheetId="31">'4.3'!#REF!</definedName>
    <definedName name="_R4_1">#REF!</definedName>
    <definedName name="_R4_2">#REF!</definedName>
    <definedName name="_R4_3">#REF!</definedName>
    <definedName name="_R4_4">'4.1'!$A$1:$G$27</definedName>
    <definedName name="_R4_5" localSheetId="61">#REF!</definedName>
    <definedName name="_R4_5">#REF!</definedName>
    <definedName name="_R4_6" localSheetId="61">#REF!</definedName>
    <definedName name="_R4_6">#REF!</definedName>
    <definedName name="_R4_7" localSheetId="61">#REF!</definedName>
    <definedName name="_R4_7">#REF!</definedName>
    <definedName name="_R5_1" localSheetId="61">#REF!</definedName>
    <definedName name="_R5_1">'5.1'!$A$1:$J$16</definedName>
    <definedName name="_R5_2">#REF!</definedName>
    <definedName name="_R5_3">#REF!</definedName>
    <definedName name="_R5_8">#REF!</definedName>
    <definedName name="_R6_1" localSheetId="61">#REF!</definedName>
    <definedName name="_R6_1">'6.1'!$A$1:$I$17</definedName>
    <definedName name="_R6_2" localSheetId="61">#REF!</definedName>
    <definedName name="_R6_2">'6.2'!$A$1:$E$19</definedName>
    <definedName name="_R6_3">#REF!</definedName>
    <definedName name="_R6_4">#REF!</definedName>
    <definedName name="_R6_5">#REF!</definedName>
    <definedName name="_R6_6">#REF!</definedName>
    <definedName name="_R7_1">#REF!</definedName>
    <definedName name="_R7_10">#REF!</definedName>
    <definedName name="_R7_11">#REF!</definedName>
    <definedName name="_R7_12">#REF!</definedName>
    <definedName name="_R7_2" localSheetId="61">#REF!</definedName>
    <definedName name="_R7_2">#REF!</definedName>
    <definedName name="_R7_3">#REF!</definedName>
    <definedName name="_R7_4">#REF!</definedName>
    <definedName name="_R7_5">#REF!</definedName>
    <definedName name="_R7_6">#REF!</definedName>
    <definedName name="_R7_7">#REF!</definedName>
    <definedName name="_R7_8">#REF!</definedName>
    <definedName name="_R7_9">#REF!</definedName>
    <definedName name="_R8_1" localSheetId="60">'10.1'!#REF!</definedName>
    <definedName name="_R8_1" localSheetId="61">#REF!</definedName>
    <definedName name="_R8_1" localSheetId="44">'7.1'!$A$1:$D$6</definedName>
    <definedName name="_R8_1" localSheetId="45">'7.2'!$A$1:$D$5</definedName>
    <definedName name="_R8_1" localSheetId="47">'8.1'!$A$1:$A$10</definedName>
    <definedName name="_R8_1" localSheetId="48">'8.2'!$A$1:$A$10</definedName>
    <definedName name="_R8_1" localSheetId="50">'8.3'!$A$1:$A$10</definedName>
    <definedName name="_R8_1" localSheetId="51">'8.4'!$A$1:$A$10</definedName>
    <definedName name="_R8_1" localSheetId="53">'9.1'!$A$1:$A$9</definedName>
    <definedName name="_R8_1" localSheetId="54">'9.2'!$A$1:$A$3</definedName>
    <definedName name="_R8_1" localSheetId="55">'9.3'!$A$1:$A$3</definedName>
    <definedName name="_R8_1" localSheetId="56">'9.4'!$A$1:$A$3</definedName>
    <definedName name="_R8_1" localSheetId="57">'9.5'!$A$1:$A$3</definedName>
    <definedName name="_R8_1" localSheetId="58">'9.6'!$A$1:$A$3</definedName>
    <definedName name="_R8_1">'2.8'!$A$1:$F$2</definedName>
    <definedName name="_R8_2" localSheetId="61">#REF!</definedName>
    <definedName name="_R8_2">#REF!</definedName>
    <definedName name="_R8_3" localSheetId="61">#REF!</definedName>
    <definedName name="_R8_3">'2.9'!$A$1:$D$4</definedName>
    <definedName name="_R8_4">#REF!</definedName>
    <definedName name="_R8_5">#REF!</definedName>
    <definedName name="_R9_1">#REF!</definedName>
    <definedName name="_R9_2">#REF!</definedName>
    <definedName name="_R9_3">#REF!</definedName>
    <definedName name="_R9_4">#REF!</definedName>
    <definedName name="_R9_5">#REF!</definedName>
    <definedName name="_R9_6">#REF!</definedName>
    <definedName name="_R9_7">#REF!</definedName>
    <definedName name="_R9_8">#REF!</definedName>
    <definedName name="_xlnm.Print_Area" localSheetId="1">'1.1'!$A$1:$B$25</definedName>
    <definedName name="_xlnm.Print_Area" localSheetId="2">'1.1 graf1'!$A$1:$B$22</definedName>
    <definedName name="_xlnm.Print_Area" localSheetId="4">'1.2 graf1'!$A$1:$B$22</definedName>
    <definedName name="_xlnm.Print_Area" localSheetId="6">'1.3'!$A$1:$H$14</definedName>
    <definedName name="_xlnm.Print_Area" localSheetId="10">'2.1 graf1'!$A$1:$B$22</definedName>
    <definedName name="_xlnm.Print_Area" localSheetId="12">'2.2 graf1'!$A$1:$B$22</definedName>
    <definedName name="_xlnm.Print_Area" localSheetId="14">'2.3'!$A$1:$I$26</definedName>
    <definedName name="_xlnm.Print_Area" localSheetId="17">'2.5 graf1'!$A$1:$B$22</definedName>
    <definedName name="_xlnm.Print_Area" localSheetId="20">'2.7 graf1'!$A$1:$B$22</definedName>
    <definedName name="_xlnm.Print_Area" localSheetId="22">'2.8 graf1'!$A$1:$B$22</definedName>
    <definedName name="_xlnm.Print_Area" localSheetId="29">'4.1 graf1'!$A$1:$B$22</definedName>
    <definedName name="_xlnm.Print_Area" localSheetId="34">'5.1'!$A$1:$J$17</definedName>
    <definedName name="_xlnm.Print_Area" localSheetId="35">'5.1 graf1'!$A$1:$B$21</definedName>
    <definedName name="_xlnm.Print_Area" localSheetId="36">'5.1 graf2'!$A$1:$B$22</definedName>
    <definedName name="_xlnm.Print_Area" localSheetId="40">'6.1 graf1'!$A$1:$B$23</definedName>
    <definedName name="_xlnm.Print_Area" localSheetId="41">'6.1 graf2'!$A$1:$B$22</definedName>
    <definedName name="_xlnm.Print_Area" localSheetId="44">'7.1'!$A$1:$D$24</definedName>
    <definedName name="_xlnm.Print_Area" localSheetId="49">'8.2 graf1'!$A$1:$B$28</definedName>
    <definedName name="R_4.1">#REF!</definedName>
    <definedName name="R_4.2">#REF!</definedName>
    <definedName name="R_4.3">#REF!</definedName>
    <definedName name="R_4.4">#REF!</definedName>
    <definedName name="R_4.5">#REF!</definedName>
    <definedName name="R_4.6">#REF!</definedName>
    <definedName name="R_4.7">#REF!</definedName>
    <definedName name="R_4.8">#REF!</definedName>
    <definedName name="R_4.9">#REF!</definedName>
    <definedName name="R_6.1">#REF!</definedName>
    <definedName name="R_6.2">#REF!</definedName>
    <definedName name="R_6.3">#REF!</definedName>
    <definedName name="R_6.4">#REF!</definedName>
    <definedName name="R_6.5">#REF!</definedName>
    <definedName name="R_6.6">#REF!</definedName>
    <definedName name="R_6.7">#REF!</definedName>
  </definedNames>
  <calcPr calcId="152511" calcMode="manual"/>
</workbook>
</file>

<file path=xl/calcChain.xml><?xml version="1.0" encoding="utf-8"?>
<calcChain xmlns="http://schemas.openxmlformats.org/spreadsheetml/2006/main">
  <c r="H21" i="22" l="1"/>
  <c r="I7" i="13" l="1"/>
  <c r="I5" i="13"/>
  <c r="H5" i="13"/>
  <c r="O5" i="13" l="1"/>
  <c r="N5" i="13"/>
  <c r="H27" i="22" l="1"/>
  <c r="H17" i="22"/>
  <c r="B6" i="54" l="1"/>
  <c r="C6" i="54"/>
  <c r="D6" i="54"/>
  <c r="E6" i="54"/>
  <c r="F6" i="54"/>
  <c r="G6" i="54"/>
  <c r="B7" i="54"/>
  <c r="C7" i="54"/>
  <c r="D7" i="54"/>
  <c r="E7" i="54"/>
  <c r="F7" i="54"/>
  <c r="G7" i="54"/>
  <c r="B8" i="54"/>
  <c r="C8" i="54"/>
  <c r="D8" i="54"/>
  <c r="E8" i="54"/>
  <c r="F8" i="54"/>
  <c r="G8" i="54"/>
  <c r="B9" i="54"/>
  <c r="C9" i="54"/>
  <c r="D9" i="54"/>
  <c r="E9" i="54"/>
  <c r="F9" i="54"/>
  <c r="G9" i="54"/>
  <c r="B10" i="54"/>
  <c r="C10" i="54"/>
  <c r="D10" i="54"/>
  <c r="E10" i="54"/>
  <c r="F10" i="54"/>
  <c r="G10" i="54"/>
  <c r="B11" i="54"/>
  <c r="C11" i="54"/>
  <c r="D11" i="54"/>
  <c r="E11" i="54"/>
  <c r="F11" i="54"/>
  <c r="G11" i="54"/>
  <c r="B12" i="54"/>
  <c r="C12" i="54"/>
  <c r="D12" i="54"/>
  <c r="E12" i="54"/>
  <c r="F12" i="54"/>
  <c r="G12" i="54"/>
  <c r="B13" i="54"/>
  <c r="C13" i="54"/>
  <c r="D13" i="54"/>
  <c r="E13" i="54"/>
  <c r="F13" i="54"/>
  <c r="G13" i="54"/>
  <c r="B14" i="54"/>
  <c r="C14" i="54"/>
  <c r="D14" i="54"/>
  <c r="E14" i="54"/>
  <c r="F14" i="54"/>
  <c r="G14" i="54"/>
  <c r="B15" i="54"/>
  <c r="C15" i="54"/>
  <c r="D15" i="54"/>
  <c r="E15" i="54"/>
  <c r="F15" i="54"/>
  <c r="G15" i="54"/>
  <c r="B16" i="54"/>
  <c r="C16" i="54"/>
  <c r="D16" i="54"/>
  <c r="E16" i="54"/>
  <c r="F16" i="54"/>
  <c r="G16" i="54"/>
  <c r="B17" i="54"/>
  <c r="C17" i="54"/>
  <c r="D17" i="54"/>
  <c r="E17" i="54"/>
  <c r="F17" i="54"/>
  <c r="G17" i="54"/>
  <c r="B13" i="22" l="1"/>
  <c r="B5" i="22"/>
  <c r="B6" i="22"/>
  <c r="B7" i="22"/>
  <c r="B8" i="22"/>
  <c r="B9" i="22"/>
  <c r="B10" i="22"/>
  <c r="B11" i="22"/>
  <c r="B12" i="22"/>
  <c r="B14" i="22"/>
  <c r="H18" i="22"/>
  <c r="H19" i="22"/>
  <c r="H20" i="22"/>
  <c r="H22" i="22"/>
  <c r="H23" i="22"/>
  <c r="H24" i="22"/>
  <c r="H25" i="22"/>
  <c r="H26" i="22"/>
  <c r="B4" i="22"/>
  <c r="B5" i="34" l="1"/>
  <c r="B7" i="34" l="1"/>
  <c r="B8" i="34"/>
  <c r="B9" i="34"/>
  <c r="B10" i="34"/>
  <c r="B11" i="34"/>
  <c r="B12" i="34"/>
  <c r="B13" i="34"/>
  <c r="B14" i="34"/>
  <c r="B15" i="34"/>
  <c r="B16" i="34"/>
  <c r="B17" i="34"/>
  <c r="B6" i="34"/>
  <c r="F7" i="83" l="1"/>
  <c r="F8" i="83"/>
  <c r="F10" i="83"/>
  <c r="F14" i="83"/>
  <c r="F15" i="83"/>
  <c r="F16" i="83"/>
  <c r="F20" i="83"/>
  <c r="F22" i="83"/>
  <c r="F23" i="83"/>
  <c r="F24" i="83"/>
  <c r="F6" i="83"/>
  <c r="C7" i="13" l="1"/>
  <c r="D7" i="13"/>
  <c r="E7" i="13"/>
  <c r="F7" i="13"/>
  <c r="G7" i="13"/>
  <c r="J7" i="13"/>
  <c r="J5" i="13" s="1"/>
  <c r="K7" i="13"/>
  <c r="K5" i="13" s="1"/>
  <c r="L7" i="13"/>
  <c r="L5" i="13" s="1"/>
  <c r="M7" i="13"/>
  <c r="B7" i="13"/>
  <c r="K5" i="128"/>
  <c r="J5" i="128"/>
  <c r="J5" i="127"/>
  <c r="K5" i="127"/>
  <c r="C4" i="14" l="1"/>
  <c r="B7" i="10" l="1"/>
  <c r="B8" i="10"/>
  <c r="B9" i="10"/>
  <c r="B10" i="10"/>
  <c r="B11" i="10"/>
  <c r="B12" i="10"/>
  <c r="B13" i="10"/>
  <c r="B14" i="10"/>
  <c r="B15" i="10"/>
  <c r="B16" i="10"/>
  <c r="B17" i="10"/>
  <c r="B6" i="10"/>
  <c r="B5" i="10" l="1"/>
  <c r="B4" i="10"/>
  <c r="B5" i="13" l="1"/>
  <c r="F17" i="28" l="1"/>
  <c r="B17" i="28"/>
  <c r="F16" i="28"/>
  <c r="B16" i="28"/>
  <c r="F15" i="28"/>
  <c r="B15" i="28"/>
  <c r="F14" i="28"/>
  <c r="B14" i="28"/>
  <c r="F13" i="28"/>
  <c r="B13" i="28"/>
  <c r="F12" i="28"/>
  <c r="B12" i="28"/>
  <c r="F11" i="28"/>
  <c r="B11" i="28"/>
  <c r="F10" i="28"/>
  <c r="B10" i="28"/>
  <c r="F9" i="28"/>
  <c r="B9" i="28"/>
  <c r="F8" i="28"/>
  <c r="B8" i="28"/>
  <c r="F7" i="28"/>
  <c r="B7" i="28"/>
  <c r="F6" i="28"/>
  <c r="B6" i="28"/>
  <c r="I5" i="28"/>
  <c r="H5" i="28"/>
  <c r="G5" i="28"/>
  <c r="E5" i="28"/>
  <c r="D5" i="28"/>
  <c r="C5" i="28"/>
  <c r="B4" i="34"/>
  <c r="D5" i="10"/>
  <c r="C5" i="10"/>
  <c r="F5" i="10"/>
  <c r="E5" i="10"/>
  <c r="B4" i="14"/>
  <c r="J4" i="74"/>
  <c r="F4" i="74"/>
  <c r="B4" i="74"/>
  <c r="F4" i="75"/>
  <c r="B4" i="75"/>
  <c r="C7" i="16"/>
  <c r="C8" i="16"/>
  <c r="C9" i="16"/>
  <c r="C10" i="16"/>
  <c r="C11" i="16"/>
  <c r="C12" i="16"/>
  <c r="C13" i="16"/>
  <c r="C14" i="16"/>
  <c r="C15" i="16"/>
  <c r="C16" i="16"/>
  <c r="C17" i="16"/>
  <c r="C18" i="16"/>
  <c r="C19" i="16"/>
  <c r="C20" i="16"/>
  <c r="C21" i="16"/>
  <c r="C6" i="16"/>
  <c r="M5" i="128"/>
  <c r="L5" i="128"/>
  <c r="I5" i="128"/>
  <c r="H5" i="128"/>
  <c r="G5" i="128"/>
  <c r="F5" i="128"/>
  <c r="E5" i="128"/>
  <c r="D5" i="128"/>
  <c r="C5" i="128"/>
  <c r="B5" i="128"/>
  <c r="M5" i="127"/>
  <c r="L5" i="127"/>
  <c r="B4" i="6"/>
  <c r="G5" i="83"/>
  <c r="B4" i="129"/>
  <c r="I5" i="16"/>
  <c r="C5" i="13"/>
  <c r="D5" i="13"/>
  <c r="E5" i="13"/>
  <c r="F5" i="13"/>
  <c r="G5" i="13"/>
  <c r="M5" i="13"/>
  <c r="C5" i="127"/>
  <c r="D5" i="127"/>
  <c r="E5" i="127"/>
  <c r="F5" i="127"/>
  <c r="G5" i="127"/>
  <c r="H5" i="127"/>
  <c r="I5" i="127"/>
  <c r="B5" i="127"/>
  <c r="D5" i="16"/>
  <c r="I5" i="83"/>
  <c r="D4" i="29"/>
  <c r="B4" i="29"/>
  <c r="C5" i="29" s="1"/>
  <c r="B5" i="16"/>
  <c r="E5" i="16"/>
  <c r="F5" i="16"/>
  <c r="G5" i="16"/>
  <c r="H5" i="16"/>
  <c r="E6" i="29" l="1"/>
  <c r="E8" i="29"/>
  <c r="E10" i="29"/>
  <c r="E12" i="29"/>
  <c r="E14" i="29"/>
  <c r="E16" i="29"/>
  <c r="E18" i="29"/>
  <c r="E19" i="29"/>
  <c r="E7" i="29"/>
  <c r="E9" i="29"/>
  <c r="E11" i="29"/>
  <c r="E13" i="29"/>
  <c r="E15" i="29"/>
  <c r="E17" i="29"/>
  <c r="E5" i="29"/>
  <c r="C6" i="29"/>
  <c r="C8" i="29"/>
  <c r="C10" i="29"/>
  <c r="C12" i="29"/>
  <c r="C14" i="29"/>
  <c r="C16" i="29"/>
  <c r="C18" i="29"/>
  <c r="C7" i="29"/>
  <c r="C9" i="29"/>
  <c r="C11" i="29"/>
  <c r="C13" i="29"/>
  <c r="C15" i="29"/>
  <c r="C17" i="29"/>
  <c r="C19" i="29"/>
  <c r="C5" i="16"/>
  <c r="F5" i="28"/>
  <c r="B5" i="28"/>
</calcChain>
</file>

<file path=xl/sharedStrings.xml><?xml version="1.0" encoding="utf-8"?>
<sst xmlns="http://schemas.openxmlformats.org/spreadsheetml/2006/main" count="1039" uniqueCount="525">
  <si>
    <t>Total</t>
  </si>
  <si>
    <t xml:space="preserve"> </t>
  </si>
  <si>
    <t>Abril</t>
  </si>
  <si>
    <t>Juliol</t>
  </si>
  <si>
    <t>Octubre</t>
  </si>
  <si>
    <t>10.  Quatre Carreres</t>
  </si>
  <si>
    <t>11.  Poblats Marítims</t>
  </si>
  <si>
    <t>12.  Camins al Grau</t>
  </si>
  <si>
    <t>13.  Algirós</t>
  </si>
  <si>
    <t>14.  Benimaclet</t>
  </si>
  <si>
    <t>15.  Rascanya</t>
  </si>
  <si>
    <t>16.  Benicalap</t>
  </si>
  <si>
    <t>17.  Pobles del Nord</t>
  </si>
  <si>
    <t>18.  Pobles de l'Oest</t>
  </si>
  <si>
    <t>19.  Pobles del Sud</t>
  </si>
  <si>
    <t>Algirós</t>
  </si>
  <si>
    <t>Russafa</t>
  </si>
  <si>
    <t>Central</t>
  </si>
  <si>
    <t>Natzaret</t>
  </si>
  <si>
    <t>Mossén Sorell</t>
  </si>
  <si>
    <t>Benimàmet</t>
  </si>
  <si>
    <t>Torrefiel</t>
  </si>
  <si>
    <t>Rojas Clemente</t>
  </si>
  <si>
    <t>Benimaclet</t>
  </si>
  <si>
    <t>Castellar</t>
  </si>
  <si>
    <t>Benicalap</t>
  </si>
  <si>
    <t>Jesús-Patraix</t>
  </si>
  <si>
    <t>% Var. mes anterior</t>
  </si>
  <si>
    <t>Circular</t>
  </si>
  <si>
    <t>Ovoide</t>
  </si>
  <si>
    <t>Rectangular</t>
  </si>
  <si>
    <t>Irregular</t>
  </si>
  <si>
    <t>Euros</t>
  </si>
  <si>
    <t>València</t>
  </si>
  <si>
    <t>%</t>
  </si>
  <si>
    <t>Depuradora</t>
  </si>
  <si>
    <t>Pinedo 1</t>
  </si>
  <si>
    <t>Pinedo 2</t>
  </si>
  <si>
    <t>Perellonet</t>
  </si>
  <si>
    <t>Conca Carraixet</t>
  </si>
  <si>
    <t>Pera</t>
  </si>
  <si>
    <t>Mandarina</t>
  </si>
  <si>
    <t>Sardina</t>
  </si>
  <si>
    <t>Bacaladilla</t>
  </si>
  <si>
    <t>Calamar</t>
  </si>
  <si>
    <t>Cigala</t>
  </si>
  <si>
    <t>Gamba</t>
  </si>
  <si>
    <t>Emperador</t>
  </si>
  <si>
    <t>Galera</t>
  </si>
  <si>
    <t xml:space="preserve">  Industrial</t>
  </si>
  <si>
    <t>Vídeo</t>
  </si>
  <si>
    <t>DVD</t>
  </si>
  <si>
    <t xml:space="preserve">  Comercial</t>
  </si>
  <si>
    <t>Casal d'Esplai</t>
  </si>
  <si>
    <t>Mont-Olivet</t>
  </si>
  <si>
    <t>1. AGUA</t>
  </si>
  <si>
    <t>2. ENERGÍA ELÉCTRICA Y GAS</t>
  </si>
  <si>
    <t>3. MERCADOS MUNICIPALES</t>
  </si>
  <si>
    <t>4. MERCAVALÈNCIA</t>
  </si>
  <si>
    <t>5. ÍNDICE DE PRECIOS DE CONSUMO</t>
  </si>
  <si>
    <t>6. OFICINA MUNICIPAL DE INFORMACIÓN Y DEFENSA DEL CONSUMIDOR</t>
  </si>
  <si>
    <t>ETAP de Manises</t>
  </si>
  <si>
    <t>Massarrojos</t>
  </si>
  <si>
    <t>PEMAPS (*)</t>
  </si>
  <si>
    <t>Castilla - Av Cid</t>
  </si>
  <si>
    <t>Medicina</t>
  </si>
  <si>
    <t>General</t>
  </si>
  <si>
    <t>ETAP de Picassent</t>
  </si>
  <si>
    <t>el Cabanyal</t>
  </si>
  <si>
    <t>el Grau</t>
  </si>
  <si>
    <t>la Malva-rosa</t>
  </si>
  <si>
    <t>Comunidad Valenciana</t>
  </si>
  <si>
    <t>España</t>
  </si>
  <si>
    <t>1. Alimentos y bebidas no alcohólicas</t>
  </si>
  <si>
    <t>2. Bebidas alcohólicas, tabaco y narcóticos</t>
  </si>
  <si>
    <t>3. Artículos de vestir y calzado</t>
  </si>
  <si>
    <t>4. Vivienda, agua, electricidad y otros combustibles</t>
  </si>
  <si>
    <t>5. Mobiliario, equip. hogar y conservación de la vivienda</t>
  </si>
  <si>
    <t>6. Salud</t>
  </si>
  <si>
    <t>7. Transportes</t>
  </si>
  <si>
    <t>8. Comunicaciones</t>
  </si>
  <si>
    <t>9. Ocio, espectáculos y cultura</t>
  </si>
  <si>
    <t>11. Hoteles, cafés y restaurantes</t>
  </si>
  <si>
    <t>12. Otros bienes y servicios</t>
  </si>
  <si>
    <t xml:space="preserve">   Frecuencia de uso:</t>
  </si>
  <si>
    <t>Compras a través de Internet (últimos 3 meses)</t>
  </si>
  <si>
    <t>Personas de 16 y más años (miles)</t>
  </si>
  <si>
    <t>Televisión</t>
  </si>
  <si>
    <t xml:space="preserve">Red de cable </t>
  </si>
  <si>
    <t>Con teléfono móvil</t>
  </si>
  <si>
    <t>Con teléfono fijo</t>
  </si>
  <si>
    <t>Con teléfono fijo y móvil</t>
  </si>
  <si>
    <t>Algún tipo de ordenador</t>
  </si>
  <si>
    <t>Viviendas (miles)</t>
  </si>
  <si>
    <t>Acceso a Internet</t>
  </si>
  <si>
    <t>Línea telefónica a través de modem o RDSI</t>
  </si>
  <si>
    <t>Línea ADSL</t>
  </si>
  <si>
    <t>Con algún tipo de teléfono</t>
  </si>
  <si>
    <t>Cadena musical, equipo de alta fidelidad, laserdisc</t>
  </si>
  <si>
    <t xml:space="preserve">Radio </t>
  </si>
  <si>
    <t>10. Enseñanza</t>
  </si>
  <si>
    <t>Enero</t>
  </si>
  <si>
    <t>Febrero</t>
  </si>
  <si>
    <t>Marzo</t>
  </si>
  <si>
    <t>Mayo</t>
  </si>
  <si>
    <t>Junio</t>
  </si>
  <si>
    <t>Julio</t>
  </si>
  <si>
    <t>Agosto</t>
  </si>
  <si>
    <t>Septiembre</t>
  </si>
  <si>
    <t>Noviembre</t>
  </si>
  <si>
    <t>Diciembre</t>
  </si>
  <si>
    <t>Bienes</t>
  </si>
  <si>
    <t>Servicios</t>
  </si>
  <si>
    <t>Consultas</t>
  </si>
  <si>
    <t>Suministros esenciales</t>
  </si>
  <si>
    <t>Reclamaciones y denuncias</t>
  </si>
  <si>
    <t>Domésticos</t>
  </si>
  <si>
    <t>Industriales</t>
  </si>
  <si>
    <t>Municipales</t>
  </si>
  <si>
    <t>Según procedencia de los caudales</t>
  </si>
  <si>
    <t>Distribución</t>
  </si>
  <si>
    <t>Red de distribución (km)</t>
  </si>
  <si>
    <t>Arterial o aducción</t>
  </si>
  <si>
    <t>Municipios servidos</t>
  </si>
  <si>
    <t>Colectores longitud &lt; 1.500 mm.</t>
  </si>
  <si>
    <t xml:space="preserve">Total Colectores </t>
  </si>
  <si>
    <t>Número Pozos</t>
  </si>
  <si>
    <t>Número Imbornales</t>
  </si>
  <si>
    <t>Frutas y hortalizas</t>
  </si>
  <si>
    <t>Frutas</t>
  </si>
  <si>
    <t>Hortalizas</t>
  </si>
  <si>
    <t>Productos del mar</t>
  </si>
  <si>
    <t>Congelados</t>
  </si>
  <si>
    <t>Productos cárnicos</t>
  </si>
  <si>
    <t>Vacuno</t>
  </si>
  <si>
    <t>Ovino</t>
  </si>
  <si>
    <t>Porcino</t>
  </si>
  <si>
    <t>Precio medio</t>
  </si>
  <si>
    <t>Hortalizas y Patatas</t>
  </si>
  <si>
    <t>Nota: Volumen comercializado en toneladas y precio medio en euros por kilogramo.</t>
  </si>
  <si>
    <t>Patatas</t>
  </si>
  <si>
    <t>Tomate</t>
  </si>
  <si>
    <t>Judía Verde</t>
  </si>
  <si>
    <t>Cebolla</t>
  </si>
  <si>
    <t>Pimiento</t>
  </si>
  <si>
    <t>Lechuga</t>
  </si>
  <si>
    <t>Seta</t>
  </si>
  <si>
    <t>Alcachofa</t>
  </si>
  <si>
    <t>Coliflor</t>
  </si>
  <si>
    <t>Otras</t>
  </si>
  <si>
    <t>Cebolleta</t>
  </si>
  <si>
    <t>Melón</t>
  </si>
  <si>
    <t>Sandía</t>
  </si>
  <si>
    <t>Uva</t>
  </si>
  <si>
    <t>Naranja</t>
  </si>
  <si>
    <t>Manzana</t>
  </si>
  <si>
    <t>Plátano y banana</t>
  </si>
  <si>
    <t>Pescado fresco</t>
  </si>
  <si>
    <t>Precio
 medio</t>
  </si>
  <si>
    <t>Marisco fresco</t>
  </si>
  <si>
    <t>Salmón</t>
  </si>
  <si>
    <t>Rape</t>
  </si>
  <si>
    <t>Caballa</t>
  </si>
  <si>
    <t>Trucha</t>
  </si>
  <si>
    <t>Otros</t>
  </si>
  <si>
    <t>Lenguado</t>
  </si>
  <si>
    <t>Langostino</t>
  </si>
  <si>
    <t>Sepia</t>
  </si>
  <si>
    <t>Merluza</t>
  </si>
  <si>
    <t>Pescadilla</t>
  </si>
  <si>
    <t>Mejillón</t>
  </si>
  <si>
    <t>Pulpo</t>
  </si>
  <si>
    <t>Berberecho</t>
  </si>
  <si>
    <t>Almeja</t>
  </si>
  <si>
    <t>Boquerón</t>
  </si>
  <si>
    <t>% Variación anual</t>
  </si>
  <si>
    <t>Índice Nacional</t>
  </si>
  <si>
    <t>Índice Comunidad Valenciana</t>
  </si>
  <si>
    <t>Alimentos y bebidas no alcohólicas</t>
  </si>
  <si>
    <t>Bebidas alcohólicas y tabaco</t>
  </si>
  <si>
    <t>Vestido y calzado</t>
  </si>
  <si>
    <t>Vivienda</t>
  </si>
  <si>
    <t>Utensilios de cocina y menaje</t>
  </si>
  <si>
    <t>Transporte</t>
  </si>
  <si>
    <t>Comunicaciones</t>
  </si>
  <si>
    <t>Ocio y cultura</t>
  </si>
  <si>
    <t>Enseñanza</t>
  </si>
  <si>
    <t>Hoteles, cafés y restaurantes</t>
  </si>
  <si>
    <t>Otros bienes y servicios</t>
  </si>
  <si>
    <t>Alimentación</t>
  </si>
  <si>
    <t>Reparaciones</t>
  </si>
  <si>
    <t>Bancos y seguros</t>
  </si>
  <si>
    <t>Agua, gas, electricidad</t>
  </si>
  <si>
    <t>Teléfono/internet</t>
  </si>
  <si>
    <t>Electrodomésticos y muebles</t>
  </si>
  <si>
    <t>Vehículos</t>
  </si>
  <si>
    <t>Transportes y comunicaciones</t>
  </si>
  <si>
    <t xml:space="preserve">Hostelería y viajes </t>
  </si>
  <si>
    <t>Calzado y confección</t>
  </si>
  <si>
    <t>Tintorerías</t>
  </si>
  <si>
    <t>Sanidad</t>
  </si>
  <si>
    <t>No incluidas anteriormente</t>
  </si>
  <si>
    <t>Consumo eléctrico (GWh)</t>
  </si>
  <si>
    <t>Facturación (Millones de euros)</t>
  </si>
  <si>
    <t>Colegios municipales</t>
  </si>
  <si>
    <t>Dependencias municipales</t>
  </si>
  <si>
    <t>Mercado</t>
  </si>
  <si>
    <t>Día</t>
  </si>
  <si>
    <t>Número de paradas</t>
  </si>
  <si>
    <t>Lunes</t>
  </si>
  <si>
    <t>Martes</t>
  </si>
  <si>
    <t>Miércoles</t>
  </si>
  <si>
    <t>Jueves</t>
  </si>
  <si>
    <t>Viernes</t>
  </si>
  <si>
    <t>Sábado</t>
  </si>
  <si>
    <t>Domingos y Festivos</t>
  </si>
  <si>
    <t>1 de diciembre a 6 de enero</t>
  </si>
  <si>
    <t>Paseo Marítimo</t>
  </si>
  <si>
    <t>Navidad Reyes-Cabanyal</t>
  </si>
  <si>
    <t>Navidad Reyes-Central</t>
  </si>
  <si>
    <t>Rastro</t>
  </si>
  <si>
    <t>Plaza Redonda</t>
  </si>
  <si>
    <t>Fruta y verdura</t>
  </si>
  <si>
    <t>Pescado y congelados</t>
  </si>
  <si>
    <t>Otros comestibles</t>
  </si>
  <si>
    <t>Otros productos</t>
  </si>
  <si>
    <t>Media diaria</t>
  </si>
  <si>
    <t>Consumo en kWh</t>
  </si>
  <si>
    <r>
      <t>Caudal diario (m</t>
    </r>
    <r>
      <rPr>
        <b/>
        <vertAlign val="superscript"/>
        <sz val="10"/>
        <color indexed="9"/>
        <rFont val="Times New Roman"/>
        <family val="1"/>
      </rPr>
      <t>3</t>
    </r>
    <r>
      <rPr>
        <b/>
        <sz val="10"/>
        <color indexed="9"/>
        <rFont val="Times New Roman"/>
        <family val="1"/>
      </rPr>
      <t>)</t>
    </r>
  </si>
  <si>
    <r>
      <t>Reducción DBO</t>
    </r>
    <r>
      <rPr>
        <b/>
        <vertAlign val="subscript"/>
        <sz val="10"/>
        <color indexed="9"/>
        <rFont val="Times New Roman"/>
        <family val="1"/>
      </rPr>
      <t>5</t>
    </r>
  </si>
  <si>
    <t>Reducción DQO</t>
  </si>
  <si>
    <t>Gestión</t>
  </si>
  <si>
    <t>Población equivalente</t>
  </si>
  <si>
    <t>Colectores longitud 
≥ 1.500 mm.</t>
  </si>
  <si>
    <t>Puntos de alumbrado</t>
  </si>
  <si>
    <t>Contratos</t>
  </si>
  <si>
    <t xml:space="preserve">  No clasificado</t>
  </si>
  <si>
    <t xml:space="preserve">  Doméstico</t>
  </si>
  <si>
    <t>Propano Envasado</t>
  </si>
  <si>
    <t>Butano Envasado</t>
  </si>
  <si>
    <t>Propano Granel</t>
  </si>
  <si>
    <t>Mezcla Automoción</t>
  </si>
  <si>
    <t>Número de Paradas</t>
  </si>
  <si>
    <t>Av. del Cid</t>
  </si>
  <si>
    <t>Han utilizado Internet (últimos 3 meses)</t>
  </si>
  <si>
    <t>Fuente: Encuesta de Presupuestos Familiares. INE.</t>
  </si>
  <si>
    <t>Eliminación Sustancias Sólidas</t>
  </si>
  <si>
    <t>Fuente: Elaborado por la Of. de Estadística del Aj. de València a partir de ficheros de microdatos de la Encuesta de Tecnologías de la Información en los Hogares del INE  (www.ine.es).</t>
  </si>
  <si>
    <t>Litros facturados 
por habitante y día</t>
  </si>
  <si>
    <t>Alumbrado público,
 semáforos, 
fuentes y parques</t>
  </si>
  <si>
    <t>Reclamaciones 
y denuncias</t>
  </si>
  <si>
    <t>Nota: (*) Puntos de evacuación máxima de aguas pluviales.</t>
  </si>
  <si>
    <t>Nota: Energía facturada en miles de kWh.</t>
  </si>
  <si>
    <t>Nota: Datos de consumo en toneladas.</t>
  </si>
  <si>
    <t>Melocotón</t>
  </si>
  <si>
    <t>Municipal</t>
  </si>
  <si>
    <t>EPSAR</t>
  </si>
  <si>
    <t>Media anual</t>
  </si>
  <si>
    <t>Chirla</t>
  </si>
  <si>
    <r>
      <t>Facturación 
(miles de m</t>
    </r>
    <r>
      <rPr>
        <b/>
        <vertAlign val="superscript"/>
        <sz val="10"/>
        <color indexed="9"/>
        <rFont val="Times New Roman"/>
        <family val="1"/>
      </rPr>
      <t>3</t>
    </r>
    <r>
      <rPr>
        <b/>
        <sz val="10"/>
        <color indexed="9"/>
        <rFont val="Times New Roman"/>
        <family val="1"/>
      </rPr>
      <t>)</t>
    </r>
  </si>
  <si>
    <t>Carne y
 pollo</t>
  </si>
  <si>
    <t>3 a 6 de enero</t>
  </si>
  <si>
    <t>Fuente: Repsol Butano S.A.</t>
  </si>
  <si>
    <t>Céntimos 
per kWh</t>
  </si>
  <si>
    <t>Número de abonos</t>
  </si>
  <si>
    <t>el Palmar</t>
  </si>
  <si>
    <t>el Saler</t>
  </si>
  <si>
    <t>-</t>
  </si>
  <si>
    <t>Productos congelados</t>
  </si>
  <si>
    <t>Fuente: Servidor web INE (www.ine.es).</t>
  </si>
  <si>
    <t>Vapor de sodio</t>
  </si>
  <si>
    <t>Vapor de mercurio</t>
  </si>
  <si>
    <t>Rambleta</t>
  </si>
  <si>
    <t>Parque de Cabecera</t>
  </si>
  <si>
    <t>Jardín del río Túria</t>
  </si>
  <si>
    <t>Viveros</t>
  </si>
  <si>
    <t>Orriols</t>
  </si>
  <si>
    <t>Polifilo</t>
  </si>
  <si>
    <t>Remonta</t>
  </si>
  <si>
    <t>Antonio Llombart</t>
  </si>
  <si>
    <t>Chalet de Emili Panach</t>
  </si>
  <si>
    <t>Marchalenes</t>
  </si>
  <si>
    <t>Nota: Datos de potencia y de consumo expresados en kWh.</t>
  </si>
  <si>
    <t>Potencia instalada</t>
  </si>
  <si>
    <t>Consumo</t>
  </si>
  <si>
    <t>Nota: Datos de potencia expresados en kWh.</t>
  </si>
  <si>
    <t>Potencia
 instalada</t>
  </si>
  <si>
    <t>Palacio Congresos</t>
  </si>
  <si>
    <t>Jardines</t>
  </si>
  <si>
    <t>Alumbrado público viario</t>
  </si>
  <si>
    <t>Resto</t>
  </si>
  <si>
    <t>Viario</t>
  </si>
  <si>
    <t>Pasos inferiores</t>
  </si>
  <si>
    <t>Monumentos</t>
  </si>
  <si>
    <t>Nota: Datos de superficie en m².</t>
  </si>
  <si>
    <t>Superficie</t>
  </si>
  <si>
    <t>San Pedro Nolasco</t>
  </si>
  <si>
    <t>Jerusalén</t>
  </si>
  <si>
    <t>Nota: Datos de volumen expresados en toneladas.</t>
  </si>
  <si>
    <t>Energía facturada</t>
  </si>
  <si>
    <t>Industrial</t>
  </si>
  <si>
    <t>Conexión móvil de banda estrecha</t>
  </si>
  <si>
    <t>Banda Ancha</t>
  </si>
  <si>
    <t>Conexión móvil de banda ancha vía módem o tarjeta</t>
  </si>
  <si>
    <t>Conexión móvil de banda ancha con dispositivo de mano</t>
  </si>
  <si>
    <t>Parque de Benicalap</t>
  </si>
  <si>
    <t>Sin epígrafe</t>
  </si>
  <si>
    <t>Carne</t>
  </si>
  <si>
    <t xml:space="preserve">Horas de alumbrado </t>
  </si>
  <si>
    <t>Comercial</t>
  </si>
  <si>
    <t>Doméstico</t>
  </si>
  <si>
    <t>Total Jardines</t>
  </si>
  <si>
    <t>Parque del Oeste</t>
  </si>
  <si>
    <t xml:space="preserve">  1.  Ciutat Vella</t>
  </si>
  <si>
    <t xml:space="preserve">  2.  l'Eixample</t>
  </si>
  <si>
    <t xml:space="preserve">  3.  Extramurs</t>
  </si>
  <si>
    <t xml:space="preserve">  4.  Campanar</t>
  </si>
  <si>
    <t xml:space="preserve">  5.  la Saïdia</t>
  </si>
  <si>
    <t xml:space="preserve">  6.  el Pla del Real</t>
  </si>
  <si>
    <t xml:space="preserve">  7.  l'Olivereta</t>
  </si>
  <si>
    <t xml:space="preserve">  8.  Patraix</t>
  </si>
  <si>
    <t xml:space="preserve">  9.  Jesús</t>
  </si>
  <si>
    <t>Nota: Población calculada a 1 de julio.</t>
  </si>
  <si>
    <t xml:space="preserve"> 1. Alimentos y bebidas no alcohólicas</t>
  </si>
  <si>
    <t xml:space="preserve"> 2. Bebidas alcohólicas, tabaco y narcóticos</t>
  </si>
  <si>
    <t xml:space="preserve"> 3. Artículos de vestir y calzado</t>
  </si>
  <si>
    <t xml:space="preserve"> 4. Vivienda, agua, electricidad y otros combustibles</t>
  </si>
  <si>
    <t xml:space="preserve"> 5. Mobiliario, equip. hogar y conservación de la vivienda</t>
  </si>
  <si>
    <t xml:space="preserve"> 6. Salud</t>
  </si>
  <si>
    <t xml:space="preserve"> 7. Transportes</t>
  </si>
  <si>
    <t xml:space="preserve"> 8. Comunicaciones</t>
  </si>
  <si>
    <t xml:space="preserve"> 9. Ocio, espectáculos y cultura</t>
  </si>
  <si>
    <t>Lector de libros electrónicos</t>
  </si>
  <si>
    <t>Menos de una vez por semana</t>
  </si>
  <si>
    <r>
      <t>Agua transmitida a la red usos secundarios "baja presión" (miles m</t>
    </r>
    <r>
      <rPr>
        <vertAlign val="superscript"/>
        <sz val="10"/>
        <rFont val="Times New Roman"/>
        <family val="1"/>
      </rPr>
      <t>3</t>
    </r>
    <r>
      <rPr>
        <sz val="10"/>
        <rFont val="Times New Roman"/>
        <family val="1"/>
      </rPr>
      <t>)</t>
    </r>
  </si>
  <si>
    <r>
      <t>Agua facturada a los abonados (miles m</t>
    </r>
    <r>
      <rPr>
        <vertAlign val="superscript"/>
        <sz val="10"/>
        <rFont val="Times New Roman"/>
        <family val="1"/>
      </rPr>
      <t>3</t>
    </r>
    <r>
      <rPr>
        <sz val="10"/>
        <rFont val="Times New Roman"/>
        <family val="1"/>
      </rPr>
      <t>)</t>
    </r>
  </si>
  <si>
    <r>
      <t>Agua suministrada en alta (miles m</t>
    </r>
    <r>
      <rPr>
        <vertAlign val="superscript"/>
        <sz val="10"/>
        <rFont val="Times New Roman"/>
        <family val="1"/>
      </rPr>
      <t>3</t>
    </r>
    <r>
      <rPr>
        <sz val="10"/>
        <rFont val="Times New Roman"/>
        <family val="1"/>
      </rPr>
      <t>)</t>
    </r>
  </si>
  <si>
    <t>Nota: La Depuradora de Quart-Benagèber, a partir de 2013 se desvió hacia la de Pinedo 2.</t>
  </si>
  <si>
    <t>Festivos Navidad Av. del Cid</t>
  </si>
  <si>
    <t>Domingos</t>
  </si>
  <si>
    <t>Lámparas led</t>
  </si>
  <si>
    <t>Jardín de Ayora</t>
  </si>
  <si>
    <t>Los datos de superficie no incluyen el lago de la Albufera ni el Puerto.</t>
  </si>
  <si>
    <t>Otras conexiones fijas de banda ancha</t>
  </si>
  <si>
    <t>Según forma de conexión:</t>
  </si>
  <si>
    <r>
      <t>Agua transmitida a la red (miles m</t>
    </r>
    <r>
      <rPr>
        <vertAlign val="superscript"/>
        <sz val="10"/>
        <rFont val="Times New Roman"/>
        <family val="1"/>
      </rPr>
      <t>3</t>
    </r>
    <r>
      <rPr>
        <sz val="10"/>
        <rFont val="Times New Roman"/>
        <family val="1"/>
      </rPr>
      <t>)</t>
    </r>
  </si>
  <si>
    <t>Nota: Volumen comercializado en toneladas y precio medio por kilogramo en euros.</t>
  </si>
  <si>
    <t>Abonados</t>
  </si>
  <si>
    <t>Según distrito</t>
  </si>
  <si>
    <t>MP3 o MP4</t>
  </si>
  <si>
    <t>De pozos (*)</t>
  </si>
  <si>
    <t>1 de junio a 30 de septiembre</t>
  </si>
  <si>
    <t xml:space="preserve">   </t>
  </si>
  <si>
    <t>Renta anual neta media (año anterior a la entrevista) por unidad de consumo</t>
  </si>
  <si>
    <t>Provincia de València</t>
  </si>
  <si>
    <t>Personas con dificultades para llegar a fin de mes con los ingresos actuales</t>
  </si>
  <si>
    <t>Tasa de privación material severa</t>
  </si>
  <si>
    <t>Tasa de riesgo de pobreza (renta del año anterior a la entrevista)</t>
  </si>
  <si>
    <t>Riesgo de pobreza y/o exclusión social (estrategia Europa 2020). Indicador AROPE</t>
  </si>
  <si>
    <t>Varones</t>
  </si>
  <si>
    <t>Mujeres</t>
  </si>
  <si>
    <t>Tasa de privación material</t>
  </si>
  <si>
    <t>Provincia de València (1)</t>
  </si>
  <si>
    <t>Comunidad Valenciana (2)</t>
  </si>
  <si>
    <t>Comunidad Valenciana (1)</t>
  </si>
  <si>
    <t>España (2)</t>
  </si>
  <si>
    <t>Nota: Base 2006 con población revisada proveniente del Censo de Población y Vivienda 2011.</t>
  </si>
  <si>
    <t>Nota: Datos en euros. Base 2006 con población revisada Censo de Población y Vivienda 2011.</t>
  </si>
  <si>
    <t>Ciruela</t>
  </si>
  <si>
    <t>Fuente: Gas Natural SDG S.A.</t>
  </si>
  <si>
    <t>Nota: Viviendas con alguna persona de 16 o más años de edad.</t>
  </si>
  <si>
    <t>València ciudad</t>
  </si>
  <si>
    <t xml:space="preserve">Nota: Base 2016 = 100. </t>
  </si>
  <si>
    <t>Halógenos metálicos</t>
  </si>
  <si>
    <t>Nota: El riesgo de pobreza se ha calculado respecto a la mediana de ingresos por unidad de consumo de la Comunidad Valenciana (1) o  todo el territorio nacional (2).</t>
  </si>
  <si>
    <t>València y parte de l'Horta</t>
  </si>
  <si>
    <t>València y parte de l'Horta Nord</t>
  </si>
  <si>
    <t>València ciudad (1)</t>
  </si>
  <si>
    <t>Fuente: Sección de Aguas. Servicio del Ciclo Integral del Agua. Ayuntamiento de València.</t>
  </si>
  <si>
    <t>Fuente:Servicio del Ciclo Integral del Agua. Ayuntamiento de València.</t>
  </si>
  <si>
    <t xml:space="preserve">Fuente: Servicios Centrales Técnicos. Ayuntamiento de València.  </t>
  </si>
  <si>
    <t xml:space="preserve">Fuente: Unidad Técnica de Alumbrado. Servicio de Alumbrado y Fuentes Ornamentales. Servicios Centrales Técnicos. Ayuntamiento de València.   </t>
  </si>
  <si>
    <t xml:space="preserve">Fuente: Unidad Técnica de Alumbrado. Servicio de Alumbrado y Fuentes Ornamentales. Ayuntamiento de València.  </t>
  </si>
  <si>
    <t>Fuente: Servicio de Comercio y Abastecimientos. Ayuntamiento de València.</t>
  </si>
  <si>
    <t>Índice Provincia València</t>
  </si>
  <si>
    <t>Fuente: OMIDC (Oficina Municipal de Información y Defensa del Consumidor). Ayuntamiento de València.</t>
  </si>
  <si>
    <t>Menores de 16 años</t>
  </si>
  <si>
    <t>Nota: (*) incluidos en el volumen tratado ETAP de Manises.</t>
  </si>
  <si>
    <t>Fuente: Servicio del Ciclo Integral del Agua. Ayuntamiento de València. Entidad Pública de Saneamiento de Aguas Residuales de la Comunidad Valenciana (EPSAR).</t>
  </si>
  <si>
    <t>Fuente: Mercavalència.</t>
  </si>
  <si>
    <t>1.1. Consumo de agua potable. 2017</t>
  </si>
  <si>
    <t>1.2. Facturación total de agua potable por distrito. 2017</t>
  </si>
  <si>
    <t>1.3. Saneamiento de aguas residuales. 2017</t>
  </si>
  <si>
    <t>1.4. Longitud (metros) de la red de saneamiento del agua. 2017</t>
  </si>
  <si>
    <t>2.1. Consumo eléctrico y facturación de los servicios públicos. 2017</t>
  </si>
  <si>
    <t>2.2. Alumbrado público por distrito. 2017</t>
  </si>
  <si>
    <t>2.3. Alumbrado público viario por distrito. 2017</t>
  </si>
  <si>
    <t>2.4. Alumbrado público en los jardines. 2017</t>
  </si>
  <si>
    <t>2.5. Alumbrado público por mes. 2017</t>
  </si>
  <si>
    <t>2.6. Horas de alumbrado público por mes. 2017</t>
  </si>
  <si>
    <t>2.7. Energía eléctrica. Número de contratos y facturación por mes según tipo de instalación. 2017</t>
  </si>
  <si>
    <t>2.8. Gas Natural. Abonados y facturación por mes según tipo de instalación. 2017</t>
  </si>
  <si>
    <t>2.9. Repsol Butano. Consumo de gas. 2017</t>
  </si>
  <si>
    <t>3.1. Superficie y número de puestos según tipo de producto. 2017</t>
  </si>
  <si>
    <t>3.2. Mercados extraordinarios. Número de puestos y días. 2017</t>
  </si>
  <si>
    <t>4.1. Volumen comercializado por meses. 2017</t>
  </si>
  <si>
    <t>4.2. Frutas y hortalizas comercializadas según tipo. 2017</t>
  </si>
  <si>
    <t>4.3. Productos del mar comercializados según tipo. 2017</t>
  </si>
  <si>
    <t>4.4. Productos cárnicos comercializados según tipo. 2017</t>
  </si>
  <si>
    <t>5.1. Índice de Precios de Consumo. 2017</t>
  </si>
  <si>
    <t>5.2. Índice de Precios de Consumo por grupos en la provincia de València. 2017</t>
  </si>
  <si>
    <t>6.2. Consultas y reclamaciones / denuncias efectuadas. 2017</t>
  </si>
  <si>
    <t>Madrid</t>
  </si>
  <si>
    <t>Barcelona</t>
  </si>
  <si>
    <t>Sevilla</t>
  </si>
  <si>
    <t>Zaragoza</t>
  </si>
  <si>
    <t>Málaga</t>
  </si>
  <si>
    <t xml:space="preserve"> 1. Ciutat Vella</t>
  </si>
  <si>
    <t xml:space="preserve"> 2. l'Eixample</t>
  </si>
  <si>
    <t xml:space="preserve">    1. Russafa</t>
  </si>
  <si>
    <t xml:space="preserve"> 3. Extramurs</t>
  </si>
  <si>
    <t xml:space="preserve">    3. la Petxina</t>
  </si>
  <si>
    <t xml:space="preserve">    4. Arrancapins</t>
  </si>
  <si>
    <t xml:space="preserve"> 4. Campanar</t>
  </si>
  <si>
    <t xml:space="preserve"> 5. la Saïdia</t>
  </si>
  <si>
    <t xml:space="preserve">    1. Marxalenes</t>
  </si>
  <si>
    <t xml:space="preserve"> 6. el Pla del Real</t>
  </si>
  <si>
    <t xml:space="preserve"> 7. l'Olivereta</t>
  </si>
  <si>
    <t xml:space="preserve"> 9. Jesús</t>
  </si>
  <si>
    <t>10. Quatre Carreres</t>
  </si>
  <si>
    <t xml:space="preserve">   1. Mont-Olivet</t>
  </si>
  <si>
    <t xml:space="preserve">   3. Malilla</t>
  </si>
  <si>
    <t>11. Poblats Marítims</t>
  </si>
  <si>
    <t xml:space="preserve">   3. la Malva-rosa</t>
  </si>
  <si>
    <t>12. Camins Al Grau</t>
  </si>
  <si>
    <t xml:space="preserve">   1. Aiora</t>
  </si>
  <si>
    <t xml:space="preserve">   3. la Creu del Grau</t>
  </si>
  <si>
    <t>13. Algirós</t>
  </si>
  <si>
    <t>14. Benimaclet</t>
  </si>
  <si>
    <t>15. Rascanya</t>
  </si>
  <si>
    <t xml:space="preserve">   2. Torrefiel</t>
  </si>
  <si>
    <t>16. Benicalap</t>
  </si>
  <si>
    <t>17. Pobles del Nord</t>
  </si>
  <si>
    <t>18. Pobles de l'Oest</t>
  </si>
  <si>
    <t>19. Pobles del Sud</t>
  </si>
  <si>
    <t xml:space="preserve">    2. el Pla del Remei / 3. Gran Via</t>
  </si>
  <si>
    <t xml:space="preserve">    1. el Botànic / 2. la Roqueta</t>
  </si>
  <si>
    <t xml:space="preserve">    2. Morvedre / 3. Trinitat</t>
  </si>
  <si>
    <t xml:space="preserve">    4. Tormos / 5. Sant Antoni</t>
  </si>
  <si>
    <t xml:space="preserve">    1. Nou Moles / 2. Soternes</t>
  </si>
  <si>
    <t xml:space="preserve">    3. Tres Forques / 4. la Fontsanta / 5. la Llum</t>
  </si>
  <si>
    <t xml:space="preserve">    1. la Raiosa / 2. l'Hort de Senabre</t>
  </si>
  <si>
    <t xml:space="preserve">   2. En Corts / 5. na Rovella</t>
  </si>
  <si>
    <t xml:space="preserve">   4. Fonteta de Sant Lluís / 6. la Punta / 7. Ciutat de les Arts i de les Ciències</t>
  </si>
  <si>
    <t xml:space="preserve">   1. el Grau / 5. Natzaret</t>
  </si>
  <si>
    <t xml:space="preserve">   2. el Cabanyal-el Canyamelar / 4. Beteró</t>
  </si>
  <si>
    <t xml:space="preserve">   1. l'Illa Perduda / 2. Ciutat Jardí</t>
  </si>
  <si>
    <t xml:space="preserve">   3. l'Amistat / 4. la Bega Baixa / 5. la Carrasca</t>
  </si>
  <si>
    <t xml:space="preserve">   1. Orriols / 3. Sant Llorenç</t>
  </si>
  <si>
    <t xml:space="preserve">   1. Patraix</t>
  </si>
  <si>
    <t>8. Patraix</t>
  </si>
  <si>
    <t xml:space="preserve">   2. Sant Isidre / 3. Vara de Quart</t>
  </si>
  <si>
    <t xml:space="preserve">   4. Safranar / 5. Favara</t>
  </si>
  <si>
    <t xml:space="preserve">   2. Albors / 4. Camí Fondo / 5. Penya-roja</t>
  </si>
  <si>
    <t xml:space="preserve">    3. la Creu Coberta / 4. Sant Marcel·lí /  5. Camí Real</t>
  </si>
  <si>
    <t xml:space="preserve">   1. Benicalap(sc 14-18, 20-24, 26, 29, 30) / 2. Ciutat Fallera</t>
  </si>
  <si>
    <t xml:space="preserve">   1. Benicalap(sc 1-13, 19, 25, 27, 28)</t>
  </si>
  <si>
    <t>Fuente: Indicadores Urban Audit. INE.</t>
  </si>
  <si>
    <t>Tablet</t>
  </si>
  <si>
    <t>Baja presión (km)</t>
  </si>
  <si>
    <t>4.128h 40m</t>
  </si>
  <si>
    <t>427h 27m</t>
  </si>
  <si>
    <t>13h 47m</t>
  </si>
  <si>
    <t>360h 44m</t>
  </si>
  <si>
    <t>357h 23m</t>
  </si>
  <si>
    <t>11h 31m</t>
  </si>
  <si>
    <t>306h 59m</t>
  </si>
  <si>
    <t>10h 13m</t>
  </si>
  <si>
    <t>283h 18m</t>
  </si>
  <si>
    <t>9h 08m</t>
  </si>
  <si>
    <t>257h 39m</t>
  </si>
  <si>
    <t xml:space="preserve">8h 35m </t>
  </si>
  <si>
    <t>275h 01m</t>
  </si>
  <si>
    <t>8h 52m</t>
  </si>
  <si>
    <t>304h 47m</t>
  </si>
  <si>
    <t>9h 49m</t>
  </si>
  <si>
    <t>332h 02m</t>
  </si>
  <si>
    <t>11h 04m</t>
  </si>
  <si>
    <t>382h 59m</t>
  </si>
  <si>
    <t>12h 21m</t>
  </si>
  <si>
    <t>404h 25m</t>
  </si>
  <si>
    <t>13h 28m</t>
  </si>
  <si>
    <t>435h 56m</t>
  </si>
  <si>
    <t>14h 03m</t>
  </si>
  <si>
    <t>11h 18m</t>
  </si>
  <si>
    <t>12h 53m</t>
  </si>
  <si>
    <t>Fuente: Indicadores de pobreza y condiciones de vida a nivel subregional de la Conselleria de Economía Sostenible, Sectores Productivos, Comercio y Trabajo. Encuesta de Condiciones de Vida del Instituto Nacional de Estadística.</t>
  </si>
  <si>
    <t>Fuente: Indicadores de pobreza y condiciones de vida a nivel subregional. Conselleria de Economía Sostenible, Sectores Productivos, Comercio y Trabajo.</t>
  </si>
  <si>
    <t>Por hogar</t>
  </si>
  <si>
    <t>Por unidad de consumo</t>
  </si>
  <si>
    <t>Media por hogar</t>
  </si>
  <si>
    <t>Media por persona</t>
  </si>
  <si>
    <t>Media por unidad de consumo</t>
  </si>
  <si>
    <t>6.1. Consultas y reclamaciones / denuncias por meses, clasificadas en grandes grupos. 2017</t>
  </si>
  <si>
    <t>Diariamente, al menos 5 días por semana</t>
  </si>
  <si>
    <t>Todas las semanas, pero no diariamente</t>
  </si>
  <si>
    <t>7. ENCUESTA DE TECNOLOGÍAS DE LA INFORMACIÓN EN LOS HOGARES</t>
  </si>
  <si>
    <t>7.2. Personas según el uso de las Tecnologías de la Información. 2017</t>
  </si>
  <si>
    <t>7.1. Viviendas según características principales de Tecnologías de la Información. 2017</t>
  </si>
  <si>
    <t>8. ENCUESTA DE PRESUPUESTOS FAMILIARES</t>
  </si>
  <si>
    <t>8.1. Estructura anual del gasto por hogar según grandes grupos de gasto. 2015-2016</t>
  </si>
  <si>
    <t>8.2. Gasto medio por hogar según grandes grupos de gasto. 2015-2016</t>
  </si>
  <si>
    <t>8.3. Gasto medio por persona según grandes grupos de gasto. 2015-2016</t>
  </si>
  <si>
    <t>8.4. Gasto medio por unidad de consumo según grandes grupos de gasto. 2015-2016</t>
  </si>
  <si>
    <t>9. INDICADORES DE POBREZA Y CONDICIONES DE VIDA</t>
  </si>
  <si>
    <t>9.1. Indicadores de pobreza y condiciones de vida. 2015-2017</t>
  </si>
  <si>
    <t>9.2. Renta anual neta media (en euros) por unidad de consumo según sexo. 2015-2017</t>
  </si>
  <si>
    <t>9.3. Tasa de privación material según sexo. 2015-2017</t>
  </si>
  <si>
    <t>9.4. Tasa de privación material severa según sexo. 2015-2017</t>
  </si>
  <si>
    <t>9.5. Tasa de riesgo de pobreza según sexo. 2015-2017</t>
  </si>
  <si>
    <t>9.6. Riesgo de pobreza y/o exclusión social (estrategia Europa 2020 - indicador AROPE) según sexo. 2015-2017</t>
  </si>
  <si>
    <t>10. RENTA NETA MEDIA ANUAL DE LOS HOGARES</t>
  </si>
  <si>
    <t>10.1. Renta neta media anual (en euros). 2011-2015</t>
  </si>
  <si>
    <t>10.2. Renta neta media anual (en euros) por barrio. 2014-2015</t>
  </si>
  <si>
    <t>Por persona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</si>
</sst>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9">
    <numFmt numFmtId="164" formatCode="#,##0.0"/>
    <numFmt numFmtId="165" formatCode="0.0%"/>
    <numFmt numFmtId="166" formatCode="0.0"/>
    <numFmt numFmtId="167" formatCode="0.0000"/>
    <numFmt numFmtId="168" formatCode="0.00000"/>
    <numFmt numFmtId="169" formatCode="0.000"/>
    <numFmt numFmtId="170" formatCode="[h]:mm:ss;@"/>
    <numFmt numFmtId="171" formatCode="#,##0\ &quot;€&quot;"/>
    <numFmt numFmtId="172" formatCode="#,##0.00\ &quot;€&quot;"/>
  </numFmts>
  <fonts count="33" x14ac:knownFonts="1">
    <font>
      <sz val="10"/>
      <name val="Arial"/>
    </font>
    <font>
      <sz val="10"/>
      <name val="Arial"/>
      <family val="2"/>
    </font>
    <font>
      <sz val="10"/>
      <name val="Arial"/>
      <family val="2"/>
    </font>
    <font>
      <sz val="8"/>
      <name val="Arial"/>
      <family val="2"/>
    </font>
    <font>
      <sz val="10"/>
      <name val="Times New Roman"/>
      <family val="1"/>
    </font>
    <font>
      <sz val="10"/>
      <color indexed="9"/>
      <name val="Arial"/>
      <family val="2"/>
    </font>
    <font>
      <sz val="10"/>
      <name val="Arial"/>
      <family val="2"/>
    </font>
    <font>
      <vertAlign val="superscript"/>
      <sz val="10"/>
      <name val="Times New Roman"/>
      <family val="1"/>
    </font>
    <font>
      <sz val="10"/>
      <name val="MS Sans Serif"/>
      <family val="2"/>
    </font>
    <font>
      <b/>
      <sz val="12"/>
      <name val="Times New Roman"/>
      <family val="1"/>
    </font>
    <font>
      <b/>
      <sz val="11"/>
      <name val="Times New Roman"/>
      <family val="1"/>
    </font>
    <font>
      <i/>
      <sz val="11"/>
      <name val="Times New Roman"/>
      <family val="1"/>
    </font>
    <font>
      <b/>
      <sz val="10"/>
      <color indexed="9"/>
      <name val="Times New Roman"/>
      <family val="1"/>
    </font>
    <font>
      <b/>
      <vertAlign val="superscript"/>
      <sz val="10"/>
      <color indexed="9"/>
      <name val="Times New Roman"/>
      <family val="1"/>
    </font>
    <font>
      <i/>
      <sz val="8"/>
      <name val="Times New Roman"/>
      <family val="1"/>
    </font>
    <font>
      <b/>
      <vertAlign val="subscript"/>
      <sz val="10"/>
      <color indexed="9"/>
      <name val="Times New Roman"/>
      <family val="1"/>
    </font>
    <font>
      <b/>
      <sz val="10"/>
      <name val="Arial"/>
      <family val="2"/>
    </font>
    <font>
      <sz val="10"/>
      <name val="Arial"/>
      <family val="2"/>
    </font>
    <font>
      <b/>
      <sz val="10"/>
      <name val="Arial"/>
      <family val="2"/>
    </font>
    <font>
      <sz val="10"/>
      <name val="Arial"/>
      <family val="2"/>
    </font>
    <font>
      <sz val="12"/>
      <name val="Arial"/>
      <family val="2"/>
    </font>
    <font>
      <sz val="10"/>
      <color indexed="10"/>
      <name val="Arial"/>
      <family val="2"/>
    </font>
    <font>
      <sz val="10"/>
      <color indexed="10"/>
      <name val="Arial"/>
      <family val="2"/>
    </font>
    <font>
      <b/>
      <sz val="10"/>
      <name val="Times New Roman"/>
      <family val="1"/>
    </font>
    <font>
      <i/>
      <sz val="10"/>
      <name val="Times New Roman"/>
      <family val="1"/>
    </font>
    <font>
      <sz val="11"/>
      <color theme="1"/>
      <name val="Calibri"/>
      <family val="2"/>
      <scheme val="minor"/>
    </font>
    <font>
      <sz val="11"/>
      <color indexed="8"/>
      <name val="Calibri"/>
      <family val="2"/>
      <scheme val="minor"/>
    </font>
    <font>
      <sz val="10"/>
      <color rgb="FF000000"/>
      <name val="Lucida Console"/>
      <family val="3"/>
    </font>
    <font>
      <sz val="12"/>
      <name val="Times New Roman"/>
      <family val="1"/>
    </font>
    <font>
      <sz val="10"/>
      <color indexed="8"/>
      <name val="Arial"/>
      <family val="2"/>
    </font>
    <font>
      <sz val="10"/>
      <color indexed="8"/>
      <name val="Times New Roman"/>
      <family val="1"/>
    </font>
    <font>
      <i/>
      <sz val="8"/>
      <color indexed="9"/>
      <name val="Times New Roman"/>
      <family val="1"/>
    </font>
    <font>
      <b/>
      <sz val="11"/>
      <name val="Calibri"/>
      <family val="2"/>
    </font>
  </fonts>
  <fills count="5">
    <fill>
      <patternFill patternType="none"/>
    </fill>
    <fill>
      <patternFill patternType="gray125"/>
    </fill>
    <fill>
      <patternFill patternType="solid">
        <fgColor indexed="16"/>
        <bgColor indexed="64"/>
      </patternFill>
    </fill>
    <fill>
      <patternFill patternType="solid">
        <fgColor indexed="17"/>
        <bgColor indexed="64"/>
      </patternFill>
    </fill>
    <fill>
      <patternFill patternType="solid">
        <fgColor theme="0"/>
        <bgColor indexed="64"/>
      </patternFill>
    </fill>
  </fills>
  <borders count="6">
    <border>
      <left/>
      <right/>
      <top/>
      <bottom/>
      <diagonal/>
    </border>
    <border>
      <left/>
      <right style="thin">
        <color indexed="9"/>
      </right>
      <top/>
      <bottom/>
      <diagonal/>
    </border>
    <border>
      <left style="thin">
        <color indexed="9"/>
      </left>
      <right/>
      <top/>
      <bottom/>
      <diagonal/>
    </border>
    <border>
      <left style="medium">
        <color theme="0"/>
      </left>
      <right/>
      <top/>
      <bottom/>
      <diagonal/>
    </border>
    <border>
      <left/>
      <right style="medium">
        <color theme="0"/>
      </right>
      <top/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10">
    <xf numFmtId="0" fontId="0" fillId="0" borderId="0"/>
    <xf numFmtId="0" fontId="25" fillId="0" borderId="0"/>
    <xf numFmtId="0" fontId="26" fillId="0" borderId="0"/>
    <xf numFmtId="0" fontId="8" fillId="0" borderId="0"/>
    <xf numFmtId="9" fontId="1" fillId="0" borderId="0" applyFont="0" applyFill="0" applyBorder="0" applyAlignment="0" applyProtection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</cellStyleXfs>
  <cellXfs count="321">
    <xf numFmtId="0" fontId="0" fillId="0" borderId="0" xfId="0"/>
    <xf numFmtId="3" fontId="0" fillId="0" borderId="0" xfId="0" applyNumberFormat="1"/>
    <xf numFmtId="0" fontId="2" fillId="0" borderId="0" xfId="0" applyFont="1"/>
    <xf numFmtId="0" fontId="0" fillId="0" borderId="0" xfId="0" applyAlignment="1">
      <alignment horizontal="right"/>
    </xf>
    <xf numFmtId="3" fontId="0" fillId="0" borderId="0" xfId="0" applyNumberFormat="1" applyAlignment="1">
      <alignment horizontal="right"/>
    </xf>
    <xf numFmtId="0" fontId="0" fillId="0" borderId="0" xfId="0" applyAlignment="1">
      <alignment wrapText="1"/>
    </xf>
    <xf numFmtId="0" fontId="0" fillId="0" borderId="0" xfId="0" applyAlignment="1"/>
    <xf numFmtId="0" fontId="2" fillId="0" borderId="0" xfId="0" applyFont="1" applyFill="1" applyBorder="1"/>
    <xf numFmtId="0" fontId="2" fillId="0" borderId="0" xfId="0" applyFont="1" applyFill="1" applyBorder="1" applyAlignment="1">
      <alignment horizontal="right"/>
    </xf>
    <xf numFmtId="0" fontId="2" fillId="0" borderId="0" xfId="0" applyFont="1" applyFill="1" applyBorder="1" applyAlignment="1">
      <alignment wrapText="1"/>
    </xf>
    <xf numFmtId="0" fontId="2" fillId="0" borderId="0" xfId="0" applyFont="1" applyFill="1"/>
    <xf numFmtId="0" fontId="4" fillId="0" borderId="0" xfId="0" applyFont="1"/>
    <xf numFmtId="0" fontId="5" fillId="0" borderId="0" xfId="0" applyFont="1"/>
    <xf numFmtId="3" fontId="5" fillId="0" borderId="0" xfId="0" applyNumberFormat="1" applyFont="1"/>
    <xf numFmtId="3" fontId="5" fillId="0" borderId="0" xfId="0" applyNumberFormat="1" applyFont="1" applyAlignment="1">
      <alignment horizontal="right"/>
    </xf>
    <xf numFmtId="0" fontId="4" fillId="0" borderId="0" xfId="0" applyFont="1" applyAlignment="1">
      <alignment horizontal="right"/>
    </xf>
    <xf numFmtId="3" fontId="4" fillId="0" borderId="0" xfId="0" applyNumberFormat="1" applyFont="1" applyAlignment="1">
      <alignment horizontal="right"/>
    </xf>
    <xf numFmtId="0" fontId="4" fillId="0" borderId="0" xfId="0" applyFont="1" applyAlignment="1">
      <alignment horizontal="left"/>
    </xf>
    <xf numFmtId="3" fontId="4" fillId="0" borderId="0" xfId="0" applyNumberFormat="1" applyFont="1"/>
    <xf numFmtId="0" fontId="1" fillId="0" borderId="0" xfId="0" applyFont="1"/>
    <xf numFmtId="164" fontId="4" fillId="0" borderId="0" xfId="0" applyNumberFormat="1" applyFont="1" applyFill="1" applyBorder="1" applyAlignment="1">
      <alignment vertical="center"/>
    </xf>
    <xf numFmtId="0" fontId="4" fillId="0" borderId="0" xfId="0" applyFont="1" applyFill="1" applyBorder="1" applyAlignment="1">
      <alignment vertical="center"/>
    </xf>
    <xf numFmtId="0" fontId="0" fillId="0" borderId="0" xfId="0" applyFill="1" applyBorder="1"/>
    <xf numFmtId="0" fontId="6" fillId="0" borderId="0" xfId="0" applyFont="1" applyFill="1"/>
    <xf numFmtId="0" fontId="6" fillId="0" borderId="0" xfId="0" applyFont="1"/>
    <xf numFmtId="0" fontId="9" fillId="0" borderId="0" xfId="0" applyFont="1"/>
    <xf numFmtId="0" fontId="10" fillId="0" borderId="0" xfId="0" applyFont="1"/>
    <xf numFmtId="0" fontId="11" fillId="0" borderId="0" xfId="0" applyFont="1"/>
    <xf numFmtId="0" fontId="12" fillId="2" borderId="0" xfId="0" applyFont="1" applyFill="1"/>
    <xf numFmtId="3" fontId="12" fillId="2" borderId="0" xfId="0" applyNumberFormat="1" applyFont="1" applyFill="1" applyAlignment="1">
      <alignment horizontal="right"/>
    </xf>
    <xf numFmtId="0" fontId="4" fillId="0" borderId="0" xfId="0" applyFont="1" applyFill="1" applyAlignment="1">
      <alignment horizontal="left" indent="1"/>
    </xf>
    <xf numFmtId="3" fontId="4" fillId="0" borderId="0" xfId="0" applyNumberFormat="1" applyFont="1" applyFill="1" applyAlignment="1">
      <alignment horizontal="right"/>
    </xf>
    <xf numFmtId="164" fontId="4" fillId="0" borderId="0" xfId="0" applyNumberFormat="1" applyFont="1" applyFill="1" applyAlignment="1">
      <alignment horizontal="right"/>
    </xf>
    <xf numFmtId="0" fontId="4" fillId="3" borderId="0" xfId="0" applyFont="1" applyFill="1" applyAlignment="1">
      <alignment horizontal="left" indent="1"/>
    </xf>
    <xf numFmtId="3" fontId="4" fillId="3" borderId="0" xfId="0" applyNumberFormat="1" applyFont="1" applyFill="1" applyAlignment="1">
      <alignment horizontal="right"/>
    </xf>
    <xf numFmtId="164" fontId="4" fillId="3" borderId="0" xfId="0" applyNumberFormat="1" applyFont="1" applyFill="1" applyAlignment="1">
      <alignment horizontal="right"/>
    </xf>
    <xf numFmtId="0" fontId="4" fillId="0" borderId="0" xfId="0" applyFont="1" applyFill="1" applyAlignment="1">
      <alignment horizontal="left"/>
    </xf>
    <xf numFmtId="0" fontId="4" fillId="0" borderId="0" xfId="0" applyFont="1" applyFill="1" applyAlignment="1">
      <alignment horizontal="right"/>
    </xf>
    <xf numFmtId="0" fontId="4" fillId="3" borderId="0" xfId="0" applyFont="1" applyFill="1"/>
    <xf numFmtId="0" fontId="4" fillId="3" borderId="0" xfId="0" applyFont="1" applyFill="1" applyAlignment="1">
      <alignment horizontal="left"/>
    </xf>
    <xf numFmtId="0" fontId="4" fillId="0" borderId="0" xfId="0" applyFont="1" applyFill="1"/>
    <xf numFmtId="0" fontId="14" fillId="0" borderId="0" xfId="0" applyFont="1"/>
    <xf numFmtId="0" fontId="12" fillId="2" borderId="0" xfId="0" applyFont="1" applyFill="1" applyAlignment="1">
      <alignment horizontal="right"/>
    </xf>
    <xf numFmtId="164" fontId="4" fillId="0" borderId="0" xfId="0" applyNumberFormat="1" applyFont="1" applyFill="1"/>
    <xf numFmtId="3" fontId="4" fillId="3" borderId="0" xfId="0" applyNumberFormat="1" applyFont="1" applyFill="1"/>
    <xf numFmtId="164" fontId="4" fillId="3" borderId="0" xfId="0" applyNumberFormat="1" applyFont="1" applyFill="1"/>
    <xf numFmtId="3" fontId="4" fillId="0" borderId="0" xfId="0" applyNumberFormat="1" applyFont="1" applyFill="1"/>
    <xf numFmtId="0" fontId="4" fillId="0" borderId="0" xfId="0" applyFont="1" applyFill="1" applyAlignment="1"/>
    <xf numFmtId="9" fontId="4" fillId="0" borderId="0" xfId="4" applyFont="1" applyFill="1"/>
    <xf numFmtId="9" fontId="4" fillId="0" borderId="0" xfId="4" applyFont="1"/>
    <xf numFmtId="0" fontId="12" fillId="2" borderId="0" xfId="0" applyFont="1" applyFill="1" applyAlignment="1">
      <alignment horizontal="left"/>
    </xf>
    <xf numFmtId="0" fontId="12" fillId="2" borderId="0" xfId="0" applyFont="1" applyFill="1" applyAlignment="1">
      <alignment horizontal="right" wrapText="1"/>
    </xf>
    <xf numFmtId="0" fontId="12" fillId="2" borderId="0" xfId="0" applyFont="1" applyFill="1" applyAlignment="1">
      <alignment horizontal="right" vertical="center" wrapText="1"/>
    </xf>
    <xf numFmtId="3" fontId="4" fillId="0" borderId="0" xfId="0" quotePrefix="1" applyNumberFormat="1" applyFont="1" applyFill="1" applyAlignment="1">
      <alignment horizontal="right"/>
    </xf>
    <xf numFmtId="3" fontId="4" fillId="3" borderId="0" xfId="0" quotePrefix="1" applyNumberFormat="1" applyFont="1" applyFill="1" applyAlignment="1">
      <alignment horizontal="right"/>
    </xf>
    <xf numFmtId="0" fontId="4" fillId="0" borderId="0" xfId="0" applyFont="1" applyFill="1" applyAlignment="1">
      <alignment horizontal="left" indent="3"/>
    </xf>
    <xf numFmtId="3" fontId="4" fillId="0" borderId="0" xfId="0" applyNumberFormat="1" applyFont="1" applyFill="1" applyAlignment="1"/>
    <xf numFmtId="0" fontId="4" fillId="3" borderId="0" xfId="0" applyFont="1" applyFill="1" applyAlignment="1">
      <alignment horizontal="left" indent="3"/>
    </xf>
    <xf numFmtId="3" fontId="14" fillId="0" borderId="0" xfId="0" quotePrefix="1" applyNumberFormat="1" applyFont="1" applyAlignment="1">
      <alignment horizontal="right"/>
    </xf>
    <xf numFmtId="3" fontId="14" fillId="0" borderId="0" xfId="0" applyNumberFormat="1" applyFont="1"/>
    <xf numFmtId="4" fontId="4" fillId="0" borderId="0" xfId="0" applyNumberFormat="1" applyFont="1" applyFill="1" applyAlignment="1">
      <alignment horizontal="right"/>
    </xf>
    <xf numFmtId="4" fontId="4" fillId="3" borderId="0" xfId="0" applyNumberFormat="1" applyFont="1" applyFill="1" applyAlignment="1">
      <alignment horizontal="right"/>
    </xf>
    <xf numFmtId="4" fontId="4" fillId="3" borderId="0" xfId="0" applyNumberFormat="1" applyFont="1" applyFill="1"/>
    <xf numFmtId="4" fontId="4" fillId="0" borderId="0" xfId="0" applyNumberFormat="1" applyFont="1" applyFill="1"/>
    <xf numFmtId="0" fontId="4" fillId="3" borderId="0" xfId="0" applyFont="1" applyFill="1" applyAlignment="1">
      <alignment horizontal="right"/>
    </xf>
    <xf numFmtId="166" fontId="4" fillId="3" borderId="0" xfId="0" applyNumberFormat="1" applyFont="1" applyFill="1"/>
    <xf numFmtId="166" fontId="4" fillId="0" borderId="0" xfId="0" applyNumberFormat="1" applyFont="1" applyFill="1"/>
    <xf numFmtId="166" fontId="4" fillId="0" borderId="0" xfId="0" applyNumberFormat="1" applyFont="1" applyFill="1" applyAlignment="1">
      <alignment horizontal="right"/>
    </xf>
    <xf numFmtId="3" fontId="14" fillId="0" borderId="0" xfId="0" applyNumberFormat="1" applyFont="1" applyAlignment="1">
      <alignment horizontal="right"/>
    </xf>
    <xf numFmtId="0" fontId="12" fillId="2" borderId="0" xfId="0" applyFont="1" applyFill="1" applyAlignment="1"/>
    <xf numFmtId="2" fontId="4" fillId="0" borderId="0" xfId="0" applyNumberFormat="1" applyFont="1" applyFill="1"/>
    <xf numFmtId="2" fontId="4" fillId="3" borderId="0" xfId="0" applyNumberFormat="1" applyFont="1" applyFill="1"/>
    <xf numFmtId="0" fontId="14" fillId="0" borderId="0" xfId="0" applyFont="1" applyAlignment="1">
      <alignment horizontal="left"/>
    </xf>
    <xf numFmtId="3" fontId="4" fillId="0" borderId="0" xfId="0" applyNumberFormat="1" applyFont="1" applyFill="1" applyAlignment="1">
      <alignment horizontal="left" indent="1"/>
    </xf>
    <xf numFmtId="3" fontId="4" fillId="3" borderId="0" xfId="0" applyNumberFormat="1" applyFont="1" applyFill="1" applyAlignment="1">
      <alignment horizontal="left" indent="1"/>
    </xf>
    <xf numFmtId="0" fontId="4" fillId="0" borderId="0" xfId="0" applyFont="1" applyFill="1" applyBorder="1"/>
    <xf numFmtId="0" fontId="10" fillId="0" borderId="0" xfId="0" applyFont="1" applyFill="1" applyBorder="1"/>
    <xf numFmtId="0" fontId="4" fillId="0" borderId="0" xfId="0" applyFont="1" applyFill="1" applyBorder="1" applyAlignment="1">
      <alignment horizontal="right"/>
    </xf>
    <xf numFmtId="0" fontId="12" fillId="2" borderId="0" xfId="0" applyFont="1" applyFill="1" applyBorder="1" applyAlignment="1">
      <alignment wrapText="1"/>
    </xf>
    <xf numFmtId="0" fontId="12" fillId="2" borderId="0" xfId="0" applyFont="1" applyFill="1" applyBorder="1" applyAlignment="1">
      <alignment horizontal="right" wrapText="1"/>
    </xf>
    <xf numFmtId="0" fontId="4" fillId="3" borderId="0" xfId="0" applyFont="1" applyFill="1" applyBorder="1"/>
    <xf numFmtId="164" fontId="4" fillId="3" borderId="0" xfId="0" applyNumberFormat="1" applyFont="1" applyFill="1" applyBorder="1" applyAlignment="1">
      <alignment vertical="center"/>
    </xf>
    <xf numFmtId="0" fontId="14" fillId="0" borderId="0" xfId="0" applyFont="1" applyFill="1" applyBorder="1"/>
    <xf numFmtId="0" fontId="14" fillId="0" borderId="0" xfId="0" applyFont="1" applyFill="1" applyBorder="1" applyAlignment="1">
      <alignment horizontal="right"/>
    </xf>
    <xf numFmtId="0" fontId="10" fillId="0" borderId="0" xfId="0" applyFont="1" applyFill="1" applyBorder="1" applyAlignment="1">
      <alignment vertical="center"/>
    </xf>
    <xf numFmtId="166" fontId="4" fillId="0" borderId="0" xfId="0" applyNumberFormat="1" applyFont="1" applyFill="1" applyBorder="1"/>
    <xf numFmtId="0" fontId="4" fillId="0" borderId="0" xfId="0" applyFont="1" applyFill="1" applyBorder="1" applyAlignment="1">
      <alignment horizontal="left" indent="1"/>
    </xf>
    <xf numFmtId="0" fontId="12" fillId="2" borderId="0" xfId="0" applyFont="1" applyFill="1" applyBorder="1"/>
    <xf numFmtId="0" fontId="12" fillId="2" borderId="0" xfId="0" applyFont="1" applyFill="1" applyBorder="1" applyAlignment="1">
      <alignment horizontal="right"/>
    </xf>
    <xf numFmtId="166" fontId="4" fillId="3" borderId="0" xfId="0" applyNumberFormat="1" applyFont="1" applyFill="1" applyBorder="1"/>
    <xf numFmtId="0" fontId="4" fillId="3" borderId="0" xfId="0" applyFont="1" applyFill="1" applyBorder="1" applyAlignment="1">
      <alignment horizontal="left" indent="1"/>
    </xf>
    <xf numFmtId="3" fontId="10" fillId="0" borderId="0" xfId="0" applyNumberFormat="1" applyFont="1"/>
    <xf numFmtId="3" fontId="12" fillId="2" borderId="0" xfId="0" applyNumberFormat="1" applyFont="1" applyFill="1"/>
    <xf numFmtId="0" fontId="10" fillId="0" borderId="0" xfId="0" applyFont="1" applyFill="1"/>
    <xf numFmtId="3" fontId="4" fillId="0" borderId="0" xfId="0" applyNumberFormat="1" applyFont="1" applyFill="1" applyAlignment="1">
      <alignment horizontal="left" vertical="center" wrapText="1" indent="1"/>
    </xf>
    <xf numFmtId="165" fontId="4" fillId="0" borderId="0" xfId="4" applyNumberFormat="1" applyFont="1" applyFill="1" applyAlignment="1">
      <alignment wrapText="1"/>
    </xf>
    <xf numFmtId="0" fontId="4" fillId="0" borderId="0" xfId="0" applyFont="1" applyFill="1" applyAlignment="1">
      <alignment horizontal="left" vertical="center" wrapText="1" indent="2"/>
    </xf>
    <xf numFmtId="165" fontId="4" fillId="0" borderId="0" xfId="4" applyNumberFormat="1" applyFont="1" applyFill="1" applyAlignment="1">
      <alignment horizontal="right" wrapText="1"/>
    </xf>
    <xf numFmtId="165" fontId="4" fillId="0" borderId="0" xfId="0" applyNumberFormat="1" applyFont="1" applyFill="1" applyAlignment="1">
      <alignment horizontal="right"/>
    </xf>
    <xf numFmtId="0" fontId="12" fillId="2" borderId="0" xfId="0" applyFont="1" applyFill="1" applyAlignment="1">
      <alignment horizontal="left" vertical="center" wrapText="1"/>
    </xf>
    <xf numFmtId="3" fontId="4" fillId="3" borderId="0" xfId="0" applyNumberFormat="1" applyFont="1" applyFill="1" applyAlignment="1">
      <alignment horizontal="left" vertical="center" wrapText="1" indent="1"/>
    </xf>
    <xf numFmtId="165" fontId="4" fillId="3" borderId="0" xfId="4" applyNumberFormat="1" applyFont="1" applyFill="1" applyAlignment="1">
      <alignment wrapText="1"/>
    </xf>
    <xf numFmtId="165" fontId="4" fillId="3" borderId="0" xfId="4" applyNumberFormat="1" applyFont="1" applyFill="1" applyAlignment="1">
      <alignment horizontal="right" wrapText="1"/>
    </xf>
    <xf numFmtId="3" fontId="14" fillId="0" borderId="0" xfId="0" applyNumberFormat="1" applyFont="1" applyFill="1" applyAlignment="1">
      <alignment horizontal="left" vertical="center"/>
    </xf>
    <xf numFmtId="0" fontId="4" fillId="3" borderId="0" xfId="0" applyFont="1" applyFill="1" applyAlignment="1">
      <alignment horizontal="left" wrapText="1" indent="1"/>
    </xf>
    <xf numFmtId="165" fontId="4" fillId="3" borderId="0" xfId="0" applyNumberFormat="1" applyFont="1" applyFill="1" applyAlignment="1">
      <alignment horizontal="right"/>
    </xf>
    <xf numFmtId="0" fontId="4" fillId="0" borderId="0" xfId="0" applyFont="1" applyFill="1" applyAlignment="1">
      <alignment horizontal="left" wrapText="1" indent="1"/>
    </xf>
    <xf numFmtId="165" fontId="4" fillId="3" borderId="0" xfId="0" applyNumberFormat="1" applyFont="1" applyFill="1"/>
    <xf numFmtId="165" fontId="4" fillId="0" borderId="0" xfId="0" applyNumberFormat="1" applyFont="1" applyFill="1"/>
    <xf numFmtId="0" fontId="4" fillId="0" borderId="0" xfId="0" applyFont="1" applyFill="1" applyAlignment="1">
      <alignment horizontal="left" vertical="center" wrapText="1" indent="1"/>
    </xf>
    <xf numFmtId="0" fontId="4" fillId="0" borderId="0" xfId="0" applyFont="1" applyFill="1" applyAlignment="1">
      <alignment horizontal="left" vertical="center" indent="1"/>
    </xf>
    <xf numFmtId="0" fontId="4" fillId="3" borderId="0" xfId="0" applyFont="1" applyFill="1" applyAlignment="1">
      <alignment horizontal="left" vertical="center" wrapText="1" indent="1"/>
    </xf>
    <xf numFmtId="0" fontId="4" fillId="3" borderId="0" xfId="0" applyFont="1" applyFill="1" applyAlignment="1">
      <alignment horizontal="left" vertical="center" wrapText="1"/>
    </xf>
    <xf numFmtId="0" fontId="4" fillId="3" borderId="0" xfId="0" applyFont="1" applyFill="1" applyAlignment="1">
      <alignment horizontal="left" indent="2"/>
    </xf>
    <xf numFmtId="0" fontId="4" fillId="0" borderId="0" xfId="0" applyFont="1" applyFill="1" applyAlignment="1">
      <alignment horizontal="left" indent="2"/>
    </xf>
    <xf numFmtId="9" fontId="4" fillId="3" borderId="0" xfId="4" applyFont="1" applyFill="1"/>
    <xf numFmtId="0" fontId="1" fillId="0" borderId="0" xfId="0" applyFont="1" applyFill="1"/>
    <xf numFmtId="0" fontId="16" fillId="0" borderId="0" xfId="0" applyFont="1"/>
    <xf numFmtId="1" fontId="0" fillId="0" borderId="0" xfId="0" applyNumberFormat="1"/>
    <xf numFmtId="166" fontId="4" fillId="3" borderId="0" xfId="0" applyNumberFormat="1" applyFont="1" applyFill="1" applyAlignment="1">
      <alignment horizontal="right"/>
    </xf>
    <xf numFmtId="3" fontId="1" fillId="0" borderId="0" xfId="0" applyNumberFormat="1" applyFont="1"/>
    <xf numFmtId="3" fontId="1" fillId="0" borderId="0" xfId="0" applyNumberFormat="1" applyFont="1" applyAlignment="1">
      <alignment horizontal="right"/>
    </xf>
    <xf numFmtId="3" fontId="17" fillId="0" borderId="0" xfId="0" applyNumberFormat="1" applyFont="1"/>
    <xf numFmtId="3" fontId="2" fillId="0" borderId="0" xfId="0" applyNumberFormat="1" applyFont="1" applyAlignment="1">
      <alignment horizontal="right"/>
    </xf>
    <xf numFmtId="3" fontId="18" fillId="0" borderId="0" xfId="0" applyNumberFormat="1" applyFont="1" applyFill="1" applyAlignment="1">
      <alignment horizontal="left"/>
    </xf>
    <xf numFmtId="164" fontId="18" fillId="0" borderId="0" xfId="0" applyNumberFormat="1" applyFont="1" applyFill="1"/>
    <xf numFmtId="3" fontId="19" fillId="0" borderId="0" xfId="0" applyNumberFormat="1" applyFont="1" applyFill="1"/>
    <xf numFmtId="0" fontId="19" fillId="0" borderId="0" xfId="0" applyFont="1" applyFill="1"/>
    <xf numFmtId="166" fontId="19" fillId="0" borderId="0" xfId="0" applyNumberFormat="1" applyFont="1" applyFill="1"/>
    <xf numFmtId="0" fontId="19" fillId="0" borderId="0" xfId="0" applyFont="1"/>
    <xf numFmtId="164" fontId="19" fillId="0" borderId="0" xfId="0" applyNumberFormat="1" applyFont="1" applyFill="1"/>
    <xf numFmtId="3" fontId="2" fillId="0" borderId="0" xfId="0" applyNumberFormat="1" applyFont="1"/>
    <xf numFmtId="0" fontId="1" fillId="0" borderId="0" xfId="0" applyFont="1" applyAlignment="1">
      <alignment horizontal="left" indent="1"/>
    </xf>
    <xf numFmtId="0" fontId="16" fillId="0" borderId="0" xfId="0" applyFont="1" applyFill="1" applyBorder="1"/>
    <xf numFmtId="164" fontId="2" fillId="0" borderId="0" xfId="0" applyNumberFormat="1" applyFont="1" applyBorder="1" applyAlignment="1">
      <alignment vertical="center"/>
    </xf>
    <xf numFmtId="0" fontId="18" fillId="0" borderId="0" xfId="0" applyFont="1" applyFill="1"/>
    <xf numFmtId="169" fontId="19" fillId="0" borderId="0" xfId="0" applyNumberFormat="1" applyFont="1" applyFill="1"/>
    <xf numFmtId="166" fontId="19" fillId="0" borderId="0" xfId="0" applyNumberFormat="1" applyFont="1" applyFill="1" applyBorder="1" applyAlignment="1">
      <alignment horizontal="right" wrapText="1"/>
    </xf>
    <xf numFmtId="164" fontId="19" fillId="0" borderId="0" xfId="0" applyNumberFormat="1" applyFont="1" applyFill="1" applyBorder="1" applyAlignment="1">
      <alignment vertical="center"/>
    </xf>
    <xf numFmtId="0" fontId="4" fillId="0" borderId="0" xfId="0" applyFont="1" applyFill="1" applyBorder="1" applyAlignment="1"/>
    <xf numFmtId="168" fontId="6" fillId="0" borderId="0" xfId="0" applyNumberFormat="1" applyFont="1" applyFill="1"/>
    <xf numFmtId="166" fontId="6" fillId="0" borderId="0" xfId="0" applyNumberFormat="1" applyFont="1" applyFill="1"/>
    <xf numFmtId="166" fontId="6" fillId="0" borderId="0" xfId="0" applyNumberFormat="1" applyFont="1" applyFill="1" applyBorder="1" applyAlignment="1">
      <alignment horizontal="right" wrapText="1"/>
    </xf>
    <xf numFmtId="164" fontId="6" fillId="0" borderId="0" xfId="0" applyNumberFormat="1" applyFont="1" applyFill="1" applyBorder="1" applyAlignment="1">
      <alignment vertical="center"/>
    </xf>
    <xf numFmtId="0" fontId="6" fillId="0" borderId="0" xfId="0" applyFont="1" applyFill="1" applyBorder="1" applyAlignment="1">
      <alignment horizontal="right"/>
    </xf>
    <xf numFmtId="166" fontId="4" fillId="0" borderId="0" xfId="3" applyNumberFormat="1" applyFont="1" applyFill="1" applyBorder="1" applyAlignment="1">
      <alignment horizontal="right"/>
    </xf>
    <xf numFmtId="0" fontId="18" fillId="0" borderId="0" xfId="0" applyFont="1" applyFill="1" applyBorder="1"/>
    <xf numFmtId="165" fontId="2" fillId="0" borderId="0" xfId="4" applyNumberFormat="1" applyFont="1"/>
    <xf numFmtId="164" fontId="4" fillId="0" borderId="0" xfId="0" applyNumberFormat="1" applyFont="1" applyAlignment="1">
      <alignment horizontal="right"/>
    </xf>
    <xf numFmtId="0" fontId="20" fillId="0" borderId="0" xfId="0" applyFont="1" applyFill="1" applyBorder="1" applyAlignment="1">
      <alignment horizontal="left"/>
    </xf>
    <xf numFmtId="3" fontId="20" fillId="0" borderId="0" xfId="0" applyNumberFormat="1" applyFont="1" applyFill="1" applyBorder="1" applyAlignment="1">
      <alignment horizontal="right"/>
    </xf>
    <xf numFmtId="3" fontId="20" fillId="0" borderId="0" xfId="0" applyNumberFormat="1" applyFont="1" applyFill="1" applyBorder="1" applyAlignment="1">
      <alignment horizontal="center"/>
    </xf>
    <xf numFmtId="0" fontId="0" fillId="0" borderId="0" xfId="0" applyFill="1"/>
    <xf numFmtId="165" fontId="2" fillId="0" borderId="0" xfId="0" applyNumberFormat="1" applyFont="1"/>
    <xf numFmtId="3" fontId="12" fillId="2" borderId="0" xfId="0" applyNumberFormat="1" applyFont="1" applyFill="1" applyAlignment="1">
      <alignment horizontal="right" wrapText="1"/>
    </xf>
    <xf numFmtId="2" fontId="0" fillId="0" borderId="0" xfId="0" applyNumberFormat="1"/>
    <xf numFmtId="0" fontId="0" fillId="0" borderId="0" xfId="0" applyNumberFormat="1"/>
    <xf numFmtId="0" fontId="12" fillId="2" borderId="1" xfId="0" applyFont="1" applyFill="1" applyBorder="1" applyAlignment="1">
      <alignment horizontal="right" wrapText="1"/>
    </xf>
    <xf numFmtId="0" fontId="12" fillId="2" borderId="0" xfId="0" applyFont="1" applyFill="1" applyBorder="1" applyAlignment="1">
      <alignment horizontal="right" vertical="center" wrapText="1"/>
    </xf>
    <xf numFmtId="0" fontId="12" fillId="2" borderId="1" xfId="0" applyFont="1" applyFill="1" applyBorder="1" applyAlignment="1">
      <alignment horizontal="right" vertical="center" wrapText="1"/>
    </xf>
    <xf numFmtId="0" fontId="12" fillId="2" borderId="0" xfId="0" applyFont="1" applyFill="1" applyAlignment="1">
      <alignment horizontal="left" wrapText="1"/>
    </xf>
    <xf numFmtId="4" fontId="0" fillId="0" borderId="0" xfId="0" applyNumberFormat="1" applyAlignment="1">
      <alignment horizontal="right"/>
    </xf>
    <xf numFmtId="4" fontId="4" fillId="0" borderId="0" xfId="0" applyNumberFormat="1" applyFont="1" applyFill="1" applyBorder="1" applyAlignment="1">
      <alignment horizontal="right"/>
    </xf>
    <xf numFmtId="4" fontId="4" fillId="3" borderId="0" xfId="0" applyNumberFormat="1" applyFont="1" applyFill="1" applyBorder="1" applyAlignment="1">
      <alignment horizontal="right"/>
    </xf>
    <xf numFmtId="3" fontId="4" fillId="0" borderId="0" xfId="0" applyNumberFormat="1" applyFont="1" applyFill="1" applyBorder="1" applyAlignment="1">
      <alignment horizontal="right"/>
    </xf>
    <xf numFmtId="3" fontId="4" fillId="3" borderId="0" xfId="0" applyNumberFormat="1" applyFont="1" applyFill="1" applyBorder="1" applyAlignment="1">
      <alignment horizontal="right"/>
    </xf>
    <xf numFmtId="0" fontId="21" fillId="0" borderId="0" xfId="0" applyFont="1"/>
    <xf numFmtId="0" fontId="12" fillId="2" borderId="0" xfId="0" applyFont="1" applyFill="1" applyAlignment="1">
      <alignment vertical="center"/>
    </xf>
    <xf numFmtId="0" fontId="4" fillId="3" borderId="0" xfId="0" applyFont="1" applyFill="1" applyBorder="1" applyAlignment="1">
      <alignment horizontal="left" indent="2"/>
    </xf>
    <xf numFmtId="0" fontId="4" fillId="0" borderId="0" xfId="0" applyFont="1" applyFill="1" applyBorder="1" applyAlignment="1">
      <alignment horizontal="left" indent="2"/>
    </xf>
    <xf numFmtId="3" fontId="4" fillId="3" borderId="0" xfId="0" quotePrefix="1" applyNumberFormat="1" applyFont="1" applyFill="1" applyBorder="1" applyAlignment="1">
      <alignment horizontal="right"/>
    </xf>
    <xf numFmtId="166" fontId="2" fillId="0" borderId="0" xfId="0" applyNumberFormat="1" applyFont="1"/>
    <xf numFmtId="165" fontId="4" fillId="3" borderId="0" xfId="4" applyNumberFormat="1" applyFont="1" applyFill="1" applyAlignment="1">
      <alignment horizontal="right" vertical="center" wrapText="1"/>
    </xf>
    <xf numFmtId="4" fontId="4" fillId="3" borderId="0" xfId="0" applyNumberFormat="1" applyFont="1" applyFill="1" applyAlignment="1">
      <alignment horizontal="right" vertical="center"/>
    </xf>
    <xf numFmtId="4" fontId="4" fillId="0" borderId="0" xfId="0" applyNumberFormat="1" applyFont="1" applyFill="1" applyAlignment="1">
      <alignment horizontal="right" vertical="center"/>
    </xf>
    <xf numFmtId="0" fontId="4" fillId="3" borderId="0" xfId="0" applyFont="1" applyFill="1" applyAlignment="1">
      <alignment horizontal="left" vertical="center" indent="1"/>
    </xf>
    <xf numFmtId="0" fontId="4" fillId="3" borderId="0" xfId="0" applyFont="1" applyFill="1" applyAlignment="1">
      <alignment horizontal="left" vertical="center" wrapText="1" indent="3"/>
    </xf>
    <xf numFmtId="0" fontId="12" fillId="2" borderId="2" xfId="0" applyFont="1" applyFill="1" applyBorder="1" applyAlignment="1">
      <alignment horizontal="right" wrapText="1"/>
    </xf>
    <xf numFmtId="0" fontId="12" fillId="2" borderId="2" xfId="0" applyFont="1" applyFill="1" applyBorder="1" applyAlignment="1">
      <alignment horizontal="right" vertical="center" wrapText="1"/>
    </xf>
    <xf numFmtId="4" fontId="4" fillId="3" borderId="1" xfId="0" applyNumberFormat="1" applyFont="1" applyFill="1" applyBorder="1" applyAlignment="1">
      <alignment horizontal="right" vertical="center"/>
    </xf>
    <xf numFmtId="4" fontId="4" fillId="0" borderId="1" xfId="0" applyNumberFormat="1" applyFont="1" applyFill="1" applyBorder="1" applyAlignment="1">
      <alignment horizontal="right" vertical="center"/>
    </xf>
    <xf numFmtId="4" fontId="4" fillId="3" borderId="0" xfId="0" applyNumberFormat="1" applyFont="1" applyFill="1" applyBorder="1" applyAlignment="1">
      <alignment horizontal="right" vertical="center"/>
    </xf>
    <xf numFmtId="4" fontId="4" fillId="0" borderId="0" xfId="0" applyNumberFormat="1" applyFont="1" applyFill="1" applyBorder="1" applyAlignment="1">
      <alignment horizontal="right" vertical="center"/>
    </xf>
    <xf numFmtId="165" fontId="4" fillId="3" borderId="0" xfId="0" applyNumberFormat="1" applyFont="1" applyFill="1" applyAlignment="1">
      <alignment horizontal="right" vertical="center"/>
    </xf>
    <xf numFmtId="165" fontId="4" fillId="0" borderId="0" xfId="0" applyNumberFormat="1" applyFont="1" applyFill="1" applyAlignment="1">
      <alignment horizontal="right" vertical="center"/>
    </xf>
    <xf numFmtId="0" fontId="4" fillId="3" borderId="0" xfId="0" applyFont="1" applyFill="1" applyAlignment="1"/>
    <xf numFmtId="3" fontId="4" fillId="0" borderId="0" xfId="0" quotePrefix="1" applyNumberFormat="1" applyFont="1" applyFill="1" applyBorder="1" applyAlignment="1">
      <alignment horizontal="right"/>
    </xf>
    <xf numFmtId="0" fontId="12" fillId="2" borderId="1" xfId="0" applyFont="1" applyFill="1" applyBorder="1" applyAlignment="1">
      <alignment horizontal="right"/>
    </xf>
    <xf numFmtId="0" fontId="14" fillId="0" borderId="0" xfId="0" applyFont="1" applyFill="1" applyAlignment="1">
      <alignment horizontal="left" vertical="center"/>
    </xf>
    <xf numFmtId="0" fontId="5" fillId="0" borderId="0" xfId="0" applyFont="1" applyFill="1"/>
    <xf numFmtId="0" fontId="12" fillId="0" borderId="0" xfId="0" applyFont="1" applyFill="1" applyBorder="1" applyAlignment="1">
      <alignment horizontal="right" wrapText="1"/>
    </xf>
    <xf numFmtId="0" fontId="0" fillId="0" borderId="0" xfId="0" applyFill="1" applyBorder="1" applyAlignment="1">
      <alignment wrapText="1"/>
    </xf>
    <xf numFmtId="4" fontId="4" fillId="0" borderId="0" xfId="0" quotePrefix="1" applyNumberFormat="1" applyFont="1" applyFill="1" applyBorder="1" applyAlignment="1">
      <alignment horizontal="right"/>
    </xf>
    <xf numFmtId="0" fontId="12" fillId="0" borderId="0" xfId="0" applyFont="1" applyFill="1" applyAlignment="1">
      <alignment horizontal="right" wrapText="1"/>
    </xf>
    <xf numFmtId="4" fontId="0" fillId="0" borderId="0" xfId="0" applyNumberFormat="1"/>
    <xf numFmtId="3" fontId="25" fillId="0" borderId="0" xfId="1" applyNumberFormat="1"/>
    <xf numFmtId="4" fontId="25" fillId="0" borderId="0" xfId="1" applyNumberFormat="1"/>
    <xf numFmtId="0" fontId="22" fillId="0" borderId="0" xfId="0" applyFont="1" applyFill="1"/>
    <xf numFmtId="166" fontId="23" fillId="0" borderId="0" xfId="0" applyNumberFormat="1" applyFont="1" applyFill="1"/>
    <xf numFmtId="164" fontId="23" fillId="0" borderId="0" xfId="0" applyNumberFormat="1" applyFont="1" applyFill="1"/>
    <xf numFmtId="3" fontId="23" fillId="0" borderId="0" xfId="0" applyNumberFormat="1" applyFont="1" applyFill="1" applyAlignment="1">
      <alignment wrapText="1"/>
    </xf>
    <xf numFmtId="165" fontId="4" fillId="0" borderId="0" xfId="4" applyNumberFormat="1" applyFont="1" applyFill="1"/>
    <xf numFmtId="165" fontId="4" fillId="3" borderId="0" xfId="4" applyNumberFormat="1" applyFont="1" applyFill="1"/>
    <xf numFmtId="0" fontId="4" fillId="3" borderId="0" xfId="0" applyFont="1" applyFill="1" applyAlignment="1">
      <alignment horizontal="left" vertical="center" wrapText="1" indent="4"/>
    </xf>
    <xf numFmtId="0" fontId="4" fillId="0" borderId="0" xfId="0" applyFont="1" applyFill="1" applyAlignment="1">
      <alignment horizontal="left" vertical="center" wrapText="1" indent="4"/>
    </xf>
    <xf numFmtId="0" fontId="4" fillId="3" borderId="0" xfId="0" applyFont="1" applyFill="1" applyAlignment="1">
      <alignment horizontal="left" indent="4"/>
    </xf>
    <xf numFmtId="0" fontId="4" fillId="0" borderId="0" xfId="0" applyFont="1" applyFill="1" applyAlignment="1">
      <alignment horizontal="left" indent="4"/>
    </xf>
    <xf numFmtId="3" fontId="4" fillId="3" borderId="0" xfId="0" applyNumberFormat="1" applyFont="1" applyFill="1" applyAlignment="1">
      <alignment horizontal="left" vertical="center" wrapText="1" indent="2"/>
    </xf>
    <xf numFmtId="3" fontId="4" fillId="0" borderId="0" xfId="0" applyNumberFormat="1" applyFont="1" applyFill="1" applyAlignment="1">
      <alignment horizontal="left" vertical="center" wrapText="1" indent="2"/>
    </xf>
    <xf numFmtId="164" fontId="2" fillId="0" borderId="0" xfId="0" applyNumberFormat="1" applyFont="1" applyFill="1"/>
    <xf numFmtId="166" fontId="2" fillId="0" borderId="0" xfId="0" applyNumberFormat="1" applyFont="1" applyFill="1"/>
    <xf numFmtId="0" fontId="23" fillId="0" borderId="0" xfId="0" applyFont="1" applyFill="1" applyAlignment="1">
      <alignment horizontal="left" vertical="center" wrapText="1"/>
    </xf>
    <xf numFmtId="164" fontId="23" fillId="0" borderId="0" xfId="0" applyNumberFormat="1" applyFont="1" applyFill="1" applyAlignment="1">
      <alignment horizontal="right"/>
    </xf>
    <xf numFmtId="164" fontId="4" fillId="0" borderId="0" xfId="0" applyNumberFormat="1" applyFont="1"/>
    <xf numFmtId="170" fontId="0" fillId="0" borderId="0" xfId="0" applyNumberFormat="1"/>
    <xf numFmtId="2" fontId="2" fillId="0" borderId="0" xfId="0" applyNumberFormat="1" applyFont="1"/>
    <xf numFmtId="3" fontId="4" fillId="3" borderId="0" xfId="0" applyNumberFormat="1" applyFont="1" applyFill="1" applyAlignment="1"/>
    <xf numFmtId="0" fontId="24" fillId="0" borderId="0" xfId="0" applyFont="1"/>
    <xf numFmtId="3" fontId="24" fillId="0" borderId="0" xfId="0" applyNumberFormat="1" applyFont="1" applyAlignment="1">
      <alignment horizontal="right"/>
    </xf>
    <xf numFmtId="3" fontId="24" fillId="0" borderId="0" xfId="0" applyNumberFormat="1" applyFont="1"/>
    <xf numFmtId="3" fontId="12" fillId="2" borderId="3" xfId="0" applyNumberFormat="1" applyFont="1" applyFill="1" applyBorder="1" applyAlignment="1">
      <alignment horizontal="right" wrapText="1"/>
    </xf>
    <xf numFmtId="3" fontId="12" fillId="2" borderId="0" xfId="0" applyNumberFormat="1" applyFont="1" applyFill="1" applyBorder="1" applyAlignment="1">
      <alignment horizontal="right" wrapText="1"/>
    </xf>
    <xf numFmtId="0" fontId="12" fillId="2" borderId="4" xfId="0" applyFont="1" applyFill="1" applyBorder="1"/>
    <xf numFmtId="0" fontId="12" fillId="2" borderId="4" xfId="0" applyFont="1" applyFill="1" applyBorder="1" applyAlignment="1">
      <alignment horizontal="left"/>
    </xf>
    <xf numFmtId="0" fontId="12" fillId="2" borderId="4" xfId="0" applyFont="1" applyFill="1" applyBorder="1" applyAlignment="1">
      <alignment horizontal="right" wrapText="1"/>
    </xf>
    <xf numFmtId="0" fontId="12" fillId="2" borderId="4" xfId="0" applyFont="1" applyFill="1" applyBorder="1" applyAlignment="1">
      <alignment horizontal="right"/>
    </xf>
    <xf numFmtId="167" fontId="2" fillId="0" borderId="0" xfId="0" applyNumberFormat="1" applyFont="1"/>
    <xf numFmtId="171" fontId="4" fillId="0" borderId="0" xfId="0" applyNumberFormat="1" applyFont="1" applyFill="1" applyAlignment="1">
      <alignment horizontal="right" vertical="center"/>
    </xf>
    <xf numFmtId="171" fontId="4" fillId="3" borderId="0" xfId="0" applyNumberFormat="1" applyFont="1" applyFill="1" applyAlignment="1">
      <alignment horizontal="right" vertical="center"/>
    </xf>
    <xf numFmtId="0" fontId="4" fillId="0" borderId="0" xfId="0" applyFont="1" applyFill="1" applyAlignment="1">
      <alignment vertical="center" wrapText="1"/>
    </xf>
    <xf numFmtId="166" fontId="4" fillId="3" borderId="0" xfId="0" applyNumberFormat="1" applyFont="1" applyFill="1" applyAlignment="1">
      <alignment horizontal="right" vertical="center"/>
    </xf>
    <xf numFmtId="0" fontId="4" fillId="3" borderId="0" xfId="0" applyFont="1" applyFill="1" applyAlignment="1">
      <alignment vertical="center" wrapText="1"/>
    </xf>
    <xf numFmtId="166" fontId="0" fillId="0" borderId="0" xfId="0" applyNumberFormat="1"/>
    <xf numFmtId="166" fontId="0" fillId="0" borderId="0" xfId="0" applyNumberFormat="1" applyBorder="1"/>
    <xf numFmtId="171" fontId="2" fillId="0" borderId="0" xfId="0" applyNumberFormat="1" applyFont="1"/>
    <xf numFmtId="0" fontId="27" fillId="0" borderId="0" xfId="0" applyFont="1" applyAlignment="1">
      <alignment vertical="center"/>
    </xf>
    <xf numFmtId="0" fontId="1" fillId="0" borderId="0" xfId="0" applyFont="1" applyAlignment="1">
      <alignment horizontal="right"/>
    </xf>
    <xf numFmtId="0" fontId="28" fillId="0" borderId="0" xfId="0" applyFont="1"/>
    <xf numFmtId="3" fontId="28" fillId="0" borderId="0" xfId="0" applyNumberFormat="1" applyFont="1"/>
    <xf numFmtId="3" fontId="23" fillId="0" borderId="0" xfId="0" applyNumberFormat="1" applyFont="1"/>
    <xf numFmtId="0" fontId="12" fillId="2" borderId="0" xfId="0" applyFont="1" applyFill="1" applyBorder="1" applyAlignment="1">
      <alignment horizontal="right" wrapText="1"/>
    </xf>
    <xf numFmtId="4" fontId="4" fillId="4" borderId="0" xfId="0" applyNumberFormat="1" applyFont="1" applyFill="1" applyAlignment="1">
      <alignment horizontal="right" vertical="center"/>
    </xf>
    <xf numFmtId="165" fontId="4" fillId="4" borderId="0" xfId="0" applyNumberFormat="1" applyFont="1" applyFill="1" applyAlignment="1">
      <alignment horizontal="right" vertical="center"/>
    </xf>
    <xf numFmtId="0" fontId="12" fillId="2" borderId="1" xfId="0" applyFont="1" applyFill="1" applyBorder="1" applyAlignment="1">
      <alignment horizontal="right" wrapText="1"/>
    </xf>
    <xf numFmtId="4" fontId="4" fillId="0" borderId="0" xfId="0" quotePrefix="1" applyNumberFormat="1" applyFont="1" applyFill="1" applyAlignment="1">
      <alignment horizontal="right"/>
    </xf>
    <xf numFmtId="4" fontId="4" fillId="3" borderId="0" xfId="0" quotePrefix="1" applyNumberFormat="1" applyFont="1" applyFill="1" applyAlignment="1">
      <alignment horizontal="right"/>
    </xf>
    <xf numFmtId="0" fontId="4" fillId="3" borderId="0" xfId="0" applyFont="1" applyFill="1" applyAlignment="1">
      <alignment vertical="center"/>
    </xf>
    <xf numFmtId="0" fontId="12" fillId="2" borderId="1" xfId="0" applyFont="1" applyFill="1" applyBorder="1" applyAlignment="1">
      <alignment horizontal="right" wrapText="1"/>
    </xf>
    <xf numFmtId="0" fontId="12" fillId="2" borderId="0" xfId="0" applyFont="1" applyFill="1" applyBorder="1" applyAlignment="1">
      <alignment horizontal="right" wrapText="1"/>
    </xf>
    <xf numFmtId="0" fontId="12" fillId="2" borderId="0" xfId="0" applyFont="1" applyFill="1" applyBorder="1" applyAlignment="1">
      <alignment horizontal="right" wrapText="1"/>
    </xf>
    <xf numFmtId="0" fontId="12" fillId="2" borderId="0" xfId="0" applyFont="1" applyFill="1" applyBorder="1" applyAlignment="1">
      <alignment horizontal="right" wrapText="1"/>
    </xf>
    <xf numFmtId="0" fontId="4" fillId="0" borderId="0" xfId="0" applyFont="1" applyFill="1" applyAlignment="1">
      <alignment horizontal="left" vertical="center" wrapText="1"/>
    </xf>
    <xf numFmtId="4" fontId="2" fillId="0" borderId="0" xfId="0" applyNumberFormat="1" applyFont="1"/>
    <xf numFmtId="172" fontId="4" fillId="0" borderId="0" xfId="0" applyNumberFormat="1" applyFont="1" applyFill="1" applyAlignment="1">
      <alignment horizontal="right" vertical="center"/>
    </xf>
    <xf numFmtId="172" fontId="4" fillId="3" borderId="0" xfId="0" applyNumberFormat="1" applyFont="1" applyFill="1" applyAlignment="1">
      <alignment horizontal="right" vertical="center"/>
    </xf>
    <xf numFmtId="3" fontId="1" fillId="0" borderId="0" xfId="5" applyNumberFormat="1" applyFont="1"/>
    <xf numFmtId="3" fontId="10" fillId="0" borderId="0" xfId="5" applyNumberFormat="1" applyFont="1"/>
    <xf numFmtId="3" fontId="4" fillId="0" borderId="0" xfId="5" applyNumberFormat="1" applyFont="1"/>
    <xf numFmtId="3" fontId="11" fillId="0" borderId="0" xfId="5" applyNumberFormat="1" applyFont="1"/>
    <xf numFmtId="0" fontId="1" fillId="0" borderId="0" xfId="5" applyFont="1"/>
    <xf numFmtId="3" fontId="14" fillId="0" borderId="0" xfId="5" applyNumberFormat="1" applyFont="1"/>
    <xf numFmtId="3" fontId="31" fillId="0" borderId="0" xfId="5" applyNumberFormat="1" applyFont="1"/>
    <xf numFmtId="3" fontId="5" fillId="0" borderId="0" xfId="5" applyNumberFormat="1" applyFont="1"/>
    <xf numFmtId="3" fontId="4" fillId="0" borderId="0" xfId="5" applyNumberFormat="1" applyFont="1" applyFill="1" applyAlignment="1">
      <alignment horizontal="left" vertical="center"/>
    </xf>
    <xf numFmtId="3" fontId="30" fillId="0" borderId="0" xfId="6" applyNumberFormat="1" applyFont="1" applyBorder="1" applyAlignment="1">
      <alignment horizontal="right" vertical="center"/>
    </xf>
    <xf numFmtId="3" fontId="0" fillId="0" borderId="0" xfId="0" applyNumberFormat="1" applyAlignment="1"/>
    <xf numFmtId="3" fontId="1" fillId="0" borderId="0" xfId="7" applyNumberFormat="1"/>
    <xf numFmtId="3" fontId="1" fillId="0" borderId="0" xfId="9" applyNumberFormat="1"/>
    <xf numFmtId="4" fontId="32" fillId="0" borderId="5" xfId="8" applyNumberFormat="1" applyFont="1" applyFill="1" applyBorder="1"/>
    <xf numFmtId="171" fontId="4" fillId="3" borderId="0" xfId="0" applyNumberFormat="1" applyFont="1" applyFill="1" applyAlignment="1">
      <alignment horizontal="right" vertical="center" wrapText="1"/>
    </xf>
    <xf numFmtId="0" fontId="12" fillId="2" borderId="0" xfId="0" applyFont="1" applyFill="1" applyBorder="1" applyAlignment="1">
      <alignment horizontal="right" wrapText="1"/>
    </xf>
    <xf numFmtId="0" fontId="12" fillId="2" borderId="0" xfId="0" applyFont="1" applyFill="1" applyBorder="1" applyAlignment="1">
      <alignment horizontal="center" wrapText="1"/>
    </xf>
    <xf numFmtId="0" fontId="12" fillId="2" borderId="0" xfId="0" applyFont="1" applyFill="1" applyAlignment="1">
      <alignment horizontal="right" wrapText="1"/>
    </xf>
    <xf numFmtId="0" fontId="12" fillId="2" borderId="1" xfId="0" applyFont="1" applyFill="1" applyBorder="1" applyAlignment="1">
      <alignment horizontal="right" wrapText="1"/>
    </xf>
    <xf numFmtId="0" fontId="12" fillId="2" borderId="0" xfId="0" applyFont="1" applyFill="1" applyBorder="1" applyAlignment="1">
      <alignment horizontal="right" wrapText="1"/>
    </xf>
    <xf numFmtId="0" fontId="4" fillId="0" borderId="0" xfId="0" applyFont="1" applyFill="1" applyAlignment="1">
      <alignment horizontal="left"/>
    </xf>
    <xf numFmtId="167" fontId="2" fillId="0" borderId="0" xfId="0" applyNumberFormat="1" applyFont="1" applyFill="1" applyBorder="1" applyAlignment="1">
      <alignment horizontal="right"/>
    </xf>
    <xf numFmtId="169" fontId="2" fillId="0" borderId="0" xfId="0" applyNumberFormat="1" applyFont="1" applyFill="1" applyBorder="1" applyAlignment="1">
      <alignment horizontal="right"/>
    </xf>
    <xf numFmtId="0" fontId="4" fillId="0" borderId="0" xfId="0" applyFont="1" applyFill="1" applyAlignment="1">
      <alignment horizontal="left" vertical="center" wrapText="1" indent="3"/>
    </xf>
    <xf numFmtId="3" fontId="30" fillId="0" borderId="0" xfId="0" applyNumberFormat="1" applyFont="1" applyFill="1"/>
    <xf numFmtId="0" fontId="30" fillId="0" borderId="0" xfId="0" applyFont="1" applyFill="1"/>
    <xf numFmtId="3" fontId="23" fillId="0" borderId="0" xfId="0" applyNumberFormat="1" applyFont="1" applyFill="1" applyAlignment="1">
      <alignment horizontal="left"/>
    </xf>
    <xf numFmtId="3" fontId="23" fillId="0" borderId="0" xfId="0" applyNumberFormat="1" applyFont="1" applyFill="1" applyAlignment="1">
      <alignment horizontal="right"/>
    </xf>
    <xf numFmtId="0" fontId="23" fillId="0" borderId="0" xfId="0" applyFont="1" applyFill="1" applyBorder="1"/>
    <xf numFmtId="3" fontId="23" fillId="0" borderId="0" xfId="0" applyNumberFormat="1" applyFont="1" applyFill="1" applyBorder="1" applyAlignment="1">
      <alignment horizontal="right"/>
    </xf>
    <xf numFmtId="4" fontId="23" fillId="0" borderId="0" xfId="0" applyNumberFormat="1" applyFont="1" applyFill="1" applyBorder="1" applyAlignment="1">
      <alignment horizontal="right"/>
    </xf>
    <xf numFmtId="164" fontId="30" fillId="0" borderId="0" xfId="0" applyNumberFormat="1" applyFont="1" applyFill="1"/>
    <xf numFmtId="0" fontId="23" fillId="0" borderId="0" xfId="0" applyFont="1" applyFill="1"/>
    <xf numFmtId="4" fontId="23" fillId="0" borderId="0" xfId="0" applyNumberFormat="1" applyFont="1" applyFill="1"/>
    <xf numFmtId="4" fontId="23" fillId="0" borderId="0" xfId="0" applyNumberFormat="1" applyFont="1" applyFill="1" applyAlignment="1">
      <alignment horizontal="right"/>
    </xf>
    <xf numFmtId="0" fontId="23" fillId="3" borderId="0" xfId="0" applyFont="1" applyFill="1"/>
    <xf numFmtId="3" fontId="23" fillId="3" borderId="0" xfId="0" applyNumberFormat="1" applyFont="1" applyFill="1" applyAlignment="1">
      <alignment horizontal="right"/>
    </xf>
    <xf numFmtId="0" fontId="23" fillId="0" borderId="0" xfId="0" applyFont="1" applyFill="1" applyAlignment="1">
      <alignment horizontal="left"/>
    </xf>
    <xf numFmtId="3" fontId="23" fillId="0" borderId="0" xfId="0" applyNumberFormat="1" applyFont="1" applyFill="1"/>
    <xf numFmtId="0" fontId="23" fillId="0" borderId="0" xfId="0" applyFont="1" applyFill="1" applyAlignment="1"/>
    <xf numFmtId="3" fontId="23" fillId="0" borderId="0" xfId="0" applyNumberFormat="1" applyFont="1" applyFill="1" applyAlignment="1"/>
    <xf numFmtId="0" fontId="12" fillId="2" borderId="4" xfId="0" applyFont="1" applyFill="1" applyBorder="1" applyAlignment="1">
      <alignment horizontal="center" wrapText="1"/>
    </xf>
    <xf numFmtId="0" fontId="23" fillId="0" borderId="0" xfId="0" applyFont="1" applyFill="1" applyAlignment="1">
      <alignment horizontal="right"/>
    </xf>
    <xf numFmtId="166" fontId="23" fillId="0" borderId="0" xfId="0" applyNumberFormat="1" applyFont="1" applyFill="1" applyAlignment="1">
      <alignment horizontal="right"/>
    </xf>
    <xf numFmtId="0" fontId="12" fillId="2" borderId="0" xfId="0" applyFont="1" applyFill="1" applyAlignment="1">
      <alignment horizontal="right" wrapText="1"/>
    </xf>
    <xf numFmtId="0" fontId="4" fillId="0" borderId="0" xfId="0" applyFont="1" applyFill="1" applyAlignment="1">
      <alignment horizontal="right" wrapText="1"/>
    </xf>
    <xf numFmtId="0" fontId="12" fillId="2" borderId="0" xfId="0" applyFont="1" applyFill="1" applyAlignment="1">
      <alignment horizontal="left"/>
    </xf>
    <xf numFmtId="0" fontId="4" fillId="0" borderId="0" xfId="0" applyFont="1" applyFill="1" applyAlignment="1">
      <alignment horizontal="left"/>
    </xf>
    <xf numFmtId="0" fontId="12" fillId="2" borderId="0" xfId="0" applyFont="1" applyFill="1" applyBorder="1" applyAlignment="1">
      <alignment horizontal="center"/>
    </xf>
    <xf numFmtId="0" fontId="12" fillId="2" borderId="1" xfId="0" applyFont="1" applyFill="1" applyBorder="1" applyAlignment="1">
      <alignment horizontal="center"/>
    </xf>
    <xf numFmtId="0" fontId="12" fillId="2" borderId="1" xfId="0" applyFont="1" applyFill="1" applyBorder="1" applyAlignment="1">
      <alignment horizontal="right" wrapText="1"/>
    </xf>
    <xf numFmtId="0" fontId="12" fillId="2" borderId="0" xfId="0" applyFont="1" applyFill="1" applyBorder="1" applyAlignment="1">
      <alignment horizontal="center" wrapText="1"/>
    </xf>
    <xf numFmtId="0" fontId="12" fillId="2" borderId="1" xfId="0" applyFont="1" applyFill="1" applyBorder="1" applyAlignment="1">
      <alignment horizontal="center" wrapText="1"/>
    </xf>
    <xf numFmtId="0" fontId="12" fillId="2" borderId="2" xfId="0" applyFont="1" applyFill="1" applyBorder="1" applyAlignment="1">
      <alignment horizontal="center" wrapText="1"/>
    </xf>
    <xf numFmtId="0" fontId="12" fillId="2" borderId="0" xfId="0" applyFont="1" applyFill="1" applyBorder="1" applyAlignment="1">
      <alignment horizontal="right" wrapText="1"/>
    </xf>
    <xf numFmtId="0" fontId="0" fillId="0" borderId="0" xfId="0" applyBorder="1" applyAlignment="1">
      <alignment wrapText="1"/>
    </xf>
    <xf numFmtId="0" fontId="12" fillId="2" borderId="0" xfId="0" applyFont="1" applyFill="1" applyAlignment="1">
      <alignment horizontal="center" wrapText="1"/>
    </xf>
    <xf numFmtId="0" fontId="12" fillId="2" borderId="0" xfId="0" applyFont="1" applyFill="1" applyAlignment="1">
      <alignment horizontal="center" vertical="center" wrapText="1"/>
    </xf>
    <xf numFmtId="0" fontId="12" fillId="2" borderId="0" xfId="0" applyFont="1" applyFill="1" applyBorder="1" applyAlignment="1">
      <alignment horizontal="center" vertical="center" wrapText="1"/>
    </xf>
    <xf numFmtId="0" fontId="12" fillId="2" borderId="1" xfId="0" applyFont="1" applyFill="1" applyBorder="1" applyAlignment="1">
      <alignment horizontal="center" vertical="center" wrapText="1"/>
    </xf>
    <xf numFmtId="0" fontId="12" fillId="2" borderId="2" xfId="0" applyFont="1" applyFill="1" applyBorder="1" applyAlignment="1">
      <alignment horizontal="center" vertical="center" wrapText="1"/>
    </xf>
    <xf numFmtId="0" fontId="12" fillId="2" borderId="0" xfId="0" applyFont="1" applyFill="1" applyAlignment="1">
      <alignment horizontal="center"/>
    </xf>
    <xf numFmtId="0" fontId="0" fillId="0" borderId="0" xfId="0" applyAlignment="1">
      <alignment horizontal="center"/>
    </xf>
    <xf numFmtId="3" fontId="12" fillId="2" borderId="0" xfId="0" applyNumberFormat="1" applyFont="1" applyFill="1" applyAlignment="1">
      <alignment horizontal="center"/>
    </xf>
    <xf numFmtId="3" fontId="12" fillId="2" borderId="3" xfId="0" applyNumberFormat="1" applyFont="1" applyFill="1" applyBorder="1" applyAlignment="1">
      <alignment horizontal="center"/>
    </xf>
    <xf numFmtId="3" fontId="12" fillId="2" borderId="0" xfId="0" applyNumberFormat="1" applyFont="1" applyFill="1" applyBorder="1" applyAlignment="1">
      <alignment horizontal="center"/>
    </xf>
  </cellXfs>
  <cellStyles count="10">
    <cellStyle name="Normal" xfId="0" builtinId="0"/>
    <cellStyle name="Normal 2" xfId="1"/>
    <cellStyle name="Normal 2_2.4" xfId="8"/>
    <cellStyle name="Normal 3" xfId="2"/>
    <cellStyle name="Normal 4" xfId="5"/>
    <cellStyle name="Normal_2.3" xfId="9"/>
    <cellStyle name="Normal_2.4" xfId="7"/>
    <cellStyle name="Normal_Hoja2" xfId="6"/>
    <cellStyle name="Normal_pag5" xfId="3"/>
    <cellStyle name="Porcentaje" xfId="4" builtinId="5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2C7C7C"/>
      <rgbColor rgb="00D7F2F2"/>
      <rgbColor rgb="00000080"/>
      <rgbColor rgb="00808000"/>
      <rgbColor rgb="00800080"/>
      <rgbColor rgb="00008080"/>
      <rgbColor rgb="00C0C0C0"/>
      <rgbColor rgb="00808080"/>
      <rgbColor rgb="002C7C7C"/>
      <rgbColor rgb="0038A800"/>
      <rgbColor rgb="004CE600"/>
      <rgbColor rgb="00D3FFBE"/>
      <rgbColor rgb="00D7F2F2"/>
      <rgbColor rgb="00FF8080"/>
      <rgbColor rgb="000066CC"/>
      <rgbColor rgb="00CCCCFF"/>
      <rgbColor rgb="002C7C7C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  <mruColors>
      <color rgb="FF2C7C7C"/>
      <color rgb="FFFFCC9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63" Type="http://schemas.openxmlformats.org/officeDocument/2006/relationships/externalLink" Target="externalLinks/externalLink1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61" Type="http://schemas.openxmlformats.org/officeDocument/2006/relationships/worksheet" Target="worksheets/sheet6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theme" Target="theme/theme1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calcChain" Target="calcChain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emf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jpe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emf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jpe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emf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emf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9.emf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0.emf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1.emf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2.emf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3.emf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4.emf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5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7620</xdr:colOff>
      <xdr:row>1</xdr:row>
      <xdr:rowOff>38100</xdr:rowOff>
    </xdr:from>
    <xdr:to>
      <xdr:col>1</xdr:col>
      <xdr:colOff>5046345</xdr:colOff>
      <xdr:row>22</xdr:row>
      <xdr:rowOff>19050</xdr:rowOff>
    </xdr:to>
    <xdr:pic>
      <xdr:nvPicPr>
        <xdr:cNvPr id="102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9095" y="200025"/>
          <a:ext cx="5038725" cy="33813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30480</xdr:colOff>
      <xdr:row>1</xdr:row>
      <xdr:rowOff>22860</xdr:rowOff>
    </xdr:from>
    <xdr:to>
      <xdr:col>2</xdr:col>
      <xdr:colOff>1905</xdr:colOff>
      <xdr:row>22</xdr:row>
      <xdr:rowOff>3810</xdr:rowOff>
    </xdr:to>
    <xdr:pic>
      <xdr:nvPicPr>
        <xdr:cNvPr id="307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01955" y="184785"/>
          <a:ext cx="5019675" cy="33813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7</xdr:col>
      <xdr:colOff>30000</xdr:colOff>
      <xdr:row>34</xdr:row>
      <xdr:rowOff>20475</xdr:rowOff>
    </xdr:to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61925"/>
          <a:ext cx="5364000" cy="5364000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7620</xdr:colOff>
      <xdr:row>1</xdr:row>
      <xdr:rowOff>30480</xdr:rowOff>
    </xdr:from>
    <xdr:to>
      <xdr:col>1</xdr:col>
      <xdr:colOff>5046345</xdr:colOff>
      <xdr:row>22</xdr:row>
      <xdr:rowOff>1905</xdr:rowOff>
    </xdr:to>
    <xdr:pic>
      <xdr:nvPicPr>
        <xdr:cNvPr id="716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9095" y="192405"/>
          <a:ext cx="5038725" cy="3371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30480</xdr:colOff>
      <xdr:row>1</xdr:row>
      <xdr:rowOff>7620</xdr:rowOff>
    </xdr:from>
    <xdr:to>
      <xdr:col>1</xdr:col>
      <xdr:colOff>5040630</xdr:colOff>
      <xdr:row>21</xdr:row>
      <xdr:rowOff>131445</xdr:rowOff>
    </xdr:to>
    <xdr:pic>
      <xdr:nvPicPr>
        <xdr:cNvPr id="921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01955" y="169545"/>
          <a:ext cx="5010150" cy="3362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</xdr:col>
      <xdr:colOff>198120</xdr:colOff>
      <xdr:row>25</xdr:row>
      <xdr:rowOff>0</xdr:rowOff>
    </xdr:from>
    <xdr:to>
      <xdr:col>1</xdr:col>
      <xdr:colOff>312420</xdr:colOff>
      <xdr:row>25</xdr:row>
      <xdr:rowOff>0</xdr:rowOff>
    </xdr:to>
    <xdr:sp macro="" textlink="">
      <xdr:nvSpPr>
        <xdr:cNvPr id="12911" name="Text Box 5"/>
        <xdr:cNvSpPr txBox="1">
          <a:spLocks noChangeArrowheads="1"/>
        </xdr:cNvSpPr>
      </xdr:nvSpPr>
      <xdr:spPr bwMode="auto">
        <a:xfrm>
          <a:off x="579120" y="4191000"/>
          <a:ext cx="11430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7</xdr:col>
      <xdr:colOff>30000</xdr:colOff>
      <xdr:row>34</xdr:row>
      <xdr:rowOff>20475</xdr:rowOff>
    </xdr:to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61925"/>
          <a:ext cx="5364000" cy="5364000"/>
        </a:xfrm>
        <a:prstGeom prst="rect">
          <a:avLst/>
        </a:prstGeom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7620</xdr:colOff>
      <xdr:row>1</xdr:row>
      <xdr:rowOff>38100</xdr:rowOff>
    </xdr:from>
    <xdr:to>
      <xdr:col>1</xdr:col>
      <xdr:colOff>5046345</xdr:colOff>
      <xdr:row>22</xdr:row>
      <xdr:rowOff>9525</xdr:rowOff>
    </xdr:to>
    <xdr:pic>
      <xdr:nvPicPr>
        <xdr:cNvPr id="1331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9095" y="200025"/>
          <a:ext cx="5038725" cy="3371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182880</xdr:colOff>
      <xdr:row>1</xdr:row>
      <xdr:rowOff>160020</xdr:rowOff>
    </xdr:from>
    <xdr:to>
      <xdr:col>1</xdr:col>
      <xdr:colOff>4964430</xdr:colOff>
      <xdr:row>22</xdr:row>
      <xdr:rowOff>131445</xdr:rowOff>
    </xdr:to>
    <xdr:pic>
      <xdr:nvPicPr>
        <xdr:cNvPr id="15361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880" y="321945"/>
          <a:ext cx="5153025" cy="3371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320040</xdr:colOff>
      <xdr:row>2</xdr:row>
      <xdr:rowOff>0</xdr:rowOff>
    </xdr:from>
    <xdr:to>
      <xdr:col>1</xdr:col>
      <xdr:colOff>5025390</xdr:colOff>
      <xdr:row>22</xdr:row>
      <xdr:rowOff>133350</xdr:rowOff>
    </xdr:to>
    <xdr:pic>
      <xdr:nvPicPr>
        <xdr:cNvPr id="1740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20040" y="323850"/>
          <a:ext cx="5114925" cy="3371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7620</xdr:colOff>
      <xdr:row>1</xdr:row>
      <xdr:rowOff>22860</xdr:rowOff>
    </xdr:from>
    <xdr:to>
      <xdr:col>1</xdr:col>
      <xdr:colOff>5046345</xdr:colOff>
      <xdr:row>21</xdr:row>
      <xdr:rowOff>156210</xdr:rowOff>
    </xdr:to>
    <xdr:pic>
      <xdr:nvPicPr>
        <xdr:cNvPr id="1945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9095" y="184785"/>
          <a:ext cx="5038725" cy="3371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7620</xdr:colOff>
      <xdr:row>2</xdr:row>
      <xdr:rowOff>0</xdr:rowOff>
    </xdr:from>
    <xdr:to>
      <xdr:col>1</xdr:col>
      <xdr:colOff>5046345</xdr:colOff>
      <xdr:row>23</xdr:row>
      <xdr:rowOff>142875</xdr:rowOff>
    </xdr:to>
    <xdr:pic>
      <xdr:nvPicPr>
        <xdr:cNvPr id="2150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9095" y="323850"/>
          <a:ext cx="5038725" cy="35433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320040</xdr:colOff>
      <xdr:row>1</xdr:row>
      <xdr:rowOff>160020</xdr:rowOff>
    </xdr:from>
    <xdr:to>
      <xdr:col>1</xdr:col>
      <xdr:colOff>5044440</xdr:colOff>
      <xdr:row>22</xdr:row>
      <xdr:rowOff>131445</xdr:rowOff>
    </xdr:to>
    <xdr:pic>
      <xdr:nvPicPr>
        <xdr:cNvPr id="2355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20040" y="321945"/>
          <a:ext cx="5095875" cy="3371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274320</xdr:colOff>
      <xdr:row>1</xdr:row>
      <xdr:rowOff>68580</xdr:rowOff>
    </xdr:from>
    <xdr:to>
      <xdr:col>1</xdr:col>
      <xdr:colOff>5046345</xdr:colOff>
      <xdr:row>22</xdr:row>
      <xdr:rowOff>59055</xdr:rowOff>
    </xdr:to>
    <xdr:pic>
      <xdr:nvPicPr>
        <xdr:cNvPr id="25601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74320" y="230505"/>
          <a:ext cx="5143500" cy="3390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243840</xdr:colOff>
      <xdr:row>1</xdr:row>
      <xdr:rowOff>68580</xdr:rowOff>
    </xdr:from>
    <xdr:to>
      <xdr:col>1</xdr:col>
      <xdr:colOff>5015865</xdr:colOff>
      <xdr:row>22</xdr:row>
      <xdr:rowOff>40005</xdr:rowOff>
    </xdr:to>
    <xdr:pic>
      <xdr:nvPicPr>
        <xdr:cNvPr id="2764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3840" y="230505"/>
          <a:ext cx="5143500" cy="3371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365760</xdr:colOff>
      <xdr:row>1</xdr:row>
      <xdr:rowOff>60960</xdr:rowOff>
    </xdr:from>
    <xdr:to>
      <xdr:col>2</xdr:col>
      <xdr:colOff>89535</xdr:colOff>
      <xdr:row>26</xdr:row>
      <xdr:rowOff>118110</xdr:rowOff>
    </xdr:to>
    <xdr:pic>
      <xdr:nvPicPr>
        <xdr:cNvPr id="2969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5760" y="222885"/>
          <a:ext cx="5143500" cy="41052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Publicaciones/Anuario/2016/xls/Cap11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"/>
      <sheetName val="1.1"/>
      <sheetName val="1.1 graf"/>
      <sheetName val="1.2"/>
      <sheetName val="1.3"/>
      <sheetName val="1.3 graf"/>
      <sheetName val="1.4"/>
      <sheetName val="1.5"/>
      <sheetName val="1.5 graf"/>
      <sheetName val="1.6"/>
      <sheetName val="1.7"/>
      <sheetName val="2"/>
      <sheetName val="2.1"/>
      <sheetName val="2.1 graf"/>
      <sheetName val="2.2"/>
      <sheetName val="2.3"/>
      <sheetName val="2.4"/>
      <sheetName val="2.5"/>
      <sheetName val="2.6"/>
      <sheetName val="3"/>
      <sheetName val="3.1"/>
      <sheetName val="3.1 graf"/>
      <sheetName val="3.2"/>
      <sheetName val="4"/>
      <sheetName val="4.1"/>
      <sheetName val="4.1 graf"/>
      <sheetName val="4.2"/>
      <sheetName val="4.3"/>
      <sheetName val="4.4"/>
      <sheetName val="4.5"/>
      <sheetName val="4.6"/>
      <sheetName val="3.3"/>
      <sheetName val="3.4"/>
      <sheetName val="2.3 graf"/>
      <sheetName val="2.5 graf"/>
      <sheetName val="5"/>
      <sheetName val="5.1"/>
      <sheetName val="5.1 graf"/>
      <sheetName val="3.5"/>
      <sheetName val="3.2 graf"/>
      <sheetName val="4.2 graf"/>
      <sheetName val="4.5 graf"/>
      <sheetName val="1.1 graf1"/>
      <sheetName val="1.1 graf2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>
        <row r="1">
          <cell r="A1" t="str">
            <v>4.5. Servicis realitzats per les grues municipals. 2008</v>
          </cell>
          <cell r="B1" t="str">
            <v>d</v>
          </cell>
          <cell r="C1" t="str">
            <v>d</v>
          </cell>
          <cell r="D1" t="str">
            <v>d</v>
          </cell>
          <cell r="E1" t="str">
            <v>d</v>
          </cell>
        </row>
        <row r="2">
          <cell r="A2" t="str">
            <v>4.5. Servicios realizados por las grúas municipales. 2008</v>
          </cell>
          <cell r="B2" t="str">
            <v>4.5. Servicis realitzats per les grues municipals. 2008</v>
          </cell>
        </row>
        <row r="3">
          <cell r="A3" t="str">
            <v>tc</v>
          </cell>
          <cell r="B3" t="str">
            <v>4.5. Servicios realizados por las grúas municipales. 2008</v>
          </cell>
        </row>
        <row r="4">
          <cell r="A4" t="str">
            <v>Total</v>
          </cell>
          <cell r="B4" t="str">
            <v>Sense arrossegament</v>
          </cell>
          <cell r="C4" t="str">
            <v>Amb arrossegament</v>
          </cell>
          <cell r="D4" t="str">
            <v>Vehicles abandonats</v>
          </cell>
        </row>
        <row r="5">
          <cell r="A5">
            <v>85841</v>
          </cell>
          <cell r="B5">
            <v>13620</v>
          </cell>
          <cell r="C5">
            <v>69976</v>
          </cell>
          <cell r="D5">
            <v>2245</v>
          </cell>
          <cell r="E5" t="str">
            <v>Vehicles abandonats</v>
          </cell>
        </row>
        <row r="6">
          <cell r="A6" t="str">
            <v>Font: Policia Local. Ajuntament de València.</v>
          </cell>
          <cell r="B6" t="str">
            <v>Total</v>
          </cell>
          <cell r="C6" t="str">
            <v>Sin arrastre</v>
          </cell>
          <cell r="D6" t="str">
            <v>Con arrastre</v>
          </cell>
          <cell r="E6" t="str">
            <v>Vehículos abandonados</v>
          </cell>
        </row>
      </sheetData>
      <sheetData sheetId="30" refreshError="1">
        <row r="1">
          <cell r="A1" t="str">
            <v>4.6. Recaptació grues municipals. 2007</v>
          </cell>
          <cell r="B1" t="str">
            <v>d</v>
          </cell>
          <cell r="C1" t="str">
            <v>d</v>
          </cell>
        </row>
        <row r="2">
          <cell r="A2" t="str">
            <v>4.6. Recaudación grúas municipales. 2007</v>
          </cell>
          <cell r="B2" t="str">
            <v>4.6. Recaptació grues municipals. 2008</v>
          </cell>
        </row>
        <row r="3">
          <cell r="A3" t="str">
            <v>tc</v>
          </cell>
          <cell r="B3" t="str">
            <v>4.6. Recaudación grúas municipales. 2008</v>
          </cell>
        </row>
        <row r="4">
          <cell r="A4" t="str">
            <v>Total</v>
          </cell>
          <cell r="B4" t="str">
            <v>Enganxaments</v>
          </cell>
          <cell r="C4" t="str">
            <v>Retirades</v>
          </cell>
        </row>
        <row r="5">
          <cell r="A5">
            <v>7359947.5499999998</v>
          </cell>
          <cell r="B5">
            <v>309760.2</v>
          </cell>
          <cell r="C5">
            <v>6541398</v>
          </cell>
        </row>
        <row r="6">
          <cell r="A6" t="str">
            <v>Font : SERVICLEOP, S.L.</v>
          </cell>
          <cell r="B6" t="str">
            <v>Total</v>
          </cell>
          <cell r="C6" t="str">
            <v>Enganches</v>
          </cell>
        </row>
      </sheetData>
      <sheetData sheetId="31" refreshError="1"/>
      <sheetData sheetId="32" refreshError="1"/>
      <sheetData sheetId="33"/>
      <sheetData sheetId="34"/>
      <sheetData sheetId="35"/>
      <sheetData sheetId="36"/>
      <sheetData sheetId="37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</sheetDataSet>
  </externalBook>
</externalLink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">
    <pageSetUpPr fitToPage="1"/>
  </sheetPr>
  <dimension ref="A1"/>
  <sheetViews>
    <sheetView workbookViewId="0">
      <selection activeCell="C14" sqref="C14"/>
    </sheetView>
  </sheetViews>
  <sheetFormatPr baseColWidth="10" defaultRowHeight="12.75" x14ac:dyDescent="0.2"/>
  <sheetData>
    <row r="1" spans="1:1" ht="15.75" customHeight="1" x14ac:dyDescent="0.25">
      <c r="A1" s="25" t="s">
        <v>55</v>
      </c>
    </row>
  </sheetData>
  <phoneticPr fontId="0" type="noConversion"/>
  <pageMargins left="0.39370078740157483" right="0.39370078740157483" top="0.59055118110236227" bottom="0.59055118110236227" header="0" footer="0"/>
  <pageSetup paperSize="9" orientation="portrait" horizontalDpi="300" verticalDpi="300" r:id="rId1"/>
  <headerFooter alignWithMargins="0">
    <oddHeader>&amp;L&amp;"Times New Roman,Normal"&amp;9Oficina d'Estadística&amp;R&amp;"Times New Roman,Normal"&amp;9Ajuntament de  València</oddHead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"/>
  <dimension ref="A1:F24"/>
  <sheetViews>
    <sheetView workbookViewId="0"/>
  </sheetViews>
  <sheetFormatPr baseColWidth="10" defaultColWidth="11.42578125" defaultRowHeight="12.75" x14ac:dyDescent="0.2"/>
  <cols>
    <col min="1" max="1" width="53.140625" style="11" customWidth="1"/>
    <col min="2" max="2" width="13.5703125" style="15" customWidth="1"/>
    <col min="3" max="16384" width="11.42578125" style="11"/>
  </cols>
  <sheetData>
    <row r="1" spans="1:6" ht="15.75" customHeight="1" x14ac:dyDescent="0.2">
      <c r="A1" s="26" t="s">
        <v>390</v>
      </c>
      <c r="B1"/>
    </row>
    <row r="3" spans="1:6" ht="19.350000000000001" customHeight="1" x14ac:dyDescent="0.2">
      <c r="A3" s="28"/>
      <c r="B3" s="29" t="s">
        <v>0</v>
      </c>
      <c r="C3" s="40"/>
      <c r="D3" s="40"/>
      <c r="E3" s="40"/>
      <c r="F3" s="40"/>
    </row>
    <row r="4" spans="1:6" ht="15" customHeight="1" x14ac:dyDescent="0.2">
      <c r="A4" s="40" t="s">
        <v>264</v>
      </c>
      <c r="B4" s="31"/>
    </row>
    <row r="5" spans="1:6" ht="15" customHeight="1" x14ac:dyDescent="0.2">
      <c r="A5" s="113" t="s">
        <v>116</v>
      </c>
      <c r="B5" s="34">
        <v>384766</v>
      </c>
    </row>
    <row r="6" spans="1:6" ht="15" customHeight="1" x14ac:dyDescent="0.2">
      <c r="A6" s="114" t="s">
        <v>117</v>
      </c>
      <c r="B6" s="31">
        <v>46320</v>
      </c>
    </row>
    <row r="7" spans="1:6" ht="15" customHeight="1" x14ac:dyDescent="0.2">
      <c r="A7" s="113" t="s">
        <v>118</v>
      </c>
      <c r="B7" s="34">
        <v>1976</v>
      </c>
    </row>
    <row r="8" spans="1:6" ht="15" customHeight="1" x14ac:dyDescent="0.2">
      <c r="A8" s="36" t="s">
        <v>334</v>
      </c>
      <c r="B8" s="32">
        <v>4965</v>
      </c>
    </row>
    <row r="9" spans="1:6" ht="15" customHeight="1" x14ac:dyDescent="0.2">
      <c r="A9" s="185" t="s">
        <v>345</v>
      </c>
      <c r="B9" s="35">
        <v>96351.9</v>
      </c>
    </row>
    <row r="10" spans="1:6" ht="15" customHeight="1" x14ac:dyDescent="0.2">
      <c r="A10" s="114" t="s">
        <v>119</v>
      </c>
      <c r="B10" s="32"/>
    </row>
    <row r="11" spans="1:6" ht="15" customHeight="1" x14ac:dyDescent="0.2">
      <c r="A11" s="57" t="s">
        <v>61</v>
      </c>
      <c r="B11" s="35">
        <v>47797.1</v>
      </c>
      <c r="C11" s="213"/>
    </row>
    <row r="12" spans="1:6" ht="15" customHeight="1" x14ac:dyDescent="0.2">
      <c r="A12" s="55" t="s">
        <v>67</v>
      </c>
      <c r="B12" s="32">
        <v>48554.8</v>
      </c>
    </row>
    <row r="13" spans="1:6" ht="15" customHeight="1" x14ac:dyDescent="0.2">
      <c r="A13" s="57" t="s">
        <v>350</v>
      </c>
      <c r="B13" s="35">
        <v>13269.6</v>
      </c>
    </row>
    <row r="14" spans="1:6" ht="15" customHeight="1" x14ac:dyDescent="0.2">
      <c r="A14" s="275" t="s">
        <v>335</v>
      </c>
      <c r="B14" s="32">
        <v>42635</v>
      </c>
    </row>
    <row r="15" spans="1:6" ht="15" customHeight="1" x14ac:dyDescent="0.2">
      <c r="A15" s="113" t="s">
        <v>116</v>
      </c>
      <c r="B15" s="35">
        <v>29754.3</v>
      </c>
    </row>
    <row r="16" spans="1:6" ht="15" customHeight="1" x14ac:dyDescent="0.2">
      <c r="A16" s="114" t="s">
        <v>117</v>
      </c>
      <c r="B16" s="32">
        <v>9148</v>
      </c>
    </row>
    <row r="17" spans="1:2" ht="15" customHeight="1" x14ac:dyDescent="0.2">
      <c r="A17" s="113" t="s">
        <v>118</v>
      </c>
      <c r="B17" s="35">
        <v>3732.7</v>
      </c>
    </row>
    <row r="18" spans="1:2" ht="15" customHeight="1" x14ac:dyDescent="0.2">
      <c r="A18" s="275" t="s">
        <v>336</v>
      </c>
      <c r="B18" s="32">
        <v>43895.4</v>
      </c>
    </row>
    <row r="19" spans="1:2" ht="15" customHeight="1" x14ac:dyDescent="0.2">
      <c r="A19" s="185" t="s">
        <v>121</v>
      </c>
      <c r="B19" s="35"/>
    </row>
    <row r="20" spans="1:2" ht="15" customHeight="1" x14ac:dyDescent="0.2">
      <c r="A20" s="114" t="s">
        <v>122</v>
      </c>
      <c r="B20" s="32">
        <v>79.099999999999994</v>
      </c>
    </row>
    <row r="21" spans="1:2" ht="15" customHeight="1" x14ac:dyDescent="0.2">
      <c r="A21" s="113" t="s">
        <v>120</v>
      </c>
      <c r="B21" s="35">
        <v>1157.4000000000001</v>
      </c>
    </row>
    <row r="22" spans="1:2" ht="15" customHeight="1" x14ac:dyDescent="0.2">
      <c r="A22" s="114" t="s">
        <v>469</v>
      </c>
      <c r="B22" s="11">
        <v>147.80000000000001</v>
      </c>
    </row>
    <row r="23" spans="1:2" x14ac:dyDescent="0.2">
      <c r="A23" s="41" t="s">
        <v>387</v>
      </c>
      <c r="B23" s="148"/>
    </row>
    <row r="24" spans="1:2" x14ac:dyDescent="0.2">
      <c r="A24" s="41" t="s">
        <v>378</v>
      </c>
    </row>
  </sheetData>
  <phoneticPr fontId="0" type="noConversion"/>
  <pageMargins left="0.39370078740157483" right="0.39370078740157483" top="0.59055118110236227" bottom="0.59055118110236227" header="0" footer="0"/>
  <pageSetup paperSize="9" orientation="landscape" horizontalDpi="300" verticalDpi="300" r:id="rId1"/>
  <headerFooter alignWithMargins="0">
    <oddHeader>&amp;L&amp;"Times New Roman,Normal"&amp;9Oficina d'Estadística&amp;R&amp;"Times New Roman,Normal"&amp;9Ajuntament de  València</oddHead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3">
    <pageSetUpPr fitToPage="1"/>
  </sheetPr>
  <dimension ref="F6:F8"/>
  <sheetViews>
    <sheetView workbookViewId="0"/>
  </sheetViews>
  <sheetFormatPr baseColWidth="10" defaultColWidth="11.42578125" defaultRowHeight="12.75" x14ac:dyDescent="0.2"/>
  <cols>
    <col min="1" max="1" width="5.5703125" style="2" customWidth="1"/>
    <col min="2" max="2" width="75.7109375" style="2" customWidth="1"/>
    <col min="3" max="3" width="5.5703125" style="2" customWidth="1"/>
    <col min="4" max="16384" width="11.42578125" style="2"/>
  </cols>
  <sheetData>
    <row r="6" spans="6:6" x14ac:dyDescent="0.2">
      <c r="F6" s="123"/>
    </row>
    <row r="7" spans="6:6" x14ac:dyDescent="0.2">
      <c r="F7" s="123"/>
    </row>
    <row r="8" spans="6:6" x14ac:dyDescent="0.2">
      <c r="F8" s="123"/>
    </row>
  </sheetData>
  <phoneticPr fontId="0" type="noConversion"/>
  <pageMargins left="0.39370078740157483" right="0.39370078740157483" top="0.59055118110236227" bottom="0.59055118110236227" header="0" footer="0"/>
  <pageSetup paperSize="9" orientation="portrait" horizontalDpi="300" verticalDpi="300" r:id="rId1"/>
  <headerFooter alignWithMargins="0">
    <oddHeader>&amp;L&amp;"Times New Roman,Normal"&amp;9Oficina d'Estadística&amp;R&amp;"Times New Roman,Normal"&amp;9Ajuntament de  València</oddHeader>
  </headerFooter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5">
    <pageSetUpPr fitToPage="1"/>
  </sheetPr>
  <dimension ref="A1:C25"/>
  <sheetViews>
    <sheetView workbookViewId="0"/>
  </sheetViews>
  <sheetFormatPr baseColWidth="10" defaultColWidth="11.42578125" defaultRowHeight="12.75" x14ac:dyDescent="0.2"/>
  <cols>
    <col min="1" max="1" width="21.140625" style="11" customWidth="1"/>
    <col min="2" max="3" width="23.42578125" style="11" customWidth="1"/>
    <col min="4" max="4" width="7.140625" style="11" customWidth="1"/>
    <col min="5" max="16384" width="11.42578125" style="11"/>
  </cols>
  <sheetData>
    <row r="1" spans="1:3" ht="15.75" customHeight="1" x14ac:dyDescent="0.2">
      <c r="A1" s="26" t="s">
        <v>391</v>
      </c>
    </row>
    <row r="3" spans="1:3" ht="33.75" customHeight="1" x14ac:dyDescent="0.2">
      <c r="A3" s="28"/>
      <c r="B3" s="51" t="s">
        <v>259</v>
      </c>
      <c r="C3" s="51" t="s">
        <v>248</v>
      </c>
    </row>
    <row r="4" spans="1:3" ht="15" customHeight="1" x14ac:dyDescent="0.2">
      <c r="A4" s="281" t="s">
        <v>33</v>
      </c>
      <c r="B4" s="199">
        <f>SUM(B5:B23)</f>
        <v>42635.3</v>
      </c>
      <c r="C4" s="199">
        <v>147.5</v>
      </c>
    </row>
    <row r="5" spans="1:3" ht="15" customHeight="1" x14ac:dyDescent="0.2">
      <c r="A5" s="33" t="s">
        <v>313</v>
      </c>
      <c r="B5" s="45">
        <v>2490.4</v>
      </c>
      <c r="C5" s="45">
        <v>254.5</v>
      </c>
    </row>
    <row r="6" spans="1:3" ht="15" customHeight="1" x14ac:dyDescent="0.2">
      <c r="A6" s="30" t="s">
        <v>314</v>
      </c>
      <c r="B6" s="43">
        <v>2457.9</v>
      </c>
      <c r="C6" s="43">
        <v>158</v>
      </c>
    </row>
    <row r="7" spans="1:3" ht="15" customHeight="1" x14ac:dyDescent="0.2">
      <c r="A7" s="33" t="s">
        <v>315</v>
      </c>
      <c r="B7" s="45">
        <v>2843.4</v>
      </c>
      <c r="C7" s="45">
        <v>160.69999999999999</v>
      </c>
    </row>
    <row r="8" spans="1:3" ht="15" customHeight="1" x14ac:dyDescent="0.2">
      <c r="A8" s="30" t="s">
        <v>316</v>
      </c>
      <c r="B8" s="43">
        <v>2709.3</v>
      </c>
      <c r="C8" s="43">
        <v>196.5</v>
      </c>
    </row>
    <row r="9" spans="1:3" ht="15" customHeight="1" x14ac:dyDescent="0.2">
      <c r="A9" s="33" t="s">
        <v>317</v>
      </c>
      <c r="B9" s="45">
        <v>2120</v>
      </c>
      <c r="C9" s="45">
        <v>123.9</v>
      </c>
    </row>
    <row r="10" spans="1:3" ht="15" customHeight="1" x14ac:dyDescent="0.2">
      <c r="A10" s="30" t="s">
        <v>318</v>
      </c>
      <c r="B10" s="43">
        <v>1914.7</v>
      </c>
      <c r="C10" s="43">
        <v>172.8</v>
      </c>
    </row>
    <row r="11" spans="1:3" ht="15" customHeight="1" x14ac:dyDescent="0.2">
      <c r="A11" s="33" t="s">
        <v>319</v>
      </c>
      <c r="B11" s="45">
        <v>2055.5</v>
      </c>
      <c r="C11" s="45">
        <v>116.6</v>
      </c>
    </row>
    <row r="12" spans="1:3" ht="15" customHeight="1" x14ac:dyDescent="0.2">
      <c r="A12" s="30" t="s">
        <v>320</v>
      </c>
      <c r="B12" s="43">
        <v>2710.1</v>
      </c>
      <c r="C12" s="43">
        <v>128.80000000000001</v>
      </c>
    </row>
    <row r="13" spans="1:3" ht="15" customHeight="1" x14ac:dyDescent="0.2">
      <c r="A13" s="33" t="s">
        <v>321</v>
      </c>
      <c r="B13" s="45">
        <v>1994.4</v>
      </c>
      <c r="C13" s="45">
        <v>104.6</v>
      </c>
    </row>
    <row r="14" spans="1:3" ht="15" customHeight="1" x14ac:dyDescent="0.2">
      <c r="A14" s="30" t="s">
        <v>5</v>
      </c>
      <c r="B14" s="43">
        <v>3661.1</v>
      </c>
      <c r="C14" s="43">
        <v>136</v>
      </c>
    </row>
    <row r="15" spans="1:3" ht="15" customHeight="1" x14ac:dyDescent="0.2">
      <c r="A15" s="33" t="s">
        <v>6</v>
      </c>
      <c r="B15" s="45">
        <v>3044.8</v>
      </c>
      <c r="C15" s="45">
        <v>147.30000000000001</v>
      </c>
    </row>
    <row r="16" spans="1:3" ht="15" customHeight="1" x14ac:dyDescent="0.2">
      <c r="A16" s="30" t="s">
        <v>7</v>
      </c>
      <c r="B16" s="43">
        <v>3494.7</v>
      </c>
      <c r="C16" s="43">
        <v>146.6</v>
      </c>
    </row>
    <row r="17" spans="1:3" ht="15" customHeight="1" x14ac:dyDescent="0.2">
      <c r="A17" s="33" t="s">
        <v>8</v>
      </c>
      <c r="B17" s="45">
        <v>2472.3000000000002</v>
      </c>
      <c r="C17" s="45">
        <v>182.8</v>
      </c>
    </row>
    <row r="18" spans="1:3" ht="15" customHeight="1" x14ac:dyDescent="0.2">
      <c r="A18" s="30" t="s">
        <v>9</v>
      </c>
      <c r="B18" s="43">
        <v>1591.6</v>
      </c>
      <c r="C18" s="43">
        <v>150.19999999999999</v>
      </c>
    </row>
    <row r="19" spans="1:3" ht="15" customHeight="1" x14ac:dyDescent="0.2">
      <c r="A19" s="33" t="s">
        <v>10</v>
      </c>
      <c r="B19" s="45">
        <v>2205.3000000000002</v>
      </c>
      <c r="C19" s="45">
        <v>114.5</v>
      </c>
    </row>
    <row r="20" spans="1:3" ht="15" customHeight="1" x14ac:dyDescent="0.2">
      <c r="A20" s="30" t="s">
        <v>11</v>
      </c>
      <c r="B20" s="43">
        <v>2009.5</v>
      </c>
      <c r="C20" s="43">
        <v>120.6</v>
      </c>
    </row>
    <row r="21" spans="1:3" ht="15" customHeight="1" x14ac:dyDescent="0.2">
      <c r="A21" s="33" t="s">
        <v>12</v>
      </c>
      <c r="B21" s="45">
        <v>503.5</v>
      </c>
      <c r="C21" s="45">
        <v>211.1</v>
      </c>
    </row>
    <row r="22" spans="1:3" ht="15" customHeight="1" x14ac:dyDescent="0.2">
      <c r="A22" s="30" t="s">
        <v>13</v>
      </c>
      <c r="B22" s="43">
        <v>768.9</v>
      </c>
      <c r="C22" s="43">
        <v>150.4</v>
      </c>
    </row>
    <row r="23" spans="1:3" ht="15" customHeight="1" x14ac:dyDescent="0.2">
      <c r="A23" s="33" t="s">
        <v>14</v>
      </c>
      <c r="B23" s="45">
        <v>1587.9</v>
      </c>
      <c r="C23" s="45">
        <v>215</v>
      </c>
    </row>
    <row r="24" spans="1:3" x14ac:dyDescent="0.2">
      <c r="A24" s="41" t="s">
        <v>322</v>
      </c>
    </row>
    <row r="25" spans="1:3" x14ac:dyDescent="0.2">
      <c r="A25" s="41" t="s">
        <v>378</v>
      </c>
    </row>
  </sheetData>
  <phoneticPr fontId="0" type="noConversion"/>
  <pageMargins left="0.39370078740157483" right="0.39370078740157483" top="0.59055118110236227" bottom="0.59055118110236227" header="0" footer="0"/>
  <pageSetup paperSize="9" scale="56" orientation="portrait" horizontalDpi="300" verticalDpi="300" r:id="rId1"/>
  <headerFooter alignWithMargins="0">
    <oddHeader>&amp;L&amp;"Times New Roman,Normal"&amp;9Oficina d'Estadística&amp;R&amp;"Times New Roman,Normal"&amp;9Ajuntament de  València</oddHead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6">
    <pageSetUpPr fitToPage="1"/>
  </sheetPr>
  <dimension ref="C1:AD71"/>
  <sheetViews>
    <sheetView workbookViewId="0"/>
  </sheetViews>
  <sheetFormatPr baseColWidth="10" defaultColWidth="11.42578125" defaultRowHeight="12.75" x14ac:dyDescent="0.2"/>
  <cols>
    <col min="1" max="1" width="5.5703125" style="129" customWidth="1"/>
    <col min="2" max="2" width="75.7109375" style="129" customWidth="1"/>
    <col min="3" max="3" width="5.5703125" style="129" customWidth="1"/>
    <col min="4" max="4" width="11.42578125" style="127"/>
    <col min="5" max="5" width="18.42578125" style="127" customWidth="1"/>
    <col min="6" max="6" width="11.7109375" style="127" bestFit="1" customWidth="1"/>
    <col min="7" max="7" width="11.42578125" style="127"/>
    <col min="8" max="8" width="15.28515625" style="127" customWidth="1"/>
    <col min="9" max="9" width="13.42578125" style="127" customWidth="1"/>
    <col min="10" max="30" width="11.42578125" style="127"/>
    <col min="31" max="16384" width="11.42578125" style="129"/>
  </cols>
  <sheetData>
    <row r="1" spans="3:30" x14ac:dyDescent="0.2">
      <c r="C1" s="127"/>
      <c r="AD1" s="129"/>
    </row>
    <row r="2" spans="3:30" s="19" customFormat="1" x14ac:dyDescent="0.2">
      <c r="D2" s="116"/>
      <c r="E2" s="116"/>
      <c r="F2" s="116"/>
      <c r="G2" s="116"/>
      <c r="H2" s="116"/>
      <c r="I2" s="116"/>
      <c r="J2" s="116"/>
      <c r="K2" s="116"/>
      <c r="L2" s="116"/>
      <c r="M2" s="116"/>
      <c r="N2" s="116"/>
      <c r="O2" s="116"/>
      <c r="P2" s="116"/>
      <c r="Q2" s="116"/>
      <c r="R2" s="116"/>
      <c r="S2" s="116"/>
      <c r="T2" s="116"/>
      <c r="U2" s="116"/>
      <c r="V2" s="116"/>
      <c r="W2" s="116"/>
      <c r="X2" s="116"/>
      <c r="Y2" s="116"/>
      <c r="Z2" s="116"/>
      <c r="AA2" s="116"/>
      <c r="AB2" s="116"/>
      <c r="AC2" s="116"/>
      <c r="AD2" s="116"/>
    </row>
    <row r="3" spans="3:30" x14ac:dyDescent="0.2">
      <c r="F3" s="130"/>
      <c r="G3" s="126"/>
      <c r="H3" s="126"/>
      <c r="J3" s="128"/>
    </row>
    <row r="4" spans="3:30" x14ac:dyDescent="0.2">
      <c r="D4" s="116"/>
      <c r="E4" s="124"/>
      <c r="F4" s="125"/>
      <c r="G4" s="126"/>
      <c r="H4" s="126"/>
      <c r="J4" s="128"/>
    </row>
    <row r="5" spans="3:30" x14ac:dyDescent="0.2">
      <c r="F5" s="130"/>
      <c r="G5" s="126"/>
      <c r="H5" s="126"/>
      <c r="J5" s="128"/>
    </row>
    <row r="6" spans="3:30" x14ac:dyDescent="0.2">
      <c r="F6" s="130"/>
      <c r="G6" s="126"/>
      <c r="H6" s="126"/>
      <c r="J6" s="128"/>
    </row>
    <row r="7" spans="3:30" x14ac:dyDescent="0.2">
      <c r="F7" s="130"/>
      <c r="G7" s="126"/>
      <c r="H7" s="126"/>
      <c r="J7" s="128"/>
    </row>
    <row r="8" spans="3:30" x14ac:dyDescent="0.2">
      <c r="F8" s="130"/>
      <c r="G8" s="126"/>
      <c r="H8" s="126"/>
      <c r="J8" s="128"/>
    </row>
    <row r="9" spans="3:30" x14ac:dyDescent="0.2">
      <c r="F9" s="130"/>
      <c r="G9" s="126"/>
      <c r="H9" s="126"/>
      <c r="J9" s="128"/>
    </row>
    <row r="10" spans="3:30" x14ac:dyDescent="0.2">
      <c r="F10" s="130"/>
      <c r="G10" s="126"/>
      <c r="H10" s="126"/>
      <c r="J10" s="128"/>
    </row>
    <row r="11" spans="3:30" x14ac:dyDescent="0.2">
      <c r="F11" s="130"/>
      <c r="G11" s="126"/>
      <c r="H11" s="126"/>
      <c r="J11" s="128"/>
    </row>
    <row r="12" spans="3:30" x14ac:dyDescent="0.2">
      <c r="F12" s="130"/>
      <c r="G12" s="126"/>
      <c r="H12" s="126"/>
      <c r="J12" s="128"/>
    </row>
    <row r="13" spans="3:30" x14ac:dyDescent="0.2">
      <c r="F13" s="130"/>
      <c r="G13" s="126"/>
      <c r="H13" s="126"/>
      <c r="J13" s="128"/>
    </row>
    <row r="14" spans="3:30" x14ac:dyDescent="0.2">
      <c r="F14" s="130"/>
      <c r="G14" s="126"/>
      <c r="H14" s="126"/>
      <c r="J14" s="128"/>
    </row>
    <row r="15" spans="3:30" x14ac:dyDescent="0.2">
      <c r="F15" s="130"/>
      <c r="G15" s="126"/>
      <c r="H15" s="126"/>
      <c r="J15" s="128"/>
    </row>
    <row r="16" spans="3:30" x14ac:dyDescent="0.2">
      <c r="F16" s="130"/>
      <c r="G16" s="126"/>
      <c r="H16" s="126"/>
      <c r="J16" s="128"/>
    </row>
    <row r="17" spans="6:30" x14ac:dyDescent="0.2">
      <c r="F17" s="130"/>
      <c r="G17" s="126"/>
      <c r="H17" s="126"/>
      <c r="J17" s="128"/>
    </row>
    <row r="18" spans="6:30" x14ac:dyDescent="0.2">
      <c r="F18" s="130"/>
      <c r="G18" s="126"/>
      <c r="H18" s="126"/>
      <c r="J18" s="128"/>
    </row>
    <row r="19" spans="6:30" x14ac:dyDescent="0.2">
      <c r="F19" s="130"/>
      <c r="G19" s="126"/>
      <c r="H19" s="126"/>
      <c r="J19" s="128"/>
    </row>
    <row r="20" spans="6:30" x14ac:dyDescent="0.2">
      <c r="F20" s="130"/>
      <c r="G20" s="126"/>
      <c r="H20" s="126"/>
      <c r="J20" s="128"/>
    </row>
    <row r="21" spans="6:30" x14ac:dyDescent="0.2">
      <c r="F21" s="130"/>
      <c r="G21" s="126"/>
      <c r="H21" s="126"/>
      <c r="J21" s="128"/>
    </row>
    <row r="22" spans="6:30" x14ac:dyDescent="0.2">
      <c r="F22" s="130"/>
      <c r="G22" s="126"/>
      <c r="H22" s="126"/>
      <c r="J22" s="128"/>
    </row>
    <row r="23" spans="6:30" x14ac:dyDescent="0.2">
      <c r="F23" s="130"/>
      <c r="G23" s="126"/>
      <c r="H23" s="126"/>
      <c r="J23" s="128"/>
    </row>
    <row r="27" spans="6:30" x14ac:dyDescent="0.2">
      <c r="S27" s="129"/>
      <c r="T27" s="129"/>
      <c r="U27" s="129"/>
      <c r="V27" s="129"/>
      <c r="W27" s="129"/>
      <c r="X27" s="129"/>
      <c r="Y27" s="129"/>
      <c r="Z27" s="129"/>
      <c r="AA27" s="129"/>
      <c r="AB27" s="129"/>
      <c r="AC27" s="129"/>
      <c r="AD27" s="129"/>
    </row>
    <row r="28" spans="6:30" x14ac:dyDescent="0.2">
      <c r="S28" s="129"/>
      <c r="T28" s="129"/>
      <c r="U28" s="129"/>
      <c r="V28" s="129"/>
      <c r="W28" s="129"/>
      <c r="X28" s="129"/>
      <c r="Y28" s="129"/>
      <c r="Z28" s="129"/>
      <c r="AA28" s="129"/>
      <c r="AB28" s="129"/>
      <c r="AC28" s="129"/>
      <c r="AD28" s="129"/>
    </row>
    <row r="29" spans="6:30" x14ac:dyDescent="0.2">
      <c r="S29" s="129"/>
      <c r="T29" s="129"/>
      <c r="U29" s="129"/>
      <c r="V29" s="129"/>
      <c r="W29" s="129"/>
      <c r="X29" s="129"/>
      <c r="Y29" s="129"/>
      <c r="Z29" s="129"/>
      <c r="AA29" s="129"/>
      <c r="AB29" s="129"/>
      <c r="AC29" s="129"/>
      <c r="AD29" s="129"/>
    </row>
    <row r="30" spans="6:30" x14ac:dyDescent="0.2">
      <c r="S30" s="129"/>
      <c r="T30" s="129"/>
      <c r="U30" s="129"/>
      <c r="V30" s="129"/>
      <c r="W30" s="129"/>
      <c r="X30" s="129"/>
      <c r="Y30" s="129"/>
      <c r="Z30" s="129"/>
      <c r="AA30" s="129"/>
      <c r="AB30" s="129"/>
      <c r="AC30" s="129"/>
      <c r="AD30" s="129"/>
    </row>
    <row r="31" spans="6:30" x14ac:dyDescent="0.2">
      <c r="S31" s="129"/>
      <c r="T31" s="129"/>
      <c r="U31" s="129"/>
      <c r="V31" s="129"/>
      <c r="W31" s="129"/>
      <c r="X31" s="129"/>
      <c r="Y31" s="129"/>
      <c r="Z31" s="129"/>
      <c r="AA31" s="129"/>
      <c r="AB31" s="129"/>
      <c r="AC31" s="129"/>
      <c r="AD31" s="129"/>
    </row>
    <row r="32" spans="6:30" x14ac:dyDescent="0.2">
      <c r="S32" s="129"/>
      <c r="T32" s="129"/>
      <c r="U32" s="129"/>
      <c r="V32" s="129"/>
      <c r="W32" s="129"/>
      <c r="X32" s="129"/>
      <c r="Y32" s="129"/>
      <c r="Z32" s="129"/>
      <c r="AA32" s="129"/>
      <c r="AB32" s="129"/>
      <c r="AC32" s="129"/>
      <c r="AD32" s="129"/>
    </row>
    <row r="33" spans="19:30" x14ac:dyDescent="0.2">
      <c r="S33" s="129"/>
      <c r="T33" s="129"/>
      <c r="U33" s="129"/>
      <c r="V33" s="129"/>
      <c r="W33" s="129"/>
      <c r="X33" s="129"/>
      <c r="Y33" s="129"/>
      <c r="Z33" s="129"/>
      <c r="AA33" s="129"/>
      <c r="AB33" s="129"/>
      <c r="AC33" s="129"/>
      <c r="AD33" s="129"/>
    </row>
    <row r="34" spans="19:30" x14ac:dyDescent="0.2">
      <c r="S34" s="129"/>
      <c r="T34" s="129"/>
      <c r="U34" s="129"/>
      <c r="V34" s="129"/>
      <c r="W34" s="129"/>
      <c r="X34" s="129"/>
      <c r="Y34" s="129"/>
      <c r="Z34" s="129"/>
      <c r="AA34" s="129"/>
      <c r="AB34" s="129"/>
      <c r="AC34" s="129"/>
      <c r="AD34" s="129"/>
    </row>
    <row r="35" spans="19:30" x14ac:dyDescent="0.2">
      <c r="S35" s="129"/>
      <c r="T35" s="129"/>
      <c r="U35" s="129"/>
      <c r="V35" s="129"/>
      <c r="W35" s="129"/>
      <c r="X35" s="129"/>
      <c r="Y35" s="129"/>
      <c r="Z35" s="129"/>
      <c r="AA35" s="129"/>
      <c r="AB35" s="129"/>
      <c r="AC35" s="129"/>
      <c r="AD35" s="129"/>
    </row>
    <row r="36" spans="19:30" x14ac:dyDescent="0.2">
      <c r="S36" s="129"/>
      <c r="T36" s="129"/>
      <c r="U36" s="129"/>
      <c r="V36" s="129"/>
      <c r="W36" s="129"/>
      <c r="X36" s="129"/>
      <c r="Y36" s="129"/>
      <c r="Z36" s="129"/>
      <c r="AA36" s="129"/>
      <c r="AB36" s="129"/>
      <c r="AC36" s="129"/>
      <c r="AD36" s="129"/>
    </row>
    <row r="37" spans="19:30" x14ac:dyDescent="0.2">
      <c r="S37" s="129"/>
      <c r="T37" s="129"/>
      <c r="U37" s="129"/>
      <c r="V37" s="129"/>
      <c r="W37" s="129"/>
      <c r="X37" s="129"/>
      <c r="Y37" s="129"/>
      <c r="Z37" s="129"/>
      <c r="AA37" s="129"/>
      <c r="AB37" s="129"/>
      <c r="AC37" s="129"/>
      <c r="AD37" s="129"/>
    </row>
    <row r="38" spans="19:30" x14ac:dyDescent="0.2">
      <c r="S38" s="129"/>
      <c r="T38" s="129"/>
      <c r="U38" s="129"/>
      <c r="V38" s="129"/>
      <c r="W38" s="129"/>
      <c r="X38" s="129"/>
      <c r="Y38" s="129"/>
      <c r="Z38" s="129"/>
      <c r="AA38" s="129"/>
      <c r="AB38" s="129"/>
      <c r="AC38" s="129"/>
      <c r="AD38" s="129"/>
    </row>
    <row r="39" spans="19:30" x14ac:dyDescent="0.2">
      <c r="S39" s="129"/>
      <c r="T39" s="129"/>
      <c r="U39" s="129"/>
      <c r="V39" s="129"/>
      <c r="W39" s="129"/>
      <c r="X39" s="129"/>
      <c r="Y39" s="129"/>
      <c r="Z39" s="129"/>
      <c r="AA39" s="129"/>
      <c r="AB39" s="129"/>
      <c r="AC39" s="129"/>
      <c r="AD39" s="129"/>
    </row>
    <row r="40" spans="19:30" x14ac:dyDescent="0.2">
      <c r="S40" s="129"/>
      <c r="T40" s="129"/>
      <c r="U40" s="129"/>
      <c r="V40" s="129"/>
      <c r="W40" s="129"/>
      <c r="X40" s="129"/>
      <c r="Y40" s="129"/>
      <c r="Z40" s="129"/>
      <c r="AA40" s="129"/>
      <c r="AB40" s="129"/>
      <c r="AC40" s="129"/>
      <c r="AD40" s="129"/>
    </row>
    <row r="41" spans="19:30" x14ac:dyDescent="0.2">
      <c r="S41" s="129"/>
      <c r="T41" s="129"/>
      <c r="U41" s="129"/>
      <c r="V41" s="129"/>
      <c r="W41" s="129"/>
      <c r="X41" s="129"/>
      <c r="Y41" s="129"/>
      <c r="Z41" s="129"/>
      <c r="AA41" s="129"/>
      <c r="AB41" s="129"/>
      <c r="AC41" s="129"/>
      <c r="AD41" s="129"/>
    </row>
    <row r="42" spans="19:30" x14ac:dyDescent="0.2">
      <c r="S42" s="129"/>
      <c r="T42" s="129"/>
      <c r="U42" s="129"/>
      <c r="V42" s="129"/>
      <c r="W42" s="129"/>
      <c r="X42" s="129"/>
      <c r="Y42" s="129"/>
      <c r="Z42" s="129"/>
      <c r="AA42" s="129"/>
      <c r="AB42" s="129"/>
      <c r="AC42" s="129"/>
      <c r="AD42" s="129"/>
    </row>
    <row r="43" spans="19:30" x14ac:dyDescent="0.2">
      <c r="S43" s="129"/>
      <c r="T43" s="129"/>
      <c r="U43" s="129"/>
      <c r="V43" s="129"/>
      <c r="W43" s="129"/>
      <c r="X43" s="129"/>
      <c r="Y43" s="129"/>
      <c r="Z43" s="129"/>
      <c r="AA43" s="129"/>
      <c r="AB43" s="129"/>
      <c r="AC43" s="129"/>
      <c r="AD43" s="129"/>
    </row>
    <row r="44" spans="19:30" x14ac:dyDescent="0.2">
      <c r="S44" s="129"/>
      <c r="T44" s="129"/>
      <c r="U44" s="129"/>
      <c r="V44" s="129"/>
      <c r="W44" s="129"/>
      <c r="X44" s="129"/>
      <c r="Y44" s="129"/>
      <c r="Z44" s="129"/>
      <c r="AA44" s="129"/>
      <c r="AB44" s="129"/>
      <c r="AC44" s="129"/>
      <c r="AD44" s="129"/>
    </row>
    <row r="45" spans="19:30" x14ac:dyDescent="0.2">
      <c r="S45" s="129"/>
      <c r="T45" s="129"/>
      <c r="U45" s="129"/>
      <c r="V45" s="129"/>
      <c r="W45" s="129"/>
      <c r="X45" s="129"/>
      <c r="Y45" s="129"/>
      <c r="Z45" s="129"/>
      <c r="AA45" s="129"/>
      <c r="AB45" s="129"/>
      <c r="AC45" s="129"/>
      <c r="AD45" s="129"/>
    </row>
    <row r="46" spans="19:30" x14ac:dyDescent="0.2">
      <c r="S46" s="129"/>
      <c r="T46" s="129"/>
      <c r="U46" s="129"/>
      <c r="V46" s="129"/>
      <c r="W46" s="129"/>
      <c r="X46" s="129"/>
      <c r="Y46" s="129"/>
      <c r="Z46" s="129"/>
      <c r="AA46" s="129"/>
      <c r="AB46" s="129"/>
      <c r="AC46" s="129"/>
      <c r="AD46" s="129"/>
    </row>
    <row r="47" spans="19:30" x14ac:dyDescent="0.2">
      <c r="S47" s="129"/>
      <c r="T47" s="129"/>
      <c r="U47" s="129"/>
      <c r="V47" s="129"/>
      <c r="W47" s="129"/>
      <c r="X47" s="129"/>
      <c r="Y47" s="129"/>
      <c r="Z47" s="129"/>
      <c r="AA47" s="129"/>
      <c r="AB47" s="129"/>
      <c r="AC47" s="129"/>
      <c r="AD47" s="129"/>
    </row>
    <row r="48" spans="19:30" x14ac:dyDescent="0.2">
      <c r="S48" s="129"/>
      <c r="T48" s="129"/>
      <c r="U48" s="129"/>
      <c r="V48" s="129"/>
      <c r="W48" s="129"/>
      <c r="X48" s="129"/>
      <c r="Y48" s="129"/>
      <c r="Z48" s="129"/>
      <c r="AA48" s="129"/>
      <c r="AB48" s="129"/>
      <c r="AC48" s="129"/>
      <c r="AD48" s="129"/>
    </row>
    <row r="49" spans="19:30" x14ac:dyDescent="0.2">
      <c r="S49" s="129"/>
      <c r="T49" s="129"/>
      <c r="U49" s="129"/>
      <c r="V49" s="129"/>
      <c r="W49" s="129"/>
      <c r="X49" s="129"/>
      <c r="Y49" s="129"/>
      <c r="Z49" s="129"/>
      <c r="AA49" s="129"/>
      <c r="AB49" s="129"/>
      <c r="AC49" s="129"/>
      <c r="AD49" s="129"/>
    </row>
    <row r="50" spans="19:30" x14ac:dyDescent="0.2">
      <c r="S50" s="129"/>
      <c r="T50" s="129"/>
      <c r="U50" s="129"/>
      <c r="V50" s="129"/>
      <c r="W50" s="129"/>
      <c r="X50" s="129"/>
      <c r="Y50" s="129"/>
      <c r="Z50" s="129"/>
      <c r="AA50" s="129"/>
      <c r="AB50" s="129"/>
      <c r="AC50" s="129"/>
      <c r="AD50" s="129"/>
    </row>
    <row r="51" spans="19:30" x14ac:dyDescent="0.2">
      <c r="S51" s="129"/>
      <c r="T51" s="129"/>
      <c r="U51" s="129"/>
      <c r="V51" s="129"/>
      <c r="W51" s="129"/>
      <c r="X51" s="129"/>
      <c r="Y51" s="129"/>
      <c r="Z51" s="129"/>
      <c r="AA51" s="129"/>
      <c r="AB51" s="129"/>
      <c r="AC51" s="129"/>
      <c r="AD51" s="129"/>
    </row>
    <row r="52" spans="19:30" x14ac:dyDescent="0.2">
      <c r="S52" s="129"/>
      <c r="T52" s="129"/>
      <c r="U52" s="129"/>
      <c r="V52" s="129"/>
      <c r="W52" s="129"/>
      <c r="X52" s="129"/>
      <c r="Y52" s="129"/>
      <c r="Z52" s="129"/>
      <c r="AA52" s="129"/>
      <c r="AB52" s="129"/>
      <c r="AC52" s="129"/>
      <c r="AD52" s="129"/>
    </row>
    <row r="53" spans="19:30" x14ac:dyDescent="0.2">
      <c r="S53" s="129"/>
      <c r="T53" s="129"/>
      <c r="U53" s="129"/>
      <c r="V53" s="129"/>
      <c r="W53" s="129"/>
      <c r="X53" s="129"/>
      <c r="Y53" s="129"/>
      <c r="Z53" s="129"/>
      <c r="AA53" s="129"/>
      <c r="AB53" s="129"/>
      <c r="AC53" s="129"/>
      <c r="AD53" s="129"/>
    </row>
    <row r="54" spans="19:30" x14ac:dyDescent="0.2">
      <c r="S54" s="129"/>
      <c r="T54" s="129"/>
      <c r="U54" s="129"/>
      <c r="V54" s="129"/>
      <c r="W54" s="129"/>
      <c r="X54" s="129"/>
      <c r="Y54" s="129"/>
      <c r="Z54" s="129"/>
      <c r="AA54" s="129"/>
      <c r="AB54" s="129"/>
      <c r="AC54" s="129"/>
      <c r="AD54" s="129"/>
    </row>
    <row r="55" spans="19:30" x14ac:dyDescent="0.2">
      <c r="S55" s="129"/>
      <c r="T55" s="129"/>
      <c r="U55" s="129"/>
      <c r="V55" s="129"/>
      <c r="W55" s="129"/>
      <c r="X55" s="129"/>
      <c r="Y55" s="129"/>
      <c r="Z55" s="129"/>
      <c r="AA55" s="129"/>
      <c r="AB55" s="129"/>
      <c r="AC55" s="129"/>
      <c r="AD55" s="129"/>
    </row>
    <row r="56" spans="19:30" x14ac:dyDescent="0.2">
      <c r="S56" s="129"/>
      <c r="T56" s="129"/>
      <c r="U56" s="129"/>
      <c r="V56" s="129"/>
      <c r="W56" s="129"/>
      <c r="X56" s="129"/>
      <c r="Y56" s="129"/>
      <c r="Z56" s="129"/>
      <c r="AA56" s="129"/>
      <c r="AB56" s="129"/>
      <c r="AC56" s="129"/>
      <c r="AD56" s="129"/>
    </row>
    <row r="57" spans="19:30" x14ac:dyDescent="0.2">
      <c r="S57" s="129"/>
      <c r="T57" s="129"/>
      <c r="U57" s="129"/>
      <c r="V57" s="129"/>
      <c r="W57" s="129"/>
      <c r="X57" s="129"/>
      <c r="Y57" s="129"/>
      <c r="Z57" s="129"/>
      <c r="AA57" s="129"/>
      <c r="AB57" s="129"/>
      <c r="AC57" s="129"/>
      <c r="AD57" s="129"/>
    </row>
    <row r="58" spans="19:30" x14ac:dyDescent="0.2">
      <c r="S58" s="129"/>
      <c r="T58" s="129"/>
      <c r="U58" s="129"/>
      <c r="V58" s="129"/>
      <c r="W58" s="129"/>
      <c r="X58" s="129"/>
      <c r="Y58" s="129"/>
      <c r="Z58" s="129"/>
      <c r="AA58" s="129"/>
      <c r="AB58" s="129"/>
      <c r="AC58" s="129"/>
      <c r="AD58" s="129"/>
    </row>
    <row r="59" spans="19:30" x14ac:dyDescent="0.2">
      <c r="S59" s="129"/>
      <c r="T59" s="129"/>
      <c r="U59" s="129"/>
      <c r="V59" s="129"/>
      <c r="W59" s="129"/>
      <c r="X59" s="129"/>
      <c r="Y59" s="129"/>
      <c r="Z59" s="129"/>
      <c r="AA59" s="129"/>
      <c r="AB59" s="129"/>
      <c r="AC59" s="129"/>
      <c r="AD59" s="129"/>
    </row>
    <row r="60" spans="19:30" x14ac:dyDescent="0.2">
      <c r="S60" s="129"/>
      <c r="T60" s="129"/>
      <c r="U60" s="129"/>
      <c r="V60" s="129"/>
      <c r="W60" s="129"/>
      <c r="X60" s="129"/>
      <c r="Y60" s="129"/>
      <c r="Z60" s="129"/>
      <c r="AA60" s="129"/>
      <c r="AB60" s="129"/>
      <c r="AC60" s="129"/>
      <c r="AD60" s="129"/>
    </row>
    <row r="61" spans="19:30" x14ac:dyDescent="0.2">
      <c r="S61" s="129"/>
      <c r="T61" s="129"/>
      <c r="U61" s="129"/>
      <c r="V61" s="129"/>
      <c r="W61" s="129"/>
      <c r="X61" s="129"/>
      <c r="Y61" s="129"/>
      <c r="Z61" s="129"/>
      <c r="AA61" s="129"/>
      <c r="AB61" s="129"/>
      <c r="AC61" s="129"/>
      <c r="AD61" s="129"/>
    </row>
    <row r="62" spans="19:30" x14ac:dyDescent="0.2">
      <c r="S62" s="129"/>
      <c r="T62" s="129"/>
      <c r="U62" s="129"/>
      <c r="V62" s="129"/>
      <c r="W62" s="129"/>
      <c r="X62" s="129"/>
      <c r="Y62" s="129"/>
      <c r="Z62" s="129"/>
      <c r="AA62" s="129"/>
      <c r="AB62" s="129"/>
      <c r="AC62" s="129"/>
      <c r="AD62" s="129"/>
    </row>
    <row r="63" spans="19:30" x14ac:dyDescent="0.2">
      <c r="S63" s="129"/>
      <c r="T63" s="129"/>
      <c r="U63" s="129"/>
      <c r="V63" s="129"/>
      <c r="W63" s="129"/>
      <c r="X63" s="129"/>
      <c r="Y63" s="129"/>
      <c r="Z63" s="129"/>
      <c r="AA63" s="129"/>
      <c r="AB63" s="129"/>
      <c r="AC63" s="129"/>
      <c r="AD63" s="129"/>
    </row>
    <row r="64" spans="19:30" x14ac:dyDescent="0.2">
      <c r="S64" s="129"/>
      <c r="T64" s="129"/>
      <c r="U64" s="129"/>
      <c r="V64" s="129"/>
      <c r="W64" s="129"/>
      <c r="X64" s="129"/>
      <c r="Y64" s="129"/>
      <c r="Z64" s="129"/>
      <c r="AA64" s="129"/>
      <c r="AB64" s="129"/>
      <c r="AC64" s="129"/>
      <c r="AD64" s="129"/>
    </row>
    <row r="65" spans="19:30" x14ac:dyDescent="0.2">
      <c r="S65" s="129"/>
      <c r="T65" s="129"/>
      <c r="U65" s="129"/>
      <c r="V65" s="129"/>
      <c r="W65" s="129"/>
      <c r="X65" s="129"/>
      <c r="Y65" s="129"/>
      <c r="Z65" s="129"/>
      <c r="AA65" s="129"/>
      <c r="AB65" s="129"/>
      <c r="AC65" s="129"/>
      <c r="AD65" s="129"/>
    </row>
    <row r="66" spans="19:30" x14ac:dyDescent="0.2">
      <c r="S66" s="129"/>
      <c r="T66" s="129"/>
      <c r="U66" s="129"/>
      <c r="V66" s="129"/>
      <c r="W66" s="129"/>
      <c r="X66" s="129"/>
      <c r="Y66" s="129"/>
      <c r="Z66" s="129"/>
      <c r="AA66" s="129"/>
      <c r="AB66" s="129"/>
      <c r="AC66" s="129"/>
      <c r="AD66" s="129"/>
    </row>
    <row r="67" spans="19:30" x14ac:dyDescent="0.2">
      <c r="S67" s="129"/>
      <c r="T67" s="129"/>
      <c r="U67" s="129"/>
      <c r="V67" s="129"/>
      <c r="W67" s="129"/>
      <c r="X67" s="129"/>
      <c r="Y67" s="129"/>
      <c r="Z67" s="129"/>
      <c r="AA67" s="129"/>
      <c r="AB67" s="129"/>
      <c r="AC67" s="129"/>
      <c r="AD67" s="129"/>
    </row>
    <row r="68" spans="19:30" x14ac:dyDescent="0.2">
      <c r="S68" s="129"/>
      <c r="T68" s="129"/>
      <c r="U68" s="129"/>
      <c r="V68" s="129"/>
      <c r="W68" s="129"/>
      <c r="X68" s="129"/>
      <c r="Y68" s="129"/>
      <c r="Z68" s="129"/>
      <c r="AA68" s="129"/>
      <c r="AB68" s="129"/>
      <c r="AC68" s="129"/>
      <c r="AD68" s="129"/>
    </row>
    <row r="69" spans="19:30" x14ac:dyDescent="0.2">
      <c r="S69" s="129"/>
      <c r="T69" s="129"/>
      <c r="U69" s="129"/>
      <c r="V69" s="129"/>
      <c r="W69" s="129"/>
      <c r="X69" s="129"/>
      <c r="Y69" s="129"/>
      <c r="Z69" s="129"/>
      <c r="AA69" s="129"/>
      <c r="AB69" s="129"/>
      <c r="AC69" s="129"/>
      <c r="AD69" s="129"/>
    </row>
    <row r="70" spans="19:30" x14ac:dyDescent="0.2">
      <c r="S70" s="129"/>
      <c r="T70" s="129"/>
      <c r="U70" s="129"/>
      <c r="V70" s="129"/>
      <c r="W70" s="129"/>
      <c r="X70" s="129"/>
      <c r="Y70" s="129"/>
      <c r="Z70" s="129"/>
      <c r="AA70" s="129"/>
      <c r="AB70" s="129"/>
      <c r="AC70" s="129"/>
      <c r="AD70" s="129"/>
    </row>
    <row r="71" spans="19:30" x14ac:dyDescent="0.2">
      <c r="S71" s="129"/>
      <c r="T71" s="129"/>
      <c r="U71" s="129"/>
      <c r="V71" s="129"/>
      <c r="W71" s="129"/>
      <c r="X71" s="129"/>
      <c r="Y71" s="129"/>
      <c r="Z71" s="129"/>
      <c r="AA71" s="129"/>
      <c r="AB71" s="129"/>
      <c r="AC71" s="129"/>
      <c r="AD71" s="129"/>
    </row>
  </sheetData>
  <phoneticPr fontId="3" type="noConversion"/>
  <pageMargins left="0.39370078740157483" right="0.39370078740157483" top="0.59055118110236227" bottom="0.59055118110236227" header="0" footer="0"/>
  <pageSetup paperSize="9" orientation="portrait" horizontalDpi="300" verticalDpi="300" r:id="rId1"/>
  <headerFooter alignWithMargins="0">
    <oddHeader>&amp;L&amp;"Times New Roman,Normal"&amp;9Oficina d'Estadística&amp;R&amp;"Times New Roman,Normal"&amp;9Ajuntament de  València</oddHeader>
  </headerFooter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8"/>
  <dimension ref="A1"/>
  <sheetViews>
    <sheetView zoomScaleNormal="100" workbookViewId="0"/>
  </sheetViews>
  <sheetFormatPr baseColWidth="10" defaultRowHeight="12.75" x14ac:dyDescent="0.2"/>
  <sheetData/>
  <phoneticPr fontId="3" type="noConversion"/>
  <pageMargins left="0.75" right="0.75" top="1" bottom="1" header="0" footer="0"/>
  <pageSetup paperSize="9" orientation="portrait" r:id="rId1"/>
  <headerFooter alignWithMargins="0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0">
    <pageSetUpPr fitToPage="1"/>
  </sheetPr>
  <dimension ref="A1:J16"/>
  <sheetViews>
    <sheetView tabSelected="1" workbookViewId="0">
      <selection activeCell="D21" sqref="D21"/>
    </sheetView>
  </sheetViews>
  <sheetFormatPr baseColWidth="10" defaultRowHeight="12.75" x14ac:dyDescent="0.2"/>
  <cols>
    <col min="1" max="1" width="15" customWidth="1"/>
    <col min="2" max="2" width="26.140625" customWidth="1"/>
    <col min="3" max="3" width="10.5703125" customWidth="1"/>
    <col min="4" max="4" width="10" customWidth="1"/>
    <col min="5" max="5" width="12.28515625" customWidth="1"/>
    <col min="6" max="6" width="10.7109375" customWidth="1"/>
    <col min="7" max="7" width="10.28515625" customWidth="1"/>
    <col min="8" max="8" width="9.85546875" style="3" customWidth="1"/>
    <col min="10" max="10" width="11.5703125" bestFit="1" customWidth="1"/>
  </cols>
  <sheetData>
    <row r="1" spans="1:10" ht="15.75" customHeight="1" x14ac:dyDescent="0.2">
      <c r="A1" s="26" t="s">
        <v>392</v>
      </c>
      <c r="B1" s="11"/>
      <c r="C1" s="11"/>
      <c r="D1" s="11"/>
      <c r="E1" s="11"/>
      <c r="F1" s="11"/>
      <c r="G1" s="11"/>
      <c r="H1" s="15"/>
    </row>
    <row r="2" spans="1:10" x14ac:dyDescent="0.2">
      <c r="A2" s="11"/>
      <c r="B2" s="11"/>
      <c r="C2" s="11"/>
      <c r="D2" s="11"/>
      <c r="E2" s="11"/>
      <c r="F2" s="11"/>
      <c r="G2" s="11"/>
      <c r="H2" s="15"/>
    </row>
    <row r="3" spans="1:10" ht="32.1" customHeight="1" x14ac:dyDescent="0.2">
      <c r="A3" s="301" t="s">
        <v>35</v>
      </c>
      <c r="B3" s="301" t="s">
        <v>123</v>
      </c>
      <c r="C3" s="299" t="s">
        <v>228</v>
      </c>
      <c r="D3" s="299" t="s">
        <v>232</v>
      </c>
      <c r="E3" s="299" t="s">
        <v>246</v>
      </c>
      <c r="F3" s="299" t="s">
        <v>229</v>
      </c>
      <c r="G3" s="299" t="s">
        <v>230</v>
      </c>
      <c r="H3" s="299" t="s">
        <v>231</v>
      </c>
    </row>
    <row r="4" spans="1:10" ht="14.85" customHeight="1" x14ac:dyDescent="0.2">
      <c r="A4" s="302"/>
      <c r="B4" s="302"/>
      <c r="C4" s="300"/>
      <c r="D4" s="300"/>
      <c r="E4" s="300"/>
      <c r="F4" s="300"/>
      <c r="G4" s="300"/>
      <c r="H4" s="300"/>
    </row>
    <row r="5" spans="1:10" ht="15" customHeight="1" x14ac:dyDescent="0.2">
      <c r="A5" s="11" t="s">
        <v>265</v>
      </c>
      <c r="B5" s="17" t="s">
        <v>33</v>
      </c>
      <c r="C5" s="46">
        <v>434.59726027397261</v>
      </c>
      <c r="D5" s="46">
        <v>2660</v>
      </c>
      <c r="E5" s="48">
        <v>0.93</v>
      </c>
      <c r="F5" s="48">
        <v>0.98</v>
      </c>
      <c r="G5" s="48">
        <v>0.93</v>
      </c>
      <c r="H5" s="15" t="s">
        <v>255</v>
      </c>
      <c r="J5" s="155"/>
    </row>
    <row r="6" spans="1:10" ht="15" customHeight="1" x14ac:dyDescent="0.2">
      <c r="A6" s="38" t="s">
        <v>266</v>
      </c>
      <c r="B6" s="39" t="s">
        <v>33</v>
      </c>
      <c r="C6" s="44">
        <v>2354.9452054794519</v>
      </c>
      <c r="D6" s="44">
        <v>9330</v>
      </c>
      <c r="E6" s="115">
        <v>0.88</v>
      </c>
      <c r="F6" s="115">
        <v>0.96</v>
      </c>
      <c r="G6" s="115">
        <v>0.85</v>
      </c>
      <c r="H6" s="64" t="s">
        <v>255</v>
      </c>
      <c r="J6" s="155"/>
    </row>
    <row r="7" spans="1:10" ht="15" customHeight="1" x14ac:dyDescent="0.2">
      <c r="A7" s="11" t="s">
        <v>62</v>
      </c>
      <c r="B7" s="17" t="s">
        <v>33</v>
      </c>
      <c r="C7" s="46">
        <v>597.94520547945206</v>
      </c>
      <c r="D7" s="46">
        <v>1500</v>
      </c>
      <c r="E7" s="48">
        <v>0.91</v>
      </c>
      <c r="F7" s="48">
        <v>0.94</v>
      </c>
      <c r="G7" s="48">
        <v>0.9</v>
      </c>
      <c r="H7" s="15" t="s">
        <v>255</v>
      </c>
      <c r="J7" s="155"/>
    </row>
    <row r="8" spans="1:10" ht="15" customHeight="1" x14ac:dyDescent="0.2">
      <c r="A8" s="38" t="s">
        <v>38</v>
      </c>
      <c r="B8" s="39" t="s">
        <v>33</v>
      </c>
      <c r="C8" s="44">
        <v>1023.1780821917808</v>
      </c>
      <c r="D8" s="44">
        <v>20000</v>
      </c>
      <c r="E8" s="115">
        <v>0.86</v>
      </c>
      <c r="F8" s="115">
        <v>0.96</v>
      </c>
      <c r="G8" s="115">
        <v>0.88</v>
      </c>
      <c r="H8" s="64" t="s">
        <v>255</v>
      </c>
      <c r="J8" s="155"/>
    </row>
    <row r="9" spans="1:10" ht="15" customHeight="1" x14ac:dyDescent="0.2">
      <c r="A9" s="11" t="s">
        <v>53</v>
      </c>
      <c r="B9" s="17" t="s">
        <v>33</v>
      </c>
      <c r="C9" s="46">
        <v>2.4767123287671233</v>
      </c>
      <c r="D9" s="46">
        <v>10</v>
      </c>
      <c r="E9" s="48">
        <v>0.76</v>
      </c>
      <c r="F9" s="48">
        <v>0.83</v>
      </c>
      <c r="G9" s="48">
        <v>0.76</v>
      </c>
      <c r="H9" s="15" t="s">
        <v>255</v>
      </c>
      <c r="J9" s="155"/>
    </row>
    <row r="10" spans="1:10" ht="15" customHeight="1" x14ac:dyDescent="0.2">
      <c r="A10" s="38" t="s">
        <v>36</v>
      </c>
      <c r="B10" s="39" t="s">
        <v>33</v>
      </c>
      <c r="C10" s="44">
        <v>122049</v>
      </c>
      <c r="D10" s="44">
        <v>409004</v>
      </c>
      <c r="E10" s="115">
        <v>0.96</v>
      </c>
      <c r="F10" s="115">
        <v>0.96</v>
      </c>
      <c r="G10" s="115">
        <v>0.9</v>
      </c>
      <c r="H10" s="64" t="s">
        <v>256</v>
      </c>
      <c r="J10" s="155"/>
    </row>
    <row r="11" spans="1:10" ht="15" customHeight="1" x14ac:dyDescent="0.2">
      <c r="A11" s="11" t="s">
        <v>37</v>
      </c>
      <c r="B11" s="11" t="s">
        <v>375</v>
      </c>
      <c r="C11" s="18">
        <v>213653</v>
      </c>
      <c r="D11" s="18">
        <v>998349</v>
      </c>
      <c r="E11" s="49">
        <v>0.98</v>
      </c>
      <c r="F11" s="49">
        <v>0.98</v>
      </c>
      <c r="G11" s="49">
        <v>0.95</v>
      </c>
      <c r="H11" s="15" t="s">
        <v>256</v>
      </c>
      <c r="J11" s="155"/>
    </row>
    <row r="12" spans="1:10" ht="15" customHeight="1" x14ac:dyDescent="0.2">
      <c r="A12" s="38" t="s">
        <v>39</v>
      </c>
      <c r="B12" s="38" t="s">
        <v>376</v>
      </c>
      <c r="C12" s="44">
        <v>35661</v>
      </c>
      <c r="D12" s="44">
        <v>144861</v>
      </c>
      <c r="E12" s="115">
        <v>0.97</v>
      </c>
      <c r="F12" s="115">
        <v>0.97</v>
      </c>
      <c r="G12" s="115">
        <v>0.93</v>
      </c>
      <c r="H12" s="64" t="s">
        <v>256</v>
      </c>
      <c r="J12" s="215" t="s">
        <v>352</v>
      </c>
    </row>
    <row r="13" spans="1:10" s="6" customFormat="1" ht="12.75" customHeight="1" x14ac:dyDescent="0.2">
      <c r="A13" s="41" t="s">
        <v>337</v>
      </c>
      <c r="B13" s="58"/>
      <c r="C13" s="58"/>
      <c r="D13" s="58"/>
      <c r="E13" s="58"/>
      <c r="F13" s="58"/>
      <c r="G13" s="58"/>
      <c r="H13" s="58"/>
      <c r="I13" s="58"/>
      <c r="J13" s="58"/>
    </row>
    <row r="14" spans="1:10" x14ac:dyDescent="0.2">
      <c r="A14" s="41" t="s">
        <v>388</v>
      </c>
    </row>
    <row r="16" spans="1:10" x14ac:dyDescent="0.2">
      <c r="A16" t="s">
        <v>1</v>
      </c>
    </row>
  </sheetData>
  <mergeCells count="8">
    <mergeCell ref="F3:F4"/>
    <mergeCell ref="G3:G4"/>
    <mergeCell ref="H3:H4"/>
    <mergeCell ref="A3:A4"/>
    <mergeCell ref="C3:C4"/>
    <mergeCell ref="D3:D4"/>
    <mergeCell ref="B3:B4"/>
    <mergeCell ref="E3:E4"/>
  </mergeCells>
  <phoneticPr fontId="0" type="noConversion"/>
  <pageMargins left="0.39370078740157483" right="0.39370078740157483" top="0.59055118110236227" bottom="0.59055118110236227" header="0" footer="0"/>
  <pageSetup paperSize="9" scale="72" orientation="portrait" horizontalDpi="300" verticalDpi="300" r:id="rId1"/>
  <headerFooter alignWithMargins="0">
    <oddHeader>&amp;L&amp;"Times New Roman,Normal"&amp;9Oficina d'Estadística&amp;R&amp;"Times New Roman,Normal"&amp;9Ajuntament de  València</oddHead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1">
    <pageSetUpPr fitToPage="1"/>
  </sheetPr>
  <dimension ref="A1:M50"/>
  <sheetViews>
    <sheetView workbookViewId="0"/>
  </sheetViews>
  <sheetFormatPr baseColWidth="10" defaultRowHeight="12.75" x14ac:dyDescent="0.2"/>
  <cols>
    <col min="1" max="1" width="21.5703125" customWidth="1"/>
    <col min="2" max="2" width="12.5703125" customWidth="1"/>
    <col min="3" max="3" width="10.7109375" customWidth="1"/>
    <col min="4" max="4" width="11.140625" bestFit="1" customWidth="1"/>
    <col min="7" max="7" width="14.42578125" customWidth="1"/>
  </cols>
  <sheetData>
    <row r="1" spans="1:11" ht="15.75" customHeight="1" x14ac:dyDescent="0.2">
      <c r="A1" s="26" t="s">
        <v>393</v>
      </c>
      <c r="B1" s="11"/>
      <c r="C1" s="11"/>
      <c r="D1" s="11"/>
      <c r="E1" s="11"/>
      <c r="F1" s="11"/>
      <c r="G1" s="11"/>
      <c r="H1" s="11"/>
      <c r="I1" s="11"/>
      <c r="J1" s="11"/>
    </row>
    <row r="2" spans="1:11" x14ac:dyDescent="0.2">
      <c r="A2" s="11"/>
      <c r="B2" s="11"/>
      <c r="C2" s="11"/>
      <c r="D2" s="11"/>
      <c r="E2" s="11"/>
      <c r="F2" s="11"/>
      <c r="G2" s="11"/>
      <c r="H2" s="11"/>
      <c r="I2" s="11"/>
      <c r="J2" s="11"/>
    </row>
    <row r="3" spans="1:11" ht="15.4" customHeight="1" x14ac:dyDescent="0.2">
      <c r="A3" s="28"/>
      <c r="B3" s="303" t="s">
        <v>124</v>
      </c>
      <c r="C3" s="303"/>
      <c r="D3" s="303"/>
      <c r="E3" s="303"/>
      <c r="F3" s="304"/>
      <c r="G3" s="305" t="s">
        <v>233</v>
      </c>
      <c r="H3" s="305" t="s">
        <v>125</v>
      </c>
      <c r="I3" s="305" t="s">
        <v>126</v>
      </c>
      <c r="J3" s="299" t="s">
        <v>127</v>
      </c>
    </row>
    <row r="4" spans="1:11" ht="24" customHeight="1" x14ac:dyDescent="0.2">
      <c r="A4" s="28"/>
      <c r="B4" s="158" t="s">
        <v>28</v>
      </c>
      <c r="C4" s="158" t="s">
        <v>29</v>
      </c>
      <c r="D4" s="158" t="s">
        <v>30</v>
      </c>
      <c r="E4" s="158" t="s">
        <v>31</v>
      </c>
      <c r="F4" s="159" t="s">
        <v>0</v>
      </c>
      <c r="G4" s="305"/>
      <c r="H4" s="305"/>
      <c r="I4" s="305"/>
      <c r="J4" s="299"/>
    </row>
    <row r="5" spans="1:11" ht="15" customHeight="1" x14ac:dyDescent="0.2">
      <c r="A5" s="281" t="s">
        <v>33</v>
      </c>
      <c r="B5" s="282">
        <v>915271</v>
      </c>
      <c r="C5" s="282">
        <v>23261</v>
      </c>
      <c r="D5" s="282">
        <v>123083</v>
      </c>
      <c r="E5" s="282">
        <v>35008</v>
      </c>
      <c r="F5" s="282">
        <v>1096622</v>
      </c>
      <c r="G5" s="282">
        <f t="shared" ref="G5:I5" si="0">SUM(G6:G25)</f>
        <v>170185</v>
      </c>
      <c r="H5" s="282">
        <v>1266808</v>
      </c>
      <c r="I5" s="282">
        <f t="shared" si="0"/>
        <v>59045</v>
      </c>
      <c r="J5" s="282">
        <v>72596</v>
      </c>
    </row>
    <row r="6" spans="1:11" ht="15" customHeight="1" x14ac:dyDescent="0.2">
      <c r="A6" s="33" t="s">
        <v>313</v>
      </c>
      <c r="B6" s="44">
        <v>6625</v>
      </c>
      <c r="C6" s="44">
        <v>53</v>
      </c>
      <c r="D6" s="44">
        <v>17341</v>
      </c>
      <c r="E6" s="44">
        <v>3300</v>
      </c>
      <c r="F6" s="44">
        <f>SUM(B6:E6)</f>
        <v>27319</v>
      </c>
      <c r="G6" s="44">
        <v>23207</v>
      </c>
      <c r="H6" s="44">
        <v>50526</v>
      </c>
      <c r="I6" s="44">
        <v>2542</v>
      </c>
      <c r="J6" s="44">
        <v>5715</v>
      </c>
    </row>
    <row r="7" spans="1:11" ht="15" customHeight="1" x14ac:dyDescent="0.2">
      <c r="A7" s="30" t="s">
        <v>314</v>
      </c>
      <c r="B7" s="46">
        <v>10860</v>
      </c>
      <c r="C7" s="53">
        <v>96</v>
      </c>
      <c r="D7" s="46">
        <v>14392</v>
      </c>
      <c r="E7" s="46">
        <v>3303</v>
      </c>
      <c r="F7" s="46">
        <f t="shared" ref="F7:F24" si="1">SUM(B7:E7)</f>
        <v>28651</v>
      </c>
      <c r="G7" s="46">
        <v>10329</v>
      </c>
      <c r="H7" s="46">
        <v>38980</v>
      </c>
      <c r="I7" s="46">
        <v>2061</v>
      </c>
      <c r="J7" s="46">
        <v>3087</v>
      </c>
    </row>
    <row r="8" spans="1:11" ht="15" customHeight="1" x14ac:dyDescent="0.2">
      <c r="A8" s="33" t="s">
        <v>315</v>
      </c>
      <c r="B8" s="44">
        <v>14334</v>
      </c>
      <c r="C8" s="44">
        <v>538</v>
      </c>
      <c r="D8" s="44">
        <v>13473</v>
      </c>
      <c r="E8" s="44">
        <v>3977</v>
      </c>
      <c r="F8" s="44">
        <f t="shared" si="1"/>
        <v>32322</v>
      </c>
      <c r="G8" s="44">
        <v>9657</v>
      </c>
      <c r="H8" s="44">
        <v>41979</v>
      </c>
      <c r="I8" s="44">
        <v>2006</v>
      </c>
      <c r="J8" s="44">
        <v>3317</v>
      </c>
    </row>
    <row r="9" spans="1:11" ht="15" customHeight="1" x14ac:dyDescent="0.2">
      <c r="A9" s="30" t="s">
        <v>316</v>
      </c>
      <c r="B9" s="46">
        <v>56369</v>
      </c>
      <c r="C9" s="46">
        <v>2286</v>
      </c>
      <c r="D9" s="46">
        <v>3111</v>
      </c>
      <c r="E9" s="53">
        <v>1199</v>
      </c>
      <c r="F9" s="46">
        <v>62966</v>
      </c>
      <c r="G9" s="46">
        <v>19267</v>
      </c>
      <c r="H9" s="46">
        <v>82232</v>
      </c>
      <c r="I9" s="46">
        <v>3259</v>
      </c>
      <c r="J9" s="46">
        <v>3784</v>
      </c>
    </row>
    <row r="10" spans="1:11" ht="15" customHeight="1" x14ac:dyDescent="0.2">
      <c r="A10" s="33" t="s">
        <v>317</v>
      </c>
      <c r="B10" s="44">
        <v>43680</v>
      </c>
      <c r="C10" s="44">
        <v>0</v>
      </c>
      <c r="D10" s="44">
        <v>5702</v>
      </c>
      <c r="E10" s="44">
        <v>1225</v>
      </c>
      <c r="F10" s="44">
        <f t="shared" si="1"/>
        <v>50607</v>
      </c>
      <c r="G10" s="44">
        <v>7542</v>
      </c>
      <c r="H10" s="44">
        <v>58149</v>
      </c>
      <c r="I10" s="44">
        <v>2850</v>
      </c>
      <c r="J10" s="44">
        <v>3230</v>
      </c>
    </row>
    <row r="11" spans="1:11" ht="15" customHeight="1" x14ac:dyDescent="0.2">
      <c r="A11" s="30" t="s">
        <v>318</v>
      </c>
      <c r="B11" s="46">
        <v>32223</v>
      </c>
      <c r="C11" s="53">
        <v>46</v>
      </c>
      <c r="D11" s="46">
        <v>9762</v>
      </c>
      <c r="E11" s="53">
        <v>971</v>
      </c>
      <c r="F11" s="46">
        <v>43002</v>
      </c>
      <c r="G11" s="46">
        <v>7807</v>
      </c>
      <c r="H11" s="46">
        <v>50809</v>
      </c>
      <c r="I11" s="46">
        <v>2565</v>
      </c>
      <c r="J11" s="46">
        <v>2643</v>
      </c>
      <c r="K11" s="1"/>
    </row>
    <row r="12" spans="1:11" ht="15" customHeight="1" x14ac:dyDescent="0.2">
      <c r="A12" s="33" t="s">
        <v>319</v>
      </c>
      <c r="B12" s="44">
        <v>35033</v>
      </c>
      <c r="C12" s="44">
        <v>6904</v>
      </c>
      <c r="D12" s="44">
        <v>5379</v>
      </c>
      <c r="E12" s="44">
        <v>1211</v>
      </c>
      <c r="F12" s="44">
        <v>48528</v>
      </c>
      <c r="G12" s="44">
        <v>9624</v>
      </c>
      <c r="H12" s="44">
        <v>58152</v>
      </c>
      <c r="I12" s="44">
        <v>2571</v>
      </c>
      <c r="J12" s="44">
        <v>3473</v>
      </c>
    </row>
    <row r="13" spans="1:11" ht="15" customHeight="1" x14ac:dyDescent="0.2">
      <c r="A13" s="30" t="s">
        <v>320</v>
      </c>
      <c r="B13" s="46">
        <v>49119</v>
      </c>
      <c r="C13" s="46">
        <v>3258</v>
      </c>
      <c r="D13" s="46">
        <v>5214</v>
      </c>
      <c r="E13" s="46">
        <v>2289</v>
      </c>
      <c r="F13" s="46">
        <v>59881</v>
      </c>
      <c r="G13" s="46">
        <v>9653</v>
      </c>
      <c r="H13" s="46">
        <v>69534</v>
      </c>
      <c r="I13" s="46">
        <v>3202</v>
      </c>
      <c r="J13" s="46">
        <v>4178</v>
      </c>
    </row>
    <row r="14" spans="1:11" ht="15" customHeight="1" x14ac:dyDescent="0.2">
      <c r="A14" s="33" t="s">
        <v>321</v>
      </c>
      <c r="B14" s="44">
        <v>44026</v>
      </c>
      <c r="C14" s="44">
        <v>820</v>
      </c>
      <c r="D14" s="44">
        <v>4350</v>
      </c>
      <c r="E14" s="44">
        <v>3202</v>
      </c>
      <c r="F14" s="44">
        <f t="shared" si="1"/>
        <v>52398</v>
      </c>
      <c r="G14" s="44">
        <v>10080</v>
      </c>
      <c r="H14" s="44">
        <v>62477</v>
      </c>
      <c r="I14" s="44">
        <v>2910</v>
      </c>
      <c r="J14" s="44">
        <v>3036</v>
      </c>
    </row>
    <row r="15" spans="1:11" ht="15" customHeight="1" x14ac:dyDescent="0.2">
      <c r="A15" s="30" t="s">
        <v>5</v>
      </c>
      <c r="B15" s="46">
        <v>106521</v>
      </c>
      <c r="C15" s="46">
        <v>1598</v>
      </c>
      <c r="D15" s="46">
        <v>7443</v>
      </c>
      <c r="E15" s="46">
        <v>3339</v>
      </c>
      <c r="F15" s="46">
        <f t="shared" si="1"/>
        <v>118901</v>
      </c>
      <c r="G15" s="46">
        <v>29618</v>
      </c>
      <c r="H15" s="46">
        <v>148520</v>
      </c>
      <c r="I15" s="46">
        <v>6076</v>
      </c>
      <c r="J15" s="46">
        <v>5642</v>
      </c>
    </row>
    <row r="16" spans="1:11" ht="15" customHeight="1" x14ac:dyDescent="0.2">
      <c r="A16" s="33" t="s">
        <v>6</v>
      </c>
      <c r="B16" s="44">
        <v>123848</v>
      </c>
      <c r="C16" s="44">
        <v>166</v>
      </c>
      <c r="D16" s="44">
        <v>11718</v>
      </c>
      <c r="E16" s="34">
        <v>831</v>
      </c>
      <c r="F16" s="44">
        <f t="shared" si="1"/>
        <v>136563</v>
      </c>
      <c r="G16" s="44">
        <v>5256</v>
      </c>
      <c r="H16" s="44">
        <v>141819</v>
      </c>
      <c r="I16" s="44">
        <v>7430</v>
      </c>
      <c r="J16" s="44">
        <v>7049</v>
      </c>
    </row>
    <row r="17" spans="1:13" ht="15" customHeight="1" x14ac:dyDescent="0.2">
      <c r="A17" s="30" t="s">
        <v>7</v>
      </c>
      <c r="B17" s="46">
        <v>40109</v>
      </c>
      <c r="C17" s="46">
        <v>2432</v>
      </c>
      <c r="D17" s="46">
        <v>4803</v>
      </c>
      <c r="E17" s="46">
        <v>3077</v>
      </c>
      <c r="F17" s="46">
        <v>50422</v>
      </c>
      <c r="G17" s="46">
        <v>10674</v>
      </c>
      <c r="H17" s="46">
        <v>61096</v>
      </c>
      <c r="I17" s="46">
        <v>2961</v>
      </c>
      <c r="J17" s="46">
        <v>3819</v>
      </c>
    </row>
    <row r="18" spans="1:13" ht="15" customHeight="1" x14ac:dyDescent="0.2">
      <c r="A18" s="33" t="s">
        <v>8</v>
      </c>
      <c r="B18" s="44">
        <v>56525</v>
      </c>
      <c r="C18" s="44">
        <v>2001</v>
      </c>
      <c r="D18" s="44">
        <v>3068</v>
      </c>
      <c r="E18" s="54">
        <v>1322</v>
      </c>
      <c r="F18" s="44">
        <v>62917</v>
      </c>
      <c r="G18" s="44">
        <v>2151</v>
      </c>
      <c r="H18" s="44">
        <v>65068</v>
      </c>
      <c r="I18" s="44">
        <v>3119</v>
      </c>
      <c r="J18" s="44">
        <v>3713</v>
      </c>
    </row>
    <row r="19" spans="1:13" ht="15" customHeight="1" x14ac:dyDescent="0.2">
      <c r="A19" s="30" t="s">
        <v>9</v>
      </c>
      <c r="B19" s="46">
        <v>37567</v>
      </c>
      <c r="C19" s="53">
        <v>0</v>
      </c>
      <c r="D19" s="46">
        <v>1854</v>
      </c>
      <c r="E19" s="46">
        <v>537</v>
      </c>
      <c r="F19" s="46">
        <v>39959</v>
      </c>
      <c r="G19" s="46">
        <v>1999</v>
      </c>
      <c r="H19" s="46">
        <v>41958</v>
      </c>
      <c r="I19" s="46">
        <v>2564</v>
      </c>
      <c r="J19" s="46">
        <v>1627</v>
      </c>
    </row>
    <row r="20" spans="1:13" ht="15" customHeight="1" x14ac:dyDescent="0.2">
      <c r="A20" s="33" t="s">
        <v>10</v>
      </c>
      <c r="B20" s="44">
        <v>50196</v>
      </c>
      <c r="C20" s="44">
        <v>557</v>
      </c>
      <c r="D20" s="44">
        <v>3737</v>
      </c>
      <c r="E20" s="44">
        <v>44</v>
      </c>
      <c r="F20" s="44">
        <f t="shared" si="1"/>
        <v>54534</v>
      </c>
      <c r="G20" s="44">
        <v>4200</v>
      </c>
      <c r="H20" s="44">
        <v>58734</v>
      </c>
      <c r="I20" s="44">
        <v>2801</v>
      </c>
      <c r="J20" s="44">
        <v>2915</v>
      </c>
    </row>
    <row r="21" spans="1:13" ht="15" customHeight="1" x14ac:dyDescent="0.2">
      <c r="A21" s="30" t="s">
        <v>11</v>
      </c>
      <c r="B21" s="46">
        <v>58047</v>
      </c>
      <c r="C21" s="46">
        <v>1987</v>
      </c>
      <c r="D21" s="46">
        <v>2867</v>
      </c>
      <c r="E21" s="31">
        <v>12</v>
      </c>
      <c r="F21" s="46">
        <v>62912</v>
      </c>
      <c r="G21" s="46">
        <v>4301</v>
      </c>
      <c r="H21" s="46">
        <v>67213</v>
      </c>
      <c r="I21" s="46">
        <v>3119</v>
      </c>
      <c r="J21" s="46">
        <v>3045</v>
      </c>
    </row>
    <row r="22" spans="1:13" ht="15" customHeight="1" x14ac:dyDescent="0.2">
      <c r="A22" s="33" t="s">
        <v>12</v>
      </c>
      <c r="B22" s="44">
        <v>37533</v>
      </c>
      <c r="C22" s="54">
        <v>0</v>
      </c>
      <c r="D22" s="44">
        <v>1364</v>
      </c>
      <c r="E22" s="54">
        <v>604</v>
      </c>
      <c r="F22" s="44">
        <f t="shared" si="1"/>
        <v>39501</v>
      </c>
      <c r="G22" s="44">
        <v>371</v>
      </c>
      <c r="H22" s="44">
        <v>39872</v>
      </c>
      <c r="I22" s="44">
        <v>1827</v>
      </c>
      <c r="J22" s="44">
        <v>1271</v>
      </c>
    </row>
    <row r="23" spans="1:13" ht="15" customHeight="1" x14ac:dyDescent="0.2">
      <c r="A23" s="30" t="s">
        <v>13</v>
      </c>
      <c r="B23" s="46">
        <v>26074</v>
      </c>
      <c r="C23" s="53">
        <v>520</v>
      </c>
      <c r="D23" s="46">
        <v>2594</v>
      </c>
      <c r="E23" s="46">
        <v>333</v>
      </c>
      <c r="F23" s="46">
        <f t="shared" si="1"/>
        <v>29521</v>
      </c>
      <c r="G23" s="46">
        <v>3034</v>
      </c>
      <c r="H23" s="46">
        <v>32555</v>
      </c>
      <c r="I23" s="46">
        <v>1650</v>
      </c>
      <c r="J23" s="46">
        <v>1578</v>
      </c>
    </row>
    <row r="24" spans="1:13" ht="15" customHeight="1" x14ac:dyDescent="0.2">
      <c r="A24" s="33" t="s">
        <v>14</v>
      </c>
      <c r="B24" s="44">
        <v>86580</v>
      </c>
      <c r="C24" s="54">
        <v>0</v>
      </c>
      <c r="D24" s="44">
        <v>4910</v>
      </c>
      <c r="E24" s="44">
        <v>4231</v>
      </c>
      <c r="F24" s="44">
        <f t="shared" si="1"/>
        <v>95721</v>
      </c>
      <c r="G24" s="44">
        <v>1415</v>
      </c>
      <c r="H24" s="44">
        <v>97136</v>
      </c>
      <c r="I24" s="44">
        <v>3532</v>
      </c>
      <c r="J24" s="44">
        <v>2800</v>
      </c>
    </row>
    <row r="25" spans="1:13" s="6" customFormat="1" ht="15" customHeight="1" x14ac:dyDescent="0.2">
      <c r="A25" s="55" t="s">
        <v>63</v>
      </c>
      <c r="B25" s="31">
        <v>0</v>
      </c>
      <c r="C25" s="31">
        <v>0</v>
      </c>
      <c r="D25" s="31">
        <v>0</v>
      </c>
      <c r="E25" s="31">
        <v>0</v>
      </c>
      <c r="F25" s="31">
        <v>0</v>
      </c>
      <c r="G25" s="31">
        <v>0</v>
      </c>
      <c r="H25" s="31">
        <v>0</v>
      </c>
      <c r="I25" s="31">
        <v>0</v>
      </c>
      <c r="J25" s="53">
        <v>6674</v>
      </c>
    </row>
    <row r="26" spans="1:13" s="6" customFormat="1" ht="12.75" customHeight="1" x14ac:dyDescent="0.2">
      <c r="A26" s="41" t="s">
        <v>251</v>
      </c>
      <c r="B26" s="58"/>
      <c r="C26" s="58"/>
      <c r="D26" s="58"/>
      <c r="E26" s="58"/>
      <c r="F26" s="58"/>
      <c r="G26" s="58"/>
      <c r="H26" s="58"/>
      <c r="I26" s="46"/>
      <c r="J26" s="46"/>
      <c r="K26" s="46"/>
      <c r="L26" s="53"/>
      <c r="M26" s="265"/>
    </row>
    <row r="27" spans="1:13" x14ac:dyDescent="0.2">
      <c r="A27" s="41" t="s">
        <v>379</v>
      </c>
      <c r="M27" s="265"/>
    </row>
    <row r="28" spans="1:13" x14ac:dyDescent="0.2">
      <c r="F28" s="1"/>
      <c r="J28" s="1"/>
      <c r="M28" s="265"/>
    </row>
    <row r="29" spans="1:13" ht="15" x14ac:dyDescent="0.2">
      <c r="B29" s="149"/>
      <c r="C29" s="150"/>
      <c r="M29" s="265"/>
    </row>
    <row r="30" spans="1:13" ht="15" x14ac:dyDescent="0.2">
      <c r="B30" s="149"/>
      <c r="C30" s="150"/>
      <c r="M30" s="265"/>
    </row>
    <row r="31" spans="1:13" ht="15" x14ac:dyDescent="0.2">
      <c r="B31" s="149"/>
      <c r="C31" s="150"/>
      <c r="M31" s="265"/>
    </row>
    <row r="32" spans="1:13" ht="15" x14ac:dyDescent="0.2">
      <c r="B32" s="149"/>
      <c r="C32" s="150"/>
      <c r="I32" s="46"/>
      <c r="J32" s="46"/>
      <c r="K32" s="46"/>
      <c r="L32" s="31"/>
      <c r="M32" s="265"/>
    </row>
    <row r="33" spans="2:3" ht="15" x14ac:dyDescent="0.2">
      <c r="B33" s="149"/>
      <c r="C33" s="150"/>
    </row>
    <row r="34" spans="2:3" ht="15" x14ac:dyDescent="0.2">
      <c r="B34" s="149"/>
      <c r="C34" s="150"/>
    </row>
    <row r="35" spans="2:3" ht="15" x14ac:dyDescent="0.2">
      <c r="B35" s="149"/>
      <c r="C35" s="150"/>
    </row>
    <row r="36" spans="2:3" ht="15" x14ac:dyDescent="0.2">
      <c r="B36" s="149"/>
      <c r="C36" s="150"/>
    </row>
    <row r="37" spans="2:3" ht="15" x14ac:dyDescent="0.2">
      <c r="B37" s="149"/>
      <c r="C37" s="150"/>
    </row>
    <row r="38" spans="2:3" ht="15" x14ac:dyDescent="0.2">
      <c r="B38" s="149"/>
      <c r="C38" s="150"/>
    </row>
    <row r="39" spans="2:3" ht="15" x14ac:dyDescent="0.2">
      <c r="B39" s="149"/>
      <c r="C39" s="150"/>
    </row>
    <row r="40" spans="2:3" ht="15" x14ac:dyDescent="0.2">
      <c r="B40" s="149"/>
      <c r="C40" s="150"/>
    </row>
    <row r="41" spans="2:3" ht="15" x14ac:dyDescent="0.2">
      <c r="B41" s="149"/>
      <c r="C41" s="150"/>
    </row>
    <row r="42" spans="2:3" ht="15" x14ac:dyDescent="0.2">
      <c r="B42" s="149"/>
      <c r="C42" s="150"/>
    </row>
    <row r="43" spans="2:3" ht="15" x14ac:dyDescent="0.2">
      <c r="B43" s="149"/>
      <c r="C43" s="150"/>
    </row>
    <row r="44" spans="2:3" ht="15" x14ac:dyDescent="0.2">
      <c r="B44" s="149"/>
      <c r="C44" s="150"/>
    </row>
    <row r="45" spans="2:3" ht="15" x14ac:dyDescent="0.2">
      <c r="B45" s="149"/>
      <c r="C45" s="150"/>
    </row>
    <row r="46" spans="2:3" ht="15" x14ac:dyDescent="0.2">
      <c r="B46" s="149"/>
      <c r="C46" s="150"/>
    </row>
    <row r="47" spans="2:3" ht="15" x14ac:dyDescent="0.2">
      <c r="B47" s="149"/>
      <c r="C47" s="150"/>
    </row>
    <row r="48" spans="2:3" ht="15" x14ac:dyDescent="0.2">
      <c r="B48" s="149"/>
      <c r="C48" s="150"/>
    </row>
    <row r="49" spans="2:3" ht="15" x14ac:dyDescent="0.2">
      <c r="B49" s="149"/>
      <c r="C49" s="151"/>
    </row>
    <row r="50" spans="2:3" x14ac:dyDescent="0.2">
      <c r="B50" s="152"/>
      <c r="C50" s="152"/>
    </row>
  </sheetData>
  <mergeCells count="5">
    <mergeCell ref="J3:J4"/>
    <mergeCell ref="B3:F3"/>
    <mergeCell ref="G3:G4"/>
    <mergeCell ref="H3:H4"/>
    <mergeCell ref="I3:I4"/>
  </mergeCells>
  <phoneticPr fontId="3" type="noConversion"/>
  <pageMargins left="0.39370078740157483" right="0.39370078740157483" top="0.59055118110236227" bottom="0.59055118110236227" header="0" footer="0"/>
  <pageSetup paperSize="9" scale="63" orientation="portrait" horizontalDpi="300" verticalDpi="300" r:id="rId1"/>
  <headerFooter alignWithMargins="0">
    <oddHeader>&amp;L&amp;"Times New Roman,Normal"&amp;9Oficina d'Estadística&amp;R&amp;"Times New Roman,Normal"&amp;9Ajuntament de  València</oddHead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2">
    <pageSetUpPr fitToPage="1"/>
  </sheetPr>
  <dimension ref="A1"/>
  <sheetViews>
    <sheetView workbookViewId="0"/>
  </sheetViews>
  <sheetFormatPr baseColWidth="10" defaultRowHeight="12.75" x14ac:dyDescent="0.2"/>
  <sheetData>
    <row r="1" spans="1:1" ht="15.75" customHeight="1" x14ac:dyDescent="0.25">
      <c r="A1" s="25" t="s">
        <v>56</v>
      </c>
    </row>
  </sheetData>
  <phoneticPr fontId="0" type="noConversion"/>
  <pageMargins left="0.39370078740157483" right="0.39370078740157483" top="0.59055118110236227" bottom="0.59055118110236227" header="0" footer="0"/>
  <pageSetup paperSize="9" orientation="portrait" horizontalDpi="300" verticalDpi="300" r:id="rId1"/>
  <headerFooter alignWithMargins="0">
    <oddHeader>&amp;L&amp;"Times New Roman,Normal"&amp;9Oficina d'Estadística&amp;R&amp;"Times New Roman,Normal"&amp;9Ajuntament de  València</oddHead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3">
    <pageSetUpPr fitToPage="1"/>
  </sheetPr>
  <dimension ref="A1:G12"/>
  <sheetViews>
    <sheetView workbookViewId="0"/>
  </sheetViews>
  <sheetFormatPr baseColWidth="10" defaultRowHeight="12.75" x14ac:dyDescent="0.2"/>
  <cols>
    <col min="1" max="1" width="26.28515625" customWidth="1"/>
    <col min="2" max="2" width="13" customWidth="1"/>
    <col min="3" max="3" width="18.5703125" customWidth="1"/>
    <col min="4" max="5" width="12.7109375" customWidth="1"/>
  </cols>
  <sheetData>
    <row r="1" spans="1:7" ht="15.75" customHeight="1" x14ac:dyDescent="0.2">
      <c r="A1" s="26" t="s">
        <v>394</v>
      </c>
      <c r="B1" s="11"/>
      <c r="C1" s="11"/>
      <c r="D1" s="11"/>
      <c r="E1" s="11"/>
    </row>
    <row r="2" spans="1:7" x14ac:dyDescent="0.2">
      <c r="A2" s="11"/>
      <c r="B2" s="11"/>
      <c r="C2" s="11"/>
      <c r="D2" s="11"/>
      <c r="E2" s="11"/>
    </row>
    <row r="3" spans="1:7" ht="40.5" customHeight="1" x14ac:dyDescent="0.2">
      <c r="A3" s="28"/>
      <c r="B3" s="51" t="s">
        <v>0</v>
      </c>
      <c r="C3" s="51" t="s">
        <v>249</v>
      </c>
      <c r="D3" s="51" t="s">
        <v>205</v>
      </c>
      <c r="E3" s="51" t="s">
        <v>204</v>
      </c>
    </row>
    <row r="4" spans="1:7" ht="15" customHeight="1" x14ac:dyDescent="0.2">
      <c r="A4" s="40" t="s">
        <v>202</v>
      </c>
      <c r="B4" s="60">
        <v>99.031758999999994</v>
      </c>
      <c r="C4" s="60">
        <v>64.672814000000002</v>
      </c>
      <c r="D4" s="60">
        <v>27.246777000000002</v>
      </c>
      <c r="E4" s="60">
        <v>7.1121679999999996</v>
      </c>
      <c r="F4" s="194"/>
    </row>
    <row r="5" spans="1:7" ht="15" customHeight="1" x14ac:dyDescent="0.2">
      <c r="A5" s="38" t="s">
        <v>203</v>
      </c>
      <c r="B5" s="61">
        <v>15.244715689999998</v>
      </c>
      <c r="C5" s="61">
        <v>9.4125948599999987</v>
      </c>
      <c r="D5" s="61">
        <v>4.5183320299999998</v>
      </c>
      <c r="E5" s="61">
        <v>1.3137888</v>
      </c>
      <c r="F5" s="194"/>
    </row>
    <row r="6" spans="1:7" x14ac:dyDescent="0.2">
      <c r="A6" s="41" t="s">
        <v>380</v>
      </c>
    </row>
    <row r="9" spans="1:7" x14ac:dyDescent="0.2">
      <c r="G9" s="117"/>
    </row>
    <row r="12" spans="1:7" x14ac:dyDescent="0.2">
      <c r="C12" s="117"/>
    </row>
  </sheetData>
  <phoneticPr fontId="0" type="noConversion"/>
  <pageMargins left="0.39370078740157483" right="0.39370078740157483" top="0.59055118110236227" bottom="0.59055118110236227" header="0" footer="0"/>
  <pageSetup paperSize="9" scale="86" orientation="portrait" horizontalDpi="300" verticalDpi="300" r:id="rId1"/>
  <headerFooter alignWithMargins="0">
    <oddHeader>&amp;L&amp;"Times New Roman,Normal"&amp;9Oficina d'Estadística&amp;R&amp;"Times New Roman,Normal"&amp;9Ajuntament de  València</oddHead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4">
    <pageSetUpPr fitToPage="1"/>
  </sheetPr>
  <dimension ref="F6:F8"/>
  <sheetViews>
    <sheetView workbookViewId="0"/>
  </sheetViews>
  <sheetFormatPr baseColWidth="10" defaultColWidth="11.42578125" defaultRowHeight="12.75" x14ac:dyDescent="0.2"/>
  <cols>
    <col min="1" max="1" width="5.5703125" style="2" customWidth="1"/>
    <col min="2" max="2" width="75.7109375" style="2" customWidth="1"/>
    <col min="3" max="3" width="5.5703125" style="2" customWidth="1"/>
    <col min="4" max="16384" width="11.42578125" style="2"/>
  </cols>
  <sheetData>
    <row r="6" spans="6:6" x14ac:dyDescent="0.2">
      <c r="F6" s="123"/>
    </row>
    <row r="7" spans="6:6" x14ac:dyDescent="0.2">
      <c r="F7" s="123"/>
    </row>
    <row r="8" spans="6:6" x14ac:dyDescent="0.2">
      <c r="F8" s="123"/>
    </row>
  </sheetData>
  <phoneticPr fontId="0" type="noConversion"/>
  <pageMargins left="0.39370078740157483" right="0.39370078740157483" top="0.59055118110236227" bottom="0.59055118110236227" header="0" footer="0"/>
  <pageSetup paperSize="9" orientation="portrait" horizontalDpi="300" verticalDpi="300" r:id="rId1"/>
  <headerFooter alignWithMargins="0">
    <oddHeader>&amp;L&amp;"Times New Roman,Normal"&amp;9Oficina d'Estadística&amp;R&amp;"Times New Roman,Normal"&amp;9Ajuntament de  València</oddHeader>
  </headerFooter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6">
    <pageSetUpPr fitToPage="1"/>
  </sheetPr>
  <dimension ref="A1:Q74"/>
  <sheetViews>
    <sheetView zoomScaleNormal="100" workbookViewId="0"/>
  </sheetViews>
  <sheetFormatPr baseColWidth="10" defaultRowHeight="12.75" x14ac:dyDescent="0.2"/>
  <cols>
    <col min="1" max="1" width="24.85546875" customWidth="1"/>
    <col min="2" max="2" width="13.140625" style="3" customWidth="1"/>
    <col min="3" max="3" width="14.28515625" style="161" customWidth="1"/>
    <col min="4" max="4" width="13.140625" style="3" customWidth="1"/>
    <col min="5" max="5" width="13.85546875" customWidth="1"/>
    <col min="6" max="6" width="13.140625" style="3" customWidth="1"/>
    <col min="7" max="11" width="14" customWidth="1"/>
    <col min="12" max="12" width="13.140625" style="3" customWidth="1"/>
    <col min="13" max="13" width="14.7109375" customWidth="1"/>
    <col min="14" max="14" width="13.42578125" style="12" customWidth="1"/>
    <col min="15" max="15" width="13.85546875" style="12" customWidth="1"/>
    <col min="16" max="16" width="13.85546875" style="189" customWidth="1"/>
    <col min="17" max="17" width="16.7109375" customWidth="1"/>
  </cols>
  <sheetData>
    <row r="1" spans="1:17" ht="15.75" customHeight="1" x14ac:dyDescent="0.2">
      <c r="A1" s="26" t="s">
        <v>395</v>
      </c>
      <c r="B1" s="16"/>
      <c r="C1" s="16"/>
      <c r="D1" s="16"/>
      <c r="E1" s="16"/>
      <c r="F1" s="16"/>
      <c r="G1" s="16"/>
      <c r="H1" s="16"/>
      <c r="I1" s="16"/>
      <c r="J1" s="16"/>
      <c r="K1" s="16"/>
      <c r="L1" s="16"/>
      <c r="M1" s="16"/>
    </row>
    <row r="2" spans="1:17" x14ac:dyDescent="0.2">
      <c r="A2" s="162"/>
      <c r="B2" s="16"/>
      <c r="C2" s="16"/>
      <c r="D2" s="16"/>
      <c r="E2" s="16"/>
      <c r="F2" s="16"/>
      <c r="G2" s="16"/>
      <c r="H2" s="16"/>
      <c r="I2" s="16"/>
      <c r="J2" s="16"/>
      <c r="K2" s="16"/>
      <c r="L2" s="16"/>
      <c r="M2" s="16"/>
    </row>
    <row r="3" spans="1:17" ht="18.75" customHeight="1" x14ac:dyDescent="0.2">
      <c r="A3" s="87"/>
      <c r="B3" s="306" t="s">
        <v>0</v>
      </c>
      <c r="C3" s="307"/>
      <c r="D3" s="308" t="s">
        <v>270</v>
      </c>
      <c r="E3" s="307"/>
      <c r="F3" s="308" t="s">
        <v>271</v>
      </c>
      <c r="G3" s="307"/>
      <c r="H3" s="308" t="s">
        <v>340</v>
      </c>
      <c r="I3" s="307"/>
      <c r="J3" s="308" t="s">
        <v>373</v>
      </c>
      <c r="K3" s="307"/>
      <c r="L3" s="308" t="s">
        <v>164</v>
      </c>
      <c r="M3" s="307"/>
      <c r="N3" s="309" t="s">
        <v>284</v>
      </c>
      <c r="O3" s="309" t="s">
        <v>32</v>
      </c>
      <c r="P3" s="190"/>
    </row>
    <row r="4" spans="1:17" ht="31.15" customHeight="1" x14ac:dyDescent="0.2">
      <c r="A4" s="87"/>
      <c r="B4" s="79" t="s">
        <v>234</v>
      </c>
      <c r="C4" s="157" t="s">
        <v>283</v>
      </c>
      <c r="D4" s="177" t="s">
        <v>234</v>
      </c>
      <c r="E4" s="157" t="s">
        <v>283</v>
      </c>
      <c r="F4" s="177" t="s">
        <v>234</v>
      </c>
      <c r="G4" s="157" t="s">
        <v>283</v>
      </c>
      <c r="H4" s="177" t="s">
        <v>234</v>
      </c>
      <c r="I4" s="157" t="s">
        <v>283</v>
      </c>
      <c r="J4" s="177" t="s">
        <v>234</v>
      </c>
      <c r="K4" s="243" t="s">
        <v>283</v>
      </c>
      <c r="L4" s="177" t="s">
        <v>234</v>
      </c>
      <c r="M4" s="157" t="s">
        <v>283</v>
      </c>
      <c r="N4" s="310"/>
      <c r="O4" s="310"/>
      <c r="P4" s="191"/>
      <c r="Q4" s="166"/>
    </row>
    <row r="5" spans="1:17" ht="15" customHeight="1" x14ac:dyDescent="0.2">
      <c r="A5" s="283" t="s">
        <v>33</v>
      </c>
      <c r="B5" s="284">
        <f>SUM(B6:B7)</f>
        <v>107374</v>
      </c>
      <c r="C5" s="285">
        <f t="shared" ref="C5:M5" si="0">SUM(C6:C7)</f>
        <v>33777.066999999995</v>
      </c>
      <c r="D5" s="284">
        <f t="shared" si="0"/>
        <v>87574</v>
      </c>
      <c r="E5" s="285">
        <f t="shared" si="0"/>
        <v>18589.562000000002</v>
      </c>
      <c r="F5" s="284">
        <f t="shared" si="0"/>
        <v>923</v>
      </c>
      <c r="G5" s="285">
        <f t="shared" si="0"/>
        <v>115.88499999999999</v>
      </c>
      <c r="H5" s="284">
        <f t="shared" ref="H5:I5" si="1">SUM(H6:H7)</f>
        <v>11216</v>
      </c>
      <c r="I5" s="285">
        <f t="shared" si="1"/>
        <v>682.47499999999991</v>
      </c>
      <c r="J5" s="284">
        <f>SUM(J6:J7)</f>
        <v>6343</v>
      </c>
      <c r="K5" s="285">
        <f>SUM(K6:K7)</f>
        <v>771.49</v>
      </c>
      <c r="L5" s="284">
        <f>SUM(L6:L7)</f>
        <v>1318</v>
      </c>
      <c r="M5" s="285">
        <f t="shared" si="0"/>
        <v>13617.655000000001</v>
      </c>
      <c r="N5" s="284">
        <f>SUM(N12:N30)</f>
        <v>49098783</v>
      </c>
      <c r="O5" s="284">
        <f>SUM(O12:O30)</f>
        <v>7018588.0099999998</v>
      </c>
      <c r="P5" s="162"/>
    </row>
    <row r="6" spans="1:17" ht="15" customHeight="1" x14ac:dyDescent="0.2">
      <c r="A6" s="90" t="s">
        <v>288</v>
      </c>
      <c r="B6" s="165">
        <v>4314</v>
      </c>
      <c r="C6" s="163">
        <v>601.09299999999996</v>
      </c>
      <c r="D6" s="165">
        <v>3118</v>
      </c>
      <c r="E6" s="163">
        <v>516.9</v>
      </c>
      <c r="F6" s="165">
        <v>309</v>
      </c>
      <c r="G6" s="163">
        <v>38.630000000000003</v>
      </c>
      <c r="H6" s="165">
        <v>256</v>
      </c>
      <c r="I6" s="163">
        <v>11.973000000000001</v>
      </c>
      <c r="J6" s="165">
        <v>590</v>
      </c>
      <c r="K6" s="163">
        <v>32.65</v>
      </c>
      <c r="L6" s="165">
        <v>41</v>
      </c>
      <c r="M6" s="163">
        <v>0.94</v>
      </c>
      <c r="N6" s="170" t="s">
        <v>267</v>
      </c>
      <c r="O6" s="170" t="s">
        <v>267</v>
      </c>
      <c r="P6" s="192"/>
      <c r="Q6" s="166"/>
    </row>
    <row r="7" spans="1:17" ht="15" customHeight="1" x14ac:dyDescent="0.2">
      <c r="A7" s="86" t="s">
        <v>290</v>
      </c>
      <c r="B7" s="164">
        <f>SUM(B8:B10)</f>
        <v>103060</v>
      </c>
      <c r="C7" s="162">
        <f t="shared" ref="C7:M7" si="2">SUM(C8:C10)</f>
        <v>33175.973999999995</v>
      </c>
      <c r="D7" s="164">
        <f t="shared" si="2"/>
        <v>84456</v>
      </c>
      <c r="E7" s="162">
        <f t="shared" si="2"/>
        <v>18072.662</v>
      </c>
      <c r="F7" s="164">
        <f t="shared" si="2"/>
        <v>614</v>
      </c>
      <c r="G7" s="162">
        <f t="shared" si="2"/>
        <v>77.254999999999995</v>
      </c>
      <c r="H7" s="164">
        <v>10960</v>
      </c>
      <c r="I7" s="162">
        <f t="shared" ref="I7" si="3">SUM(I8:I10)</f>
        <v>670.50199999999995</v>
      </c>
      <c r="J7" s="164">
        <f t="shared" si="2"/>
        <v>5753</v>
      </c>
      <c r="K7" s="162">
        <f t="shared" si="2"/>
        <v>738.84</v>
      </c>
      <c r="L7" s="164">
        <f t="shared" si="2"/>
        <v>1277</v>
      </c>
      <c r="M7" s="162">
        <f t="shared" si="2"/>
        <v>13616.715</v>
      </c>
      <c r="N7" s="186" t="s">
        <v>267</v>
      </c>
      <c r="O7" s="186" t="s">
        <v>267</v>
      </c>
      <c r="P7" s="186"/>
      <c r="Q7" s="166"/>
    </row>
    <row r="8" spans="1:17" ht="15" customHeight="1" x14ac:dyDescent="0.2">
      <c r="A8" s="168" t="s">
        <v>291</v>
      </c>
      <c r="B8" s="165">
        <v>96350</v>
      </c>
      <c r="C8" s="163">
        <v>31426.123999999996</v>
      </c>
      <c r="D8" s="165">
        <v>80339</v>
      </c>
      <c r="E8" s="163">
        <v>16774.831999999999</v>
      </c>
      <c r="F8" s="165">
        <v>612</v>
      </c>
      <c r="G8" s="163">
        <v>77.004999999999995</v>
      </c>
      <c r="H8" s="165">
        <v>10554</v>
      </c>
      <c r="I8" s="163">
        <v>603.11599999999999</v>
      </c>
      <c r="J8" s="165">
        <v>4371</v>
      </c>
      <c r="K8" s="163">
        <v>418.745</v>
      </c>
      <c r="L8" s="165">
        <v>474</v>
      </c>
      <c r="M8" s="163">
        <v>13552.426000000001</v>
      </c>
      <c r="N8" s="170" t="s">
        <v>267</v>
      </c>
      <c r="O8" s="170" t="s">
        <v>267</v>
      </c>
      <c r="P8" s="192"/>
      <c r="Q8" s="166"/>
    </row>
    <row r="9" spans="1:17" ht="15" customHeight="1" x14ac:dyDescent="0.2">
      <c r="A9" s="169" t="s">
        <v>292</v>
      </c>
      <c r="B9" s="164">
        <v>5767</v>
      </c>
      <c r="C9" s="162">
        <v>1525.28</v>
      </c>
      <c r="D9" s="164">
        <v>3886</v>
      </c>
      <c r="E9" s="162">
        <v>1219.42</v>
      </c>
      <c r="F9" s="164">
        <v>0</v>
      </c>
      <c r="G9" s="162">
        <v>0</v>
      </c>
      <c r="H9" s="164">
        <v>306</v>
      </c>
      <c r="I9" s="162">
        <v>61.06</v>
      </c>
      <c r="J9" s="164">
        <v>979</v>
      </c>
      <c r="K9" s="162">
        <v>219.75</v>
      </c>
      <c r="L9" s="164">
        <v>596</v>
      </c>
      <c r="M9" s="162">
        <v>25.05</v>
      </c>
      <c r="N9" s="186" t="s">
        <v>267</v>
      </c>
      <c r="O9" s="186" t="s">
        <v>267</v>
      </c>
      <c r="P9" s="186"/>
      <c r="Q9" s="166"/>
    </row>
    <row r="10" spans="1:17" ht="15" customHeight="1" x14ac:dyDescent="0.2">
      <c r="A10" s="168" t="s">
        <v>293</v>
      </c>
      <c r="B10" s="165">
        <v>943</v>
      </c>
      <c r="C10" s="163">
        <v>224.57</v>
      </c>
      <c r="D10" s="165">
        <v>231</v>
      </c>
      <c r="E10" s="163">
        <v>78.41</v>
      </c>
      <c r="F10" s="165">
        <v>2</v>
      </c>
      <c r="G10" s="163">
        <v>0.25</v>
      </c>
      <c r="H10" s="165">
        <v>100</v>
      </c>
      <c r="I10" s="163">
        <v>6.3259999999999996</v>
      </c>
      <c r="J10" s="165">
        <v>403</v>
      </c>
      <c r="K10" s="163">
        <v>100.345</v>
      </c>
      <c r="L10" s="165">
        <v>207</v>
      </c>
      <c r="M10" s="163">
        <v>39.239000000000004</v>
      </c>
      <c r="N10" s="170" t="s">
        <v>267</v>
      </c>
      <c r="O10" s="170" t="s">
        <v>267</v>
      </c>
      <c r="P10" s="192"/>
      <c r="Q10" s="166"/>
    </row>
    <row r="11" spans="1:17" ht="15" customHeight="1" x14ac:dyDescent="0.25">
      <c r="A11" s="169" t="s">
        <v>348</v>
      </c>
      <c r="B11" s="279"/>
      <c r="C11" s="279"/>
      <c r="D11" s="279"/>
      <c r="E11" s="279"/>
      <c r="F11" s="279"/>
      <c r="G11" s="279"/>
      <c r="H11" s="279"/>
      <c r="I11" s="279"/>
      <c r="J11" s="279"/>
      <c r="K11" s="279"/>
      <c r="L11" s="279"/>
      <c r="M11" s="279"/>
      <c r="N11" s="279"/>
      <c r="O11" s="279"/>
      <c r="P11" s="196"/>
      <c r="Q11" s="166"/>
    </row>
    <row r="12" spans="1:17" ht="15" customHeight="1" x14ac:dyDescent="0.25">
      <c r="A12" s="113" t="s">
        <v>313</v>
      </c>
      <c r="B12" s="165">
        <v>6259</v>
      </c>
      <c r="C12" s="163">
        <v>1379.6329999999998</v>
      </c>
      <c r="D12" s="165">
        <v>3760</v>
      </c>
      <c r="E12" s="163">
        <v>1155.0999999999999</v>
      </c>
      <c r="F12" s="165">
        <v>90</v>
      </c>
      <c r="G12" s="163">
        <v>7.29</v>
      </c>
      <c r="H12" s="165">
        <v>1851</v>
      </c>
      <c r="I12" s="163">
        <v>102.657</v>
      </c>
      <c r="J12" s="165">
        <v>351</v>
      </c>
      <c r="K12" s="163">
        <v>88.545000000000002</v>
      </c>
      <c r="L12" s="165">
        <v>207</v>
      </c>
      <c r="M12" s="163">
        <v>26.041</v>
      </c>
      <c r="N12" s="165">
        <v>2985702</v>
      </c>
      <c r="O12" s="163">
        <v>423871.76</v>
      </c>
      <c r="P12" s="196"/>
      <c r="Q12" s="166"/>
    </row>
    <row r="13" spans="1:17" ht="15" customHeight="1" x14ac:dyDescent="0.25">
      <c r="A13" s="114" t="s">
        <v>314</v>
      </c>
      <c r="B13" s="164">
        <v>4838</v>
      </c>
      <c r="C13" s="162">
        <v>1056.905</v>
      </c>
      <c r="D13" s="164">
        <v>3734</v>
      </c>
      <c r="E13" s="162">
        <v>995.65</v>
      </c>
      <c r="F13" s="164">
        <v>0</v>
      </c>
      <c r="G13" s="162">
        <v>0</v>
      </c>
      <c r="H13" s="164">
        <v>1029</v>
      </c>
      <c r="I13" s="162">
        <v>56.594999999999999</v>
      </c>
      <c r="J13" s="164">
        <v>3</v>
      </c>
      <c r="K13" s="162">
        <v>1.3</v>
      </c>
      <c r="L13" s="164">
        <v>72</v>
      </c>
      <c r="M13" s="162">
        <v>3.36</v>
      </c>
      <c r="N13" s="164">
        <v>2136404</v>
      </c>
      <c r="O13" s="162">
        <v>293609.71000000002</v>
      </c>
      <c r="P13" s="196"/>
      <c r="Q13" s="166"/>
    </row>
    <row r="14" spans="1:17" ht="15" customHeight="1" x14ac:dyDescent="0.25">
      <c r="A14" s="113" t="s">
        <v>315</v>
      </c>
      <c r="B14" s="165">
        <v>5593</v>
      </c>
      <c r="C14" s="163">
        <v>1399.2130000000002</v>
      </c>
      <c r="D14" s="165">
        <v>5311</v>
      </c>
      <c r="E14" s="163">
        <v>1377.5</v>
      </c>
      <c r="F14" s="165">
        <v>15</v>
      </c>
      <c r="G14" s="163">
        <v>1.875</v>
      </c>
      <c r="H14" s="165">
        <v>136</v>
      </c>
      <c r="I14" s="163">
        <v>9.3800000000000008</v>
      </c>
      <c r="J14" s="165">
        <v>100</v>
      </c>
      <c r="K14" s="163">
        <v>9.27</v>
      </c>
      <c r="L14" s="165">
        <v>31</v>
      </c>
      <c r="M14" s="163">
        <v>1.1879999999999999</v>
      </c>
      <c r="N14" s="165">
        <v>2431320</v>
      </c>
      <c r="O14" s="163">
        <v>385878.04</v>
      </c>
      <c r="P14" s="196"/>
      <c r="Q14" s="166"/>
    </row>
    <row r="15" spans="1:17" ht="15" customHeight="1" x14ac:dyDescent="0.25">
      <c r="A15" s="114" t="s">
        <v>316</v>
      </c>
      <c r="B15" s="164">
        <v>6458</v>
      </c>
      <c r="C15" s="162">
        <v>1054.546</v>
      </c>
      <c r="D15" s="164">
        <v>3817</v>
      </c>
      <c r="E15" s="162">
        <v>695.06</v>
      </c>
      <c r="F15" s="164">
        <v>38</v>
      </c>
      <c r="G15" s="162">
        <v>9.5</v>
      </c>
      <c r="H15" s="164">
        <v>654</v>
      </c>
      <c r="I15" s="162">
        <v>34.878</v>
      </c>
      <c r="J15" s="164">
        <v>1747</v>
      </c>
      <c r="K15" s="162">
        <v>306.39999999999998</v>
      </c>
      <c r="L15" s="164">
        <v>202</v>
      </c>
      <c r="M15" s="162">
        <v>8.7080000000000002</v>
      </c>
      <c r="N15" s="164">
        <v>3283841</v>
      </c>
      <c r="O15" s="162">
        <v>461171.73</v>
      </c>
      <c r="P15" s="196"/>
      <c r="Q15" s="166"/>
    </row>
    <row r="16" spans="1:17" ht="15" customHeight="1" x14ac:dyDescent="0.25">
      <c r="A16" s="113" t="s">
        <v>317</v>
      </c>
      <c r="B16" s="165">
        <v>4955</v>
      </c>
      <c r="C16" s="163">
        <v>1019.985</v>
      </c>
      <c r="D16" s="165">
        <v>4472</v>
      </c>
      <c r="E16" s="163">
        <v>949.1</v>
      </c>
      <c r="F16" s="165">
        <v>7</v>
      </c>
      <c r="G16" s="163">
        <v>0.78500000000000003</v>
      </c>
      <c r="H16" s="165">
        <v>441</v>
      </c>
      <c r="I16" s="163">
        <v>66.73</v>
      </c>
      <c r="J16" s="165">
        <v>31</v>
      </c>
      <c r="K16" s="163">
        <v>2.41</v>
      </c>
      <c r="L16" s="165">
        <v>4</v>
      </c>
      <c r="M16" s="163">
        <v>0.96</v>
      </c>
      <c r="N16" s="165">
        <v>2656814</v>
      </c>
      <c r="O16" s="163">
        <v>368578.32</v>
      </c>
      <c r="P16" s="196"/>
      <c r="Q16" s="166"/>
    </row>
    <row r="17" spans="1:17" ht="15" customHeight="1" x14ac:dyDescent="0.25">
      <c r="A17" s="114" t="s">
        <v>318</v>
      </c>
      <c r="B17" s="164">
        <v>5030</v>
      </c>
      <c r="C17" s="162">
        <v>13288.323</v>
      </c>
      <c r="D17" s="164">
        <v>4671</v>
      </c>
      <c r="E17" s="162">
        <v>1147.55</v>
      </c>
      <c r="F17" s="164">
        <v>0</v>
      </c>
      <c r="G17" s="162">
        <v>0</v>
      </c>
      <c r="H17" s="164">
        <v>9</v>
      </c>
      <c r="I17" s="162">
        <v>0.67500000000000004</v>
      </c>
      <c r="J17" s="164">
        <v>138</v>
      </c>
      <c r="K17" s="162">
        <v>9.19</v>
      </c>
      <c r="L17" s="164">
        <v>212</v>
      </c>
      <c r="M17" s="162">
        <v>12130.908000000001</v>
      </c>
      <c r="N17" s="164">
        <v>2783495</v>
      </c>
      <c r="O17" s="162">
        <v>389950.67</v>
      </c>
      <c r="P17" s="196"/>
      <c r="Q17" s="166"/>
    </row>
    <row r="18" spans="1:17" ht="15" customHeight="1" x14ac:dyDescent="0.25">
      <c r="A18" s="113" t="s">
        <v>319</v>
      </c>
      <c r="B18" s="165">
        <v>5843</v>
      </c>
      <c r="C18" s="163">
        <v>1196.0529999999999</v>
      </c>
      <c r="D18" s="165">
        <v>5632</v>
      </c>
      <c r="E18" s="163">
        <v>1179.7530000000002</v>
      </c>
      <c r="F18" s="165">
        <v>76</v>
      </c>
      <c r="G18" s="163">
        <v>10.75</v>
      </c>
      <c r="H18" s="165">
        <v>0</v>
      </c>
      <c r="I18" s="163">
        <v>0</v>
      </c>
      <c r="J18" s="165">
        <v>53</v>
      </c>
      <c r="K18" s="163">
        <v>4.1100000000000003</v>
      </c>
      <c r="L18" s="165">
        <v>82</v>
      </c>
      <c r="M18" s="163">
        <v>1.44</v>
      </c>
      <c r="N18" s="165">
        <v>2445204</v>
      </c>
      <c r="O18" s="163">
        <v>338267.61</v>
      </c>
      <c r="P18" s="196"/>
      <c r="Q18" s="166"/>
    </row>
    <row r="19" spans="1:17" ht="15" customHeight="1" x14ac:dyDescent="0.25">
      <c r="A19" s="114" t="s">
        <v>320</v>
      </c>
      <c r="B19" s="164">
        <v>5438</v>
      </c>
      <c r="C19" s="162">
        <v>919.91399999999999</v>
      </c>
      <c r="D19" s="164">
        <v>4281</v>
      </c>
      <c r="E19" s="162">
        <v>837.11</v>
      </c>
      <c r="F19" s="164">
        <v>0</v>
      </c>
      <c r="G19" s="162">
        <v>0</v>
      </c>
      <c r="H19" s="164">
        <v>774</v>
      </c>
      <c r="I19" s="162">
        <v>48.939</v>
      </c>
      <c r="J19" s="164">
        <v>383</v>
      </c>
      <c r="K19" s="162">
        <v>33.865000000000002</v>
      </c>
      <c r="L19" s="164">
        <v>0</v>
      </c>
      <c r="M19" s="162">
        <v>0</v>
      </c>
      <c r="N19" s="164">
        <v>2554465</v>
      </c>
      <c r="O19" s="162">
        <v>356386.3</v>
      </c>
      <c r="P19" s="196"/>
      <c r="Q19" s="166"/>
    </row>
    <row r="20" spans="1:17" ht="15" customHeight="1" x14ac:dyDescent="0.25">
      <c r="A20" s="113" t="s">
        <v>321</v>
      </c>
      <c r="B20" s="165">
        <v>3975</v>
      </c>
      <c r="C20" s="163">
        <v>717.62200000000007</v>
      </c>
      <c r="D20" s="165">
        <v>3393</v>
      </c>
      <c r="E20" s="163">
        <v>681.23500000000001</v>
      </c>
      <c r="F20" s="165">
        <v>0</v>
      </c>
      <c r="G20" s="163">
        <v>0</v>
      </c>
      <c r="H20" s="165">
        <v>528</v>
      </c>
      <c r="I20" s="163">
        <v>31.527000000000001</v>
      </c>
      <c r="J20" s="165">
        <v>52</v>
      </c>
      <c r="K20" s="163">
        <v>4.26</v>
      </c>
      <c r="L20" s="165">
        <v>2</v>
      </c>
      <c r="M20" s="163">
        <v>0.6</v>
      </c>
      <c r="N20" s="165">
        <v>1908885</v>
      </c>
      <c r="O20" s="163">
        <v>281471.12</v>
      </c>
      <c r="P20" s="196"/>
      <c r="Q20" s="166"/>
    </row>
    <row r="21" spans="1:17" ht="15" customHeight="1" x14ac:dyDescent="0.25">
      <c r="A21" s="114" t="s">
        <v>5</v>
      </c>
      <c r="B21" s="164">
        <v>9158</v>
      </c>
      <c r="C21" s="162">
        <v>1822.2369999999999</v>
      </c>
      <c r="D21" s="164">
        <v>7876</v>
      </c>
      <c r="E21" s="162">
        <v>1739.595</v>
      </c>
      <c r="F21" s="164">
        <v>58</v>
      </c>
      <c r="G21" s="162">
        <v>7.25</v>
      </c>
      <c r="H21" s="164">
        <v>636</v>
      </c>
      <c r="I21" s="162">
        <v>39.942</v>
      </c>
      <c r="J21" s="164">
        <v>381</v>
      </c>
      <c r="K21" s="162">
        <v>22.95</v>
      </c>
      <c r="L21" s="164">
        <v>207</v>
      </c>
      <c r="M21" s="162">
        <v>12.5</v>
      </c>
      <c r="N21" s="164">
        <v>3907490</v>
      </c>
      <c r="O21" s="162">
        <v>580025.36</v>
      </c>
      <c r="P21" s="196"/>
      <c r="Q21" s="166"/>
    </row>
    <row r="22" spans="1:17" ht="15" customHeight="1" x14ac:dyDescent="0.25">
      <c r="A22" s="113" t="s">
        <v>6</v>
      </c>
      <c r="B22" s="165">
        <v>10620</v>
      </c>
      <c r="C22" s="163">
        <v>3438.83</v>
      </c>
      <c r="D22" s="165">
        <v>9850</v>
      </c>
      <c r="E22" s="163">
        <v>1962.0250000000001</v>
      </c>
      <c r="F22" s="165">
        <v>46</v>
      </c>
      <c r="G22" s="163">
        <v>5.75</v>
      </c>
      <c r="H22" s="165">
        <v>371</v>
      </c>
      <c r="I22" s="163">
        <v>25.355000000000004</v>
      </c>
      <c r="J22" s="165">
        <v>320</v>
      </c>
      <c r="K22" s="163">
        <v>29.7</v>
      </c>
      <c r="L22" s="165">
        <v>33</v>
      </c>
      <c r="M22" s="163">
        <v>1416</v>
      </c>
      <c r="N22" s="165">
        <v>5660036</v>
      </c>
      <c r="O22" s="163">
        <v>798450.87</v>
      </c>
      <c r="P22" s="196"/>
      <c r="Q22" s="166"/>
    </row>
    <row r="23" spans="1:17" ht="15" customHeight="1" x14ac:dyDescent="0.25">
      <c r="A23" s="114" t="s">
        <v>7</v>
      </c>
      <c r="B23" s="164">
        <v>5398</v>
      </c>
      <c r="C23" s="286">
        <v>1060.569</v>
      </c>
      <c r="D23" s="164">
        <v>4887</v>
      </c>
      <c r="E23" s="162">
        <v>983.95</v>
      </c>
      <c r="F23" s="164">
        <v>1</v>
      </c>
      <c r="G23" s="162">
        <v>0.03</v>
      </c>
      <c r="H23" s="164">
        <v>347</v>
      </c>
      <c r="I23" s="162">
        <v>34.761000000000003</v>
      </c>
      <c r="J23" s="164">
        <v>119</v>
      </c>
      <c r="K23" s="280">
        <v>34.85</v>
      </c>
      <c r="L23" s="164">
        <v>44</v>
      </c>
      <c r="M23" s="280">
        <v>6.9779999999999998</v>
      </c>
      <c r="N23" s="164">
        <v>3210028</v>
      </c>
      <c r="O23" s="162">
        <v>446596.38</v>
      </c>
      <c r="P23" s="196"/>
      <c r="Q23" s="166"/>
    </row>
    <row r="24" spans="1:17" ht="15" customHeight="1" x14ac:dyDescent="0.25">
      <c r="A24" s="113" t="s">
        <v>8</v>
      </c>
      <c r="B24" s="165">
        <v>4581</v>
      </c>
      <c r="C24" s="163">
        <v>836.35500000000002</v>
      </c>
      <c r="D24" s="165">
        <v>4522</v>
      </c>
      <c r="E24" s="163">
        <v>830.47</v>
      </c>
      <c r="F24" s="165">
        <v>39</v>
      </c>
      <c r="G24" s="163">
        <v>4.875</v>
      </c>
      <c r="H24" s="165">
        <v>0</v>
      </c>
      <c r="I24" s="163">
        <v>0</v>
      </c>
      <c r="J24" s="165">
        <v>7</v>
      </c>
      <c r="K24" s="163">
        <v>0.49</v>
      </c>
      <c r="L24" s="165">
        <v>13</v>
      </c>
      <c r="M24" s="163">
        <v>0.52</v>
      </c>
      <c r="N24" s="165">
        <v>2412208</v>
      </c>
      <c r="O24" s="163">
        <v>350374.35</v>
      </c>
      <c r="P24" s="196"/>
      <c r="Q24" s="166"/>
    </row>
    <row r="25" spans="1:17" ht="15" customHeight="1" x14ac:dyDescent="0.25">
      <c r="A25" s="114" t="s">
        <v>9</v>
      </c>
      <c r="B25" s="164">
        <v>3906</v>
      </c>
      <c r="C25" s="162">
        <v>758.37</v>
      </c>
      <c r="D25" s="164">
        <v>2809</v>
      </c>
      <c r="E25" s="162">
        <v>686.7</v>
      </c>
      <c r="F25" s="164">
        <v>133</v>
      </c>
      <c r="G25" s="162">
        <v>15.365</v>
      </c>
      <c r="H25" s="164">
        <v>743</v>
      </c>
      <c r="I25" s="162">
        <v>40.865000000000002</v>
      </c>
      <c r="J25" s="164">
        <v>220</v>
      </c>
      <c r="K25" s="162">
        <v>15.4</v>
      </c>
      <c r="L25" s="164">
        <v>1</v>
      </c>
      <c r="M25" s="162">
        <v>0.04</v>
      </c>
      <c r="N25" s="164">
        <v>1424271</v>
      </c>
      <c r="O25" s="162">
        <v>192743.49</v>
      </c>
      <c r="P25" s="196"/>
      <c r="Q25" s="166"/>
    </row>
    <row r="26" spans="1:17" ht="15" customHeight="1" x14ac:dyDescent="0.25">
      <c r="A26" s="113" t="s">
        <v>10</v>
      </c>
      <c r="B26" s="165">
        <v>4866</v>
      </c>
      <c r="C26" s="163">
        <v>909.58600000000001</v>
      </c>
      <c r="D26" s="165">
        <v>4251</v>
      </c>
      <c r="E26" s="163">
        <v>815.65</v>
      </c>
      <c r="F26" s="165">
        <v>13</v>
      </c>
      <c r="G26" s="163">
        <v>1.625</v>
      </c>
      <c r="H26" s="165">
        <v>283</v>
      </c>
      <c r="I26" s="163">
        <v>12.211</v>
      </c>
      <c r="J26" s="165">
        <v>318</v>
      </c>
      <c r="K26" s="163">
        <v>79.5</v>
      </c>
      <c r="L26" s="165">
        <v>1</v>
      </c>
      <c r="M26" s="163">
        <v>0.6</v>
      </c>
      <c r="N26" s="165">
        <v>2751134</v>
      </c>
      <c r="O26" s="163">
        <v>378495.34</v>
      </c>
      <c r="P26" s="196"/>
      <c r="Q26" s="166"/>
    </row>
    <row r="27" spans="1:17" ht="15" customHeight="1" x14ac:dyDescent="0.25">
      <c r="A27" s="114" t="s">
        <v>11</v>
      </c>
      <c r="B27" s="164">
        <v>3879</v>
      </c>
      <c r="C27" s="162">
        <v>688.05</v>
      </c>
      <c r="D27" s="164">
        <v>3469</v>
      </c>
      <c r="E27" s="162">
        <v>661.53</v>
      </c>
      <c r="F27" s="164">
        <v>0</v>
      </c>
      <c r="G27" s="162">
        <v>0</v>
      </c>
      <c r="H27" s="164">
        <v>42</v>
      </c>
      <c r="I27" s="162">
        <v>2.1</v>
      </c>
      <c r="J27" s="164">
        <v>368</v>
      </c>
      <c r="K27" s="162">
        <v>24.42</v>
      </c>
      <c r="L27" s="164">
        <v>0</v>
      </c>
      <c r="M27" s="162">
        <v>0</v>
      </c>
      <c r="N27" s="164">
        <v>2823068</v>
      </c>
      <c r="O27" s="162">
        <v>384283.19</v>
      </c>
      <c r="P27" s="196"/>
    </row>
    <row r="28" spans="1:17" ht="15" customHeight="1" x14ac:dyDescent="0.25">
      <c r="A28" s="113" t="s">
        <v>12</v>
      </c>
      <c r="B28" s="165">
        <v>3065</v>
      </c>
      <c r="C28" s="163">
        <v>296.5</v>
      </c>
      <c r="D28" s="165">
        <v>1319</v>
      </c>
      <c r="E28" s="163">
        <v>199.74</v>
      </c>
      <c r="F28" s="165">
        <v>2</v>
      </c>
      <c r="G28" s="163">
        <v>0.16</v>
      </c>
      <c r="H28" s="165">
        <v>1036</v>
      </c>
      <c r="I28" s="163">
        <v>55.42</v>
      </c>
      <c r="J28" s="165">
        <v>698</v>
      </c>
      <c r="K28" s="163">
        <v>38.619999999999997</v>
      </c>
      <c r="L28" s="165">
        <v>10</v>
      </c>
      <c r="M28" s="163">
        <v>2.56</v>
      </c>
      <c r="N28" s="165">
        <v>1059267</v>
      </c>
      <c r="O28" s="163">
        <v>164405.09</v>
      </c>
      <c r="P28" s="196"/>
    </row>
    <row r="29" spans="1:17" ht="15" customHeight="1" x14ac:dyDescent="0.25">
      <c r="A29" s="114" t="s">
        <v>13</v>
      </c>
      <c r="B29" s="164">
        <v>3494</v>
      </c>
      <c r="C29" s="162">
        <v>572.81099999999992</v>
      </c>
      <c r="D29" s="164">
        <v>1886</v>
      </c>
      <c r="E29" s="162">
        <v>481.27</v>
      </c>
      <c r="F29" s="164">
        <v>95</v>
      </c>
      <c r="G29" s="162">
        <v>11.875</v>
      </c>
      <c r="H29" s="164">
        <v>1380</v>
      </c>
      <c r="I29" s="162">
        <v>75.8</v>
      </c>
      <c r="J29" s="164">
        <v>1</v>
      </c>
      <c r="K29" s="162">
        <v>0.05</v>
      </c>
      <c r="L29" s="164">
        <v>132</v>
      </c>
      <c r="M29" s="162">
        <v>3.8159999999999998</v>
      </c>
      <c r="N29" s="164">
        <v>706429</v>
      </c>
      <c r="O29" s="162">
        <v>110641.65</v>
      </c>
      <c r="P29" s="196"/>
    </row>
    <row r="30" spans="1:17" ht="15" customHeight="1" x14ac:dyDescent="0.2">
      <c r="A30" s="113" t="s">
        <v>14</v>
      </c>
      <c r="B30" s="165">
        <v>5704</v>
      </c>
      <c r="C30" s="163">
        <v>760.47200000000009</v>
      </c>
      <c r="D30" s="165">
        <v>4516</v>
      </c>
      <c r="E30" s="163">
        <v>693.67399999999998</v>
      </c>
      <c r="F30" s="165">
        <v>1</v>
      </c>
      <c r="G30" s="163">
        <v>0.125</v>
      </c>
      <c r="H30" s="165">
        <v>700</v>
      </c>
      <c r="I30" s="163">
        <v>32.667000000000002</v>
      </c>
      <c r="J30" s="165">
        <v>463</v>
      </c>
      <c r="K30" s="163">
        <v>33.51</v>
      </c>
      <c r="L30" s="165">
        <v>24</v>
      </c>
      <c r="M30" s="163">
        <v>0.496</v>
      </c>
      <c r="N30" s="165">
        <v>1958722</v>
      </c>
      <c r="O30" s="163">
        <v>313387.03000000003</v>
      </c>
      <c r="P30" s="162"/>
    </row>
    <row r="31" spans="1:17" x14ac:dyDescent="0.2">
      <c r="A31" s="41" t="s">
        <v>282</v>
      </c>
    </row>
    <row r="32" spans="1:17" x14ac:dyDescent="0.2">
      <c r="A32" s="41" t="s">
        <v>381</v>
      </c>
    </row>
    <row r="33" spans="1:1" ht="16.5" customHeight="1" x14ac:dyDescent="0.2"/>
    <row r="34" spans="1:1" x14ac:dyDescent="0.2">
      <c r="A34" s="2"/>
    </row>
    <row r="35" spans="1:1" x14ac:dyDescent="0.2">
      <c r="A35" s="2"/>
    </row>
    <row r="36" spans="1:1" x14ac:dyDescent="0.2">
      <c r="A36" s="2"/>
    </row>
    <row r="74" spans="2:13" x14ac:dyDescent="0.2">
      <c r="B74" s="4"/>
      <c r="C74" s="4"/>
      <c r="D74" s="4"/>
      <c r="E74" s="4"/>
      <c r="F74" s="4"/>
      <c r="G74" s="4"/>
      <c r="H74" s="4"/>
      <c r="I74" s="4"/>
      <c r="J74" s="4"/>
      <c r="K74" s="4"/>
      <c r="L74" s="4"/>
      <c r="M74" s="4"/>
    </row>
  </sheetData>
  <mergeCells count="8">
    <mergeCell ref="B3:C3"/>
    <mergeCell ref="D3:E3"/>
    <mergeCell ref="F3:G3"/>
    <mergeCell ref="O3:O4"/>
    <mergeCell ref="H3:I3"/>
    <mergeCell ref="J3:K3"/>
    <mergeCell ref="L3:M3"/>
    <mergeCell ref="N3:N4"/>
  </mergeCells>
  <phoneticPr fontId="0" type="noConversion"/>
  <pageMargins left="0.39370078740157483" right="0.39370078740157483" top="0.59055118110236227" bottom="0.59055118110236227" header="0" footer="0"/>
  <pageSetup paperSize="9" scale="24" orientation="portrait" horizontalDpi="300" verticalDpi="300" r:id="rId1"/>
  <headerFooter alignWithMargins="0">
    <oddHeader>&amp;L&amp;"Times New Roman,Normal"&amp;9Oficina d'Estadística&amp;R&amp;"Times New Roman,Normal"&amp;9Ajuntament de  València</oddHeader>
  </headerFooter>
  <ignoredErrors>
    <ignoredError sqref="D5:G5 B5:C5 H5:I5" formulaRange="1"/>
  </ignoredError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7">
    <pageSetUpPr fitToPage="1"/>
  </sheetPr>
  <dimension ref="A1"/>
  <sheetViews>
    <sheetView workbookViewId="0"/>
  </sheetViews>
  <sheetFormatPr baseColWidth="10" defaultColWidth="11.42578125" defaultRowHeight="12.75" x14ac:dyDescent="0.2"/>
  <cols>
    <col min="1" max="1" width="5.5703125" style="2" customWidth="1"/>
    <col min="2" max="2" width="75.7109375" style="2" customWidth="1"/>
    <col min="3" max="3" width="5.5703125" style="2" customWidth="1"/>
    <col min="4" max="16384" width="11.42578125" style="2"/>
  </cols>
  <sheetData/>
  <phoneticPr fontId="0" type="noConversion"/>
  <pageMargins left="0.39370078740157483" right="0.39370078740157483" top="0.59055118110236227" bottom="0.59055118110236227" header="0" footer="0"/>
  <pageSetup paperSize="9" orientation="portrait" horizontalDpi="300" verticalDpi="300" r:id="rId1"/>
  <headerFooter alignWithMargins="0">
    <oddHeader>&amp;L&amp;"Times New Roman,Normal"&amp;9Oficina d'Estadística&amp;R&amp;"Times New Roman,Normal"&amp;9Ajuntament de  València</oddHeader>
  </headerFooter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9"/>
  <dimension ref="A35"/>
  <sheetViews>
    <sheetView workbookViewId="0"/>
  </sheetViews>
  <sheetFormatPr baseColWidth="10" defaultRowHeight="12.75" x14ac:dyDescent="0.2"/>
  <sheetData>
    <row r="35" spans="1:1" x14ac:dyDescent="0.2">
      <c r="A35" t="s">
        <v>342</v>
      </c>
    </row>
  </sheetData>
  <phoneticPr fontId="3" type="noConversion"/>
  <pageMargins left="0.75" right="0.75" top="1" bottom="1" header="0" footer="0"/>
  <pageSetup paperSize="9" orientation="portrait" r:id="rId1"/>
  <headerFooter alignWithMargins="0"/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1">
    <pageSetUpPr fitToPage="1"/>
  </sheetPr>
  <dimension ref="A1:O27"/>
  <sheetViews>
    <sheetView workbookViewId="0"/>
  </sheetViews>
  <sheetFormatPr baseColWidth="10" defaultRowHeight="12.75" x14ac:dyDescent="0.2"/>
  <cols>
    <col min="1" max="1" width="26" customWidth="1"/>
    <col min="2" max="2" width="12.7109375" style="3" customWidth="1"/>
    <col min="3" max="3" width="10" style="3" customWidth="1"/>
    <col min="4" max="4" width="11.28515625" style="3" customWidth="1"/>
    <col min="5" max="5" width="10" customWidth="1"/>
    <col min="6" max="6" width="11.28515625" style="3" customWidth="1"/>
    <col min="7" max="7" width="10" customWidth="1"/>
    <col min="8" max="8" width="11.28515625" style="3" customWidth="1"/>
    <col min="9" max="9" width="10" customWidth="1"/>
    <col min="10" max="10" width="12" customWidth="1"/>
    <col min="11" max="11" width="11.28515625" customWidth="1"/>
    <col min="12" max="13" width="11.42578125" style="12" customWidth="1"/>
    <col min="14" max="14" width="11.42578125" style="2" customWidth="1"/>
    <col min="15" max="15" width="11.42578125" style="12" customWidth="1"/>
  </cols>
  <sheetData>
    <row r="1" spans="1:15" ht="15.75" customHeight="1" x14ac:dyDescent="0.2">
      <c r="A1" s="26" t="s">
        <v>396</v>
      </c>
      <c r="B1" s="15"/>
      <c r="C1" s="15"/>
      <c r="D1" s="15"/>
      <c r="E1" s="11"/>
      <c r="F1" s="15"/>
      <c r="G1" s="11"/>
      <c r="H1" s="15"/>
      <c r="I1" s="11"/>
      <c r="J1" s="11"/>
      <c r="K1" s="11"/>
    </row>
    <row r="2" spans="1:15" x14ac:dyDescent="0.2">
      <c r="A2" s="11"/>
      <c r="B2" s="267"/>
      <c r="C2" s="267"/>
      <c r="D2" s="267"/>
      <c r="E2" s="267"/>
      <c r="F2" s="267"/>
      <c r="G2" s="267"/>
      <c r="H2" s="267"/>
      <c r="I2" s="267"/>
      <c r="J2" s="267"/>
      <c r="K2" s="267"/>
      <c r="L2" s="267"/>
      <c r="M2" s="267"/>
    </row>
    <row r="3" spans="1:15" ht="18.75" customHeight="1" x14ac:dyDescent="0.2">
      <c r="A3" s="28"/>
      <c r="B3" s="306" t="s">
        <v>0</v>
      </c>
      <c r="C3" s="307"/>
      <c r="D3" s="308" t="s">
        <v>270</v>
      </c>
      <c r="E3" s="307"/>
      <c r="F3" s="308" t="s">
        <v>271</v>
      </c>
      <c r="G3" s="307"/>
      <c r="H3" s="308" t="s">
        <v>340</v>
      </c>
      <c r="I3" s="307"/>
      <c r="J3" s="308" t="s">
        <v>373</v>
      </c>
      <c r="K3" s="307"/>
      <c r="L3" s="311" t="s">
        <v>164</v>
      </c>
      <c r="M3" s="311"/>
    </row>
    <row r="4" spans="1:15" ht="31.15" customHeight="1" x14ac:dyDescent="0.2">
      <c r="A4" s="28"/>
      <c r="B4" s="79" t="s">
        <v>234</v>
      </c>
      <c r="C4" s="157" t="s">
        <v>286</v>
      </c>
      <c r="D4" s="177" t="s">
        <v>234</v>
      </c>
      <c r="E4" s="157" t="s">
        <v>283</v>
      </c>
      <c r="F4" s="177" t="s">
        <v>234</v>
      </c>
      <c r="G4" s="157" t="s">
        <v>286</v>
      </c>
      <c r="H4" s="177" t="s">
        <v>234</v>
      </c>
      <c r="I4" s="157" t="s">
        <v>283</v>
      </c>
      <c r="J4" s="177" t="s">
        <v>234</v>
      </c>
      <c r="K4" s="243" t="s">
        <v>283</v>
      </c>
      <c r="L4" s="51" t="s">
        <v>234</v>
      </c>
      <c r="M4" s="51" t="s">
        <v>283</v>
      </c>
    </row>
    <row r="5" spans="1:15" ht="15" customHeight="1" x14ac:dyDescent="0.2">
      <c r="A5" s="287" t="s">
        <v>289</v>
      </c>
      <c r="B5" s="282">
        <f t="shared" ref="B5:M5" si="0">SUM(B6:B24)</f>
        <v>96350</v>
      </c>
      <c r="C5" s="288">
        <f t="shared" si="0"/>
        <v>31426.123999999996</v>
      </c>
      <c r="D5" s="282">
        <f t="shared" si="0"/>
        <v>80339</v>
      </c>
      <c r="E5" s="288">
        <f t="shared" si="0"/>
        <v>16774.832000000002</v>
      </c>
      <c r="F5" s="282">
        <f t="shared" si="0"/>
        <v>612</v>
      </c>
      <c r="G5" s="288">
        <f t="shared" si="0"/>
        <v>77.004999999999995</v>
      </c>
      <c r="H5" s="282">
        <f t="shared" si="0"/>
        <v>10554</v>
      </c>
      <c r="I5" s="288">
        <f t="shared" si="0"/>
        <v>603.1160000000001</v>
      </c>
      <c r="J5" s="282">
        <f t="shared" si="0"/>
        <v>4371</v>
      </c>
      <c r="K5" s="288">
        <f t="shared" si="0"/>
        <v>418.745</v>
      </c>
      <c r="L5" s="282">
        <f t="shared" si="0"/>
        <v>474</v>
      </c>
      <c r="M5" s="288">
        <f t="shared" si="0"/>
        <v>13552.426000000001</v>
      </c>
      <c r="N5" s="131"/>
    </row>
    <row r="6" spans="1:15" ht="15" customHeight="1" x14ac:dyDescent="0.2">
      <c r="A6" s="33" t="s">
        <v>313</v>
      </c>
      <c r="B6" s="34">
        <v>5292</v>
      </c>
      <c r="C6" s="62">
        <v>1151.7850000000001</v>
      </c>
      <c r="D6" s="34">
        <v>3433</v>
      </c>
      <c r="E6" s="62">
        <v>1046.95</v>
      </c>
      <c r="F6" s="34">
        <v>88</v>
      </c>
      <c r="G6" s="62">
        <v>7.04</v>
      </c>
      <c r="H6" s="34">
        <v>1751</v>
      </c>
      <c r="I6" s="62">
        <v>96.331000000000003</v>
      </c>
      <c r="J6" s="34">
        <v>2</v>
      </c>
      <c r="K6" s="62">
        <v>0.3</v>
      </c>
      <c r="L6" s="34">
        <v>18</v>
      </c>
      <c r="M6" s="62">
        <v>1.1639999999999999</v>
      </c>
    </row>
    <row r="7" spans="1:15" ht="15" customHeight="1" x14ac:dyDescent="0.2">
      <c r="A7" s="30" t="s">
        <v>314</v>
      </c>
      <c r="B7" s="31">
        <v>4439</v>
      </c>
      <c r="C7" s="63">
        <v>936.69500000000005</v>
      </c>
      <c r="D7" s="31">
        <v>3410</v>
      </c>
      <c r="E7" s="63">
        <v>880.1</v>
      </c>
      <c r="F7" s="53">
        <v>0</v>
      </c>
      <c r="G7" s="244">
        <v>0</v>
      </c>
      <c r="H7" s="31">
        <v>1029</v>
      </c>
      <c r="I7" s="63">
        <v>56.594999999999999</v>
      </c>
      <c r="J7" s="31">
        <v>0</v>
      </c>
      <c r="K7" s="244">
        <v>0</v>
      </c>
      <c r="L7" s="53">
        <v>0</v>
      </c>
      <c r="M7" s="244">
        <v>0</v>
      </c>
    </row>
    <row r="8" spans="1:15" ht="15" customHeight="1" x14ac:dyDescent="0.2">
      <c r="A8" s="33" t="s">
        <v>315</v>
      </c>
      <c r="B8" s="34">
        <v>4714</v>
      </c>
      <c r="C8" s="62">
        <v>1154.375</v>
      </c>
      <c r="D8" s="34">
        <v>4476</v>
      </c>
      <c r="E8" s="62">
        <v>1137.1500000000001</v>
      </c>
      <c r="F8" s="34">
        <v>15</v>
      </c>
      <c r="G8" s="62">
        <v>1.875</v>
      </c>
      <c r="H8" s="34">
        <v>136</v>
      </c>
      <c r="I8" s="62">
        <v>9.3800000000000008</v>
      </c>
      <c r="J8" s="34">
        <v>87</v>
      </c>
      <c r="K8" s="245">
        <v>5.97</v>
      </c>
      <c r="L8" s="54">
        <v>0</v>
      </c>
      <c r="M8" s="245">
        <v>0</v>
      </c>
    </row>
    <row r="9" spans="1:15" ht="15" customHeight="1" x14ac:dyDescent="0.2">
      <c r="A9" s="30" t="s">
        <v>316</v>
      </c>
      <c r="B9" s="31">
        <v>5751</v>
      </c>
      <c r="C9" s="63">
        <v>907.88800000000003</v>
      </c>
      <c r="D9" s="31">
        <v>3815</v>
      </c>
      <c r="E9" s="63">
        <v>694.26</v>
      </c>
      <c r="F9" s="31">
        <v>38</v>
      </c>
      <c r="G9" s="63">
        <v>9.5</v>
      </c>
      <c r="H9" s="31">
        <v>654</v>
      </c>
      <c r="I9" s="63">
        <v>34.878</v>
      </c>
      <c r="J9" s="31">
        <v>1086</v>
      </c>
      <c r="K9" s="63">
        <v>166.15</v>
      </c>
      <c r="L9" s="31">
        <v>158</v>
      </c>
      <c r="M9" s="63">
        <v>3.1</v>
      </c>
    </row>
    <row r="10" spans="1:15" ht="15" customHeight="1" x14ac:dyDescent="0.2">
      <c r="A10" s="33" t="s">
        <v>317</v>
      </c>
      <c r="B10" s="34">
        <v>4378</v>
      </c>
      <c r="C10" s="62">
        <v>872.57500000000005</v>
      </c>
      <c r="D10" s="34">
        <v>4204</v>
      </c>
      <c r="E10" s="62">
        <v>863.65</v>
      </c>
      <c r="F10" s="34">
        <v>7</v>
      </c>
      <c r="G10" s="62">
        <v>0.78500000000000003</v>
      </c>
      <c r="H10" s="34">
        <v>135</v>
      </c>
      <c r="I10" s="62">
        <v>5.67</v>
      </c>
      <c r="J10" s="34">
        <v>31</v>
      </c>
      <c r="K10" s="62">
        <v>2.41</v>
      </c>
      <c r="L10" s="34">
        <v>1</v>
      </c>
      <c r="M10" s="62">
        <v>0.06</v>
      </c>
    </row>
    <row r="11" spans="1:15" ht="15" customHeight="1" x14ac:dyDescent="0.2">
      <c r="A11" s="30" t="s">
        <v>318</v>
      </c>
      <c r="B11" s="31">
        <v>5016</v>
      </c>
      <c r="C11" s="63">
        <v>13285.623</v>
      </c>
      <c r="D11" s="31">
        <v>4671</v>
      </c>
      <c r="E11" s="63">
        <v>1147.55</v>
      </c>
      <c r="F11" s="31">
        <v>0</v>
      </c>
      <c r="G11" s="63">
        <v>0</v>
      </c>
      <c r="H11" s="31">
        <v>9</v>
      </c>
      <c r="I11" s="63">
        <v>0.67500000000000004</v>
      </c>
      <c r="J11" s="31">
        <v>138</v>
      </c>
      <c r="K11" s="63">
        <v>9.19</v>
      </c>
      <c r="L11" s="31">
        <v>198</v>
      </c>
      <c r="M11" s="63">
        <v>12128.208000000001</v>
      </c>
    </row>
    <row r="12" spans="1:15" ht="15" customHeight="1" x14ac:dyDescent="0.2">
      <c r="A12" s="33" t="s">
        <v>319</v>
      </c>
      <c r="B12" s="34">
        <v>5520</v>
      </c>
      <c r="C12" s="62">
        <v>1159.943</v>
      </c>
      <c r="D12" s="34">
        <v>5391</v>
      </c>
      <c r="E12" s="62">
        <v>1145.0830000000001</v>
      </c>
      <c r="F12" s="34">
        <v>76</v>
      </c>
      <c r="G12" s="62">
        <v>10.75</v>
      </c>
      <c r="H12" s="54">
        <v>0</v>
      </c>
      <c r="I12" s="245">
        <v>0</v>
      </c>
      <c r="J12" s="54">
        <v>53</v>
      </c>
      <c r="K12" s="62">
        <v>4.1100000000000003</v>
      </c>
      <c r="L12" s="54">
        <v>0</v>
      </c>
      <c r="M12" s="245">
        <v>0</v>
      </c>
    </row>
    <row r="13" spans="1:15" ht="15" customHeight="1" x14ac:dyDescent="0.2">
      <c r="A13" s="30" t="s">
        <v>320</v>
      </c>
      <c r="B13" s="31">
        <v>5399</v>
      </c>
      <c r="C13" s="63">
        <v>908.96399999999994</v>
      </c>
      <c r="D13" s="31">
        <v>4249</v>
      </c>
      <c r="E13" s="63">
        <v>827.21</v>
      </c>
      <c r="F13" s="31">
        <v>0</v>
      </c>
      <c r="G13" s="63">
        <v>0</v>
      </c>
      <c r="H13" s="31">
        <v>774</v>
      </c>
      <c r="I13" s="63">
        <v>48.939</v>
      </c>
      <c r="J13" s="31">
        <v>376</v>
      </c>
      <c r="K13" s="63">
        <v>32.814999999999998</v>
      </c>
      <c r="L13" s="53">
        <v>0</v>
      </c>
      <c r="M13" s="244">
        <v>0</v>
      </c>
    </row>
    <row r="14" spans="1:15" ht="15" customHeight="1" x14ac:dyDescent="0.2">
      <c r="A14" s="33" t="s">
        <v>321</v>
      </c>
      <c r="B14" s="34">
        <v>3975</v>
      </c>
      <c r="C14" s="62">
        <v>717.62200000000007</v>
      </c>
      <c r="D14" s="34">
        <v>3393</v>
      </c>
      <c r="E14" s="62">
        <v>681.23500000000001</v>
      </c>
      <c r="F14" s="54">
        <v>0</v>
      </c>
      <c r="G14" s="245">
        <v>0</v>
      </c>
      <c r="H14" s="54">
        <v>528</v>
      </c>
      <c r="I14" s="245">
        <v>31.527000000000001</v>
      </c>
      <c r="J14" s="54">
        <v>52</v>
      </c>
      <c r="K14" s="62">
        <v>4.26</v>
      </c>
      <c r="L14" s="34">
        <v>2</v>
      </c>
      <c r="M14" s="62">
        <v>0.6</v>
      </c>
    </row>
    <row r="15" spans="1:15" ht="15" customHeight="1" x14ac:dyDescent="0.2">
      <c r="A15" s="30" t="s">
        <v>5</v>
      </c>
      <c r="B15" s="31">
        <v>8195</v>
      </c>
      <c r="C15" s="63">
        <v>1572.7369999999999</v>
      </c>
      <c r="D15" s="31">
        <v>7124</v>
      </c>
      <c r="E15" s="63">
        <v>1503.1949999999999</v>
      </c>
      <c r="F15" s="31">
        <v>58</v>
      </c>
      <c r="G15" s="63">
        <v>7.25</v>
      </c>
      <c r="H15" s="31">
        <v>636</v>
      </c>
      <c r="I15" s="63">
        <v>39.942</v>
      </c>
      <c r="J15" s="31">
        <v>377</v>
      </c>
      <c r="K15" s="63">
        <v>22.35</v>
      </c>
      <c r="L15" s="53">
        <v>0</v>
      </c>
      <c r="M15" s="244">
        <v>0</v>
      </c>
    </row>
    <row r="16" spans="1:15" ht="15" customHeight="1" x14ac:dyDescent="0.2">
      <c r="A16" s="33" t="s">
        <v>6</v>
      </c>
      <c r="B16" s="34">
        <v>10588</v>
      </c>
      <c r="C16" s="62">
        <v>3432.28</v>
      </c>
      <c r="D16" s="34">
        <v>9840</v>
      </c>
      <c r="E16" s="62">
        <v>1958.7750000000001</v>
      </c>
      <c r="F16" s="34">
        <v>46</v>
      </c>
      <c r="G16" s="62">
        <v>5.75</v>
      </c>
      <c r="H16" s="34">
        <v>371</v>
      </c>
      <c r="I16" s="62">
        <v>25.355</v>
      </c>
      <c r="J16" s="34">
        <v>298</v>
      </c>
      <c r="K16" s="62">
        <v>26.4</v>
      </c>
      <c r="L16" s="34">
        <v>33</v>
      </c>
      <c r="M16" s="62">
        <v>1416</v>
      </c>
      <c r="N16"/>
      <c r="O16"/>
    </row>
    <row r="17" spans="1:15" ht="15" customHeight="1" x14ac:dyDescent="0.2">
      <c r="A17" s="30" t="s">
        <v>7</v>
      </c>
      <c r="B17" s="31">
        <v>5372</v>
      </c>
      <c r="C17" s="63">
        <v>1054.069</v>
      </c>
      <c r="D17" s="31">
        <v>4887</v>
      </c>
      <c r="E17" s="63">
        <v>983.95</v>
      </c>
      <c r="F17" s="31">
        <v>1</v>
      </c>
      <c r="G17" s="63">
        <v>0.03</v>
      </c>
      <c r="H17" s="31">
        <v>347</v>
      </c>
      <c r="I17" s="63">
        <v>34.761000000000003</v>
      </c>
      <c r="J17" s="31">
        <v>119</v>
      </c>
      <c r="K17" s="63">
        <v>34.85</v>
      </c>
      <c r="L17" s="31">
        <v>18</v>
      </c>
      <c r="M17" s="63">
        <v>0.47799999999999998</v>
      </c>
      <c r="N17"/>
      <c r="O17"/>
    </row>
    <row r="18" spans="1:15" ht="15" customHeight="1" x14ac:dyDescent="0.2">
      <c r="A18" s="33" t="s">
        <v>8</v>
      </c>
      <c r="B18" s="34">
        <v>4581</v>
      </c>
      <c r="C18" s="62">
        <v>836.35500000000002</v>
      </c>
      <c r="D18" s="34">
        <v>4522</v>
      </c>
      <c r="E18" s="62">
        <v>830.47</v>
      </c>
      <c r="F18" s="34">
        <v>39</v>
      </c>
      <c r="G18" s="62">
        <v>4.875</v>
      </c>
      <c r="H18" s="34">
        <v>0</v>
      </c>
      <c r="I18" s="62">
        <v>0</v>
      </c>
      <c r="J18" s="34">
        <v>7</v>
      </c>
      <c r="K18" s="62">
        <v>0.49</v>
      </c>
      <c r="L18" s="34">
        <v>13</v>
      </c>
      <c r="M18" s="62">
        <v>0.52</v>
      </c>
      <c r="N18"/>
      <c r="O18"/>
    </row>
    <row r="19" spans="1:15" ht="15" customHeight="1" x14ac:dyDescent="0.2">
      <c r="A19" s="30" t="s">
        <v>9</v>
      </c>
      <c r="B19" s="31">
        <v>3455</v>
      </c>
      <c r="C19" s="63">
        <v>595.91999999999996</v>
      </c>
      <c r="D19" s="31">
        <v>2358</v>
      </c>
      <c r="E19" s="63">
        <v>524.25</v>
      </c>
      <c r="F19" s="31">
        <v>133</v>
      </c>
      <c r="G19" s="63">
        <v>15.365</v>
      </c>
      <c r="H19" s="31">
        <v>743</v>
      </c>
      <c r="I19" s="63">
        <v>40.865000000000002</v>
      </c>
      <c r="J19" s="31">
        <v>220</v>
      </c>
      <c r="K19" s="63">
        <v>15.4</v>
      </c>
      <c r="L19" s="31">
        <v>1</v>
      </c>
      <c r="M19" s="63">
        <v>0.04</v>
      </c>
    </row>
    <row r="20" spans="1:15" ht="15" customHeight="1" x14ac:dyDescent="0.2">
      <c r="A20" s="33" t="s">
        <v>10</v>
      </c>
      <c r="B20" s="34">
        <v>4502</v>
      </c>
      <c r="C20" s="62">
        <v>822.23599999999999</v>
      </c>
      <c r="D20" s="34">
        <v>4206</v>
      </c>
      <c r="E20" s="62">
        <v>808.4</v>
      </c>
      <c r="F20" s="34">
        <v>13</v>
      </c>
      <c r="G20" s="62">
        <v>1.625</v>
      </c>
      <c r="H20" s="34">
        <v>283</v>
      </c>
      <c r="I20" s="62">
        <v>12.211</v>
      </c>
      <c r="J20" s="34">
        <v>0</v>
      </c>
      <c r="K20" s="62">
        <v>0</v>
      </c>
      <c r="L20" s="34">
        <v>0</v>
      </c>
      <c r="M20" s="62">
        <v>0</v>
      </c>
    </row>
    <row r="21" spans="1:15" ht="15" customHeight="1" x14ac:dyDescent="0.2">
      <c r="A21" s="30" t="s">
        <v>11</v>
      </c>
      <c r="B21" s="31">
        <v>3877</v>
      </c>
      <c r="C21" s="63">
        <v>687.55</v>
      </c>
      <c r="D21" s="31">
        <v>3467</v>
      </c>
      <c r="E21" s="63">
        <v>661.03</v>
      </c>
      <c r="F21" s="31">
        <v>0</v>
      </c>
      <c r="G21" s="63">
        <v>0</v>
      </c>
      <c r="H21" s="31">
        <v>42</v>
      </c>
      <c r="I21" s="63">
        <v>2.1</v>
      </c>
      <c r="J21" s="31">
        <v>368</v>
      </c>
      <c r="K21" s="63">
        <v>24.42</v>
      </c>
      <c r="L21" s="31">
        <v>0</v>
      </c>
      <c r="M21" s="63">
        <v>0</v>
      </c>
    </row>
    <row r="22" spans="1:15" ht="15" customHeight="1" x14ac:dyDescent="0.2">
      <c r="A22" s="33" t="s">
        <v>12</v>
      </c>
      <c r="B22" s="34">
        <v>3038</v>
      </c>
      <c r="C22" s="62">
        <v>290.99</v>
      </c>
      <c r="D22" s="34">
        <v>1294</v>
      </c>
      <c r="E22" s="62">
        <v>195.03</v>
      </c>
      <c r="F22" s="34">
        <v>2</v>
      </c>
      <c r="G22" s="62">
        <v>0.16</v>
      </c>
      <c r="H22" s="34">
        <v>1036</v>
      </c>
      <c r="I22" s="62">
        <v>55.42</v>
      </c>
      <c r="J22" s="34">
        <v>698</v>
      </c>
      <c r="K22" s="62">
        <v>38.619999999999997</v>
      </c>
      <c r="L22" s="34">
        <v>8</v>
      </c>
      <c r="M22" s="62">
        <v>1.76</v>
      </c>
    </row>
    <row r="23" spans="1:15" ht="15" customHeight="1" x14ac:dyDescent="0.2">
      <c r="A23" s="30" t="s">
        <v>13</v>
      </c>
      <c r="B23" s="31">
        <v>2568</v>
      </c>
      <c r="C23" s="63">
        <v>284.14499999999998</v>
      </c>
      <c r="D23" s="31">
        <v>1092</v>
      </c>
      <c r="E23" s="63">
        <v>196.42</v>
      </c>
      <c r="F23" s="31">
        <v>95</v>
      </c>
      <c r="G23" s="63">
        <v>11.875</v>
      </c>
      <c r="H23" s="31">
        <v>1380</v>
      </c>
      <c r="I23" s="63">
        <v>75.8</v>
      </c>
      <c r="J23" s="31">
        <v>1</v>
      </c>
      <c r="K23" s="63">
        <v>0.05</v>
      </c>
      <c r="L23" s="31">
        <v>0</v>
      </c>
      <c r="M23" s="63">
        <v>0</v>
      </c>
    </row>
    <row r="24" spans="1:15" ht="15" customHeight="1" x14ac:dyDescent="0.2">
      <c r="A24" s="33" t="s">
        <v>14</v>
      </c>
      <c r="B24" s="34">
        <v>5690</v>
      </c>
      <c r="C24" s="62">
        <v>754.37200000000007</v>
      </c>
      <c r="D24" s="34">
        <v>4507</v>
      </c>
      <c r="E24" s="62">
        <v>690.12400000000002</v>
      </c>
      <c r="F24" s="34">
        <v>1</v>
      </c>
      <c r="G24" s="62">
        <v>0.125</v>
      </c>
      <c r="H24" s="34">
        <v>700</v>
      </c>
      <c r="I24" s="62">
        <v>32.667000000000002</v>
      </c>
      <c r="J24" s="34">
        <v>458</v>
      </c>
      <c r="K24" s="62">
        <v>30.96</v>
      </c>
      <c r="L24" s="34">
        <v>24</v>
      </c>
      <c r="M24" s="62">
        <v>0.496</v>
      </c>
    </row>
    <row r="25" spans="1:15" ht="15" customHeight="1" x14ac:dyDescent="0.2">
      <c r="A25" s="41" t="s">
        <v>285</v>
      </c>
    </row>
    <row r="26" spans="1:15" x14ac:dyDescent="0.2">
      <c r="A26" s="41" t="s">
        <v>382</v>
      </c>
    </row>
    <row r="27" spans="1:15" ht="12.75" customHeight="1" x14ac:dyDescent="0.2"/>
  </sheetData>
  <mergeCells count="6">
    <mergeCell ref="L3:M3"/>
    <mergeCell ref="B3:C3"/>
    <mergeCell ref="D3:E3"/>
    <mergeCell ref="F3:G3"/>
    <mergeCell ref="H3:I3"/>
    <mergeCell ref="J3:K3"/>
  </mergeCells>
  <phoneticPr fontId="3" type="noConversion"/>
  <pageMargins left="0.75" right="0.75" top="1" bottom="1" header="0" footer="0"/>
  <pageSetup paperSize="9" scale="89" orientation="landscape" r:id="rId1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2">
    <pageSetUpPr fitToPage="1"/>
  </sheetPr>
  <dimension ref="A1:N21"/>
  <sheetViews>
    <sheetView workbookViewId="0"/>
  </sheetViews>
  <sheetFormatPr baseColWidth="10" defaultRowHeight="12.75" x14ac:dyDescent="0.2"/>
  <cols>
    <col min="1" max="1" width="21.42578125" customWidth="1"/>
    <col min="2" max="2" width="11.7109375" style="3" customWidth="1"/>
    <col min="3" max="3" width="9.85546875" style="3" customWidth="1"/>
    <col min="4" max="4" width="11.7109375" style="3" customWidth="1"/>
    <col min="5" max="5" width="9.85546875" customWidth="1"/>
    <col min="6" max="6" width="11.7109375" style="3" customWidth="1"/>
    <col min="7" max="7" width="9.85546875" customWidth="1"/>
    <col min="8" max="8" width="11.7109375" style="3" customWidth="1"/>
    <col min="9" max="9" width="9.85546875" customWidth="1"/>
    <col min="10" max="10" width="12.7109375" customWidth="1"/>
    <col min="11" max="11" width="9.85546875" customWidth="1"/>
    <col min="12" max="14" width="11.42578125" style="12" customWidth="1"/>
  </cols>
  <sheetData>
    <row r="1" spans="1:13" ht="15.75" customHeight="1" thickBot="1" x14ac:dyDescent="0.25">
      <c r="A1" s="26" t="s">
        <v>397</v>
      </c>
      <c r="B1" s="15"/>
      <c r="C1" s="15"/>
      <c r="D1" s="15"/>
      <c r="E1" s="11"/>
      <c r="F1" s="15"/>
      <c r="G1" s="11"/>
      <c r="H1" s="15"/>
      <c r="I1" s="11"/>
      <c r="J1" s="11"/>
      <c r="K1" s="11"/>
    </row>
    <row r="2" spans="1:13" ht="15.75" thickBot="1" x14ac:dyDescent="0.3">
      <c r="A2" s="11"/>
      <c r="B2" s="266"/>
      <c r="C2" s="266"/>
      <c r="D2" s="266"/>
      <c r="E2" s="266"/>
      <c r="F2" s="266"/>
      <c r="G2" s="266"/>
      <c r="H2" s="266"/>
      <c r="I2" s="266"/>
      <c r="J2" s="266"/>
      <c r="K2" s="268"/>
      <c r="L2" s="266"/>
      <c r="M2" s="266"/>
    </row>
    <row r="3" spans="1:13" ht="18.75" customHeight="1" x14ac:dyDescent="0.2">
      <c r="A3" s="167"/>
      <c r="B3" s="313" t="s">
        <v>0</v>
      </c>
      <c r="C3" s="314"/>
      <c r="D3" s="315" t="s">
        <v>270</v>
      </c>
      <c r="E3" s="314"/>
      <c r="F3" s="315" t="s">
        <v>271</v>
      </c>
      <c r="G3" s="314"/>
      <c r="H3" s="312" t="s">
        <v>340</v>
      </c>
      <c r="I3" s="312"/>
      <c r="J3" s="308" t="s">
        <v>373</v>
      </c>
      <c r="K3" s="307"/>
      <c r="L3" s="312" t="s">
        <v>164</v>
      </c>
      <c r="M3" s="312"/>
    </row>
    <row r="4" spans="1:13" ht="31.15" customHeight="1" x14ac:dyDescent="0.2">
      <c r="A4" s="167"/>
      <c r="B4" s="158" t="s">
        <v>234</v>
      </c>
      <c r="C4" s="159" t="s">
        <v>286</v>
      </c>
      <c r="D4" s="178" t="s">
        <v>234</v>
      </c>
      <c r="E4" s="159" t="s">
        <v>286</v>
      </c>
      <c r="F4" s="178" t="s">
        <v>234</v>
      </c>
      <c r="G4" s="159" t="s">
        <v>286</v>
      </c>
      <c r="H4" s="52" t="s">
        <v>234</v>
      </c>
      <c r="I4" s="52" t="s">
        <v>286</v>
      </c>
      <c r="J4" s="177" t="s">
        <v>234</v>
      </c>
      <c r="K4" s="243" t="s">
        <v>283</v>
      </c>
      <c r="L4" s="52" t="s">
        <v>234</v>
      </c>
      <c r="M4" s="52" t="s">
        <v>286</v>
      </c>
    </row>
    <row r="5" spans="1:13" ht="15" customHeight="1" x14ac:dyDescent="0.2">
      <c r="A5" s="287" t="s">
        <v>311</v>
      </c>
      <c r="B5" s="282">
        <f t="shared" ref="B5:M5" si="0">SUM(B6:B19)</f>
        <v>4314</v>
      </c>
      <c r="C5" s="288">
        <f t="shared" si="0"/>
        <v>601.09300000000007</v>
      </c>
      <c r="D5" s="282">
        <f t="shared" si="0"/>
        <v>3118</v>
      </c>
      <c r="E5" s="288">
        <f t="shared" si="0"/>
        <v>516.90000000000009</v>
      </c>
      <c r="F5" s="282">
        <f t="shared" si="0"/>
        <v>309</v>
      </c>
      <c r="G5" s="288">
        <f t="shared" si="0"/>
        <v>38.629999999999995</v>
      </c>
      <c r="H5" s="282">
        <f t="shared" si="0"/>
        <v>256</v>
      </c>
      <c r="I5" s="288">
        <f t="shared" si="0"/>
        <v>11.972999999999999</v>
      </c>
      <c r="J5" s="282">
        <f>SUM(J6:J19)</f>
        <v>590</v>
      </c>
      <c r="K5" s="289">
        <f>SUM(K6:K19)</f>
        <v>32.650000000000006</v>
      </c>
      <c r="L5" s="282">
        <f t="shared" si="0"/>
        <v>41</v>
      </c>
      <c r="M5" s="288">
        <f t="shared" si="0"/>
        <v>0.94000000000000006</v>
      </c>
    </row>
    <row r="6" spans="1:13" ht="15" customHeight="1" x14ac:dyDescent="0.2">
      <c r="A6" s="33" t="s">
        <v>272</v>
      </c>
      <c r="B6" s="34">
        <v>244</v>
      </c>
      <c r="C6" s="62">
        <v>37.4</v>
      </c>
      <c r="D6" s="34">
        <v>244</v>
      </c>
      <c r="E6" s="62">
        <v>37.4</v>
      </c>
      <c r="F6" s="54" t="s">
        <v>267</v>
      </c>
      <c r="G6" s="245" t="s">
        <v>267</v>
      </c>
      <c r="H6" s="54" t="s">
        <v>267</v>
      </c>
      <c r="I6" s="54" t="s">
        <v>267</v>
      </c>
      <c r="J6" s="245" t="s">
        <v>267</v>
      </c>
      <c r="K6" s="54" t="s">
        <v>267</v>
      </c>
      <c r="L6" s="54" t="s">
        <v>267</v>
      </c>
      <c r="M6" s="245" t="s">
        <v>267</v>
      </c>
    </row>
    <row r="7" spans="1:13" ht="15" customHeight="1" x14ac:dyDescent="0.2">
      <c r="A7" s="30" t="s">
        <v>312</v>
      </c>
      <c r="B7" s="31">
        <v>76</v>
      </c>
      <c r="C7" s="63">
        <v>4.4000000000000004</v>
      </c>
      <c r="D7" s="31">
        <v>8</v>
      </c>
      <c r="E7" s="63">
        <v>1</v>
      </c>
      <c r="F7" s="53" t="s">
        <v>267</v>
      </c>
      <c r="G7" s="244" t="s">
        <v>267</v>
      </c>
      <c r="H7" s="53" t="s">
        <v>267</v>
      </c>
      <c r="I7" s="244" t="s">
        <v>267</v>
      </c>
      <c r="J7" s="53">
        <v>68</v>
      </c>
      <c r="K7" s="244">
        <v>3.4</v>
      </c>
      <c r="L7" s="53" t="s">
        <v>267</v>
      </c>
      <c r="M7" s="244" t="s">
        <v>267</v>
      </c>
    </row>
    <row r="8" spans="1:13" ht="15" customHeight="1" x14ac:dyDescent="0.2">
      <c r="A8" s="33" t="s">
        <v>273</v>
      </c>
      <c r="B8" s="34">
        <v>327</v>
      </c>
      <c r="C8" s="62">
        <v>51.15</v>
      </c>
      <c r="D8" s="34">
        <v>327</v>
      </c>
      <c r="E8" s="62">
        <v>51.15</v>
      </c>
      <c r="F8" s="34">
        <v>0</v>
      </c>
      <c r="G8" s="62">
        <v>0</v>
      </c>
      <c r="H8" s="34">
        <v>0</v>
      </c>
      <c r="I8" s="62">
        <v>0</v>
      </c>
      <c r="J8" s="34">
        <v>0</v>
      </c>
      <c r="K8" s="62">
        <v>0</v>
      </c>
      <c r="L8" s="34">
        <v>0</v>
      </c>
      <c r="M8" s="62">
        <v>0</v>
      </c>
    </row>
    <row r="9" spans="1:13" ht="15" customHeight="1" x14ac:dyDescent="0.2">
      <c r="A9" s="30" t="s">
        <v>274</v>
      </c>
      <c r="B9" s="31">
        <v>1988</v>
      </c>
      <c r="C9" s="63">
        <v>330.75</v>
      </c>
      <c r="D9" s="31">
        <v>1682</v>
      </c>
      <c r="E9" s="63">
        <v>303.5</v>
      </c>
      <c r="F9" s="31">
        <v>172</v>
      </c>
      <c r="G9" s="63">
        <v>21.5</v>
      </c>
      <c r="H9" s="31">
        <v>0</v>
      </c>
      <c r="I9" s="63">
        <v>0</v>
      </c>
      <c r="J9" s="31">
        <v>134</v>
      </c>
      <c r="K9" s="63">
        <v>5.75</v>
      </c>
      <c r="L9" s="31">
        <v>0</v>
      </c>
      <c r="M9" s="63">
        <v>0</v>
      </c>
    </row>
    <row r="10" spans="1:13" ht="15" customHeight="1" x14ac:dyDescent="0.2">
      <c r="A10" s="33" t="s">
        <v>275</v>
      </c>
      <c r="B10" s="34">
        <v>416</v>
      </c>
      <c r="C10" s="62">
        <v>46.559999999999995</v>
      </c>
      <c r="D10" s="34">
        <v>414</v>
      </c>
      <c r="E10" s="62">
        <v>46.4</v>
      </c>
      <c r="F10" s="34">
        <v>0</v>
      </c>
      <c r="G10" s="62">
        <v>0</v>
      </c>
      <c r="H10" s="34">
        <v>0</v>
      </c>
      <c r="I10" s="62">
        <v>0</v>
      </c>
      <c r="J10" s="34">
        <v>0</v>
      </c>
      <c r="K10" s="62">
        <v>0</v>
      </c>
      <c r="L10" s="34">
        <v>2</v>
      </c>
      <c r="M10" s="62">
        <v>0.16</v>
      </c>
    </row>
    <row r="11" spans="1:13" ht="15" customHeight="1" x14ac:dyDescent="0.2">
      <c r="A11" s="30" t="s">
        <v>276</v>
      </c>
      <c r="B11" s="31">
        <v>204</v>
      </c>
      <c r="C11" s="63">
        <v>51</v>
      </c>
      <c r="D11" s="31">
        <v>204</v>
      </c>
      <c r="E11" s="63">
        <v>51</v>
      </c>
      <c r="F11" s="31">
        <v>0</v>
      </c>
      <c r="G11" s="63">
        <v>0</v>
      </c>
      <c r="H11" s="31">
        <v>0</v>
      </c>
      <c r="I11" s="63">
        <v>0</v>
      </c>
      <c r="J11" s="31">
        <v>0</v>
      </c>
      <c r="K11" s="63">
        <v>0</v>
      </c>
      <c r="L11" s="31">
        <v>0</v>
      </c>
      <c r="M11" s="63">
        <v>0</v>
      </c>
    </row>
    <row r="12" spans="1:13" ht="15" customHeight="1" x14ac:dyDescent="0.2">
      <c r="A12" s="33" t="s">
        <v>277</v>
      </c>
      <c r="B12" s="34">
        <v>137</v>
      </c>
      <c r="C12" s="62">
        <v>17.13</v>
      </c>
      <c r="D12" s="34">
        <v>0</v>
      </c>
      <c r="E12" s="62">
        <v>0</v>
      </c>
      <c r="F12" s="34">
        <v>137</v>
      </c>
      <c r="G12" s="62">
        <v>17.13</v>
      </c>
      <c r="H12" s="34">
        <v>0</v>
      </c>
      <c r="I12" s="62">
        <v>0</v>
      </c>
      <c r="J12" s="34">
        <v>0</v>
      </c>
      <c r="K12" s="62">
        <v>0</v>
      </c>
      <c r="L12" s="34">
        <v>0</v>
      </c>
      <c r="M12" s="62">
        <v>0</v>
      </c>
    </row>
    <row r="13" spans="1:13" ht="15" customHeight="1" x14ac:dyDescent="0.2">
      <c r="A13" s="30" t="s">
        <v>278</v>
      </c>
      <c r="B13" s="31">
        <v>39</v>
      </c>
      <c r="C13" s="63">
        <v>5.85</v>
      </c>
      <c r="D13" s="31">
        <v>39</v>
      </c>
      <c r="E13" s="63">
        <v>5.85</v>
      </c>
      <c r="F13" s="31">
        <v>0</v>
      </c>
      <c r="G13" s="63">
        <v>0</v>
      </c>
      <c r="H13" s="31">
        <v>0</v>
      </c>
      <c r="I13" s="63">
        <v>0</v>
      </c>
      <c r="J13" s="31">
        <v>0</v>
      </c>
      <c r="K13" s="63">
        <v>0</v>
      </c>
      <c r="L13" s="31">
        <v>0</v>
      </c>
      <c r="M13" s="63">
        <v>0</v>
      </c>
    </row>
    <row r="14" spans="1:13" ht="15" customHeight="1" x14ac:dyDescent="0.2">
      <c r="A14" s="33" t="s">
        <v>279</v>
      </c>
      <c r="B14" s="34">
        <v>51</v>
      </c>
      <c r="C14" s="62">
        <v>5.0999999999999996</v>
      </c>
      <c r="D14" s="34">
        <v>51</v>
      </c>
      <c r="E14" s="62">
        <v>5.0999999999999996</v>
      </c>
      <c r="F14" s="34">
        <v>0</v>
      </c>
      <c r="G14" s="62">
        <v>0</v>
      </c>
      <c r="H14" s="34">
        <v>0</v>
      </c>
      <c r="I14" s="62">
        <v>0</v>
      </c>
      <c r="J14" s="34">
        <v>0</v>
      </c>
      <c r="K14" s="62">
        <v>0</v>
      </c>
      <c r="L14" s="34">
        <v>0</v>
      </c>
      <c r="M14" s="62">
        <v>0</v>
      </c>
    </row>
    <row r="15" spans="1:13" ht="15" customHeight="1" x14ac:dyDescent="0.2">
      <c r="A15" s="30" t="s">
        <v>280</v>
      </c>
      <c r="B15" s="31">
        <v>43</v>
      </c>
      <c r="C15" s="63">
        <v>2.3650000000000002</v>
      </c>
      <c r="D15" s="31">
        <v>0</v>
      </c>
      <c r="E15" s="63">
        <v>0</v>
      </c>
      <c r="F15" s="31">
        <v>0</v>
      </c>
      <c r="G15" s="63">
        <v>0</v>
      </c>
      <c r="H15" s="31">
        <v>43</v>
      </c>
      <c r="I15" s="63">
        <v>2.3650000000000002</v>
      </c>
      <c r="J15" s="31">
        <v>0</v>
      </c>
      <c r="K15" s="63">
        <v>0</v>
      </c>
      <c r="L15" s="31">
        <v>0</v>
      </c>
      <c r="M15" s="63">
        <v>0</v>
      </c>
    </row>
    <row r="16" spans="1:13" ht="15" customHeight="1" x14ac:dyDescent="0.2">
      <c r="A16" s="33" t="s">
        <v>287</v>
      </c>
      <c r="B16" s="34">
        <v>188</v>
      </c>
      <c r="C16" s="62">
        <v>16.28</v>
      </c>
      <c r="D16" s="34">
        <v>149</v>
      </c>
      <c r="E16" s="62">
        <v>15.5</v>
      </c>
      <c r="F16" s="34">
        <v>0</v>
      </c>
      <c r="G16" s="62">
        <v>0</v>
      </c>
      <c r="H16" s="34">
        <v>0</v>
      </c>
      <c r="I16" s="62">
        <v>0</v>
      </c>
      <c r="J16" s="34">
        <v>0</v>
      </c>
      <c r="K16" s="62">
        <v>0</v>
      </c>
      <c r="L16" s="34">
        <v>39</v>
      </c>
      <c r="M16" s="62">
        <v>0.78</v>
      </c>
    </row>
    <row r="17" spans="1:13" ht="15" customHeight="1" x14ac:dyDescent="0.2">
      <c r="A17" s="30" t="s">
        <v>281</v>
      </c>
      <c r="B17" s="31">
        <v>392</v>
      </c>
      <c r="C17" s="63">
        <v>18.818000000000001</v>
      </c>
      <c r="D17" s="31">
        <v>0</v>
      </c>
      <c r="E17" s="63">
        <v>0</v>
      </c>
      <c r="F17" s="31">
        <v>0</v>
      </c>
      <c r="G17" s="63">
        <v>0</v>
      </c>
      <c r="H17" s="31">
        <v>66</v>
      </c>
      <c r="I17" s="63">
        <v>1.518</v>
      </c>
      <c r="J17" s="31">
        <v>326</v>
      </c>
      <c r="K17" s="63">
        <v>17.3</v>
      </c>
      <c r="L17" s="31">
        <v>0</v>
      </c>
      <c r="M17" s="63">
        <v>0</v>
      </c>
    </row>
    <row r="18" spans="1:13" ht="15" customHeight="1" x14ac:dyDescent="0.2">
      <c r="A18" s="33" t="s">
        <v>305</v>
      </c>
      <c r="B18" s="34">
        <v>147</v>
      </c>
      <c r="C18" s="62">
        <v>8.09</v>
      </c>
      <c r="D18" s="34">
        <v>0</v>
      </c>
      <c r="E18" s="62">
        <v>0</v>
      </c>
      <c r="F18" s="34">
        <v>0</v>
      </c>
      <c r="G18" s="62">
        <v>0</v>
      </c>
      <c r="H18" s="34">
        <v>147</v>
      </c>
      <c r="I18" s="62">
        <v>8.09</v>
      </c>
      <c r="J18" s="34">
        <v>0</v>
      </c>
      <c r="K18" s="62">
        <v>0</v>
      </c>
      <c r="L18" s="34">
        <v>0</v>
      </c>
      <c r="M18" s="62">
        <v>0</v>
      </c>
    </row>
    <row r="19" spans="1:13" ht="15" customHeight="1" x14ac:dyDescent="0.2">
      <c r="A19" s="30" t="s">
        <v>341</v>
      </c>
      <c r="B19" s="31">
        <v>62</v>
      </c>
      <c r="C19" s="63">
        <v>6.2</v>
      </c>
      <c r="D19" s="31">
        <v>0</v>
      </c>
      <c r="E19" s="63">
        <v>0</v>
      </c>
      <c r="F19" s="31">
        <v>0</v>
      </c>
      <c r="G19" s="63">
        <v>0</v>
      </c>
      <c r="H19" s="31">
        <v>0</v>
      </c>
      <c r="I19" s="63">
        <v>0</v>
      </c>
      <c r="J19" s="31">
        <v>62</v>
      </c>
      <c r="K19" s="63">
        <v>6.2</v>
      </c>
      <c r="L19" s="31">
        <v>0</v>
      </c>
      <c r="M19" s="63">
        <v>0</v>
      </c>
    </row>
    <row r="20" spans="1:13" x14ac:dyDescent="0.2">
      <c r="A20" s="41" t="s">
        <v>285</v>
      </c>
    </row>
    <row r="21" spans="1:13" x14ac:dyDescent="0.2">
      <c r="A21" s="41" t="s">
        <v>382</v>
      </c>
    </row>
  </sheetData>
  <mergeCells count="6">
    <mergeCell ref="L3:M3"/>
    <mergeCell ref="B3:C3"/>
    <mergeCell ref="D3:E3"/>
    <mergeCell ref="F3:G3"/>
    <mergeCell ref="H3:I3"/>
    <mergeCell ref="J3:K3"/>
  </mergeCells>
  <phoneticPr fontId="3" type="noConversion"/>
  <pageMargins left="0.75" right="0.75" top="1" bottom="1" header="0" footer="0"/>
  <pageSetup paperSize="9" scale="56" orientation="portrait" horizontalDpi="4294967293" verticalDpi="200" r:id="rId1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3">
    <pageSetUpPr fitToPage="1"/>
  </sheetPr>
  <dimension ref="A1:E39"/>
  <sheetViews>
    <sheetView workbookViewId="0"/>
  </sheetViews>
  <sheetFormatPr baseColWidth="10" defaultRowHeight="12.75" x14ac:dyDescent="0.2"/>
  <cols>
    <col min="1" max="1" width="13.28515625" customWidth="1"/>
    <col min="2" max="2" width="17.28515625" style="3" customWidth="1"/>
    <col min="3" max="3" width="14.140625" customWidth="1"/>
    <col min="4" max="4" width="12.42578125" customWidth="1"/>
    <col min="5" max="5" width="2.85546875" style="152" customWidth="1"/>
  </cols>
  <sheetData>
    <row r="1" spans="1:5" ht="15.75" customHeight="1" x14ac:dyDescent="0.2">
      <c r="A1" s="26" t="s">
        <v>398</v>
      </c>
      <c r="B1" s="15"/>
      <c r="C1" s="11"/>
    </row>
    <row r="2" spans="1:5" x14ac:dyDescent="0.2">
      <c r="A2" s="11"/>
      <c r="B2" s="15"/>
      <c r="C2" s="11"/>
    </row>
    <row r="3" spans="1:5" ht="26.25" customHeight="1" x14ac:dyDescent="0.2">
      <c r="A3" s="28"/>
      <c r="B3" s="51" t="s">
        <v>227</v>
      </c>
      <c r="C3" s="42" t="s">
        <v>32</v>
      </c>
      <c r="D3" s="51" t="s">
        <v>263</v>
      </c>
      <c r="E3" s="193"/>
    </row>
    <row r="4" spans="1:5" ht="15" customHeight="1" x14ac:dyDescent="0.2">
      <c r="A4" s="287" t="s">
        <v>0</v>
      </c>
      <c r="B4" s="282">
        <f>SUM(B5:B16)</f>
        <v>49098783</v>
      </c>
      <c r="C4" s="288">
        <f>SUM(C5:C16)</f>
        <v>7018588</v>
      </c>
      <c r="D4" s="289">
        <v>14.294830892244315</v>
      </c>
      <c r="E4" s="60"/>
    </row>
    <row r="5" spans="1:5" ht="15" customHeight="1" x14ac:dyDescent="0.2">
      <c r="A5" s="33" t="s">
        <v>101</v>
      </c>
      <c r="B5" s="34">
        <v>6085352</v>
      </c>
      <c r="C5" s="62">
        <v>873179.58</v>
      </c>
      <c r="D5" s="62">
        <v>14.348875463572197</v>
      </c>
      <c r="E5" s="63"/>
    </row>
    <row r="6" spans="1:5" ht="15" customHeight="1" x14ac:dyDescent="0.2">
      <c r="A6" s="30" t="s">
        <v>102</v>
      </c>
      <c r="B6" s="31">
        <v>4546033</v>
      </c>
      <c r="C6" s="63">
        <v>661435.1</v>
      </c>
      <c r="D6" s="63">
        <v>14.549720602556118</v>
      </c>
      <c r="E6" s="63"/>
    </row>
    <row r="7" spans="1:5" ht="15" customHeight="1" x14ac:dyDescent="0.2">
      <c r="A7" s="33" t="s">
        <v>103</v>
      </c>
      <c r="B7" s="34">
        <v>5022378</v>
      </c>
      <c r="C7" s="62">
        <v>719148.69</v>
      </c>
      <c r="D7" s="62">
        <v>14.318888184043493</v>
      </c>
      <c r="E7" s="63"/>
    </row>
    <row r="8" spans="1:5" ht="15" customHeight="1" x14ac:dyDescent="0.2">
      <c r="A8" s="30" t="s">
        <v>2</v>
      </c>
      <c r="B8" s="31">
        <v>2955434</v>
      </c>
      <c r="C8" s="63">
        <v>416430.36</v>
      </c>
      <c r="D8" s="63">
        <v>14.090328527045434</v>
      </c>
      <c r="E8" s="63"/>
    </row>
    <row r="9" spans="1:5" ht="15" customHeight="1" x14ac:dyDescent="0.2">
      <c r="A9" s="33" t="s">
        <v>104</v>
      </c>
      <c r="B9" s="34">
        <v>4510291</v>
      </c>
      <c r="C9" s="62">
        <v>627850.28</v>
      </c>
      <c r="D9" s="62">
        <v>13.920394049962631</v>
      </c>
      <c r="E9" s="63"/>
    </row>
    <row r="10" spans="1:5" ht="15" customHeight="1" x14ac:dyDescent="0.2">
      <c r="A10" s="30" t="s">
        <v>105</v>
      </c>
      <c r="B10" s="31">
        <v>3514587</v>
      </c>
      <c r="C10" s="63">
        <v>492794.74</v>
      </c>
      <c r="D10" s="63">
        <v>14.021412473215204</v>
      </c>
      <c r="E10" s="63"/>
    </row>
    <row r="11" spans="1:5" ht="15" customHeight="1" x14ac:dyDescent="0.2">
      <c r="A11" s="33" t="s">
        <v>106</v>
      </c>
      <c r="B11" s="34">
        <v>2934309</v>
      </c>
      <c r="C11" s="62">
        <v>474499.87</v>
      </c>
      <c r="D11" s="62">
        <v>16.170753318754091</v>
      </c>
      <c r="E11" s="63"/>
    </row>
    <row r="12" spans="1:5" ht="15" customHeight="1" x14ac:dyDescent="0.2">
      <c r="A12" s="30" t="s">
        <v>107</v>
      </c>
      <c r="B12" s="31">
        <v>3593072</v>
      </c>
      <c r="C12" s="63">
        <v>516359.39</v>
      </c>
      <c r="D12" s="63">
        <v>14.370972527129988</v>
      </c>
      <c r="E12" s="63"/>
    </row>
    <row r="13" spans="1:5" ht="15" customHeight="1" x14ac:dyDescent="0.2">
      <c r="A13" s="33" t="s">
        <v>108</v>
      </c>
      <c r="B13" s="34">
        <v>3318802</v>
      </c>
      <c r="C13" s="62">
        <v>449135.01</v>
      </c>
      <c r="D13" s="62">
        <v>13.533046261874013</v>
      </c>
      <c r="E13" s="63"/>
    </row>
    <row r="14" spans="1:5" ht="15" customHeight="1" x14ac:dyDescent="0.2">
      <c r="A14" s="30" t="s">
        <v>4</v>
      </c>
      <c r="B14" s="31">
        <v>4128539</v>
      </c>
      <c r="C14" s="63">
        <v>561351.15</v>
      </c>
      <c r="D14" s="63">
        <v>13.596847456206662</v>
      </c>
      <c r="E14" s="63"/>
    </row>
    <row r="15" spans="1:5" ht="15" customHeight="1" x14ac:dyDescent="0.2">
      <c r="A15" s="33" t="s">
        <v>109</v>
      </c>
      <c r="B15" s="34">
        <v>4826059</v>
      </c>
      <c r="C15" s="62">
        <v>688343.12</v>
      </c>
      <c r="D15" s="62">
        <v>14.263048172432205</v>
      </c>
      <c r="E15" s="63"/>
    </row>
    <row r="16" spans="1:5" ht="15" customHeight="1" x14ac:dyDescent="0.2">
      <c r="A16" s="30" t="s">
        <v>110</v>
      </c>
      <c r="B16" s="31">
        <v>3663927</v>
      </c>
      <c r="C16" s="63">
        <v>538060.71</v>
      </c>
      <c r="D16" s="63">
        <v>14.685355630720808</v>
      </c>
      <c r="E16" s="63"/>
    </row>
    <row r="17" spans="1:3" x14ac:dyDescent="0.2">
      <c r="A17" s="41" t="s">
        <v>380</v>
      </c>
    </row>
    <row r="21" spans="1:3" ht="15" x14ac:dyDescent="0.25">
      <c r="B21" s="195"/>
    </row>
    <row r="22" spans="1:3" ht="15" x14ac:dyDescent="0.25">
      <c r="B22" s="195"/>
    </row>
    <row r="23" spans="1:3" ht="15" x14ac:dyDescent="0.25">
      <c r="B23" s="195"/>
    </row>
    <row r="24" spans="1:3" ht="15" x14ac:dyDescent="0.25">
      <c r="B24" s="195"/>
      <c r="C24" s="196"/>
    </row>
    <row r="25" spans="1:3" ht="15" x14ac:dyDescent="0.25">
      <c r="B25" s="195"/>
      <c r="C25" s="196"/>
    </row>
    <row r="26" spans="1:3" ht="15" x14ac:dyDescent="0.25">
      <c r="B26" s="195"/>
      <c r="C26" s="196"/>
    </row>
    <row r="27" spans="1:3" ht="15" x14ac:dyDescent="0.25">
      <c r="B27" s="195"/>
      <c r="C27" s="196"/>
    </row>
    <row r="28" spans="1:3" ht="15" x14ac:dyDescent="0.25">
      <c r="B28" s="195"/>
      <c r="C28" s="196"/>
    </row>
    <row r="29" spans="1:3" ht="15" x14ac:dyDescent="0.25">
      <c r="B29" s="195"/>
      <c r="C29" s="196"/>
    </row>
    <row r="30" spans="1:3" ht="15" x14ac:dyDescent="0.25">
      <c r="B30" s="195"/>
      <c r="C30" s="196"/>
    </row>
    <row r="31" spans="1:3" ht="15" x14ac:dyDescent="0.25">
      <c r="B31" s="195"/>
      <c r="C31" s="196"/>
    </row>
    <row r="32" spans="1:3" ht="15" x14ac:dyDescent="0.25">
      <c r="B32" s="195"/>
      <c r="C32" s="196"/>
    </row>
    <row r="33" spans="2:3" ht="15" x14ac:dyDescent="0.25">
      <c r="B33" s="195"/>
      <c r="C33" s="196"/>
    </row>
    <row r="34" spans="2:3" ht="15" x14ac:dyDescent="0.25">
      <c r="B34" s="195"/>
      <c r="C34" s="196"/>
    </row>
    <row r="35" spans="2:3" ht="15" x14ac:dyDescent="0.25">
      <c r="B35" s="195"/>
      <c r="C35" s="196"/>
    </row>
    <row r="36" spans="2:3" ht="15" x14ac:dyDescent="0.25">
      <c r="B36" s="195"/>
    </row>
    <row r="37" spans="2:3" ht="15" x14ac:dyDescent="0.25">
      <c r="B37" s="195"/>
    </row>
    <row r="38" spans="2:3" ht="15" x14ac:dyDescent="0.25">
      <c r="B38" s="195"/>
    </row>
    <row r="39" spans="2:3" ht="15" x14ac:dyDescent="0.25">
      <c r="B39" s="195"/>
    </row>
  </sheetData>
  <phoneticPr fontId="0" type="noConversion"/>
  <pageMargins left="0.39370078740157483" right="0.39370078740157483" top="0.59055118110236227" bottom="0.59055118110236227" header="0" footer="0"/>
  <pageSetup paperSize="9" scale="74" orientation="portrait" horizontalDpi="300" verticalDpi="300" r:id="rId1"/>
  <headerFooter alignWithMargins="0">
    <oddHeader>&amp;L&amp;"Times New Roman,Normal"&amp;9Oficina d'Estadística&amp;R&amp;"Times New Roman,Normal"&amp;9Ajuntament de  València</oddHead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4">
    <pageSetUpPr fitToPage="1"/>
  </sheetPr>
  <dimension ref="C5:E16"/>
  <sheetViews>
    <sheetView workbookViewId="0"/>
  </sheetViews>
  <sheetFormatPr baseColWidth="10" defaultColWidth="11.42578125" defaultRowHeight="12.75" x14ac:dyDescent="0.2"/>
  <cols>
    <col min="1" max="1" width="5.5703125" style="19" customWidth="1"/>
    <col min="2" max="2" width="75.7109375" style="19" customWidth="1"/>
    <col min="3" max="3" width="5.5703125" style="19" customWidth="1"/>
    <col min="4" max="16384" width="11.42578125" style="19"/>
  </cols>
  <sheetData>
    <row r="5" spans="3:5" x14ac:dyDescent="0.2">
      <c r="C5" s="120"/>
      <c r="D5" s="132"/>
      <c r="E5" s="121"/>
    </row>
    <row r="6" spans="3:5" x14ac:dyDescent="0.2">
      <c r="C6" s="120"/>
      <c r="D6" s="132"/>
      <c r="E6" s="121"/>
    </row>
    <row r="7" spans="3:5" x14ac:dyDescent="0.2">
      <c r="C7" s="120"/>
      <c r="D7" s="132"/>
      <c r="E7" s="121"/>
    </row>
    <row r="8" spans="3:5" x14ac:dyDescent="0.2">
      <c r="C8" s="120"/>
      <c r="D8" s="132"/>
      <c r="E8" s="121"/>
    </row>
    <row r="9" spans="3:5" x14ac:dyDescent="0.2">
      <c r="C9" s="120"/>
      <c r="D9" s="132"/>
      <c r="E9" s="121"/>
    </row>
    <row r="10" spans="3:5" x14ac:dyDescent="0.2">
      <c r="C10" s="120"/>
      <c r="D10" s="132"/>
      <c r="E10" s="121"/>
    </row>
    <row r="11" spans="3:5" x14ac:dyDescent="0.2">
      <c r="C11" s="120"/>
      <c r="D11" s="132"/>
      <c r="E11" s="121"/>
    </row>
    <row r="12" spans="3:5" x14ac:dyDescent="0.2">
      <c r="C12" s="120"/>
      <c r="D12" s="132"/>
      <c r="E12" s="121"/>
    </row>
    <row r="13" spans="3:5" x14ac:dyDescent="0.2">
      <c r="C13" s="120"/>
      <c r="D13" s="132"/>
      <c r="E13" s="121"/>
    </row>
    <row r="14" spans="3:5" x14ac:dyDescent="0.2">
      <c r="C14" s="120"/>
      <c r="D14" s="132"/>
      <c r="E14" s="121"/>
    </row>
    <row r="15" spans="3:5" x14ac:dyDescent="0.2">
      <c r="C15" s="120"/>
      <c r="D15" s="132"/>
      <c r="E15" s="121"/>
    </row>
    <row r="16" spans="3:5" x14ac:dyDescent="0.2">
      <c r="C16" s="120"/>
      <c r="D16" s="132"/>
      <c r="E16" s="121"/>
    </row>
  </sheetData>
  <phoneticPr fontId="3" type="noConversion"/>
  <pageMargins left="0.39370078740157483" right="0.39370078740157483" top="0.59055118110236227" bottom="0.59055118110236227" header="0" footer="0"/>
  <pageSetup paperSize="9" orientation="portrait" horizontalDpi="300" verticalDpi="300" r:id="rId1"/>
  <headerFooter alignWithMargins="0">
    <oddHeader>&amp;L&amp;"Times New Roman,Normal"&amp;9Oficina d'Estadística&amp;R&amp;"Times New Roman,Normal"&amp;9Ajuntament de  València</oddHeader>
  </headerFooter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6">
    <pageSetUpPr fitToPage="1"/>
  </sheetPr>
  <dimension ref="A1:E30"/>
  <sheetViews>
    <sheetView workbookViewId="0"/>
  </sheetViews>
  <sheetFormatPr baseColWidth="10" defaultRowHeight="12.75" x14ac:dyDescent="0.2"/>
  <cols>
    <col min="2" max="2" width="18.5703125" customWidth="1"/>
    <col min="3" max="3" width="17.7109375" customWidth="1"/>
  </cols>
  <sheetData>
    <row r="1" spans="1:5" ht="15.75" customHeight="1" x14ac:dyDescent="0.25">
      <c r="A1" s="26" t="s">
        <v>399</v>
      </c>
      <c r="B1" s="27"/>
      <c r="C1" s="11"/>
    </row>
    <row r="2" spans="1:5" x14ac:dyDescent="0.2">
      <c r="A2" s="11"/>
      <c r="B2" s="11"/>
      <c r="C2" s="11"/>
    </row>
    <row r="3" spans="1:5" ht="18.75" customHeight="1" x14ac:dyDescent="0.2">
      <c r="A3" s="28"/>
      <c r="B3" s="51" t="s">
        <v>308</v>
      </c>
      <c r="C3" s="42" t="s">
        <v>226</v>
      </c>
    </row>
    <row r="4" spans="1:5" ht="15" customHeight="1" x14ac:dyDescent="0.2">
      <c r="A4" s="287" t="s">
        <v>0</v>
      </c>
      <c r="B4" s="297" t="s">
        <v>470</v>
      </c>
      <c r="C4" s="298" t="s">
        <v>494</v>
      </c>
      <c r="E4" s="118"/>
    </row>
    <row r="5" spans="1:5" ht="15" customHeight="1" x14ac:dyDescent="0.2">
      <c r="A5" s="33" t="s">
        <v>101</v>
      </c>
      <c r="B5" s="64" t="s">
        <v>471</v>
      </c>
      <c r="C5" s="119" t="s">
        <v>472</v>
      </c>
      <c r="E5" s="214"/>
    </row>
    <row r="6" spans="1:5" ht="15" customHeight="1" x14ac:dyDescent="0.2">
      <c r="A6" s="30" t="s">
        <v>102</v>
      </c>
      <c r="B6" s="37" t="s">
        <v>473</v>
      </c>
      <c r="C6" s="67" t="s">
        <v>495</v>
      </c>
      <c r="E6" s="214"/>
    </row>
    <row r="7" spans="1:5" ht="15" customHeight="1" x14ac:dyDescent="0.2">
      <c r="A7" s="33" t="s">
        <v>103</v>
      </c>
      <c r="B7" s="64" t="s">
        <v>474</v>
      </c>
      <c r="C7" s="119" t="s">
        <v>475</v>
      </c>
      <c r="E7" s="214"/>
    </row>
    <row r="8" spans="1:5" ht="15" customHeight="1" x14ac:dyDescent="0.2">
      <c r="A8" s="30" t="s">
        <v>2</v>
      </c>
      <c r="B8" s="37" t="s">
        <v>476</v>
      </c>
      <c r="C8" s="67" t="s">
        <v>477</v>
      </c>
      <c r="E8" s="214"/>
    </row>
    <row r="9" spans="1:5" ht="15" customHeight="1" x14ac:dyDescent="0.2">
      <c r="A9" s="33" t="s">
        <v>104</v>
      </c>
      <c r="B9" s="64" t="s">
        <v>478</v>
      </c>
      <c r="C9" s="119" t="s">
        <v>479</v>
      </c>
      <c r="E9" s="214"/>
    </row>
    <row r="10" spans="1:5" ht="15" customHeight="1" x14ac:dyDescent="0.2">
      <c r="A10" s="30" t="s">
        <v>105</v>
      </c>
      <c r="B10" s="37" t="s">
        <v>480</v>
      </c>
      <c r="C10" s="67" t="s">
        <v>481</v>
      </c>
      <c r="E10" s="214"/>
    </row>
    <row r="11" spans="1:5" ht="15" customHeight="1" x14ac:dyDescent="0.2">
      <c r="A11" s="33" t="s">
        <v>106</v>
      </c>
      <c r="B11" s="64" t="s">
        <v>482</v>
      </c>
      <c r="C11" s="119" t="s">
        <v>483</v>
      </c>
      <c r="E11" s="214"/>
    </row>
    <row r="12" spans="1:5" ht="15" customHeight="1" x14ac:dyDescent="0.2">
      <c r="A12" s="30" t="s">
        <v>107</v>
      </c>
      <c r="B12" s="37" t="s">
        <v>484</v>
      </c>
      <c r="C12" s="67" t="s">
        <v>485</v>
      </c>
      <c r="E12" s="214"/>
    </row>
    <row r="13" spans="1:5" ht="15" customHeight="1" x14ac:dyDescent="0.2">
      <c r="A13" s="33" t="s">
        <v>108</v>
      </c>
      <c r="B13" s="64" t="s">
        <v>486</v>
      </c>
      <c r="C13" s="119" t="s">
        <v>487</v>
      </c>
      <c r="E13" s="214"/>
    </row>
    <row r="14" spans="1:5" ht="15" customHeight="1" x14ac:dyDescent="0.2">
      <c r="A14" s="30" t="s">
        <v>4</v>
      </c>
      <c r="B14" s="37" t="s">
        <v>488</v>
      </c>
      <c r="C14" s="67" t="s">
        <v>489</v>
      </c>
      <c r="E14" s="214"/>
    </row>
    <row r="15" spans="1:5" ht="15" customHeight="1" x14ac:dyDescent="0.2">
      <c r="A15" s="33" t="s">
        <v>109</v>
      </c>
      <c r="B15" s="64" t="s">
        <v>490</v>
      </c>
      <c r="C15" s="119" t="s">
        <v>491</v>
      </c>
      <c r="E15" s="214"/>
    </row>
    <row r="16" spans="1:5" ht="15" customHeight="1" x14ac:dyDescent="0.2">
      <c r="A16" s="30" t="s">
        <v>110</v>
      </c>
      <c r="B16" s="37" t="s">
        <v>492</v>
      </c>
      <c r="C16" s="67" t="s">
        <v>493</v>
      </c>
      <c r="E16" s="214"/>
    </row>
    <row r="17" spans="1:2" x14ac:dyDescent="0.2">
      <c r="A17" s="41" t="s">
        <v>382</v>
      </c>
      <c r="B17" s="41"/>
    </row>
    <row r="19" spans="1:2" x14ac:dyDescent="0.2">
      <c r="B19" s="156"/>
    </row>
    <row r="20" spans="1:2" x14ac:dyDescent="0.2">
      <c r="B20" s="156"/>
    </row>
    <row r="21" spans="1:2" x14ac:dyDescent="0.2">
      <c r="B21" s="156"/>
    </row>
    <row r="22" spans="1:2" x14ac:dyDescent="0.2">
      <c r="B22" s="156"/>
    </row>
    <row r="23" spans="1:2" x14ac:dyDescent="0.2">
      <c r="B23" s="156"/>
    </row>
    <row r="24" spans="1:2" x14ac:dyDescent="0.2">
      <c r="B24" s="156"/>
    </row>
    <row r="25" spans="1:2" x14ac:dyDescent="0.2">
      <c r="B25" s="156"/>
    </row>
    <row r="26" spans="1:2" x14ac:dyDescent="0.2">
      <c r="B26" s="156"/>
    </row>
    <row r="27" spans="1:2" x14ac:dyDescent="0.2">
      <c r="B27" s="156"/>
    </row>
    <row r="28" spans="1:2" x14ac:dyDescent="0.2">
      <c r="B28" s="156"/>
    </row>
    <row r="29" spans="1:2" x14ac:dyDescent="0.2">
      <c r="B29" s="156"/>
    </row>
    <row r="30" spans="1:2" x14ac:dyDescent="0.2">
      <c r="B30" s="156"/>
    </row>
  </sheetData>
  <phoneticPr fontId="3" type="noConversion"/>
  <pageMargins left="0.39370078740157483" right="0.39370078740157483" top="0.59055118110236227" bottom="0.59055118110236227" header="0" footer="0"/>
  <pageSetup paperSize="9" orientation="portrait" horizontalDpi="300" verticalDpi="300" r:id="rId1"/>
  <headerFooter alignWithMargins="0">
    <oddHeader>&amp;L&amp;"Times New Roman,Normal"&amp;9Oficina d'Estadística&amp;R&amp;"Times New Roman,Normal"&amp;9Ajuntament de  València</oddHead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7"/>
  <dimension ref="A1:H51"/>
  <sheetViews>
    <sheetView zoomScaleNormal="100" workbookViewId="0"/>
  </sheetViews>
  <sheetFormatPr baseColWidth="10" defaultColWidth="11.42578125" defaultRowHeight="12.75" x14ac:dyDescent="0.2"/>
  <cols>
    <col min="1" max="1" width="16.42578125" style="11" customWidth="1"/>
    <col min="2" max="6" width="13.140625" style="11" customWidth="1"/>
    <col min="7" max="8" width="8.85546875" style="11" customWidth="1"/>
    <col min="9" max="9" width="9.28515625" style="11" customWidth="1"/>
    <col min="10" max="16384" width="11.42578125" style="11"/>
  </cols>
  <sheetData>
    <row r="1" spans="1:7" ht="15.75" customHeight="1" x14ac:dyDescent="0.2">
      <c r="A1" s="26" t="s">
        <v>400</v>
      </c>
    </row>
    <row r="3" spans="1:7" ht="25.5" customHeight="1" x14ac:dyDescent="0.2">
      <c r="A3" s="28"/>
      <c r="B3" s="51" t="s">
        <v>0</v>
      </c>
      <c r="C3" s="51" t="s">
        <v>237</v>
      </c>
      <c r="D3" s="51" t="s">
        <v>52</v>
      </c>
      <c r="E3" s="51" t="s">
        <v>49</v>
      </c>
      <c r="F3" s="51" t="s">
        <v>236</v>
      </c>
    </row>
    <row r="4" spans="1:7" ht="15" customHeight="1" x14ac:dyDescent="0.2">
      <c r="A4" s="36" t="s">
        <v>235</v>
      </c>
      <c r="B4" s="46">
        <f>SUM(C4:F4)</f>
        <v>438567</v>
      </c>
      <c r="C4" s="46">
        <v>372790</v>
      </c>
      <c r="D4" s="46">
        <v>58624</v>
      </c>
      <c r="E4" s="46">
        <v>5665</v>
      </c>
      <c r="F4" s="46">
        <v>1488</v>
      </c>
      <c r="G4" s="18"/>
    </row>
    <row r="5" spans="1:7" ht="15" customHeight="1" x14ac:dyDescent="0.2">
      <c r="A5" s="185" t="s">
        <v>299</v>
      </c>
      <c r="B5" s="216">
        <f>SUM(B6:B17)</f>
        <v>2548268.9649999999</v>
      </c>
      <c r="C5" s="216">
        <f>SUM(C6:C17)</f>
        <v>1020572.6430000002</v>
      </c>
      <c r="D5" s="216">
        <f>SUM(D6:D17)</f>
        <v>1431976.6410000001</v>
      </c>
      <c r="E5" s="216">
        <f>SUM(E6:E17)</f>
        <v>92595.070999999996</v>
      </c>
      <c r="F5" s="216">
        <f>SUM(F6:F17)</f>
        <v>3124.6099999999992</v>
      </c>
    </row>
    <row r="6" spans="1:7" ht="15" customHeight="1" x14ac:dyDescent="0.2">
      <c r="A6" s="30" t="s">
        <v>101</v>
      </c>
      <c r="B6" s="46">
        <f>SUM(C6:F6)</f>
        <v>230225.77699999997</v>
      </c>
      <c r="C6" s="46">
        <v>105753.49099999999</v>
      </c>
      <c r="D6" s="46">
        <v>116623.614</v>
      </c>
      <c r="E6" s="46">
        <v>7523.5110000000004</v>
      </c>
      <c r="F6" s="46">
        <v>325.161</v>
      </c>
    </row>
    <row r="7" spans="1:7" ht="15" customHeight="1" x14ac:dyDescent="0.2">
      <c r="A7" s="33" t="s">
        <v>102</v>
      </c>
      <c r="B7" s="216">
        <f t="shared" ref="B7:B17" si="0">SUM(C7:F7)</f>
        <v>227127.11199999999</v>
      </c>
      <c r="C7" s="216">
        <v>107562.455</v>
      </c>
      <c r="D7" s="216">
        <v>111838.109</v>
      </c>
      <c r="E7" s="216">
        <v>7381.6040000000003</v>
      </c>
      <c r="F7" s="216">
        <v>344.94400000000002</v>
      </c>
    </row>
    <row r="8" spans="1:7" ht="15" customHeight="1" x14ac:dyDescent="0.2">
      <c r="A8" s="30" t="s">
        <v>103</v>
      </c>
      <c r="B8" s="46">
        <f t="shared" si="0"/>
        <v>214727.21899999998</v>
      </c>
      <c r="C8" s="46">
        <v>97727.637000000002</v>
      </c>
      <c r="D8" s="46">
        <v>109379.41899999999</v>
      </c>
      <c r="E8" s="46">
        <v>7327.1130000000003</v>
      </c>
      <c r="F8" s="46">
        <v>293.05</v>
      </c>
    </row>
    <row r="9" spans="1:7" ht="15" customHeight="1" x14ac:dyDescent="0.2">
      <c r="A9" s="33" t="s">
        <v>2</v>
      </c>
      <c r="B9" s="216">
        <f t="shared" si="0"/>
        <v>168791.89199999999</v>
      </c>
      <c r="C9" s="216">
        <v>59442.108</v>
      </c>
      <c r="D9" s="216">
        <v>102718.716</v>
      </c>
      <c r="E9" s="216">
        <v>6438.7280000000001</v>
      </c>
      <c r="F9" s="216">
        <v>192.34</v>
      </c>
    </row>
    <row r="10" spans="1:7" ht="15" customHeight="1" x14ac:dyDescent="0.2">
      <c r="A10" s="30" t="s">
        <v>104</v>
      </c>
      <c r="B10" s="46">
        <f t="shared" si="0"/>
        <v>195141.05499999996</v>
      </c>
      <c r="C10" s="46">
        <v>79657.900999999998</v>
      </c>
      <c r="D10" s="46">
        <v>108335.47</v>
      </c>
      <c r="E10" s="46">
        <v>6911.2349999999997</v>
      </c>
      <c r="F10" s="46">
        <v>236.44900000000001</v>
      </c>
    </row>
    <row r="11" spans="1:7" ht="15" customHeight="1" x14ac:dyDescent="0.2">
      <c r="A11" s="33" t="s">
        <v>105</v>
      </c>
      <c r="B11" s="216">
        <f t="shared" si="0"/>
        <v>212181.359</v>
      </c>
      <c r="C11" s="216">
        <v>81545.673999999999</v>
      </c>
      <c r="D11" s="216">
        <v>121930.693</v>
      </c>
      <c r="E11" s="216">
        <v>8451.2780000000002</v>
      </c>
      <c r="F11" s="216">
        <v>253.714</v>
      </c>
    </row>
    <row r="12" spans="1:7" ht="15" customHeight="1" x14ac:dyDescent="0.2">
      <c r="A12" s="30" t="s">
        <v>3</v>
      </c>
      <c r="B12" s="46">
        <f t="shared" si="0"/>
        <v>234619.66900000002</v>
      </c>
      <c r="C12" s="46">
        <v>84749.043000000005</v>
      </c>
      <c r="D12" s="46">
        <v>140662.60200000001</v>
      </c>
      <c r="E12" s="46">
        <v>8942.7960000000003</v>
      </c>
      <c r="F12" s="46">
        <v>265.22800000000001</v>
      </c>
    </row>
    <row r="13" spans="1:7" ht="15" customHeight="1" x14ac:dyDescent="0.2">
      <c r="A13" s="33" t="s">
        <v>107</v>
      </c>
      <c r="B13" s="216">
        <f t="shared" si="0"/>
        <v>229986.86900000001</v>
      </c>
      <c r="C13" s="216">
        <v>86132.176000000007</v>
      </c>
      <c r="D13" s="216">
        <v>135231.302</v>
      </c>
      <c r="E13" s="216">
        <v>8375.4560000000001</v>
      </c>
      <c r="F13" s="216">
        <v>247.935</v>
      </c>
    </row>
    <row r="14" spans="1:7" ht="15" customHeight="1" x14ac:dyDescent="0.2">
      <c r="A14" s="30" t="s">
        <v>108</v>
      </c>
      <c r="B14" s="46">
        <f t="shared" si="0"/>
        <v>225193.19400000002</v>
      </c>
      <c r="C14" s="46">
        <v>79467.941999999995</v>
      </c>
      <c r="D14" s="46">
        <v>136835.595</v>
      </c>
      <c r="E14" s="46">
        <v>8667.8050000000003</v>
      </c>
      <c r="F14" s="46">
        <v>221.852</v>
      </c>
    </row>
    <row r="15" spans="1:7" ht="15" customHeight="1" x14ac:dyDescent="0.2">
      <c r="A15" s="33" t="s">
        <v>4</v>
      </c>
      <c r="B15" s="216">
        <f t="shared" si="0"/>
        <v>203551.55299999999</v>
      </c>
      <c r="C15" s="216">
        <v>70821.293999999994</v>
      </c>
      <c r="D15" s="216">
        <v>124449.37699999999</v>
      </c>
      <c r="E15" s="216">
        <v>8056.8249999999998</v>
      </c>
      <c r="F15" s="216">
        <v>224.05699999999999</v>
      </c>
    </row>
    <row r="16" spans="1:7" ht="15" customHeight="1" x14ac:dyDescent="0.2">
      <c r="A16" s="30" t="s">
        <v>109</v>
      </c>
      <c r="B16" s="46">
        <f t="shared" si="0"/>
        <v>199262.56900000002</v>
      </c>
      <c r="C16" s="46">
        <v>74983.572</v>
      </c>
      <c r="D16" s="46">
        <v>116620.711</v>
      </c>
      <c r="E16" s="46">
        <v>7435.7380000000003</v>
      </c>
      <c r="F16" s="46">
        <v>222.548</v>
      </c>
    </row>
    <row r="17" spans="1:8" ht="15" customHeight="1" x14ac:dyDescent="0.2">
      <c r="A17" s="33" t="s">
        <v>110</v>
      </c>
      <c r="B17" s="216">
        <f t="shared" si="0"/>
        <v>207460.69699999999</v>
      </c>
      <c r="C17" s="216">
        <v>92729.35</v>
      </c>
      <c r="D17" s="216">
        <v>107351.033</v>
      </c>
      <c r="E17" s="216">
        <v>7082.982</v>
      </c>
      <c r="F17" s="216">
        <v>297.33199999999999</v>
      </c>
    </row>
    <row r="18" spans="1:8" ht="12.75" customHeight="1" x14ac:dyDescent="0.2">
      <c r="A18" s="41" t="s">
        <v>252</v>
      </c>
      <c r="B18" s="218"/>
      <c r="C18" s="219"/>
      <c r="D18" s="217"/>
      <c r="E18" s="217"/>
      <c r="F18" s="217"/>
      <c r="G18" s="217"/>
      <c r="H18" s="219"/>
    </row>
    <row r="19" spans="1:8" ht="15.75" x14ac:dyDescent="0.25">
      <c r="C19" s="238"/>
      <c r="D19" s="18"/>
      <c r="E19" s="18"/>
    </row>
    <row r="20" spans="1:8" ht="15.75" x14ac:dyDescent="0.25">
      <c r="C20" s="237"/>
      <c r="D20" s="18"/>
      <c r="E20" s="18"/>
    </row>
    <row r="21" spans="1:8" ht="15.75" x14ac:dyDescent="0.25">
      <c r="A21" s="25"/>
      <c r="C21" s="25"/>
      <c r="D21" s="239"/>
      <c r="E21" s="18"/>
    </row>
    <row r="22" spans="1:8" ht="15.75" x14ac:dyDescent="0.25">
      <c r="C22" s="237"/>
      <c r="D22" s="18"/>
      <c r="E22" s="18"/>
    </row>
    <row r="23" spans="1:8" ht="15.75" x14ac:dyDescent="0.25">
      <c r="C23" s="238"/>
      <c r="D23" s="18"/>
      <c r="E23" s="18"/>
    </row>
    <row r="24" spans="1:8" ht="15.75" x14ac:dyDescent="0.25">
      <c r="C24" s="238"/>
      <c r="D24" s="18"/>
      <c r="E24" s="18"/>
    </row>
    <row r="25" spans="1:8" ht="15.75" x14ac:dyDescent="0.25">
      <c r="C25" s="237"/>
      <c r="D25" s="18"/>
      <c r="E25" s="18"/>
    </row>
    <row r="26" spans="1:8" ht="15.75" x14ac:dyDescent="0.25">
      <c r="A26" s="25"/>
      <c r="C26" s="25"/>
      <c r="D26" s="239"/>
      <c r="E26" s="18"/>
    </row>
    <row r="27" spans="1:8" ht="15.75" x14ac:dyDescent="0.25">
      <c r="C27" s="237"/>
      <c r="D27" s="18"/>
      <c r="E27" s="18"/>
    </row>
    <row r="28" spans="1:8" ht="15.75" x14ac:dyDescent="0.25">
      <c r="C28" s="238"/>
      <c r="D28" s="18"/>
      <c r="E28" s="18"/>
    </row>
    <row r="29" spans="1:8" ht="15.75" x14ac:dyDescent="0.25">
      <c r="C29" s="238"/>
      <c r="D29" s="18"/>
      <c r="E29" s="18"/>
    </row>
    <row r="30" spans="1:8" ht="15.75" x14ac:dyDescent="0.25">
      <c r="C30" s="237"/>
      <c r="D30" s="18"/>
      <c r="E30" s="18"/>
    </row>
    <row r="31" spans="1:8" ht="15.75" x14ac:dyDescent="0.25">
      <c r="A31" s="25"/>
      <c r="C31" s="25"/>
      <c r="D31" s="239"/>
      <c r="E31" s="18"/>
    </row>
    <row r="32" spans="1:8" ht="15.75" x14ac:dyDescent="0.25">
      <c r="C32" s="237"/>
      <c r="D32" s="18"/>
      <c r="E32" s="18"/>
    </row>
    <row r="33" spans="1:5" ht="15.75" x14ac:dyDescent="0.25">
      <c r="C33" s="238"/>
      <c r="D33" s="18"/>
      <c r="E33" s="18"/>
    </row>
    <row r="34" spans="1:5" ht="15.75" x14ac:dyDescent="0.25">
      <c r="C34" s="238"/>
      <c r="D34" s="18"/>
      <c r="E34" s="18"/>
    </row>
    <row r="35" spans="1:5" ht="15.75" x14ac:dyDescent="0.25">
      <c r="C35" s="237"/>
      <c r="D35" s="18"/>
      <c r="E35" s="18"/>
    </row>
    <row r="36" spans="1:5" ht="15.75" x14ac:dyDescent="0.25">
      <c r="A36" s="25"/>
      <c r="C36" s="25"/>
      <c r="D36" s="239"/>
      <c r="E36" s="18"/>
    </row>
    <row r="37" spans="1:5" ht="15.75" x14ac:dyDescent="0.25">
      <c r="C37" s="237"/>
      <c r="D37" s="18"/>
      <c r="E37" s="18"/>
    </row>
    <row r="38" spans="1:5" ht="15.75" x14ac:dyDescent="0.25">
      <c r="C38" s="238"/>
      <c r="D38" s="18"/>
      <c r="E38" s="18"/>
    </row>
    <row r="39" spans="1:5" ht="15.75" x14ac:dyDescent="0.25">
      <c r="C39" s="238"/>
      <c r="D39" s="18"/>
      <c r="E39" s="18"/>
    </row>
    <row r="40" spans="1:5" ht="15.75" x14ac:dyDescent="0.25">
      <c r="C40" s="237"/>
      <c r="D40" s="18"/>
      <c r="E40" s="18"/>
    </row>
    <row r="41" spans="1:5" ht="15.75" x14ac:dyDescent="0.25">
      <c r="A41" s="25"/>
      <c r="C41" s="25"/>
      <c r="D41" s="239"/>
      <c r="E41" s="18"/>
    </row>
    <row r="42" spans="1:5" ht="15.75" x14ac:dyDescent="0.25">
      <c r="C42" s="237"/>
      <c r="D42" s="18"/>
      <c r="E42" s="18"/>
    </row>
    <row r="43" spans="1:5" ht="15.75" x14ac:dyDescent="0.25">
      <c r="C43" s="238"/>
      <c r="D43" s="18"/>
      <c r="E43" s="18"/>
    </row>
    <row r="44" spans="1:5" ht="15.75" x14ac:dyDescent="0.25">
      <c r="C44" s="238"/>
      <c r="D44" s="18"/>
      <c r="E44" s="18"/>
    </row>
    <row r="45" spans="1:5" ht="15.75" x14ac:dyDescent="0.25">
      <c r="C45" s="237"/>
      <c r="D45" s="18"/>
      <c r="E45" s="18"/>
    </row>
    <row r="46" spans="1:5" ht="15.75" x14ac:dyDescent="0.25">
      <c r="A46" s="25"/>
      <c r="C46" s="25"/>
      <c r="D46" s="239"/>
      <c r="E46" s="18"/>
    </row>
    <row r="47" spans="1:5" ht="15.75" x14ac:dyDescent="0.25">
      <c r="C47" s="237"/>
      <c r="D47" s="18"/>
      <c r="E47" s="18"/>
    </row>
    <row r="48" spans="1:5" ht="15.75" x14ac:dyDescent="0.25">
      <c r="C48" s="238"/>
      <c r="D48" s="18"/>
      <c r="E48" s="18"/>
    </row>
    <row r="49" spans="1:5" ht="15.75" x14ac:dyDescent="0.25">
      <c r="C49" s="238"/>
      <c r="D49" s="18"/>
      <c r="E49" s="18"/>
    </row>
    <row r="50" spans="1:5" ht="15.75" x14ac:dyDescent="0.25">
      <c r="C50" s="237"/>
      <c r="D50" s="18"/>
      <c r="E50" s="18"/>
    </row>
    <row r="51" spans="1:5" ht="15.75" x14ac:dyDescent="0.25">
      <c r="A51" s="25"/>
      <c r="C51" s="25"/>
      <c r="D51" s="239"/>
      <c r="E51" s="18"/>
    </row>
  </sheetData>
  <phoneticPr fontId="0" type="noConversion"/>
  <pageMargins left="0.39370078740157483" right="0.39370078740157483" top="0.59055118110236227" bottom="0.59055118110236227" header="0" footer="0"/>
  <pageSetup paperSize="9" scale="95" orientation="landscape" horizontalDpi="300" verticalDpi="300" r:id="rId1"/>
  <headerFooter alignWithMargins="0">
    <oddHeader>&amp;L&amp;"Times New Roman,Normal"&amp;9Oficina d'Estadística&amp;R&amp;"Times New Roman,Normal"&amp;9Ajuntament de  València</oddHeader>
  </headerFooter>
  <ignoredErrors>
    <ignoredError sqref="B5" formula="1"/>
  </ignoredErrors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8">
    <pageSetUpPr fitToPage="1"/>
  </sheetPr>
  <dimension ref="E2:F13"/>
  <sheetViews>
    <sheetView workbookViewId="0"/>
  </sheetViews>
  <sheetFormatPr baseColWidth="10" defaultColWidth="11.42578125" defaultRowHeight="12.75" x14ac:dyDescent="0.2"/>
  <cols>
    <col min="1" max="1" width="5.5703125" style="19" customWidth="1"/>
    <col min="2" max="2" width="75.7109375" style="19" customWidth="1"/>
    <col min="3" max="3" width="5.5703125" style="19" customWidth="1"/>
    <col min="4" max="16384" width="11.42578125" style="19"/>
  </cols>
  <sheetData>
    <row r="2" spans="5:6" x14ac:dyDescent="0.2">
      <c r="E2" s="120"/>
      <c r="F2" s="120"/>
    </row>
    <row r="3" spans="5:6" x14ac:dyDescent="0.2">
      <c r="E3" s="120"/>
      <c r="F3" s="120"/>
    </row>
    <row r="4" spans="5:6" x14ac:dyDescent="0.2">
      <c r="E4" s="120"/>
      <c r="F4" s="120"/>
    </row>
    <row r="5" spans="5:6" x14ac:dyDescent="0.2">
      <c r="E5" s="120"/>
      <c r="F5" s="120"/>
    </row>
    <row r="6" spans="5:6" x14ac:dyDescent="0.2">
      <c r="E6" s="120"/>
      <c r="F6" s="120"/>
    </row>
    <row r="7" spans="5:6" x14ac:dyDescent="0.2">
      <c r="E7" s="120"/>
      <c r="F7" s="120"/>
    </row>
    <row r="8" spans="5:6" x14ac:dyDescent="0.2">
      <c r="E8" s="120"/>
      <c r="F8" s="120"/>
    </row>
    <row r="9" spans="5:6" x14ac:dyDescent="0.2">
      <c r="E9" s="120"/>
      <c r="F9" s="120"/>
    </row>
    <row r="10" spans="5:6" x14ac:dyDescent="0.2">
      <c r="E10" s="120"/>
      <c r="F10" s="120"/>
    </row>
    <row r="11" spans="5:6" x14ac:dyDescent="0.2">
      <c r="E11" s="120"/>
      <c r="F11" s="120"/>
    </row>
    <row r="12" spans="5:6" x14ac:dyDescent="0.2">
      <c r="E12" s="120"/>
      <c r="F12" s="120"/>
    </row>
    <row r="13" spans="5:6" x14ac:dyDescent="0.2">
      <c r="E13" s="120"/>
      <c r="F13" s="120"/>
    </row>
  </sheetData>
  <phoneticPr fontId="3" type="noConversion"/>
  <pageMargins left="0.39370078740157483" right="0.39370078740157483" top="0.59055118110236227" bottom="0.59055118110236227" header="0" footer="0"/>
  <pageSetup paperSize="9" orientation="portrait" horizontalDpi="300" verticalDpi="300" r:id="rId1"/>
  <headerFooter alignWithMargins="0">
    <oddHeader>&amp;L&amp;"Times New Roman,Normal"&amp;9Oficina d'Estadística&amp;R&amp;"Times New Roman,Normal"&amp;9Ajuntament de  València</oddHeader>
  </headerFooter>
  <drawing r:id="rId2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30"/>
  <dimension ref="A1:G19"/>
  <sheetViews>
    <sheetView workbookViewId="0"/>
  </sheetViews>
  <sheetFormatPr baseColWidth="10" defaultRowHeight="12.75" x14ac:dyDescent="0.2"/>
  <cols>
    <col min="1" max="1" width="17.42578125" customWidth="1"/>
    <col min="2" max="5" width="12.5703125" customWidth="1"/>
    <col min="6" max="6" width="8.7109375" customWidth="1"/>
    <col min="7" max="7" width="10.28515625" customWidth="1"/>
    <col min="8" max="8" width="12.7109375" bestFit="1" customWidth="1"/>
  </cols>
  <sheetData>
    <row r="1" spans="1:7" ht="15.75" customHeight="1" x14ac:dyDescent="0.25">
      <c r="A1" s="26" t="s">
        <v>401</v>
      </c>
      <c r="B1" s="27"/>
      <c r="C1" s="27"/>
      <c r="D1" s="11"/>
      <c r="E1" s="11"/>
      <c r="F1" s="11"/>
    </row>
    <row r="2" spans="1:7" x14ac:dyDescent="0.2">
      <c r="A2" s="11"/>
      <c r="B2" s="11"/>
      <c r="C2" s="11"/>
      <c r="D2" s="11"/>
      <c r="E2" s="11"/>
      <c r="F2" s="11"/>
    </row>
    <row r="3" spans="1:7" ht="25.5" customHeight="1" x14ac:dyDescent="0.2">
      <c r="A3" s="42"/>
      <c r="B3" s="42" t="s">
        <v>0</v>
      </c>
      <c r="C3" s="42" t="s">
        <v>310</v>
      </c>
      <c r="D3" s="42" t="s">
        <v>309</v>
      </c>
      <c r="E3" s="42" t="s">
        <v>300</v>
      </c>
      <c r="F3" s="46"/>
      <c r="G3" s="46"/>
    </row>
    <row r="4" spans="1:7" ht="15.75" customHeight="1" x14ac:dyDescent="0.2">
      <c r="A4" s="46" t="s">
        <v>347</v>
      </c>
      <c r="B4" s="56">
        <f t="shared" ref="B4" si="0">SUM(C4:E4)</f>
        <v>236678</v>
      </c>
      <c r="C4" s="56">
        <v>235522</v>
      </c>
      <c r="D4" s="56">
        <v>1074</v>
      </c>
      <c r="E4" s="56">
        <v>82</v>
      </c>
      <c r="F4" s="46"/>
      <c r="G4" s="46"/>
    </row>
    <row r="5" spans="1:7" ht="15.75" customHeight="1" x14ac:dyDescent="0.2">
      <c r="A5" s="185" t="s">
        <v>299</v>
      </c>
      <c r="B5" s="216">
        <f>SUM(C5:E5)</f>
        <v>941328</v>
      </c>
      <c r="C5" s="216">
        <v>592926</v>
      </c>
      <c r="D5" s="216">
        <v>134125</v>
      </c>
      <c r="E5" s="216">
        <v>214277</v>
      </c>
      <c r="F5" s="46"/>
      <c r="G5" s="46"/>
    </row>
    <row r="6" spans="1:7" ht="15.75" customHeight="1" x14ac:dyDescent="0.2">
      <c r="A6" s="73" t="s">
        <v>101</v>
      </c>
      <c r="B6" s="56">
        <f>SUM(C6:E6)</f>
        <v>155428</v>
      </c>
      <c r="C6" s="56">
        <v>109833</v>
      </c>
      <c r="D6" s="56">
        <v>18490</v>
      </c>
      <c r="E6" s="56">
        <v>27105</v>
      </c>
      <c r="F6" s="46"/>
      <c r="G6" s="46"/>
    </row>
    <row r="7" spans="1:7" ht="15.75" customHeight="1" x14ac:dyDescent="0.2">
      <c r="A7" s="33" t="s">
        <v>102</v>
      </c>
      <c r="B7" s="216">
        <f t="shared" ref="B7:B17" si="1">SUM(C7:E7)</f>
        <v>122363</v>
      </c>
      <c r="C7" s="216">
        <v>83981</v>
      </c>
      <c r="D7" s="216">
        <v>15633</v>
      </c>
      <c r="E7" s="216">
        <v>22749</v>
      </c>
      <c r="F7" s="46"/>
      <c r="G7" s="46"/>
    </row>
    <row r="8" spans="1:7" ht="15.75" customHeight="1" x14ac:dyDescent="0.2">
      <c r="A8" s="73" t="s">
        <v>103</v>
      </c>
      <c r="B8" s="56">
        <f t="shared" si="1"/>
        <v>148323</v>
      </c>
      <c r="C8" s="56">
        <v>108884</v>
      </c>
      <c r="D8" s="56">
        <v>17502</v>
      </c>
      <c r="E8" s="56">
        <v>21937</v>
      </c>
      <c r="F8" s="46"/>
      <c r="G8" s="46"/>
    </row>
    <row r="9" spans="1:7" ht="15.75" customHeight="1" x14ac:dyDescent="0.2">
      <c r="A9" s="33" t="s">
        <v>2</v>
      </c>
      <c r="B9" s="216">
        <f t="shared" si="1"/>
        <v>81694</v>
      </c>
      <c r="C9" s="216">
        <v>54665</v>
      </c>
      <c r="D9" s="216">
        <v>11344</v>
      </c>
      <c r="E9" s="216">
        <v>15685</v>
      </c>
      <c r="F9" s="46"/>
      <c r="G9" s="46"/>
    </row>
    <row r="10" spans="1:7" ht="15.75" customHeight="1" x14ac:dyDescent="0.2">
      <c r="A10" s="73" t="s">
        <v>104</v>
      </c>
      <c r="B10" s="56">
        <f t="shared" si="1"/>
        <v>82528</v>
      </c>
      <c r="C10" s="56">
        <v>56970</v>
      </c>
      <c r="D10" s="56">
        <v>10612</v>
      </c>
      <c r="E10" s="56">
        <v>14946</v>
      </c>
      <c r="F10" s="46"/>
      <c r="G10" s="46"/>
    </row>
    <row r="11" spans="1:7" ht="15.75" customHeight="1" x14ac:dyDescent="0.2">
      <c r="A11" s="33" t="s">
        <v>105</v>
      </c>
      <c r="B11" s="216">
        <f t="shared" si="1"/>
        <v>52297</v>
      </c>
      <c r="C11" s="216">
        <v>30945</v>
      </c>
      <c r="D11" s="216">
        <v>7014</v>
      </c>
      <c r="E11" s="216">
        <v>14338</v>
      </c>
      <c r="F11" s="46"/>
      <c r="G11" s="46"/>
    </row>
    <row r="12" spans="1:7" ht="15.75" customHeight="1" x14ac:dyDescent="0.2">
      <c r="A12" s="73" t="s">
        <v>3</v>
      </c>
      <c r="B12" s="56">
        <f t="shared" si="1"/>
        <v>40382</v>
      </c>
      <c r="C12" s="56">
        <v>19479</v>
      </c>
      <c r="D12" s="56">
        <v>6855</v>
      </c>
      <c r="E12" s="56">
        <v>14048</v>
      </c>
      <c r="F12" s="46"/>
      <c r="G12" s="46"/>
    </row>
    <row r="13" spans="1:7" ht="15.75" customHeight="1" x14ac:dyDescent="0.2">
      <c r="A13" s="33" t="s">
        <v>107</v>
      </c>
      <c r="B13" s="216">
        <f t="shared" si="1"/>
        <v>29564</v>
      </c>
      <c r="C13" s="216">
        <v>12698</v>
      </c>
      <c r="D13" s="216">
        <v>5446</v>
      </c>
      <c r="E13" s="216">
        <v>11420</v>
      </c>
      <c r="F13" s="46"/>
      <c r="G13" s="46"/>
    </row>
    <row r="14" spans="1:7" ht="15.75" customHeight="1" x14ac:dyDescent="0.2">
      <c r="A14" s="73" t="s">
        <v>108</v>
      </c>
      <c r="B14" s="56">
        <f t="shared" si="1"/>
        <v>36700</v>
      </c>
      <c r="C14" s="56">
        <v>15939</v>
      </c>
      <c r="D14" s="56">
        <v>7445</v>
      </c>
      <c r="E14" s="56">
        <v>13316</v>
      </c>
      <c r="F14" s="46"/>
      <c r="G14" s="46"/>
    </row>
    <row r="15" spans="1:7" ht="15.75" customHeight="1" x14ac:dyDescent="0.2">
      <c r="A15" s="33" t="s">
        <v>4</v>
      </c>
      <c r="B15" s="216">
        <f t="shared" si="1"/>
        <v>44510</v>
      </c>
      <c r="C15" s="216">
        <v>22817</v>
      </c>
      <c r="D15" s="216">
        <v>7485</v>
      </c>
      <c r="E15" s="216">
        <v>14208</v>
      </c>
      <c r="F15" s="46"/>
      <c r="G15" s="46"/>
    </row>
    <row r="16" spans="1:7" ht="15.75" customHeight="1" x14ac:dyDescent="0.2">
      <c r="A16" s="73" t="s">
        <v>109</v>
      </c>
      <c r="B16" s="56">
        <f t="shared" si="1"/>
        <v>65086</v>
      </c>
      <c r="C16" s="56">
        <v>34961</v>
      </c>
      <c r="D16" s="56">
        <v>10641</v>
      </c>
      <c r="E16" s="56">
        <v>19484</v>
      </c>
      <c r="F16" s="46"/>
      <c r="G16" s="46"/>
    </row>
    <row r="17" spans="1:7" ht="15.75" customHeight="1" x14ac:dyDescent="0.2">
      <c r="A17" s="33" t="s">
        <v>110</v>
      </c>
      <c r="B17" s="216">
        <f t="shared" si="1"/>
        <v>82454</v>
      </c>
      <c r="C17" s="216">
        <v>41754</v>
      </c>
      <c r="D17" s="216">
        <v>15659</v>
      </c>
      <c r="E17" s="216">
        <v>25041</v>
      </c>
      <c r="F17" s="46"/>
      <c r="G17" s="46"/>
    </row>
    <row r="18" spans="1:7" x14ac:dyDescent="0.2">
      <c r="A18" s="41" t="s">
        <v>252</v>
      </c>
      <c r="D18" s="46"/>
      <c r="E18" s="46"/>
      <c r="F18" s="46"/>
      <c r="G18" s="46"/>
    </row>
    <row r="19" spans="1:7" ht="12.75" customHeight="1" x14ac:dyDescent="0.2">
      <c r="A19" s="41" t="s">
        <v>369</v>
      </c>
      <c r="B19" s="36"/>
      <c r="C19" s="36"/>
      <c r="D19" s="46"/>
      <c r="E19" s="46"/>
      <c r="F19" s="46"/>
      <c r="G19" s="46"/>
    </row>
  </sheetData>
  <phoneticPr fontId="0" type="noConversion"/>
  <pageMargins left="0.39370078740157483" right="0.39370078740157483" top="0.59055118110236227" bottom="0.59055118110236227" header="0" footer="0"/>
  <pageSetup paperSize="9" orientation="landscape" horizontalDpi="300" verticalDpi="300" r:id="rId1"/>
  <headerFooter alignWithMargins="0">
    <oddHeader>&amp;L&amp;"Times New Roman,Normal"&amp;9Oficina d'Estadística&amp;R&amp;"Times New Roman,Normal"&amp;9Ajuntament de  València</oddHead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31">
    <pageSetUpPr fitToPage="1"/>
  </sheetPr>
  <dimension ref="D7:E18"/>
  <sheetViews>
    <sheetView workbookViewId="0"/>
  </sheetViews>
  <sheetFormatPr baseColWidth="10" defaultColWidth="11.42578125" defaultRowHeight="12.75" x14ac:dyDescent="0.2"/>
  <cols>
    <col min="1" max="1" width="6.140625" style="19" customWidth="1"/>
    <col min="2" max="2" width="75.7109375" style="19" customWidth="1"/>
    <col min="3" max="3" width="5.5703125" style="19" customWidth="1"/>
    <col min="4" max="16384" width="11.42578125" style="19"/>
  </cols>
  <sheetData>
    <row r="7" spans="4:5" x14ac:dyDescent="0.2">
      <c r="D7" s="120"/>
      <c r="E7" s="121"/>
    </row>
    <row r="8" spans="4:5" x14ac:dyDescent="0.2">
      <c r="D8" s="120"/>
      <c r="E8" s="121"/>
    </row>
    <row r="9" spans="4:5" x14ac:dyDescent="0.2">
      <c r="D9" s="120"/>
      <c r="E9" s="121"/>
    </row>
    <row r="10" spans="4:5" x14ac:dyDescent="0.2">
      <c r="D10" s="120"/>
      <c r="E10" s="121"/>
    </row>
    <row r="11" spans="4:5" x14ac:dyDescent="0.2">
      <c r="D11" s="120"/>
      <c r="E11" s="121"/>
    </row>
    <row r="12" spans="4:5" x14ac:dyDescent="0.2">
      <c r="D12" s="120"/>
      <c r="E12" s="121"/>
    </row>
    <row r="13" spans="4:5" x14ac:dyDescent="0.2">
      <c r="D13" s="120"/>
      <c r="E13" s="121"/>
    </row>
    <row r="14" spans="4:5" x14ac:dyDescent="0.2">
      <c r="D14" s="120"/>
      <c r="E14" s="121"/>
    </row>
    <row r="15" spans="4:5" x14ac:dyDescent="0.2">
      <c r="D15" s="120"/>
      <c r="E15" s="121"/>
    </row>
    <row r="16" spans="4:5" x14ac:dyDescent="0.2">
      <c r="D16" s="120"/>
      <c r="E16" s="121"/>
    </row>
    <row r="17" spans="4:5" x14ac:dyDescent="0.2">
      <c r="D17" s="120"/>
      <c r="E17" s="121"/>
    </row>
    <row r="18" spans="4:5" x14ac:dyDescent="0.2">
      <c r="D18" s="120"/>
      <c r="E18" s="121"/>
    </row>
  </sheetData>
  <phoneticPr fontId="3" type="noConversion"/>
  <pageMargins left="0.39370078740157483" right="0.39370078740157483" top="0.59055118110236227" bottom="0.59055118110236227" header="0" footer="0"/>
  <pageSetup paperSize="9" orientation="portrait" horizontalDpi="300" verticalDpi="300" r:id="rId1"/>
  <headerFooter alignWithMargins="0">
    <oddHeader>&amp;L&amp;"Times New Roman,Normal"&amp;9Oficina d'Estadística&amp;R&amp;"Times New Roman,Normal"&amp;9Ajuntament de  València</oddHeader>
  </headerFooter>
  <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33">
    <pageSetUpPr fitToPage="1"/>
  </sheetPr>
  <dimension ref="A1:D6"/>
  <sheetViews>
    <sheetView workbookViewId="0"/>
  </sheetViews>
  <sheetFormatPr baseColWidth="10" defaultRowHeight="12.75" x14ac:dyDescent="0.2"/>
  <cols>
    <col min="1" max="4" width="17.28515625" customWidth="1"/>
  </cols>
  <sheetData>
    <row r="1" spans="1:4" ht="15.75" customHeight="1" x14ac:dyDescent="0.2">
      <c r="A1" s="26" t="s">
        <v>402</v>
      </c>
      <c r="B1" s="11"/>
      <c r="C1" s="11"/>
      <c r="D1" s="11"/>
    </row>
    <row r="2" spans="1:4" x14ac:dyDescent="0.2">
      <c r="A2" s="11"/>
      <c r="B2" s="11"/>
      <c r="C2" s="11"/>
      <c r="D2" s="11"/>
    </row>
    <row r="3" spans="1:4" s="3" customFormat="1" ht="19.350000000000001" customHeight="1" x14ac:dyDescent="0.2">
      <c r="A3" s="51" t="s">
        <v>239</v>
      </c>
      <c r="B3" s="51" t="s">
        <v>238</v>
      </c>
      <c r="C3" s="51" t="s">
        <v>240</v>
      </c>
      <c r="D3" s="51" t="s">
        <v>241</v>
      </c>
    </row>
    <row r="4" spans="1:4" ht="15" customHeight="1" x14ac:dyDescent="0.2">
      <c r="A4" s="46">
        <v>12050</v>
      </c>
      <c r="B4" s="46">
        <v>1650</v>
      </c>
      <c r="C4" s="46">
        <v>290</v>
      </c>
      <c r="D4" s="46">
        <v>1494</v>
      </c>
    </row>
    <row r="5" spans="1:4" ht="12.75" customHeight="1" x14ac:dyDescent="0.2">
      <c r="A5" s="41" t="s">
        <v>253</v>
      </c>
      <c r="B5" s="41"/>
      <c r="C5" s="41"/>
      <c r="D5" s="41"/>
    </row>
    <row r="6" spans="1:4" x14ac:dyDescent="0.2">
      <c r="A6" s="41" t="s">
        <v>262</v>
      </c>
    </row>
  </sheetData>
  <phoneticPr fontId="0" type="noConversion"/>
  <pageMargins left="0.39370078740157483" right="0.39370078740157483" top="0.59055118110236227" bottom="0.59055118110236227" header="0" footer="0"/>
  <pageSetup paperSize="9" orientation="portrait" horizontalDpi="300" verticalDpi="300" r:id="rId1"/>
  <headerFooter alignWithMargins="0">
    <oddHeader>&amp;L&amp;"Times New Roman,Normal"&amp;9Oficina d'Estadística&amp;R&amp;"Times New Roman,Normal"&amp;9Ajuntament de  València</oddHead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34">
    <pageSetUpPr fitToPage="1"/>
  </sheetPr>
  <dimension ref="A1"/>
  <sheetViews>
    <sheetView workbookViewId="0"/>
  </sheetViews>
  <sheetFormatPr baseColWidth="10" defaultRowHeight="12.75" x14ac:dyDescent="0.2"/>
  <sheetData>
    <row r="1" spans="1:1" ht="15.75" customHeight="1" x14ac:dyDescent="0.25">
      <c r="A1" s="25" t="s">
        <v>57</v>
      </c>
    </row>
  </sheetData>
  <phoneticPr fontId="0" type="noConversion"/>
  <pageMargins left="0.39370078740157483" right="0.39370078740157483" top="0.59055118110236227" bottom="0.59055118110236227" header="0" footer="0"/>
  <pageSetup paperSize="9" orientation="portrait" r:id="rId1"/>
  <headerFooter alignWithMargins="0">
    <oddHeader>&amp;L&amp;"Times New Roman,Normal"&amp;9Oficina d'Estadística&amp;R&amp;"Times New Roman,Normal"&amp;9Ajuntament de  València</oddHead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35">
    <pageSetUpPr fitToPage="1"/>
  </sheetPr>
  <dimension ref="A1:I23"/>
  <sheetViews>
    <sheetView workbookViewId="0"/>
  </sheetViews>
  <sheetFormatPr baseColWidth="10" defaultRowHeight="12.75" x14ac:dyDescent="0.2"/>
  <cols>
    <col min="1" max="1" width="20.28515625" customWidth="1"/>
    <col min="2" max="2" width="11.42578125" style="3" customWidth="1"/>
    <col min="3" max="3" width="15.28515625" style="3" customWidth="1"/>
    <col min="4" max="8" width="11.140625" style="3" customWidth="1"/>
    <col min="9" max="9" width="11.5703125" customWidth="1"/>
  </cols>
  <sheetData>
    <row r="1" spans="1:9" ht="15.75" customHeight="1" x14ac:dyDescent="0.2">
      <c r="A1" s="26" t="s">
        <v>403</v>
      </c>
      <c r="B1" s="15"/>
      <c r="C1" s="15"/>
      <c r="D1" s="15"/>
      <c r="E1" s="15"/>
      <c r="F1" s="15"/>
      <c r="G1" s="15"/>
      <c r="H1" s="15"/>
    </row>
    <row r="2" spans="1:9" x14ac:dyDescent="0.2">
      <c r="A2" s="11"/>
      <c r="B2" s="15"/>
      <c r="C2" s="15"/>
      <c r="D2" s="15"/>
      <c r="E2" s="15"/>
      <c r="F2" s="15"/>
      <c r="G2" s="15"/>
      <c r="H2" s="15"/>
    </row>
    <row r="3" spans="1:9" s="5" customFormat="1" ht="15.4" customHeight="1" x14ac:dyDescent="0.2">
      <c r="A3" s="69"/>
      <c r="B3" s="187"/>
      <c r="C3" s="316" t="s">
        <v>242</v>
      </c>
      <c r="D3" s="316"/>
      <c r="E3" s="316"/>
      <c r="F3" s="316"/>
      <c r="G3" s="316"/>
      <c r="H3" s="316"/>
      <c r="I3" s="317"/>
    </row>
    <row r="4" spans="1:9" s="5" customFormat="1" ht="28.15" customHeight="1" x14ac:dyDescent="0.2">
      <c r="A4" s="69" t="s">
        <v>206</v>
      </c>
      <c r="B4" s="157" t="s">
        <v>295</v>
      </c>
      <c r="C4" s="51" t="s">
        <v>0</v>
      </c>
      <c r="D4" s="51" t="s">
        <v>222</v>
      </c>
      <c r="E4" s="51" t="s">
        <v>260</v>
      </c>
      <c r="F4" s="51" t="s">
        <v>223</v>
      </c>
      <c r="G4" s="51" t="s">
        <v>224</v>
      </c>
      <c r="H4" s="51" t="s">
        <v>225</v>
      </c>
      <c r="I4" s="51" t="s">
        <v>306</v>
      </c>
    </row>
    <row r="5" spans="1:9" ht="15" customHeight="1" x14ac:dyDescent="0.2">
      <c r="A5" s="290" t="s">
        <v>0</v>
      </c>
      <c r="B5" s="291">
        <f t="shared" ref="B5:I5" si="0">SUM(B6:B21)</f>
        <v>54501</v>
      </c>
      <c r="C5" s="291">
        <f t="shared" si="0"/>
        <v>2849</v>
      </c>
      <c r="D5" s="291">
        <f>SUM(D6:D21)</f>
        <v>695</v>
      </c>
      <c r="E5" s="291">
        <f t="shared" si="0"/>
        <v>612</v>
      </c>
      <c r="F5" s="291">
        <f t="shared" si="0"/>
        <v>352</v>
      </c>
      <c r="G5" s="291">
        <f t="shared" si="0"/>
        <v>884</v>
      </c>
      <c r="H5" s="291">
        <f t="shared" si="0"/>
        <v>259</v>
      </c>
      <c r="I5" s="291">
        <f t="shared" si="0"/>
        <v>47</v>
      </c>
    </row>
    <row r="6" spans="1:9" ht="15" customHeight="1" x14ac:dyDescent="0.2">
      <c r="A6" s="30" t="s">
        <v>15</v>
      </c>
      <c r="B6" s="31">
        <v>3387</v>
      </c>
      <c r="C6" s="31">
        <f>SUM(D6:I6)</f>
        <v>161</v>
      </c>
      <c r="D6" s="31">
        <v>27</v>
      </c>
      <c r="E6" s="31">
        <v>57</v>
      </c>
      <c r="F6" s="31">
        <v>15</v>
      </c>
      <c r="G6" s="31">
        <v>44</v>
      </c>
      <c r="H6" s="31">
        <v>15</v>
      </c>
      <c r="I6" s="31">
        <v>3</v>
      </c>
    </row>
    <row r="7" spans="1:9" ht="15" customHeight="1" x14ac:dyDescent="0.2">
      <c r="A7" s="33" t="s">
        <v>64</v>
      </c>
      <c r="B7" s="34">
        <v>8422</v>
      </c>
      <c r="C7" s="34">
        <f t="shared" ref="C7:C21" si="1">SUM(D7:I7)</f>
        <v>82</v>
      </c>
      <c r="D7" s="34">
        <v>8</v>
      </c>
      <c r="E7" s="34">
        <v>23</v>
      </c>
      <c r="F7" s="34">
        <v>14</v>
      </c>
      <c r="G7" s="34">
        <v>25</v>
      </c>
      <c r="H7" s="34">
        <v>7</v>
      </c>
      <c r="I7" s="34">
        <v>5</v>
      </c>
    </row>
    <row r="8" spans="1:9" ht="15" customHeight="1" x14ac:dyDescent="0.2">
      <c r="A8" s="30" t="s">
        <v>25</v>
      </c>
      <c r="B8" s="31">
        <v>6038</v>
      </c>
      <c r="C8" s="31">
        <f t="shared" si="1"/>
        <v>76</v>
      </c>
      <c r="D8" s="31">
        <v>8</v>
      </c>
      <c r="E8" s="31">
        <v>17</v>
      </c>
      <c r="F8" s="31">
        <v>8</v>
      </c>
      <c r="G8" s="31">
        <v>28</v>
      </c>
      <c r="H8" s="31">
        <v>13</v>
      </c>
      <c r="I8" s="31">
        <v>2</v>
      </c>
    </row>
    <row r="9" spans="1:9" ht="15" customHeight="1" x14ac:dyDescent="0.2">
      <c r="A9" s="33" t="s">
        <v>20</v>
      </c>
      <c r="B9" s="34">
        <v>216</v>
      </c>
      <c r="C9" s="34">
        <f t="shared" si="1"/>
        <v>8</v>
      </c>
      <c r="D9" s="34">
        <v>3</v>
      </c>
      <c r="E9" s="34">
        <v>0</v>
      </c>
      <c r="F9" s="34">
        <v>2</v>
      </c>
      <c r="G9" s="34">
        <v>3</v>
      </c>
      <c r="H9" s="54">
        <v>0</v>
      </c>
      <c r="I9" s="54">
        <v>0</v>
      </c>
    </row>
    <row r="10" spans="1:9" ht="15" customHeight="1" x14ac:dyDescent="0.2">
      <c r="A10" s="30" t="s">
        <v>68</v>
      </c>
      <c r="B10" s="31">
        <v>3585</v>
      </c>
      <c r="C10" s="31">
        <f t="shared" si="1"/>
        <v>386</v>
      </c>
      <c r="D10" s="31">
        <v>144</v>
      </c>
      <c r="E10" s="31">
        <v>94</v>
      </c>
      <c r="F10" s="31">
        <v>46</v>
      </c>
      <c r="G10" s="31">
        <v>79</v>
      </c>
      <c r="H10" s="31">
        <v>17</v>
      </c>
      <c r="I10" s="31">
        <v>6</v>
      </c>
    </row>
    <row r="11" spans="1:9" ht="15" customHeight="1" x14ac:dyDescent="0.2">
      <c r="A11" s="33" t="s">
        <v>17</v>
      </c>
      <c r="B11" s="34">
        <v>16988</v>
      </c>
      <c r="C11" s="34">
        <f t="shared" si="1"/>
        <v>1165</v>
      </c>
      <c r="D11" s="34">
        <v>242</v>
      </c>
      <c r="E11" s="34">
        <v>224</v>
      </c>
      <c r="F11" s="34">
        <v>166</v>
      </c>
      <c r="G11" s="34">
        <v>443</v>
      </c>
      <c r="H11" s="34">
        <v>79</v>
      </c>
      <c r="I11" s="34">
        <v>11</v>
      </c>
    </row>
    <row r="12" spans="1:9" ht="15" customHeight="1" x14ac:dyDescent="0.2">
      <c r="A12" s="30" t="s">
        <v>69</v>
      </c>
      <c r="B12" s="31">
        <v>2480</v>
      </c>
      <c r="C12" s="31">
        <f t="shared" si="1"/>
        <v>10</v>
      </c>
      <c r="D12" s="31">
        <v>0</v>
      </c>
      <c r="E12" s="31">
        <v>0</v>
      </c>
      <c r="F12" s="31">
        <v>2</v>
      </c>
      <c r="G12" s="31">
        <v>8</v>
      </c>
      <c r="H12" s="31">
        <v>0</v>
      </c>
      <c r="I12" s="31">
        <v>0</v>
      </c>
    </row>
    <row r="13" spans="1:9" ht="15" customHeight="1" x14ac:dyDescent="0.2">
      <c r="A13" s="33" t="s">
        <v>297</v>
      </c>
      <c r="B13" s="34">
        <v>880</v>
      </c>
      <c r="C13" s="34">
        <f t="shared" si="1"/>
        <v>89</v>
      </c>
      <c r="D13" s="34">
        <v>23</v>
      </c>
      <c r="E13" s="34">
        <v>24</v>
      </c>
      <c r="F13" s="34">
        <v>12</v>
      </c>
      <c r="G13" s="34">
        <v>30</v>
      </c>
      <c r="H13" s="54">
        <v>0</v>
      </c>
      <c r="I13" s="54">
        <v>0</v>
      </c>
    </row>
    <row r="14" spans="1:9" ht="15" customHeight="1" x14ac:dyDescent="0.2">
      <c r="A14" s="30" t="s">
        <v>26</v>
      </c>
      <c r="B14" s="31">
        <v>786</v>
      </c>
      <c r="C14" s="31">
        <f t="shared" si="1"/>
        <v>64</v>
      </c>
      <c r="D14" s="31">
        <v>13</v>
      </c>
      <c r="E14" s="31">
        <v>20</v>
      </c>
      <c r="F14" s="31">
        <v>9</v>
      </c>
      <c r="G14" s="31">
        <v>16</v>
      </c>
      <c r="H14" s="31">
        <v>4</v>
      </c>
      <c r="I14" s="31">
        <v>2</v>
      </c>
    </row>
    <row r="15" spans="1:9" ht="15" customHeight="1" x14ac:dyDescent="0.2">
      <c r="A15" s="33" t="s">
        <v>19</v>
      </c>
      <c r="B15" s="34">
        <v>910</v>
      </c>
      <c r="C15" s="34">
        <f t="shared" si="1"/>
        <v>12</v>
      </c>
      <c r="D15" s="34">
        <v>2</v>
      </c>
      <c r="E15" s="34">
        <v>2</v>
      </c>
      <c r="F15" s="34">
        <v>1</v>
      </c>
      <c r="G15" s="34">
        <v>7</v>
      </c>
      <c r="H15" s="54">
        <v>0</v>
      </c>
      <c r="I15" s="54">
        <v>0</v>
      </c>
    </row>
    <row r="16" spans="1:9" ht="15" customHeight="1" x14ac:dyDescent="0.2">
      <c r="A16" s="30" t="s">
        <v>18</v>
      </c>
      <c r="B16" s="31">
        <v>273</v>
      </c>
      <c r="C16" s="31">
        <f t="shared" si="1"/>
        <v>41</v>
      </c>
      <c r="D16" s="31">
        <v>8</v>
      </c>
      <c r="E16" s="31">
        <v>12</v>
      </c>
      <c r="F16" s="31">
        <v>3</v>
      </c>
      <c r="G16" s="31">
        <v>14</v>
      </c>
      <c r="H16" s="31">
        <v>3</v>
      </c>
      <c r="I16" s="31">
        <v>1</v>
      </c>
    </row>
    <row r="17" spans="1:9" ht="15" customHeight="1" x14ac:dyDescent="0.2">
      <c r="A17" s="33" t="s">
        <v>221</v>
      </c>
      <c r="B17" s="34">
        <v>589</v>
      </c>
      <c r="C17" s="54">
        <f t="shared" si="1"/>
        <v>32</v>
      </c>
      <c r="D17" s="54">
        <v>0</v>
      </c>
      <c r="E17" s="54">
        <v>0</v>
      </c>
      <c r="F17" s="54">
        <v>0</v>
      </c>
      <c r="G17" s="54">
        <v>0</v>
      </c>
      <c r="H17" s="34">
        <v>32</v>
      </c>
      <c r="I17" s="34">
        <v>0</v>
      </c>
    </row>
    <row r="18" spans="1:9" ht="15" customHeight="1" x14ac:dyDescent="0.2">
      <c r="A18" s="30" t="s">
        <v>22</v>
      </c>
      <c r="B18" s="31">
        <v>2484</v>
      </c>
      <c r="C18" s="31">
        <f t="shared" si="1"/>
        <v>43</v>
      </c>
      <c r="D18" s="31">
        <v>8</v>
      </c>
      <c r="E18" s="31">
        <v>9</v>
      </c>
      <c r="F18" s="31">
        <v>7</v>
      </c>
      <c r="G18" s="31">
        <v>14</v>
      </c>
      <c r="H18" s="31">
        <v>1</v>
      </c>
      <c r="I18" s="31">
        <v>4</v>
      </c>
    </row>
    <row r="19" spans="1:9" ht="15" customHeight="1" x14ac:dyDescent="0.2">
      <c r="A19" s="33" t="s">
        <v>16</v>
      </c>
      <c r="B19" s="34">
        <v>4755</v>
      </c>
      <c r="C19" s="34">
        <f t="shared" si="1"/>
        <v>618</v>
      </c>
      <c r="D19" s="34">
        <v>202</v>
      </c>
      <c r="E19" s="34">
        <v>112</v>
      </c>
      <c r="F19" s="34">
        <v>62</v>
      </c>
      <c r="G19" s="34">
        <v>159</v>
      </c>
      <c r="H19" s="34">
        <v>73</v>
      </c>
      <c r="I19" s="34">
        <v>10</v>
      </c>
    </row>
    <row r="20" spans="1:9" ht="15" customHeight="1" x14ac:dyDescent="0.2">
      <c r="A20" s="30" t="s">
        <v>296</v>
      </c>
      <c r="B20" s="31">
        <v>374</v>
      </c>
      <c r="C20" s="31">
        <f t="shared" si="1"/>
        <v>1</v>
      </c>
      <c r="D20" s="31">
        <v>0</v>
      </c>
      <c r="E20" s="31">
        <v>0</v>
      </c>
      <c r="F20" s="31">
        <v>0</v>
      </c>
      <c r="G20" s="31">
        <v>1</v>
      </c>
      <c r="H20" s="53">
        <v>0</v>
      </c>
      <c r="I20" s="53">
        <v>0</v>
      </c>
    </row>
    <row r="21" spans="1:9" ht="15" customHeight="1" x14ac:dyDescent="0.2">
      <c r="A21" s="33" t="s">
        <v>21</v>
      </c>
      <c r="B21" s="34">
        <v>2334</v>
      </c>
      <c r="C21" s="34">
        <f t="shared" si="1"/>
        <v>61</v>
      </c>
      <c r="D21" s="34">
        <v>7</v>
      </c>
      <c r="E21" s="34">
        <v>18</v>
      </c>
      <c r="F21" s="34">
        <v>5</v>
      </c>
      <c r="G21" s="34">
        <v>13</v>
      </c>
      <c r="H21" s="34">
        <v>15</v>
      </c>
      <c r="I21" s="34">
        <v>3</v>
      </c>
    </row>
    <row r="22" spans="1:9" x14ac:dyDescent="0.2">
      <c r="A22" s="41" t="s">
        <v>294</v>
      </c>
    </row>
    <row r="23" spans="1:9" x14ac:dyDescent="0.2">
      <c r="A23" s="41" t="s">
        <v>383</v>
      </c>
      <c r="C23" s="235"/>
      <c r="D23" s="236"/>
      <c r="E23" s="236"/>
    </row>
  </sheetData>
  <mergeCells count="1">
    <mergeCell ref="C3:I3"/>
  </mergeCells>
  <phoneticPr fontId="0" type="noConversion"/>
  <pageMargins left="0.39370078740157483" right="0.39370078740157483" top="0.59055118110236227" bottom="0.59055118110236227" header="0" footer="0"/>
  <pageSetup paperSize="9" scale="70" orientation="portrait" horizontalDpi="300" verticalDpi="300" r:id="rId1"/>
  <headerFooter alignWithMargins="0">
    <oddHeader>&amp;L&amp;"Times New Roman,Normal"&amp;9Oficina d'Estadística&amp;R&amp;"Times New Roman,Normal"&amp;9Ajuntament de  València</oddHead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36">
    <pageSetUpPr fitToPage="1"/>
  </sheetPr>
  <dimension ref="A1:C29"/>
  <sheetViews>
    <sheetView workbookViewId="0"/>
  </sheetViews>
  <sheetFormatPr baseColWidth="10" defaultRowHeight="12.75" x14ac:dyDescent="0.2"/>
  <cols>
    <col min="1" max="1" width="25.42578125" bestFit="1" customWidth="1"/>
    <col min="2" max="2" width="23.140625" bestFit="1" customWidth="1"/>
    <col min="3" max="3" width="17.140625" style="3" customWidth="1"/>
  </cols>
  <sheetData>
    <row r="1" spans="1:3" ht="15.75" customHeight="1" x14ac:dyDescent="0.2">
      <c r="A1" s="26" t="s">
        <v>404</v>
      </c>
      <c r="B1" s="11"/>
      <c r="C1" s="15"/>
    </row>
    <row r="2" spans="1:3" x14ac:dyDescent="0.2">
      <c r="A2" s="11"/>
      <c r="B2" s="11"/>
      <c r="C2" s="15"/>
    </row>
    <row r="3" spans="1:3" ht="21" customHeight="1" x14ac:dyDescent="0.2">
      <c r="A3" s="28" t="s">
        <v>206</v>
      </c>
      <c r="B3" s="28" t="s">
        <v>207</v>
      </c>
      <c r="C3" s="51" t="s">
        <v>208</v>
      </c>
    </row>
    <row r="4" spans="1:3" ht="15" customHeight="1" x14ac:dyDescent="0.2">
      <c r="A4" s="47" t="s">
        <v>16</v>
      </c>
      <c r="B4" s="40" t="s">
        <v>209</v>
      </c>
      <c r="C4" s="37">
        <v>333</v>
      </c>
    </row>
    <row r="5" spans="1:3" ht="15" customHeight="1" x14ac:dyDescent="0.2">
      <c r="A5" s="185" t="s">
        <v>15</v>
      </c>
      <c r="B5" s="38" t="s">
        <v>209</v>
      </c>
      <c r="C5" s="64">
        <v>337</v>
      </c>
    </row>
    <row r="6" spans="1:3" ht="15" customHeight="1" x14ac:dyDescent="0.2">
      <c r="A6" s="47" t="s">
        <v>17</v>
      </c>
      <c r="B6" s="40" t="s">
        <v>209</v>
      </c>
      <c r="C6" s="37">
        <v>109</v>
      </c>
    </row>
    <row r="7" spans="1:3" ht="15" customHeight="1" x14ac:dyDescent="0.2">
      <c r="A7" s="185" t="s">
        <v>297</v>
      </c>
      <c r="B7" s="38" t="s">
        <v>210</v>
      </c>
      <c r="C7" s="64">
        <v>430</v>
      </c>
    </row>
    <row r="8" spans="1:3" ht="15" customHeight="1" x14ac:dyDescent="0.2">
      <c r="A8" s="47" t="s">
        <v>296</v>
      </c>
      <c r="B8" s="40" t="s">
        <v>210</v>
      </c>
      <c r="C8" s="37">
        <v>302</v>
      </c>
    </row>
    <row r="9" spans="1:3" ht="15" customHeight="1" x14ac:dyDescent="0.2">
      <c r="A9" s="185" t="s">
        <v>18</v>
      </c>
      <c r="B9" s="38" t="s">
        <v>210</v>
      </c>
      <c r="C9" s="64">
        <v>47</v>
      </c>
    </row>
    <row r="10" spans="1:3" ht="15" customHeight="1" x14ac:dyDescent="0.2">
      <c r="A10" s="47" t="s">
        <v>243</v>
      </c>
      <c r="B10" s="40" t="s">
        <v>211</v>
      </c>
      <c r="C10" s="37">
        <v>714</v>
      </c>
    </row>
    <row r="11" spans="1:3" ht="15" customHeight="1" x14ac:dyDescent="0.2">
      <c r="A11" s="185" t="s">
        <v>69</v>
      </c>
      <c r="B11" s="38" t="s">
        <v>211</v>
      </c>
      <c r="C11" s="64">
        <v>50</v>
      </c>
    </row>
    <row r="12" spans="1:3" ht="15" customHeight="1" x14ac:dyDescent="0.2">
      <c r="A12" s="47" t="s">
        <v>20</v>
      </c>
      <c r="B12" s="40" t="s">
        <v>211</v>
      </c>
      <c r="C12" s="37">
        <v>15</v>
      </c>
    </row>
    <row r="13" spans="1:3" ht="15" customHeight="1" x14ac:dyDescent="0.2">
      <c r="A13" s="185" t="s">
        <v>19</v>
      </c>
      <c r="B13" s="38" t="s">
        <v>211</v>
      </c>
      <c r="C13" s="64">
        <v>1</v>
      </c>
    </row>
    <row r="14" spans="1:3" ht="15" customHeight="1" x14ac:dyDescent="0.2">
      <c r="A14" s="47" t="s">
        <v>68</v>
      </c>
      <c r="B14" s="40" t="s">
        <v>212</v>
      </c>
      <c r="C14" s="37">
        <v>548</v>
      </c>
    </row>
    <row r="15" spans="1:3" ht="15" customHeight="1" x14ac:dyDescent="0.2">
      <c r="A15" s="185" t="s">
        <v>21</v>
      </c>
      <c r="B15" s="38" t="s">
        <v>212</v>
      </c>
      <c r="C15" s="64">
        <v>231</v>
      </c>
    </row>
    <row r="16" spans="1:3" ht="15" customHeight="1" x14ac:dyDescent="0.2">
      <c r="A16" s="47" t="s">
        <v>23</v>
      </c>
      <c r="B16" s="40" t="s">
        <v>213</v>
      </c>
      <c r="C16" s="37">
        <v>300</v>
      </c>
    </row>
    <row r="17" spans="1:3" ht="15" customHeight="1" x14ac:dyDescent="0.2">
      <c r="A17" s="185" t="s">
        <v>54</v>
      </c>
      <c r="B17" s="38" t="s">
        <v>213</v>
      </c>
      <c r="C17" s="64">
        <v>120</v>
      </c>
    </row>
    <row r="18" spans="1:3" ht="15" customHeight="1" x14ac:dyDescent="0.2">
      <c r="A18" s="47" t="s">
        <v>24</v>
      </c>
      <c r="B18" s="40" t="s">
        <v>213</v>
      </c>
      <c r="C18" s="37">
        <v>198</v>
      </c>
    </row>
    <row r="19" spans="1:3" ht="15" customHeight="1" x14ac:dyDescent="0.2">
      <c r="A19" s="185" t="s">
        <v>70</v>
      </c>
      <c r="B19" s="38" t="s">
        <v>213</v>
      </c>
      <c r="C19" s="64">
        <v>161</v>
      </c>
    </row>
    <row r="20" spans="1:3" ht="15" customHeight="1" x14ac:dyDescent="0.2">
      <c r="A20" s="47" t="s">
        <v>25</v>
      </c>
      <c r="B20" s="40" t="s">
        <v>214</v>
      </c>
      <c r="C20" s="37">
        <v>563</v>
      </c>
    </row>
    <row r="21" spans="1:3" ht="15" customHeight="1" x14ac:dyDescent="0.2">
      <c r="A21" s="185" t="s">
        <v>26</v>
      </c>
      <c r="B21" s="38" t="s">
        <v>214</v>
      </c>
      <c r="C21" s="64">
        <v>215</v>
      </c>
    </row>
    <row r="22" spans="1:3" ht="15" customHeight="1" x14ac:dyDescent="0.2">
      <c r="A22" s="47" t="s">
        <v>220</v>
      </c>
      <c r="B22" s="40" t="s">
        <v>215</v>
      </c>
      <c r="C22" s="37">
        <v>314</v>
      </c>
    </row>
    <row r="23" spans="1:3" ht="15" customHeight="1" x14ac:dyDescent="0.2">
      <c r="A23" s="185" t="s">
        <v>221</v>
      </c>
      <c r="B23" s="38" t="s">
        <v>215</v>
      </c>
      <c r="C23" s="64">
        <v>98</v>
      </c>
    </row>
    <row r="24" spans="1:3" ht="15" customHeight="1" x14ac:dyDescent="0.2">
      <c r="A24" s="47" t="s">
        <v>219</v>
      </c>
      <c r="B24" s="40" t="s">
        <v>216</v>
      </c>
      <c r="C24" s="37">
        <v>40</v>
      </c>
    </row>
    <row r="25" spans="1:3" ht="15" customHeight="1" x14ac:dyDescent="0.2">
      <c r="A25" s="185" t="s">
        <v>218</v>
      </c>
      <c r="B25" s="38" t="s">
        <v>261</v>
      </c>
      <c r="C25" s="64">
        <v>215</v>
      </c>
    </row>
    <row r="26" spans="1:3" ht="15" customHeight="1" x14ac:dyDescent="0.2">
      <c r="A26" s="47" t="s">
        <v>217</v>
      </c>
      <c r="B26" s="40" t="s">
        <v>351</v>
      </c>
      <c r="C26" s="37">
        <v>69</v>
      </c>
    </row>
    <row r="27" spans="1:3" ht="15" customHeight="1" x14ac:dyDescent="0.2">
      <c r="A27" s="185" t="s">
        <v>338</v>
      </c>
      <c r="B27" s="38" t="s">
        <v>339</v>
      </c>
      <c r="C27" s="64">
        <v>193</v>
      </c>
    </row>
    <row r="28" spans="1:3" x14ac:dyDescent="0.2">
      <c r="A28" s="41" t="s">
        <v>383</v>
      </c>
      <c r="C28"/>
    </row>
    <row r="29" spans="1:3" x14ac:dyDescent="0.2">
      <c r="C29"/>
    </row>
  </sheetData>
  <phoneticPr fontId="0" type="noConversion"/>
  <pageMargins left="0.39370078740157483" right="0.39370078740157483" top="0.59055118110236227" bottom="0.59055118110236227" header="0" footer="0"/>
  <pageSetup paperSize="9" orientation="landscape" horizontalDpi="300" verticalDpi="300" r:id="rId1"/>
  <headerFooter alignWithMargins="0">
    <oddHeader>&amp;L&amp;"Times New Roman,Normal"&amp;9Oficina d'Estadística&amp;R&amp;"Times New Roman,Normal"&amp;9Ajuntament de  València</oddHead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37">
    <pageSetUpPr fitToPage="1"/>
  </sheetPr>
  <dimension ref="A1"/>
  <sheetViews>
    <sheetView workbookViewId="0"/>
  </sheetViews>
  <sheetFormatPr baseColWidth="10" defaultRowHeight="12.75" x14ac:dyDescent="0.2"/>
  <sheetData>
    <row r="1" spans="1:1" ht="15.75" customHeight="1" x14ac:dyDescent="0.25">
      <c r="A1" s="25" t="s">
        <v>58</v>
      </c>
    </row>
  </sheetData>
  <phoneticPr fontId="0" type="noConversion"/>
  <pageMargins left="0.39370078740157483" right="0.39370078740157483" top="0.59055118110236227" bottom="0.59055118110236227" header="0" footer="0"/>
  <pageSetup paperSize="9" orientation="portrait" horizontalDpi="300" verticalDpi="300" r:id="rId1"/>
  <headerFooter alignWithMargins="0">
    <oddHeader>&amp;L&amp;"Times New Roman,Normal"&amp;9Oficina d'Estadística&amp;R&amp;"Times New Roman,Normal"&amp;9Ajuntament de  València</oddHead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38">
    <pageSetUpPr fitToPage="1"/>
  </sheetPr>
  <dimension ref="A1:I29"/>
  <sheetViews>
    <sheetView zoomScaleNormal="100" workbookViewId="0"/>
  </sheetViews>
  <sheetFormatPr baseColWidth="10" defaultRowHeight="12.75" x14ac:dyDescent="0.2"/>
  <cols>
    <col min="1" max="1" width="17.7109375" customWidth="1"/>
    <col min="2" max="2" width="12.140625" customWidth="1"/>
    <col min="3" max="7" width="10.7109375" customWidth="1"/>
    <col min="8" max="8" width="11.7109375" bestFit="1" customWidth="1"/>
  </cols>
  <sheetData>
    <row r="1" spans="1:9" ht="15.75" customHeight="1" x14ac:dyDescent="0.2">
      <c r="A1" s="26" t="s">
        <v>405</v>
      </c>
      <c r="B1" s="11"/>
      <c r="C1" s="11"/>
      <c r="D1" s="11"/>
      <c r="E1" s="11"/>
      <c r="F1" s="11"/>
      <c r="G1" s="11"/>
      <c r="H1" s="11"/>
    </row>
    <row r="2" spans="1:9" x14ac:dyDescent="0.2">
      <c r="A2" s="11"/>
      <c r="B2" s="11"/>
      <c r="C2" s="11"/>
      <c r="D2" s="11"/>
      <c r="E2" s="11"/>
      <c r="F2" s="11"/>
      <c r="G2" s="11"/>
      <c r="H2" s="11"/>
    </row>
    <row r="3" spans="1:9" ht="19.350000000000001" customHeight="1" x14ac:dyDescent="0.2">
      <c r="A3" s="28"/>
      <c r="B3" s="42" t="s">
        <v>0</v>
      </c>
      <c r="C3" s="177" t="s">
        <v>101</v>
      </c>
      <c r="D3" s="42" t="s">
        <v>102</v>
      </c>
      <c r="E3" s="42" t="s">
        <v>103</v>
      </c>
      <c r="F3" s="42" t="s">
        <v>2</v>
      </c>
      <c r="G3" s="42" t="s">
        <v>104</v>
      </c>
      <c r="H3" s="42" t="s">
        <v>105</v>
      </c>
    </row>
    <row r="4" spans="1:9" ht="15" customHeight="1" x14ac:dyDescent="0.2">
      <c r="A4" s="40" t="s">
        <v>128</v>
      </c>
      <c r="B4" s="31">
        <f t="shared" ref="B4:B14" si="0">SUM(C4:H4,B17:G17)</f>
        <v>230844.12</v>
      </c>
      <c r="C4" s="31">
        <v>16639.500000000004</v>
      </c>
      <c r="D4" s="31">
        <v>13968.800000000001</v>
      </c>
      <c r="E4" s="31">
        <v>13308.879999999996</v>
      </c>
      <c r="F4" s="31">
        <v>13348.100000000006</v>
      </c>
      <c r="G4" s="31">
        <v>16493.600000000002</v>
      </c>
      <c r="H4" s="31">
        <v>18313.899999999998</v>
      </c>
      <c r="I4" s="1"/>
    </row>
    <row r="5" spans="1:9" ht="15" customHeight="1" x14ac:dyDescent="0.2">
      <c r="A5" s="33" t="s">
        <v>129</v>
      </c>
      <c r="B5" s="44">
        <f t="shared" si="0"/>
        <v>104947.32</v>
      </c>
      <c r="C5" s="44">
        <v>6390.6000000000022</v>
      </c>
      <c r="D5" s="44">
        <v>6029.4000000000024</v>
      </c>
      <c r="E5" s="44">
        <v>5383.3799999999992</v>
      </c>
      <c r="F5" s="44">
        <v>5523.7</v>
      </c>
      <c r="G5" s="44">
        <v>7356.7999999999975</v>
      </c>
      <c r="H5" s="44">
        <v>8952.5999999999985</v>
      </c>
      <c r="I5" s="1"/>
    </row>
    <row r="6" spans="1:9" ht="15" customHeight="1" x14ac:dyDescent="0.2">
      <c r="A6" s="30" t="s">
        <v>130</v>
      </c>
      <c r="B6" s="31">
        <f t="shared" si="0"/>
        <v>125896.79999999999</v>
      </c>
      <c r="C6" s="31">
        <v>10248.9</v>
      </c>
      <c r="D6" s="31">
        <v>7939.3999999999969</v>
      </c>
      <c r="E6" s="31">
        <v>7925.4999999999991</v>
      </c>
      <c r="F6" s="31">
        <v>7824.3999999999987</v>
      </c>
      <c r="G6" s="31">
        <v>9136.7999999999975</v>
      </c>
      <c r="H6" s="31">
        <v>9361.2999999999993</v>
      </c>
      <c r="I6" s="1"/>
    </row>
    <row r="7" spans="1:9" ht="15" customHeight="1" x14ac:dyDescent="0.2">
      <c r="A7" s="38" t="s">
        <v>131</v>
      </c>
      <c r="B7" s="34">
        <f t="shared" si="0"/>
        <v>99600.09</v>
      </c>
      <c r="C7" s="34">
        <v>6807.7999999999956</v>
      </c>
      <c r="D7" s="34">
        <v>5836.9</v>
      </c>
      <c r="E7" s="34">
        <v>5308.6000000000013</v>
      </c>
      <c r="F7" s="34">
        <v>5176.9999999999982</v>
      </c>
      <c r="G7" s="34">
        <v>6057.6</v>
      </c>
      <c r="H7" s="34">
        <v>6997.9</v>
      </c>
      <c r="I7" s="1"/>
    </row>
    <row r="8" spans="1:9" ht="15" customHeight="1" x14ac:dyDescent="0.2">
      <c r="A8" s="30" t="s">
        <v>157</v>
      </c>
      <c r="B8" s="31">
        <f t="shared" si="0"/>
        <v>43852.49</v>
      </c>
      <c r="C8" s="31">
        <v>2849.5</v>
      </c>
      <c r="D8" s="31">
        <v>2339.1</v>
      </c>
      <c r="E8" s="31">
        <v>2287.0999999999995</v>
      </c>
      <c r="F8" s="31">
        <v>2129.4</v>
      </c>
      <c r="G8" s="31">
        <v>2842.1999999999994</v>
      </c>
      <c r="H8" s="31">
        <v>3008.7000000000012</v>
      </c>
      <c r="I8" s="1"/>
    </row>
    <row r="9" spans="1:9" ht="15" customHeight="1" x14ac:dyDescent="0.2">
      <c r="A9" s="33" t="s">
        <v>159</v>
      </c>
      <c r="B9" s="34">
        <f t="shared" si="0"/>
        <v>19431.199999999997</v>
      </c>
      <c r="C9" s="34">
        <v>1439.3000000000002</v>
      </c>
      <c r="D9" s="34">
        <v>1088.4999999999995</v>
      </c>
      <c r="E9" s="34">
        <v>1003.9000000000002</v>
      </c>
      <c r="F9" s="34">
        <v>1048.5999999999997</v>
      </c>
      <c r="G9" s="34">
        <v>1107.0999999999999</v>
      </c>
      <c r="H9" s="34">
        <v>1392.5999999999997</v>
      </c>
      <c r="I9" s="1"/>
    </row>
    <row r="10" spans="1:9" ht="15" customHeight="1" x14ac:dyDescent="0.2">
      <c r="A10" s="30" t="s">
        <v>132</v>
      </c>
      <c r="B10" s="31">
        <f t="shared" si="0"/>
        <v>36316.399999999994</v>
      </c>
      <c r="C10" s="31">
        <v>2519</v>
      </c>
      <c r="D10" s="31">
        <v>2409.2999999999997</v>
      </c>
      <c r="E10" s="31">
        <v>2017.6</v>
      </c>
      <c r="F10" s="31">
        <v>1998.9999999999991</v>
      </c>
      <c r="G10" s="31">
        <v>2108.3000000000002</v>
      </c>
      <c r="H10" s="31">
        <v>2596.5999999999995</v>
      </c>
      <c r="I10" s="1"/>
    </row>
    <row r="11" spans="1:9" ht="15" customHeight="1" x14ac:dyDescent="0.2">
      <c r="A11" s="39" t="s">
        <v>133</v>
      </c>
      <c r="B11" s="44">
        <f t="shared" si="0"/>
        <v>68932.688599999994</v>
      </c>
      <c r="C11" s="44">
        <v>5595.4104000000007</v>
      </c>
      <c r="D11" s="44">
        <v>5372.2430999999997</v>
      </c>
      <c r="E11" s="44">
        <v>6122.7909999999993</v>
      </c>
      <c r="F11" s="44">
        <v>5303.027000000001</v>
      </c>
      <c r="G11" s="44">
        <v>6162.5607</v>
      </c>
      <c r="H11" s="44">
        <v>5671.7531999999992</v>
      </c>
      <c r="I11" s="1"/>
    </row>
    <row r="12" spans="1:9" ht="15" customHeight="1" x14ac:dyDescent="0.2">
      <c r="A12" s="30" t="s">
        <v>134</v>
      </c>
      <c r="B12" s="46">
        <f t="shared" si="0"/>
        <v>1282.1668</v>
      </c>
      <c r="C12" s="46">
        <v>98.932299999999984</v>
      </c>
      <c r="D12" s="46">
        <v>98.909899999999993</v>
      </c>
      <c r="E12" s="46">
        <v>120.56339999999999</v>
      </c>
      <c r="F12" s="46">
        <v>93.892399999999995</v>
      </c>
      <c r="G12" s="46">
        <v>104.00479999999999</v>
      </c>
      <c r="H12" s="46">
        <v>127.0882</v>
      </c>
      <c r="I12" s="1"/>
    </row>
    <row r="13" spans="1:9" ht="15" customHeight="1" x14ac:dyDescent="0.2">
      <c r="A13" s="33" t="s">
        <v>135</v>
      </c>
      <c r="B13" s="44">
        <f t="shared" si="0"/>
        <v>355.44130000000001</v>
      </c>
      <c r="C13" s="44">
        <v>27.062600000000003</v>
      </c>
      <c r="D13" s="44">
        <v>25.1814</v>
      </c>
      <c r="E13" s="44">
        <v>28.237400000000001</v>
      </c>
      <c r="F13" s="44">
        <v>31.781300000000002</v>
      </c>
      <c r="G13" s="44">
        <v>27.4039</v>
      </c>
      <c r="H13" s="44">
        <v>24.3582</v>
      </c>
      <c r="I13" s="1"/>
    </row>
    <row r="14" spans="1:9" ht="15" customHeight="1" x14ac:dyDescent="0.2">
      <c r="A14" s="30" t="s">
        <v>136</v>
      </c>
      <c r="B14" s="46">
        <f t="shared" si="0"/>
        <v>67295.080499999996</v>
      </c>
      <c r="C14" s="46">
        <v>5469.4155000000001</v>
      </c>
      <c r="D14" s="46">
        <v>5248.1517999999996</v>
      </c>
      <c r="E14" s="46">
        <v>5973.9902000000002</v>
      </c>
      <c r="F14" s="46">
        <v>5177.3533000000007</v>
      </c>
      <c r="G14" s="46">
        <v>6031.152</v>
      </c>
      <c r="H14" s="46">
        <v>5520.3067999999994</v>
      </c>
      <c r="I14" s="1"/>
    </row>
    <row r="15" spans="1:9" ht="14.1" customHeight="1" x14ac:dyDescent="0.2">
      <c r="A15" s="30"/>
      <c r="B15" s="31"/>
      <c r="C15" s="46"/>
      <c r="D15" s="46"/>
      <c r="E15" s="46"/>
      <c r="F15" s="46"/>
      <c r="G15" s="46"/>
      <c r="H15" s="46"/>
    </row>
    <row r="16" spans="1:9" ht="28.15" customHeight="1" x14ac:dyDescent="0.2">
      <c r="A16" s="28"/>
      <c r="B16" s="51" t="s">
        <v>106</v>
      </c>
      <c r="C16" s="51" t="s">
        <v>107</v>
      </c>
      <c r="D16" s="51" t="s">
        <v>108</v>
      </c>
      <c r="E16" s="51" t="s">
        <v>4</v>
      </c>
      <c r="F16" s="51" t="s">
        <v>109</v>
      </c>
      <c r="G16" s="224" t="s">
        <v>110</v>
      </c>
      <c r="H16" s="79" t="s">
        <v>257</v>
      </c>
    </row>
    <row r="17" spans="1:9" ht="15" customHeight="1" x14ac:dyDescent="0.2">
      <c r="A17" s="40" t="s">
        <v>128</v>
      </c>
      <c r="B17" s="31">
        <v>21090.139999999992</v>
      </c>
      <c r="C17" s="31">
        <v>21426</v>
      </c>
      <c r="D17" s="31">
        <v>20304.599999999999</v>
      </c>
      <c r="E17" s="31">
        <v>23691.200000000008</v>
      </c>
      <c r="F17" s="31">
        <v>25036.399999999991</v>
      </c>
      <c r="G17" s="31">
        <v>27222.999999999996</v>
      </c>
      <c r="H17" s="31">
        <f t="shared" ref="H17:H27" si="1">AVERAGE(C4:H4,B17:G17)</f>
        <v>19237.009999999998</v>
      </c>
      <c r="I17" s="1"/>
    </row>
    <row r="18" spans="1:9" ht="15" customHeight="1" x14ac:dyDescent="0.2">
      <c r="A18" s="33" t="s">
        <v>129</v>
      </c>
      <c r="B18" s="44">
        <v>11276.639999999998</v>
      </c>
      <c r="C18" s="44">
        <v>10636.300000000001</v>
      </c>
      <c r="D18" s="44">
        <v>9550.7000000000044</v>
      </c>
      <c r="E18" s="44">
        <v>11372.8</v>
      </c>
      <c r="F18" s="44">
        <v>11398.399999999998</v>
      </c>
      <c r="G18" s="44">
        <v>11075.999999999996</v>
      </c>
      <c r="H18" s="34">
        <f t="shared" si="1"/>
        <v>8745.61</v>
      </c>
      <c r="I18" s="1"/>
    </row>
    <row r="19" spans="1:9" ht="15" customHeight="1" x14ac:dyDescent="0.2">
      <c r="A19" s="30" t="s">
        <v>130</v>
      </c>
      <c r="B19" s="46">
        <v>9813.5000000000018</v>
      </c>
      <c r="C19" s="46">
        <v>10789.700000000004</v>
      </c>
      <c r="D19" s="46">
        <v>10753.900000000001</v>
      </c>
      <c r="E19" s="46">
        <v>12318.4</v>
      </c>
      <c r="F19" s="46">
        <v>13638.000000000002</v>
      </c>
      <c r="G19" s="46">
        <v>16147</v>
      </c>
      <c r="H19" s="31">
        <f t="shared" si="1"/>
        <v>10491.4</v>
      </c>
      <c r="I19" s="1"/>
    </row>
    <row r="20" spans="1:9" ht="15" customHeight="1" x14ac:dyDescent="0.2">
      <c r="A20" s="38" t="s">
        <v>131</v>
      </c>
      <c r="B20" s="34">
        <v>9569.0999999999949</v>
      </c>
      <c r="C20" s="34">
        <v>10333.200000000001</v>
      </c>
      <c r="D20" s="34">
        <v>8950.1000000000058</v>
      </c>
      <c r="E20" s="34">
        <v>10169.999999999996</v>
      </c>
      <c r="F20" s="34">
        <v>11018.100000000004</v>
      </c>
      <c r="G20" s="34">
        <v>13373.789999999997</v>
      </c>
      <c r="H20" s="34">
        <f t="shared" si="1"/>
        <v>8300.0074999999997</v>
      </c>
      <c r="I20" s="1"/>
    </row>
    <row r="21" spans="1:9" ht="15" customHeight="1" x14ac:dyDescent="0.2">
      <c r="A21" s="30" t="s">
        <v>157</v>
      </c>
      <c r="B21" s="31">
        <v>4298.4999999999991</v>
      </c>
      <c r="C21" s="31">
        <v>4844.7</v>
      </c>
      <c r="D21" s="31">
        <v>4301.8</v>
      </c>
      <c r="E21" s="31">
        <v>4782.3999999999996</v>
      </c>
      <c r="F21" s="31">
        <v>4682.5999999999995</v>
      </c>
      <c r="G21" s="31">
        <v>5486.4900000000007</v>
      </c>
      <c r="H21" s="31">
        <f t="shared" si="1"/>
        <v>3654.3741666666665</v>
      </c>
      <c r="I21" s="1"/>
    </row>
    <row r="22" spans="1:9" ht="15" customHeight="1" x14ac:dyDescent="0.2">
      <c r="A22" s="33" t="s">
        <v>159</v>
      </c>
      <c r="B22" s="34">
        <v>1933.4999999999993</v>
      </c>
      <c r="C22" s="34">
        <v>1896.5</v>
      </c>
      <c r="D22" s="34">
        <v>1747.0000000000005</v>
      </c>
      <c r="E22" s="34">
        <v>2027.7999999999997</v>
      </c>
      <c r="F22" s="34">
        <v>1907.2999999999995</v>
      </c>
      <c r="G22" s="34">
        <v>2839.1000000000004</v>
      </c>
      <c r="H22" s="34">
        <f t="shared" si="1"/>
        <v>1619.2666666666664</v>
      </c>
      <c r="I22" s="1"/>
    </row>
    <row r="23" spans="1:9" ht="15" customHeight="1" x14ac:dyDescent="0.2">
      <c r="A23" s="30" t="s">
        <v>132</v>
      </c>
      <c r="B23" s="31">
        <v>3337.099999999999</v>
      </c>
      <c r="C23" s="31">
        <v>3591.9999999999991</v>
      </c>
      <c r="D23" s="31">
        <v>2901.2999999999988</v>
      </c>
      <c r="E23" s="31">
        <v>3359.8000000000015</v>
      </c>
      <c r="F23" s="31">
        <v>4428.2</v>
      </c>
      <c r="G23" s="31">
        <v>5048.2</v>
      </c>
      <c r="H23" s="31">
        <f t="shared" si="1"/>
        <v>3026.3666666666663</v>
      </c>
      <c r="I23" s="1"/>
    </row>
    <row r="24" spans="1:9" ht="15" customHeight="1" x14ac:dyDescent="0.2">
      <c r="A24" s="39" t="s">
        <v>133</v>
      </c>
      <c r="B24" s="44">
        <v>5368.2722000000012</v>
      </c>
      <c r="C24" s="44">
        <v>5432.4807999999985</v>
      </c>
      <c r="D24" s="44">
        <v>5697.4422000000013</v>
      </c>
      <c r="E24" s="44">
        <v>5992.6774999999998</v>
      </c>
      <c r="F24" s="44">
        <v>6542.7494999999981</v>
      </c>
      <c r="G24" s="44">
        <v>5671.2809999999999</v>
      </c>
      <c r="H24" s="34">
        <f t="shared" si="1"/>
        <v>5744.3907166666659</v>
      </c>
      <c r="I24" s="1"/>
    </row>
    <row r="25" spans="1:9" ht="15" customHeight="1" x14ac:dyDescent="0.2">
      <c r="A25" s="30" t="s">
        <v>134</v>
      </c>
      <c r="B25" s="46">
        <v>93.222499999999997</v>
      </c>
      <c r="C25" s="46">
        <v>73.436000000000021</v>
      </c>
      <c r="D25" s="46">
        <v>126.96620000000001</v>
      </c>
      <c r="E25" s="46">
        <v>104.29759999999997</v>
      </c>
      <c r="F25" s="46">
        <v>109.24250000000002</v>
      </c>
      <c r="G25" s="46">
        <v>131.61099999999999</v>
      </c>
      <c r="H25" s="31">
        <f t="shared" si="1"/>
        <v>106.84723333333334</v>
      </c>
      <c r="I25" s="1"/>
    </row>
    <row r="26" spans="1:9" ht="15" customHeight="1" x14ac:dyDescent="0.2">
      <c r="A26" s="33" t="s">
        <v>135</v>
      </c>
      <c r="B26" s="44">
        <v>29.768999999999995</v>
      </c>
      <c r="C26" s="44">
        <v>25.071600000000004</v>
      </c>
      <c r="D26" s="44">
        <v>23.333199999999998</v>
      </c>
      <c r="E26" s="44">
        <v>29.170399999999997</v>
      </c>
      <c r="F26" s="44">
        <v>27.216699999999999</v>
      </c>
      <c r="G26" s="44">
        <v>56.855599999999995</v>
      </c>
      <c r="H26" s="34">
        <f t="shared" si="1"/>
        <v>29.620108333333334</v>
      </c>
      <c r="I26" s="1"/>
    </row>
    <row r="27" spans="1:9" ht="15" customHeight="1" x14ac:dyDescent="0.2">
      <c r="A27" s="30" t="s">
        <v>136</v>
      </c>
      <c r="B27" s="46">
        <v>5245.2807000000003</v>
      </c>
      <c r="C27" s="46">
        <v>5333.9731999999985</v>
      </c>
      <c r="D27" s="46">
        <v>5547.1428000000005</v>
      </c>
      <c r="E27" s="46">
        <v>5859.2094999999999</v>
      </c>
      <c r="F27" s="46">
        <v>6406.2902999999988</v>
      </c>
      <c r="G27" s="46">
        <v>5482.8143999999993</v>
      </c>
      <c r="H27" s="31">
        <f t="shared" si="1"/>
        <v>5607.9233749999994</v>
      </c>
      <c r="I27" s="1"/>
    </row>
    <row r="28" spans="1:9" x14ac:dyDescent="0.2">
      <c r="A28" s="41" t="s">
        <v>298</v>
      </c>
      <c r="C28" s="19" t="s">
        <v>1</v>
      </c>
    </row>
    <row r="29" spans="1:9" x14ac:dyDescent="0.2">
      <c r="A29" s="41" t="s">
        <v>389</v>
      </c>
    </row>
  </sheetData>
  <phoneticPr fontId="0" type="noConversion"/>
  <pageMargins left="0.39370078740157483" right="0.39370078740157483" top="0.59055118110236227" bottom="0.59055118110236227" header="0" footer="0"/>
  <pageSetup paperSize="9" scale="82" orientation="portrait" horizontalDpi="300" verticalDpi="300" r:id="rId1"/>
  <headerFooter alignWithMargins="0">
    <oddHeader>&amp;L&amp;"Times New Roman,Normal"&amp;9Oficina d'Estadística&amp;R&amp;"Times New Roman,Normal"&amp;9Ajuntament de  València</oddHead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39">
    <pageSetUpPr fitToPage="1"/>
  </sheetPr>
  <dimension ref="A1"/>
  <sheetViews>
    <sheetView workbookViewId="0"/>
  </sheetViews>
  <sheetFormatPr baseColWidth="10" defaultColWidth="11.42578125" defaultRowHeight="12.75" x14ac:dyDescent="0.2"/>
  <cols>
    <col min="1" max="1" width="5.5703125" style="2" customWidth="1"/>
    <col min="2" max="2" width="75.7109375" style="2" customWidth="1"/>
    <col min="3" max="3" width="5.5703125" style="2" customWidth="1"/>
    <col min="4" max="16384" width="11.42578125" style="2"/>
  </cols>
  <sheetData/>
  <phoneticPr fontId="0" type="noConversion"/>
  <pageMargins left="0.39370078740157483" right="0.39370078740157483" top="0.59055118110236227" bottom="0.59055118110236227" header="0" footer="0"/>
  <pageSetup paperSize="9" orientation="portrait" horizontalDpi="300" verticalDpi="300" r:id="rId1"/>
  <headerFooter alignWithMargins="0">
    <oddHeader>&amp;L&amp;"Times New Roman,Normal"&amp;9Oficina d'Estadística&amp;R&amp;"Times New Roman,Normal"&amp;9Ajuntament de  València</oddHeader>
  </headerFooter>
  <drawing r:id="rId2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41">
    <pageSetUpPr fitToPage="1"/>
  </sheetPr>
  <dimension ref="A1:G19"/>
  <sheetViews>
    <sheetView workbookViewId="0"/>
  </sheetViews>
  <sheetFormatPr baseColWidth="10" defaultColWidth="11.42578125" defaultRowHeight="12.75" x14ac:dyDescent="0.2"/>
  <cols>
    <col min="1" max="1" width="18.85546875" style="2" customWidth="1"/>
    <col min="2" max="2" width="12.28515625" style="2" customWidth="1"/>
    <col min="3" max="3" width="13.7109375" style="2" customWidth="1"/>
    <col min="4" max="4" width="6.42578125" style="2" customWidth="1"/>
    <col min="5" max="5" width="18.85546875" style="2" customWidth="1"/>
    <col min="6" max="6" width="12.28515625" style="2" customWidth="1"/>
    <col min="7" max="7" width="13.7109375" style="2" customWidth="1"/>
    <col min="8" max="16384" width="11.42578125" style="2"/>
  </cols>
  <sheetData>
    <row r="1" spans="1:7" ht="15.75" customHeight="1" x14ac:dyDescent="0.2">
      <c r="A1" s="26" t="s">
        <v>406</v>
      </c>
      <c r="B1" s="11"/>
      <c r="C1" s="11"/>
      <c r="D1" s="11"/>
      <c r="E1" s="11"/>
      <c r="F1" s="11"/>
      <c r="G1" s="11"/>
    </row>
    <row r="2" spans="1:7" x14ac:dyDescent="0.2">
      <c r="A2" s="11"/>
      <c r="B2" s="11"/>
      <c r="C2" s="11"/>
      <c r="D2" s="11"/>
      <c r="E2" s="11"/>
      <c r="F2" s="11"/>
      <c r="G2" s="11"/>
    </row>
    <row r="3" spans="1:7" ht="19.350000000000001" customHeight="1" x14ac:dyDescent="0.2">
      <c r="A3" s="28" t="s">
        <v>129</v>
      </c>
      <c r="B3" s="42" t="s">
        <v>0</v>
      </c>
      <c r="C3" s="42" t="s">
        <v>137</v>
      </c>
      <c r="D3" s="225"/>
      <c r="E3" s="50" t="s">
        <v>138</v>
      </c>
      <c r="F3" s="42" t="s">
        <v>0</v>
      </c>
      <c r="G3" s="42" t="s">
        <v>137</v>
      </c>
    </row>
    <row r="4" spans="1:7" ht="15" customHeight="1" x14ac:dyDescent="0.2">
      <c r="A4" s="287" t="s">
        <v>0</v>
      </c>
      <c r="B4" s="282">
        <f>SUM(B5:B15)</f>
        <v>104947.31999999998</v>
      </c>
      <c r="C4" s="282" t="s">
        <v>267</v>
      </c>
      <c r="D4" s="282"/>
      <c r="E4" s="292" t="s">
        <v>0</v>
      </c>
      <c r="F4" s="282">
        <f>SUM(F5:F15)</f>
        <v>125896.79999999999</v>
      </c>
      <c r="G4" s="289" t="s">
        <v>267</v>
      </c>
    </row>
    <row r="5" spans="1:7" ht="15" customHeight="1" x14ac:dyDescent="0.2">
      <c r="A5" s="33" t="s">
        <v>40</v>
      </c>
      <c r="B5" s="34">
        <v>10766.04</v>
      </c>
      <c r="C5" s="61">
        <v>1.0229406742103704</v>
      </c>
      <c r="D5" s="71"/>
      <c r="E5" s="33" t="s">
        <v>140</v>
      </c>
      <c r="F5" s="34">
        <v>26894.3</v>
      </c>
      <c r="G5" s="61">
        <v>0.32247325106459657</v>
      </c>
    </row>
    <row r="6" spans="1:7" ht="15" customHeight="1" x14ac:dyDescent="0.2">
      <c r="A6" s="30" t="s">
        <v>156</v>
      </c>
      <c r="B6" s="31">
        <v>10546.6</v>
      </c>
      <c r="C6" s="60">
        <v>1.0315128338654249</v>
      </c>
      <c r="D6" s="70"/>
      <c r="E6" s="30" t="s">
        <v>141</v>
      </c>
      <c r="F6" s="31">
        <v>15859.7</v>
      </c>
      <c r="G6" s="60">
        <v>0.83181389738026501</v>
      </c>
    </row>
    <row r="7" spans="1:7" ht="15" customHeight="1" x14ac:dyDescent="0.2">
      <c r="A7" s="33" t="s">
        <v>155</v>
      </c>
      <c r="B7" s="34">
        <v>10073.1</v>
      </c>
      <c r="C7" s="61">
        <v>0.829397376203728</v>
      </c>
      <c r="D7" s="71"/>
      <c r="E7" s="33" t="s">
        <v>142</v>
      </c>
      <c r="F7" s="34">
        <v>7365.9</v>
      </c>
      <c r="G7" s="61">
        <v>2.8741757871821774</v>
      </c>
    </row>
    <row r="8" spans="1:7" ht="15" customHeight="1" x14ac:dyDescent="0.2">
      <c r="A8" s="30" t="s">
        <v>154</v>
      </c>
      <c r="B8" s="31">
        <v>8847</v>
      </c>
      <c r="C8" s="60">
        <v>0.73290365650748568</v>
      </c>
      <c r="D8" s="70"/>
      <c r="E8" s="30" t="s">
        <v>143</v>
      </c>
      <c r="F8" s="31">
        <v>7238.9</v>
      </c>
      <c r="G8" s="60">
        <v>0.48402049717413836</v>
      </c>
    </row>
    <row r="9" spans="1:7" ht="15" customHeight="1" x14ac:dyDescent="0.2">
      <c r="A9" s="33" t="s">
        <v>153</v>
      </c>
      <c r="B9" s="34">
        <v>6850.8</v>
      </c>
      <c r="C9" s="61">
        <v>1.4542197281310125</v>
      </c>
      <c r="D9" s="71"/>
      <c r="E9" s="33" t="s">
        <v>144</v>
      </c>
      <c r="F9" s="34">
        <v>5946.8</v>
      </c>
      <c r="G9" s="61">
        <v>1.2292732523882184</v>
      </c>
    </row>
    <row r="10" spans="1:7" ht="15" customHeight="1" x14ac:dyDescent="0.2">
      <c r="A10" s="30" t="s">
        <v>254</v>
      </c>
      <c r="B10" s="31">
        <v>6032.2</v>
      </c>
      <c r="C10" s="60">
        <v>1.0679633149811361</v>
      </c>
      <c r="D10" s="70"/>
      <c r="E10" s="30" t="s">
        <v>145</v>
      </c>
      <c r="F10" s="31">
        <v>5840.2</v>
      </c>
      <c r="G10" s="60">
        <v>0.91252597553800852</v>
      </c>
    </row>
    <row r="11" spans="1:7" ht="15" customHeight="1" x14ac:dyDescent="0.2">
      <c r="A11" s="33" t="s">
        <v>41</v>
      </c>
      <c r="B11" s="34">
        <v>5463.1</v>
      </c>
      <c r="C11" s="61">
        <v>0.73321203021851689</v>
      </c>
      <c r="D11" s="71"/>
      <c r="E11" s="33" t="s">
        <v>146</v>
      </c>
      <c r="F11" s="34">
        <v>2858.2</v>
      </c>
      <c r="G11" s="61">
        <v>3.978459119496855</v>
      </c>
    </row>
    <row r="12" spans="1:7" ht="15" customHeight="1" x14ac:dyDescent="0.2">
      <c r="A12" s="30" t="s">
        <v>152</v>
      </c>
      <c r="B12" s="31">
        <v>5416.2</v>
      </c>
      <c r="C12" s="60">
        <v>0.47516893763154977</v>
      </c>
      <c r="D12" s="70"/>
      <c r="E12" s="30" t="s">
        <v>147</v>
      </c>
      <c r="F12" s="31">
        <v>2734.5</v>
      </c>
      <c r="G12" s="60">
        <v>1.0843444871091608</v>
      </c>
    </row>
    <row r="13" spans="1:7" ht="15" customHeight="1" x14ac:dyDescent="0.2">
      <c r="A13" s="33" t="s">
        <v>151</v>
      </c>
      <c r="B13" s="34">
        <v>4754.8999999999996</v>
      </c>
      <c r="C13" s="61">
        <v>0.78961734761590918</v>
      </c>
      <c r="D13" s="71"/>
      <c r="E13" s="33" t="s">
        <v>148</v>
      </c>
      <c r="F13" s="34">
        <v>2656.7</v>
      </c>
      <c r="G13" s="61">
        <v>0.59473030451311781</v>
      </c>
    </row>
    <row r="14" spans="1:7" ht="15" customHeight="1" x14ac:dyDescent="0.2">
      <c r="A14" s="30" t="s">
        <v>368</v>
      </c>
      <c r="B14" s="31">
        <v>3517.9</v>
      </c>
      <c r="C14" s="60">
        <v>1.1518396351584521</v>
      </c>
      <c r="D14" s="70"/>
      <c r="E14" s="30" t="s">
        <v>150</v>
      </c>
      <c r="F14" s="31">
        <v>2420.5</v>
      </c>
      <c r="G14" s="60">
        <v>0.54529022929146875</v>
      </c>
    </row>
    <row r="15" spans="1:7" ht="15" customHeight="1" x14ac:dyDescent="0.2">
      <c r="A15" s="33" t="s">
        <v>149</v>
      </c>
      <c r="B15" s="34">
        <v>32679.48</v>
      </c>
      <c r="C15" s="34" t="s">
        <v>267</v>
      </c>
      <c r="D15" s="34"/>
      <c r="E15" s="33" t="s">
        <v>149</v>
      </c>
      <c r="F15" s="34">
        <v>46081.1</v>
      </c>
      <c r="G15" s="34" t="s">
        <v>267</v>
      </c>
    </row>
    <row r="16" spans="1:7" x14ac:dyDescent="0.2">
      <c r="A16" s="72" t="s">
        <v>139</v>
      </c>
    </row>
    <row r="17" spans="1:1" x14ac:dyDescent="0.2">
      <c r="A17" s="41" t="s">
        <v>389</v>
      </c>
    </row>
    <row r="19" spans="1:1" x14ac:dyDescent="0.2">
      <c r="A19" s="30"/>
    </row>
  </sheetData>
  <phoneticPr fontId="0" type="noConversion"/>
  <pageMargins left="0.39370078740157483" right="0.39370078740157483" top="0.59055118110236227" bottom="0.59055118110236227" header="0" footer="0"/>
  <pageSetup paperSize="9" scale="69" orientation="portrait" horizontalDpi="300" verticalDpi="300" r:id="rId1"/>
  <headerFooter alignWithMargins="0">
    <oddHeader>&amp;L&amp;"Times New Roman,Normal"&amp;9Oficina d'Estadística&amp;R&amp;"Times New Roman,Normal"&amp;9Ajuntament de  València</oddHead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42">
    <pageSetUpPr fitToPage="1"/>
  </sheetPr>
  <dimension ref="A1:K31"/>
  <sheetViews>
    <sheetView workbookViewId="0"/>
  </sheetViews>
  <sheetFormatPr baseColWidth="10" defaultColWidth="11.42578125" defaultRowHeight="12.75" x14ac:dyDescent="0.2"/>
  <cols>
    <col min="1" max="1" width="13.42578125" style="2" customWidth="1"/>
    <col min="2" max="2" width="10" style="2" customWidth="1"/>
    <col min="3" max="3" width="9.28515625" style="2" customWidth="1"/>
    <col min="4" max="4" width="6.42578125" style="2" customWidth="1"/>
    <col min="5" max="5" width="13.42578125" style="2" customWidth="1"/>
    <col min="6" max="7" width="9.28515625" style="2" customWidth="1"/>
    <col min="8" max="8" width="6.42578125" style="2" customWidth="1"/>
    <col min="9" max="9" width="13.42578125" style="2" customWidth="1"/>
    <col min="10" max="11" width="9.28515625" style="2" customWidth="1"/>
    <col min="12" max="16384" width="11.42578125" style="2"/>
  </cols>
  <sheetData>
    <row r="1" spans="1:11" ht="15.75" customHeight="1" x14ac:dyDescent="0.2">
      <c r="A1" s="26" t="s">
        <v>407</v>
      </c>
      <c r="B1" s="11"/>
      <c r="C1" s="11"/>
      <c r="D1" s="11"/>
      <c r="E1" s="11"/>
      <c r="F1" s="11"/>
      <c r="G1" s="11"/>
      <c r="H1" s="11"/>
      <c r="I1" s="11"/>
      <c r="J1" s="11"/>
      <c r="K1" s="11"/>
    </row>
    <row r="2" spans="1:11" x14ac:dyDescent="0.2">
      <c r="A2" s="11"/>
      <c r="B2" s="11"/>
      <c r="C2" s="11"/>
      <c r="D2" s="11"/>
      <c r="E2" s="11"/>
      <c r="F2" s="11"/>
      <c r="G2" s="11"/>
      <c r="H2" s="11"/>
      <c r="I2" s="11"/>
      <c r="J2" s="11"/>
      <c r="K2" s="11"/>
    </row>
    <row r="3" spans="1:11" ht="26.25" customHeight="1" x14ac:dyDescent="0.2">
      <c r="A3" s="28" t="s">
        <v>157</v>
      </c>
      <c r="B3" s="42" t="s">
        <v>0</v>
      </c>
      <c r="C3" s="51" t="s">
        <v>158</v>
      </c>
      <c r="D3" s="222"/>
      <c r="E3" s="50" t="s">
        <v>159</v>
      </c>
      <c r="F3" s="42" t="s">
        <v>0</v>
      </c>
      <c r="G3" s="51" t="s">
        <v>158</v>
      </c>
      <c r="H3" s="223"/>
      <c r="I3" s="160" t="s">
        <v>268</v>
      </c>
      <c r="J3" s="42" t="s">
        <v>0</v>
      </c>
      <c r="K3" s="51" t="s">
        <v>158</v>
      </c>
    </row>
    <row r="4" spans="1:11" ht="15" customHeight="1" x14ac:dyDescent="0.2">
      <c r="A4" s="287" t="s">
        <v>0</v>
      </c>
      <c r="B4" s="282">
        <f>SUM(B5:B15)</f>
        <v>43852.490000000005</v>
      </c>
      <c r="C4" s="282" t="s">
        <v>267</v>
      </c>
      <c r="D4" s="282"/>
      <c r="E4" s="294" t="s">
        <v>0</v>
      </c>
      <c r="F4" s="282">
        <f>SUM(F5:F15)</f>
        <v>19431.2</v>
      </c>
      <c r="G4" s="282" t="s">
        <v>267</v>
      </c>
      <c r="H4" s="282"/>
      <c r="I4" s="294" t="s">
        <v>0</v>
      </c>
      <c r="J4" s="282">
        <f>SUM(J5:J15)</f>
        <v>36316.399999999994</v>
      </c>
      <c r="K4" s="282" t="s">
        <v>267</v>
      </c>
    </row>
    <row r="5" spans="1:11" ht="15" customHeight="1" x14ac:dyDescent="0.2">
      <c r="A5" s="33" t="s">
        <v>42</v>
      </c>
      <c r="B5" s="34">
        <v>6850.2999999999993</v>
      </c>
      <c r="C5" s="61">
        <v>2.9829511116301477</v>
      </c>
      <c r="D5" s="71"/>
      <c r="E5" s="33" t="s">
        <v>170</v>
      </c>
      <c r="F5" s="34">
        <v>9409.9</v>
      </c>
      <c r="G5" s="61">
        <v>1.4783876555542568</v>
      </c>
      <c r="H5" s="62"/>
      <c r="I5" s="33" t="s">
        <v>168</v>
      </c>
      <c r="J5" s="34">
        <v>7272.9999999999991</v>
      </c>
      <c r="K5" s="61">
        <v>4.5797222073063768</v>
      </c>
    </row>
    <row r="6" spans="1:11" ht="15" customHeight="1" x14ac:dyDescent="0.2">
      <c r="A6" s="30" t="s">
        <v>43</v>
      </c>
      <c r="B6" s="31">
        <v>5465.1</v>
      </c>
      <c r="C6" s="60">
        <v>2.0252538837349729</v>
      </c>
      <c r="D6" s="70"/>
      <c r="E6" s="30" t="s">
        <v>167</v>
      </c>
      <c r="F6" s="31">
        <v>2259.8000000000002</v>
      </c>
      <c r="G6" s="60">
        <v>7.9</v>
      </c>
      <c r="H6" s="63"/>
      <c r="I6" s="30" t="s">
        <v>167</v>
      </c>
      <c r="J6" s="31">
        <v>4721.7</v>
      </c>
      <c r="K6" s="60">
        <v>4.875</v>
      </c>
    </row>
    <row r="7" spans="1:11" ht="15" customHeight="1" x14ac:dyDescent="0.2">
      <c r="A7" s="33" t="s">
        <v>174</v>
      </c>
      <c r="B7" s="34">
        <v>5200.3900000000003</v>
      </c>
      <c r="C7" s="61">
        <v>2.9412175099084843</v>
      </c>
      <c r="D7" s="71"/>
      <c r="E7" s="33" t="s">
        <v>258</v>
      </c>
      <c r="F7" s="34">
        <v>1857.4</v>
      </c>
      <c r="G7" s="61">
        <v>5.900695168926049</v>
      </c>
      <c r="H7" s="62"/>
      <c r="I7" s="33" t="s">
        <v>44</v>
      </c>
      <c r="J7" s="34">
        <v>4491.5</v>
      </c>
      <c r="K7" s="61">
        <v>7.4734147302087433</v>
      </c>
    </row>
    <row r="8" spans="1:11" ht="15" customHeight="1" x14ac:dyDescent="0.2">
      <c r="A8" s="30" t="s">
        <v>169</v>
      </c>
      <c r="B8" s="31">
        <v>4990.1000000000004</v>
      </c>
      <c r="C8" s="60">
        <v>6.1392252231971467</v>
      </c>
      <c r="D8" s="70"/>
      <c r="E8" s="30" t="s">
        <v>45</v>
      </c>
      <c r="F8" s="31">
        <v>1070.2</v>
      </c>
      <c r="G8" s="60">
        <v>26</v>
      </c>
      <c r="H8" s="63"/>
      <c r="I8" s="30" t="s">
        <v>169</v>
      </c>
      <c r="J8" s="31">
        <v>4168.9999999999991</v>
      </c>
      <c r="K8" s="60">
        <v>2.6362850171417982</v>
      </c>
    </row>
    <row r="9" spans="1:11" ht="15" customHeight="1" x14ac:dyDescent="0.2">
      <c r="A9" s="33" t="s">
        <v>168</v>
      </c>
      <c r="B9" s="34">
        <v>4087.9</v>
      </c>
      <c r="C9" s="61">
        <v>6.4718390399064134</v>
      </c>
      <c r="D9" s="71"/>
      <c r="E9" s="33" t="s">
        <v>46</v>
      </c>
      <c r="F9" s="34">
        <v>887</v>
      </c>
      <c r="G9" s="61">
        <v>40.414897202561512</v>
      </c>
      <c r="H9" s="62"/>
      <c r="I9" s="33" t="s">
        <v>166</v>
      </c>
      <c r="J9" s="34">
        <v>3107.3</v>
      </c>
      <c r="K9" s="61">
        <v>12.160868267444947</v>
      </c>
    </row>
    <row r="10" spans="1:11" ht="15" customHeight="1" x14ac:dyDescent="0.2">
      <c r="A10" s="30" t="s">
        <v>47</v>
      </c>
      <c r="B10" s="31">
        <v>3165.1</v>
      </c>
      <c r="C10" s="60">
        <v>11</v>
      </c>
      <c r="D10" s="70"/>
      <c r="E10" s="30" t="s">
        <v>44</v>
      </c>
      <c r="F10" s="31">
        <v>605.4</v>
      </c>
      <c r="G10" s="60">
        <v>12.074661380905187</v>
      </c>
      <c r="H10" s="63"/>
      <c r="I10" s="30" t="s">
        <v>46</v>
      </c>
      <c r="J10" s="31">
        <v>3038.8</v>
      </c>
      <c r="K10" s="60">
        <v>20.740019696868533</v>
      </c>
    </row>
    <row r="11" spans="1:11" ht="15" customHeight="1" x14ac:dyDescent="0.2">
      <c r="A11" s="33" t="s">
        <v>160</v>
      </c>
      <c r="B11" s="34">
        <v>1771.5</v>
      </c>
      <c r="C11" s="61">
        <v>7.3794242167654529</v>
      </c>
      <c r="D11" s="71"/>
      <c r="E11" s="33" t="s">
        <v>171</v>
      </c>
      <c r="F11" s="34">
        <v>589.4</v>
      </c>
      <c r="G11" s="61">
        <v>7.5</v>
      </c>
      <c r="H11" s="62"/>
      <c r="I11" s="33" t="s">
        <v>47</v>
      </c>
      <c r="J11" s="34">
        <v>2337.6</v>
      </c>
      <c r="K11" s="61">
        <v>6.5</v>
      </c>
    </row>
    <row r="12" spans="1:11" ht="15" customHeight="1" x14ac:dyDescent="0.2">
      <c r="A12" s="30" t="s">
        <v>161</v>
      </c>
      <c r="B12" s="31">
        <v>1571.3</v>
      </c>
      <c r="C12" s="60">
        <v>7.6758489461358312</v>
      </c>
      <c r="D12" s="70"/>
      <c r="E12" s="30" t="s">
        <v>48</v>
      </c>
      <c r="F12" s="31">
        <v>506</v>
      </c>
      <c r="G12" s="60">
        <v>6</v>
      </c>
      <c r="H12" s="63"/>
      <c r="I12" s="30" t="s">
        <v>165</v>
      </c>
      <c r="J12" s="31">
        <v>1978.2</v>
      </c>
      <c r="K12" s="60">
        <v>7.607446163178647</v>
      </c>
    </row>
    <row r="13" spans="1:11" ht="15" customHeight="1" x14ac:dyDescent="0.2">
      <c r="A13" s="33" t="s">
        <v>162</v>
      </c>
      <c r="B13" s="34">
        <v>1037</v>
      </c>
      <c r="C13" s="61">
        <v>3.9371938283510124</v>
      </c>
      <c r="D13" s="71"/>
      <c r="E13" s="33" t="s">
        <v>172</v>
      </c>
      <c r="F13" s="34">
        <v>331.5</v>
      </c>
      <c r="G13" s="61">
        <v>7.2</v>
      </c>
      <c r="H13" s="62"/>
      <c r="I13" s="33" t="s">
        <v>45</v>
      </c>
      <c r="J13" s="34">
        <v>1625.7</v>
      </c>
      <c r="K13" s="61">
        <v>11.816828628721272</v>
      </c>
    </row>
    <row r="14" spans="1:11" ht="15" customHeight="1" x14ac:dyDescent="0.2">
      <c r="A14" s="30" t="s">
        <v>163</v>
      </c>
      <c r="B14" s="31">
        <v>1030.3</v>
      </c>
      <c r="C14" s="60">
        <v>3.9051053091332624</v>
      </c>
      <c r="D14" s="70"/>
      <c r="E14" s="30" t="s">
        <v>173</v>
      </c>
      <c r="F14" s="31">
        <v>284.10000000000002</v>
      </c>
      <c r="G14" s="60">
        <v>16.733333333333334</v>
      </c>
      <c r="H14" s="63"/>
      <c r="I14" s="73" t="s">
        <v>161</v>
      </c>
      <c r="J14" s="31">
        <v>943.2</v>
      </c>
      <c r="K14" s="60">
        <v>6</v>
      </c>
    </row>
    <row r="15" spans="1:11" ht="15" customHeight="1" x14ac:dyDescent="0.2">
      <c r="A15" s="33" t="s">
        <v>164</v>
      </c>
      <c r="B15" s="34">
        <v>8683.5</v>
      </c>
      <c r="C15" s="34" t="s">
        <v>267</v>
      </c>
      <c r="D15" s="34"/>
      <c r="E15" s="33" t="s">
        <v>164</v>
      </c>
      <c r="F15" s="34">
        <v>1630.5</v>
      </c>
      <c r="G15" s="34" t="s">
        <v>267</v>
      </c>
      <c r="H15" s="34"/>
      <c r="I15" s="33" t="s">
        <v>164</v>
      </c>
      <c r="J15" s="34">
        <v>2630.4</v>
      </c>
      <c r="K15" s="34" t="s">
        <v>267</v>
      </c>
    </row>
    <row r="16" spans="1:11" x14ac:dyDescent="0.2">
      <c r="A16" s="72" t="s">
        <v>346</v>
      </c>
      <c r="F16" s="68"/>
    </row>
    <row r="17" spans="1:6" x14ac:dyDescent="0.2">
      <c r="A17" s="41" t="s">
        <v>389</v>
      </c>
      <c r="F17" s="68"/>
    </row>
    <row r="18" spans="1:6" x14ac:dyDescent="0.2">
      <c r="F18" s="68"/>
    </row>
    <row r="19" spans="1:6" x14ac:dyDescent="0.2">
      <c r="F19" s="68"/>
    </row>
    <row r="27" spans="1:6" x14ac:dyDescent="0.2">
      <c r="F27" s="68"/>
    </row>
    <row r="28" spans="1:6" x14ac:dyDescent="0.2">
      <c r="F28" s="68"/>
    </row>
    <row r="29" spans="1:6" x14ac:dyDescent="0.2">
      <c r="F29" s="68"/>
    </row>
    <row r="30" spans="1:6" x14ac:dyDescent="0.2">
      <c r="F30" s="68"/>
    </row>
    <row r="31" spans="1:6" x14ac:dyDescent="0.2">
      <c r="F31" s="68"/>
    </row>
  </sheetData>
  <phoneticPr fontId="0" type="noConversion"/>
  <pageMargins left="0.39370078740157483" right="0.39370078740157483" top="0.59055118110236227" bottom="0.59055118110236227" header="0" footer="0"/>
  <pageSetup paperSize="9" scale="91" orientation="landscape" horizontalDpi="300" verticalDpi="300" r:id="rId1"/>
  <headerFooter alignWithMargins="0">
    <oddHeader>&amp;L&amp;"Times New Roman,Normal"&amp;9Oficina d'Estadística&amp;R&amp;"Times New Roman,Normal"&amp;9Ajuntament de  València</oddHead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43"/>
  <dimension ref="A1:C9"/>
  <sheetViews>
    <sheetView workbookViewId="0"/>
  </sheetViews>
  <sheetFormatPr baseColWidth="10" defaultRowHeight="12.75" x14ac:dyDescent="0.2"/>
  <sheetData>
    <row r="1" spans="1:3" ht="15.6" customHeight="1" x14ac:dyDescent="0.2">
      <c r="A1" s="26" t="s">
        <v>408</v>
      </c>
      <c r="B1" s="11"/>
      <c r="C1" s="11"/>
    </row>
    <row r="2" spans="1:3" x14ac:dyDescent="0.2">
      <c r="A2" s="11"/>
      <c r="B2" s="11"/>
      <c r="C2" s="11"/>
    </row>
    <row r="3" spans="1:3" ht="25.5" x14ac:dyDescent="0.2">
      <c r="A3" s="28" t="s">
        <v>307</v>
      </c>
      <c r="B3" s="42" t="s">
        <v>0</v>
      </c>
      <c r="C3" s="51" t="s">
        <v>158</v>
      </c>
    </row>
    <row r="4" spans="1:3" ht="15" customHeight="1" x14ac:dyDescent="0.2">
      <c r="A4" s="287" t="s">
        <v>0</v>
      </c>
      <c r="B4" s="293">
        <f>SUM(B5:B7)</f>
        <v>68932.688599999994</v>
      </c>
      <c r="C4" s="282" t="s">
        <v>267</v>
      </c>
    </row>
    <row r="5" spans="1:3" ht="15" customHeight="1" x14ac:dyDescent="0.2">
      <c r="A5" s="33" t="s">
        <v>134</v>
      </c>
      <c r="B5" s="34">
        <v>1282.1668</v>
      </c>
      <c r="C5" s="61">
        <v>4.45</v>
      </c>
    </row>
    <row r="6" spans="1:3" ht="15" customHeight="1" x14ac:dyDescent="0.2">
      <c r="A6" s="30" t="s">
        <v>135</v>
      </c>
      <c r="B6" s="31">
        <v>355.44130000000007</v>
      </c>
      <c r="C6" s="60">
        <v>6.5199999999999987</v>
      </c>
    </row>
    <row r="7" spans="1:3" ht="15" customHeight="1" x14ac:dyDescent="0.2">
      <c r="A7" s="33" t="s">
        <v>136</v>
      </c>
      <c r="B7" s="34">
        <v>67295.080499999996</v>
      </c>
      <c r="C7" s="61">
        <v>1.8900000000000003</v>
      </c>
    </row>
    <row r="8" spans="1:3" x14ac:dyDescent="0.2">
      <c r="A8" s="72" t="s">
        <v>346</v>
      </c>
      <c r="B8" s="2"/>
      <c r="C8" s="2"/>
    </row>
    <row r="9" spans="1:3" x14ac:dyDescent="0.2">
      <c r="A9" s="41" t="s">
        <v>389</v>
      </c>
      <c r="B9" s="2"/>
      <c r="C9" s="2"/>
    </row>
  </sheetData>
  <phoneticPr fontId="3" type="noConversion"/>
  <pageMargins left="0.75" right="0.75" top="1" bottom="1" header="0" footer="0"/>
  <pageSetup paperSize="9" orientation="portrait" r:id="rId1"/>
  <headerFooter alignWithMargins="0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44">
    <pageSetUpPr fitToPage="1"/>
  </sheetPr>
  <dimension ref="A1"/>
  <sheetViews>
    <sheetView workbookViewId="0"/>
  </sheetViews>
  <sheetFormatPr baseColWidth="10" defaultRowHeight="12.75" x14ac:dyDescent="0.2"/>
  <sheetData>
    <row r="1" spans="1:1" ht="15.75" customHeight="1" x14ac:dyDescent="0.25">
      <c r="A1" s="25" t="s">
        <v>59</v>
      </c>
    </row>
  </sheetData>
  <phoneticPr fontId="0" type="noConversion"/>
  <pageMargins left="0.39370078740157483" right="0.39370078740157483" top="0.59055118110236227" bottom="0.59055118110236227" header="0" footer="0"/>
  <pageSetup paperSize="9" orientation="portrait" horizontalDpi="300" verticalDpi="300" r:id="rId1"/>
  <headerFooter alignWithMargins="0">
    <oddHeader>&amp;L&amp;"Times New Roman,Normal"&amp;9Oficina d'Estadística&amp;R&amp;"Times New Roman,Normal"&amp;9Ajuntament de  València</oddHead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45">
    <pageSetUpPr fitToPage="1"/>
  </sheetPr>
  <dimension ref="A1:J30"/>
  <sheetViews>
    <sheetView workbookViewId="0">
      <selection activeCell="L4" sqref="L4"/>
    </sheetView>
  </sheetViews>
  <sheetFormatPr baseColWidth="10" defaultColWidth="11.42578125" defaultRowHeight="12.75" x14ac:dyDescent="0.2"/>
  <cols>
    <col min="1" max="1" width="9.42578125" style="7" customWidth="1"/>
    <col min="2" max="10" width="11.7109375" style="8" customWidth="1"/>
    <col min="11" max="11" width="4.7109375" style="7" customWidth="1"/>
    <col min="12" max="16384" width="11.42578125" style="7"/>
  </cols>
  <sheetData>
    <row r="1" spans="1:10" ht="15.75" customHeight="1" x14ac:dyDescent="0.2">
      <c r="A1" s="76" t="s">
        <v>409</v>
      </c>
      <c r="B1" s="77"/>
      <c r="C1" s="77"/>
      <c r="D1" s="77"/>
      <c r="E1" s="77"/>
      <c r="F1" s="77"/>
      <c r="G1" s="77"/>
      <c r="H1" s="77"/>
      <c r="I1" s="77"/>
      <c r="J1" s="77"/>
    </row>
    <row r="2" spans="1:10" x14ac:dyDescent="0.2">
      <c r="A2" s="75"/>
      <c r="B2" s="77"/>
      <c r="C2" s="77"/>
      <c r="D2" s="77"/>
      <c r="E2" s="77"/>
      <c r="F2" s="77"/>
      <c r="G2" s="77"/>
      <c r="H2" s="77"/>
      <c r="I2" s="77"/>
      <c r="J2" s="77"/>
    </row>
    <row r="3" spans="1:10" s="9" customFormat="1" ht="48" customHeight="1" x14ac:dyDescent="0.2">
      <c r="A3" s="78"/>
      <c r="B3" s="79" t="s">
        <v>384</v>
      </c>
      <c r="C3" s="79" t="s">
        <v>27</v>
      </c>
      <c r="D3" s="157" t="s">
        <v>175</v>
      </c>
      <c r="E3" s="79" t="s">
        <v>177</v>
      </c>
      <c r="F3" s="79" t="s">
        <v>27</v>
      </c>
      <c r="G3" s="157" t="s">
        <v>175</v>
      </c>
      <c r="H3" s="79" t="s">
        <v>176</v>
      </c>
      <c r="I3" s="79" t="s">
        <v>27</v>
      </c>
      <c r="J3" s="79" t="s">
        <v>175</v>
      </c>
    </row>
    <row r="4" spans="1:10" ht="15" customHeight="1" x14ac:dyDescent="0.2">
      <c r="A4" s="75" t="s">
        <v>101</v>
      </c>
      <c r="B4" s="20">
        <v>101.5</v>
      </c>
      <c r="C4" s="20">
        <v>-0.4</v>
      </c>
      <c r="D4" s="20">
        <v>3</v>
      </c>
      <c r="E4" s="20">
        <v>101.5</v>
      </c>
      <c r="F4" s="20">
        <v>-0.4</v>
      </c>
      <c r="G4" s="20">
        <v>3</v>
      </c>
      <c r="H4" s="20">
        <v>101.5</v>
      </c>
      <c r="I4" s="20">
        <v>-0.5</v>
      </c>
      <c r="J4" s="20">
        <v>3</v>
      </c>
    </row>
    <row r="5" spans="1:10" ht="15" customHeight="1" x14ac:dyDescent="0.2">
      <c r="A5" s="80" t="s">
        <v>102</v>
      </c>
      <c r="B5" s="81">
        <v>100.9</v>
      </c>
      <c r="C5" s="81">
        <v>-0.6</v>
      </c>
      <c r="D5" s="81">
        <v>2.8</v>
      </c>
      <c r="E5" s="81">
        <v>101</v>
      </c>
      <c r="F5" s="81">
        <v>-0.5</v>
      </c>
      <c r="G5" s="81">
        <v>2.9</v>
      </c>
      <c r="H5" s="81">
        <v>101.1</v>
      </c>
      <c r="I5" s="81">
        <v>-0.4</v>
      </c>
      <c r="J5" s="81">
        <v>3</v>
      </c>
    </row>
    <row r="6" spans="1:10" ht="15" customHeight="1" x14ac:dyDescent="0.2">
      <c r="A6" s="75" t="s">
        <v>103</v>
      </c>
      <c r="B6" s="20">
        <v>100.9</v>
      </c>
      <c r="C6" s="20">
        <v>0</v>
      </c>
      <c r="D6" s="20">
        <v>2.2000000000000002</v>
      </c>
      <c r="E6" s="20">
        <v>100.9</v>
      </c>
      <c r="F6" s="20">
        <v>-0.1</v>
      </c>
      <c r="G6" s="20">
        <v>2.2000000000000002</v>
      </c>
      <c r="H6" s="20">
        <v>101.1</v>
      </c>
      <c r="I6" s="20">
        <v>0</v>
      </c>
      <c r="J6" s="20">
        <v>2.2999999999999998</v>
      </c>
    </row>
    <row r="7" spans="1:10" ht="15" customHeight="1" x14ac:dyDescent="0.2">
      <c r="A7" s="80" t="s">
        <v>2</v>
      </c>
      <c r="B7" s="81">
        <v>101.9</v>
      </c>
      <c r="C7" s="81">
        <v>1</v>
      </c>
      <c r="D7" s="81">
        <v>2.4</v>
      </c>
      <c r="E7" s="81">
        <v>102</v>
      </c>
      <c r="F7" s="81">
        <v>1.1000000000000001</v>
      </c>
      <c r="G7" s="81">
        <v>2.4</v>
      </c>
      <c r="H7" s="81">
        <v>102.1</v>
      </c>
      <c r="I7" s="81">
        <v>1</v>
      </c>
      <c r="J7" s="81">
        <v>2.6</v>
      </c>
    </row>
    <row r="8" spans="1:10" ht="15" customHeight="1" x14ac:dyDescent="0.2">
      <c r="A8" s="75" t="s">
        <v>104</v>
      </c>
      <c r="B8" s="20">
        <v>101.9</v>
      </c>
      <c r="C8" s="20">
        <v>0</v>
      </c>
      <c r="D8" s="20">
        <v>1.8</v>
      </c>
      <c r="E8" s="20">
        <v>102.1</v>
      </c>
      <c r="F8" s="20">
        <v>0.1</v>
      </c>
      <c r="G8" s="20">
        <v>1.8</v>
      </c>
      <c r="H8" s="20">
        <v>102</v>
      </c>
      <c r="I8" s="20">
        <v>-0.1</v>
      </c>
      <c r="J8" s="20">
        <v>1.9</v>
      </c>
    </row>
    <row r="9" spans="1:10" ht="15" customHeight="1" x14ac:dyDescent="0.2">
      <c r="A9" s="80" t="s">
        <v>105</v>
      </c>
      <c r="B9" s="81">
        <v>102</v>
      </c>
      <c r="C9" s="81">
        <v>0.1</v>
      </c>
      <c r="D9" s="81">
        <v>1.3</v>
      </c>
      <c r="E9" s="81">
        <v>102.1</v>
      </c>
      <c r="F9" s="81">
        <v>0</v>
      </c>
      <c r="G9" s="81">
        <v>1.4</v>
      </c>
      <c r="H9" s="81">
        <v>102.1</v>
      </c>
      <c r="I9" s="81">
        <v>0</v>
      </c>
      <c r="J9" s="81">
        <v>1.5</v>
      </c>
    </row>
    <row r="10" spans="1:10" ht="15" customHeight="1" x14ac:dyDescent="0.2">
      <c r="A10" s="75" t="s">
        <v>106</v>
      </c>
      <c r="B10" s="20">
        <v>101.3</v>
      </c>
      <c r="C10" s="20">
        <v>-0.7</v>
      </c>
      <c r="D10" s="20">
        <v>1.4</v>
      </c>
      <c r="E10" s="20">
        <v>101.4</v>
      </c>
      <c r="F10" s="20">
        <v>-0.7</v>
      </c>
      <c r="G10" s="20">
        <v>1.5</v>
      </c>
      <c r="H10" s="20">
        <v>101.4</v>
      </c>
      <c r="I10" s="20">
        <v>-0.7</v>
      </c>
      <c r="J10" s="20">
        <v>1.5</v>
      </c>
    </row>
    <row r="11" spans="1:10" ht="15" customHeight="1" x14ac:dyDescent="0.2">
      <c r="A11" s="80" t="s">
        <v>107</v>
      </c>
      <c r="B11" s="81">
        <v>101.6</v>
      </c>
      <c r="C11" s="81">
        <v>0.2</v>
      </c>
      <c r="D11" s="81">
        <v>1.4</v>
      </c>
      <c r="E11" s="81">
        <v>101.6</v>
      </c>
      <c r="F11" s="81">
        <v>0.2</v>
      </c>
      <c r="G11" s="81">
        <v>1.5</v>
      </c>
      <c r="H11" s="81">
        <v>101.6</v>
      </c>
      <c r="I11" s="81">
        <v>0.2</v>
      </c>
      <c r="J11" s="81">
        <v>1.6</v>
      </c>
    </row>
    <row r="12" spans="1:10" ht="15" customHeight="1" x14ac:dyDescent="0.2">
      <c r="A12" s="75" t="s">
        <v>108</v>
      </c>
      <c r="B12" s="20">
        <v>101.5</v>
      </c>
      <c r="C12" s="20">
        <v>0</v>
      </c>
      <c r="D12" s="20">
        <v>1.7</v>
      </c>
      <c r="E12" s="20">
        <v>101.6</v>
      </c>
      <c r="F12" s="20">
        <v>0</v>
      </c>
      <c r="G12" s="20">
        <v>1.8</v>
      </c>
      <c r="H12" s="20">
        <v>101.7</v>
      </c>
      <c r="I12" s="20">
        <v>0.2</v>
      </c>
      <c r="J12" s="20">
        <v>1.8</v>
      </c>
    </row>
    <row r="13" spans="1:10" ht="15" customHeight="1" x14ac:dyDescent="0.2">
      <c r="A13" s="80" t="s">
        <v>4</v>
      </c>
      <c r="B13" s="81">
        <v>102.5</v>
      </c>
      <c r="C13" s="81">
        <v>0.9</v>
      </c>
      <c r="D13" s="81">
        <v>1.5</v>
      </c>
      <c r="E13" s="81">
        <v>102.6</v>
      </c>
      <c r="F13" s="81">
        <v>1</v>
      </c>
      <c r="G13" s="81">
        <v>1.6</v>
      </c>
      <c r="H13" s="81">
        <v>102.7</v>
      </c>
      <c r="I13" s="81">
        <v>0.9</v>
      </c>
      <c r="J13" s="81">
        <v>1.6</v>
      </c>
    </row>
    <row r="14" spans="1:10" ht="15" customHeight="1" x14ac:dyDescent="0.2">
      <c r="A14" s="75" t="s">
        <v>109</v>
      </c>
      <c r="B14" s="20">
        <v>103</v>
      </c>
      <c r="C14" s="20">
        <v>0.5</v>
      </c>
      <c r="D14" s="20">
        <v>1.7</v>
      </c>
      <c r="E14" s="20">
        <v>103.1</v>
      </c>
      <c r="F14" s="20">
        <v>0.5</v>
      </c>
      <c r="G14" s="20">
        <v>1.7</v>
      </c>
      <c r="H14" s="20">
        <v>103.1</v>
      </c>
      <c r="I14" s="20">
        <v>0.5</v>
      </c>
      <c r="J14" s="20">
        <v>1.7</v>
      </c>
    </row>
    <row r="15" spans="1:10" ht="15" customHeight="1" x14ac:dyDescent="0.2">
      <c r="A15" s="80" t="s">
        <v>110</v>
      </c>
      <c r="B15" s="81">
        <v>103</v>
      </c>
      <c r="C15" s="81">
        <v>0</v>
      </c>
      <c r="D15" s="81">
        <v>1.1000000000000001</v>
      </c>
      <c r="E15" s="81">
        <v>103.1</v>
      </c>
      <c r="F15" s="81">
        <v>0</v>
      </c>
      <c r="G15" s="81">
        <v>1.1000000000000001</v>
      </c>
      <c r="H15" s="81">
        <v>103.2</v>
      </c>
      <c r="I15" s="81">
        <v>0</v>
      </c>
      <c r="J15" s="81">
        <v>1.1000000000000001</v>
      </c>
    </row>
    <row r="16" spans="1:10" ht="12.75" customHeight="1" x14ac:dyDescent="0.2">
      <c r="A16" s="82" t="s">
        <v>372</v>
      </c>
      <c r="B16" s="83"/>
      <c r="C16" s="83"/>
      <c r="D16" s="83"/>
      <c r="E16" s="83"/>
      <c r="F16" s="83"/>
      <c r="G16" s="83"/>
      <c r="H16" s="83"/>
      <c r="I16" s="83"/>
      <c r="J16" s="83"/>
    </row>
    <row r="17" spans="1:7" x14ac:dyDescent="0.2">
      <c r="A17" s="41" t="s">
        <v>269</v>
      </c>
    </row>
    <row r="19" spans="1:7" x14ac:dyDescent="0.2">
      <c r="G19" s="277"/>
    </row>
    <row r="20" spans="1:7" x14ac:dyDescent="0.2">
      <c r="G20" s="276"/>
    </row>
    <row r="21" spans="1:7" x14ac:dyDescent="0.2">
      <c r="G21" s="277"/>
    </row>
    <row r="22" spans="1:7" x14ac:dyDescent="0.2">
      <c r="G22" s="277"/>
    </row>
    <row r="23" spans="1:7" x14ac:dyDescent="0.2">
      <c r="G23" s="277"/>
    </row>
    <row r="24" spans="1:7" x14ac:dyDescent="0.2">
      <c r="G24" s="277"/>
    </row>
    <row r="25" spans="1:7" x14ac:dyDescent="0.2">
      <c r="G25" s="277"/>
    </row>
    <row r="26" spans="1:7" x14ac:dyDescent="0.2">
      <c r="G26" s="277"/>
    </row>
    <row r="27" spans="1:7" x14ac:dyDescent="0.2">
      <c r="G27" s="277"/>
    </row>
    <row r="28" spans="1:7" x14ac:dyDescent="0.2">
      <c r="G28" s="277"/>
    </row>
    <row r="29" spans="1:7" x14ac:dyDescent="0.2">
      <c r="G29" s="277"/>
    </row>
    <row r="30" spans="1:7" x14ac:dyDescent="0.2">
      <c r="G30" s="277"/>
    </row>
  </sheetData>
  <phoneticPr fontId="0" type="noConversion"/>
  <pageMargins left="0.39370078740157483" right="0.39370078740157483" top="0.59055118110236227" bottom="0.59055118110236227" header="0" footer="0"/>
  <pageSetup paperSize="9" scale="75" orientation="portrait" horizontalDpi="300" verticalDpi="300" r:id="rId1"/>
  <headerFooter alignWithMargins="0">
    <oddHeader>&amp;L&amp;"Times New Roman,Normal"&amp;9Oficina d'Estadística&amp;R&amp;"Times New Roman,Normal"&amp;9Ajuntament de  València</oddHead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46">
    <pageSetUpPr fitToPage="1"/>
  </sheetPr>
  <dimension ref="E5:H17"/>
  <sheetViews>
    <sheetView workbookViewId="0"/>
  </sheetViews>
  <sheetFormatPr baseColWidth="10" defaultColWidth="11.42578125" defaultRowHeight="12.75" x14ac:dyDescent="0.2"/>
  <cols>
    <col min="1" max="1" width="5.5703125" style="2" customWidth="1"/>
    <col min="2" max="2" width="75.7109375" style="2" customWidth="1"/>
    <col min="3" max="3" width="5.5703125" style="2" customWidth="1"/>
    <col min="4" max="16384" width="11.42578125" style="2"/>
  </cols>
  <sheetData>
    <row r="5" spans="5:8" x14ac:dyDescent="0.2">
      <c r="F5" s="117"/>
      <c r="G5" s="117"/>
      <c r="H5" s="117"/>
    </row>
    <row r="6" spans="5:8" x14ac:dyDescent="0.2">
      <c r="E6" s="133"/>
      <c r="F6" s="134"/>
      <c r="G6" s="134"/>
      <c r="H6" s="134"/>
    </row>
    <row r="7" spans="5:8" x14ac:dyDescent="0.2">
      <c r="E7" s="133"/>
      <c r="F7" s="134"/>
      <c r="G7" s="134"/>
      <c r="H7" s="134"/>
    </row>
    <row r="8" spans="5:8" x14ac:dyDescent="0.2">
      <c r="E8" s="133"/>
      <c r="F8" s="134"/>
      <c r="G8" s="134"/>
      <c r="H8" s="134"/>
    </row>
    <row r="9" spans="5:8" x14ac:dyDescent="0.2">
      <c r="E9" s="133"/>
      <c r="F9" s="134"/>
      <c r="G9" s="134"/>
      <c r="H9" s="134"/>
    </row>
    <row r="10" spans="5:8" x14ac:dyDescent="0.2">
      <c r="E10" s="133"/>
      <c r="F10" s="134"/>
      <c r="G10" s="134"/>
      <c r="H10" s="134"/>
    </row>
    <row r="11" spans="5:8" x14ac:dyDescent="0.2">
      <c r="E11" s="133"/>
      <c r="F11" s="134"/>
      <c r="G11" s="134"/>
      <c r="H11" s="134"/>
    </row>
    <row r="12" spans="5:8" x14ac:dyDescent="0.2">
      <c r="E12" s="133"/>
      <c r="F12" s="134"/>
      <c r="G12" s="134"/>
      <c r="H12" s="134"/>
    </row>
    <row r="13" spans="5:8" x14ac:dyDescent="0.2">
      <c r="E13" s="133"/>
      <c r="F13" s="134"/>
      <c r="G13" s="134"/>
      <c r="H13" s="134"/>
    </row>
    <row r="14" spans="5:8" x14ac:dyDescent="0.2">
      <c r="E14" s="133"/>
      <c r="F14" s="134"/>
      <c r="G14" s="134"/>
      <c r="H14" s="134"/>
    </row>
    <row r="15" spans="5:8" x14ac:dyDescent="0.2">
      <c r="E15" s="133"/>
      <c r="F15" s="134"/>
      <c r="G15" s="134"/>
      <c r="H15" s="134"/>
    </row>
    <row r="16" spans="5:8" x14ac:dyDescent="0.2">
      <c r="E16" s="133"/>
      <c r="F16" s="134"/>
      <c r="G16" s="134"/>
      <c r="H16" s="134"/>
    </row>
    <row r="17" spans="5:8" x14ac:dyDescent="0.2">
      <c r="E17" s="133"/>
      <c r="F17" s="134"/>
      <c r="G17" s="134"/>
      <c r="H17" s="134"/>
    </row>
  </sheetData>
  <phoneticPr fontId="0" type="noConversion"/>
  <pageMargins left="0.39370078740157483" right="0.39370078740157483" top="0.59055118110236227" bottom="0.59055118110236227" header="0" footer="0"/>
  <pageSetup paperSize="9" orientation="portrait" horizontalDpi="300" verticalDpi="300" r:id="rId1"/>
  <headerFooter alignWithMargins="0">
    <oddHeader>&amp;L&amp;"Times New Roman,Normal"&amp;9Oficina d'Estadística&amp;R&amp;"Times New Roman,Normal"&amp;9Ajuntament de  València</oddHeader>
  </headerFooter>
  <drawing r:id="rId2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48">
    <pageSetUpPr fitToPage="1"/>
  </sheetPr>
  <dimension ref="A1:L52"/>
  <sheetViews>
    <sheetView workbookViewId="0"/>
  </sheetViews>
  <sheetFormatPr baseColWidth="10" defaultColWidth="11.42578125" defaultRowHeight="12.75" x14ac:dyDescent="0.2"/>
  <cols>
    <col min="1" max="1" width="5.5703125" style="24" customWidth="1"/>
    <col min="2" max="2" width="75.7109375" style="24" customWidth="1"/>
    <col min="3" max="3" width="5.5703125" style="24" customWidth="1"/>
    <col min="4" max="4" width="11.42578125" style="24"/>
    <col min="5" max="8" width="11.42578125" style="23"/>
    <col min="9" max="16384" width="11.42578125" style="24"/>
  </cols>
  <sheetData>
    <row r="1" spans="1:8" x14ac:dyDescent="0.2">
      <c r="D1" s="23"/>
      <c r="H1" s="24"/>
    </row>
    <row r="5" spans="1:8" s="129" customFormat="1" x14ac:dyDescent="0.2">
      <c r="A5" s="24"/>
      <c r="B5" s="24"/>
      <c r="C5" s="24"/>
      <c r="D5" s="24"/>
      <c r="E5" s="23"/>
      <c r="F5" s="135"/>
      <c r="G5" s="135"/>
      <c r="H5" s="135"/>
    </row>
    <row r="6" spans="1:8" s="129" customFormat="1" x14ac:dyDescent="0.2">
      <c r="E6" s="135"/>
      <c r="F6" s="127"/>
      <c r="G6" s="127"/>
      <c r="H6" s="136"/>
    </row>
    <row r="7" spans="1:8" s="129" customFormat="1" x14ac:dyDescent="0.2">
      <c r="E7" s="135"/>
      <c r="F7" s="127"/>
      <c r="G7" s="127"/>
      <c r="H7" s="136"/>
    </row>
    <row r="8" spans="1:8" s="129" customFormat="1" x14ac:dyDescent="0.2">
      <c r="E8" s="135"/>
      <c r="F8" s="127"/>
      <c r="G8" s="127"/>
      <c r="H8" s="136"/>
    </row>
    <row r="9" spans="1:8" s="129" customFormat="1" x14ac:dyDescent="0.2">
      <c r="E9" s="135"/>
      <c r="F9" s="127"/>
      <c r="G9" s="127"/>
      <c r="H9" s="136"/>
    </row>
    <row r="10" spans="1:8" s="129" customFormat="1" x14ac:dyDescent="0.2">
      <c r="E10" s="135"/>
      <c r="F10" s="127"/>
      <c r="G10" s="127"/>
      <c r="H10" s="136"/>
    </row>
    <row r="11" spans="1:8" s="129" customFormat="1" x14ac:dyDescent="0.2">
      <c r="E11" s="135"/>
      <c r="F11" s="127"/>
      <c r="G11" s="127"/>
      <c r="H11" s="136"/>
    </row>
    <row r="12" spans="1:8" s="129" customFormat="1" x14ac:dyDescent="0.2">
      <c r="E12" s="135"/>
      <c r="F12" s="127"/>
      <c r="G12" s="127"/>
      <c r="H12" s="136"/>
    </row>
    <row r="13" spans="1:8" s="129" customFormat="1" x14ac:dyDescent="0.2">
      <c r="E13" s="135"/>
      <c r="F13" s="127"/>
      <c r="G13" s="127"/>
      <c r="H13" s="136"/>
    </row>
    <row r="14" spans="1:8" s="129" customFormat="1" x14ac:dyDescent="0.2">
      <c r="E14" s="135"/>
      <c r="F14" s="127"/>
      <c r="G14" s="127"/>
      <c r="H14" s="136"/>
    </row>
    <row r="15" spans="1:8" s="129" customFormat="1" x14ac:dyDescent="0.2">
      <c r="E15" s="135"/>
      <c r="F15" s="127"/>
      <c r="G15" s="127"/>
      <c r="H15" s="136"/>
    </row>
    <row r="16" spans="1:8" s="129" customFormat="1" x14ac:dyDescent="0.2">
      <c r="E16" s="135"/>
      <c r="F16" s="127"/>
      <c r="G16" s="127"/>
      <c r="H16" s="136"/>
    </row>
    <row r="17" spans="2:12" s="129" customFormat="1" x14ac:dyDescent="0.2">
      <c r="E17" s="135"/>
      <c r="F17" s="127"/>
      <c r="G17" s="127"/>
      <c r="H17" s="136"/>
    </row>
    <row r="20" spans="2:12" s="129" customFormat="1" x14ac:dyDescent="0.2">
      <c r="D20" s="127"/>
      <c r="E20" s="127"/>
      <c r="F20" s="127"/>
      <c r="G20" s="127"/>
      <c r="H20" s="127"/>
      <c r="I20" s="127"/>
      <c r="J20" s="127"/>
      <c r="K20" s="127"/>
      <c r="L20" s="127"/>
    </row>
    <row r="21" spans="2:12" x14ac:dyDescent="0.2">
      <c r="B21" s="129"/>
      <c r="C21" s="129"/>
      <c r="D21" s="127"/>
      <c r="E21" s="127"/>
      <c r="F21" s="127"/>
      <c r="G21" s="137"/>
      <c r="H21" s="138"/>
      <c r="I21" s="127"/>
      <c r="J21" s="139"/>
      <c r="K21" s="23"/>
      <c r="L21" s="23"/>
    </row>
    <row r="22" spans="2:12" x14ac:dyDescent="0.2">
      <c r="D22" s="23"/>
      <c r="E22" s="140"/>
      <c r="F22" s="141"/>
      <c r="G22" s="142"/>
      <c r="H22" s="143"/>
      <c r="I22" s="23"/>
      <c r="J22" s="139"/>
      <c r="K22" s="23"/>
      <c r="L22" s="23"/>
    </row>
    <row r="23" spans="2:12" x14ac:dyDescent="0.2">
      <c r="D23" s="23"/>
      <c r="E23" s="140"/>
      <c r="F23" s="141"/>
      <c r="G23" s="142"/>
      <c r="H23" s="143"/>
      <c r="I23" s="23"/>
      <c r="J23" s="20"/>
      <c r="K23" s="23"/>
      <c r="L23" s="23"/>
    </row>
    <row r="24" spans="2:12" x14ac:dyDescent="0.2">
      <c r="D24" s="23"/>
      <c r="E24" s="140"/>
      <c r="F24" s="141"/>
      <c r="G24" s="142"/>
      <c r="H24" s="143"/>
      <c r="I24" s="23"/>
      <c r="J24" s="20"/>
      <c r="K24" s="23"/>
      <c r="L24" s="23"/>
    </row>
    <row r="25" spans="2:12" x14ac:dyDescent="0.2">
      <c r="D25" s="23"/>
      <c r="E25" s="140"/>
      <c r="F25" s="141"/>
      <c r="G25" s="142"/>
      <c r="H25" s="143"/>
      <c r="I25" s="23"/>
      <c r="J25" s="20"/>
      <c r="K25" s="23"/>
      <c r="L25" s="23"/>
    </row>
    <row r="26" spans="2:12" x14ac:dyDescent="0.2">
      <c r="D26" s="23"/>
      <c r="E26" s="140"/>
      <c r="F26" s="141"/>
      <c r="G26" s="142"/>
      <c r="H26" s="143"/>
      <c r="I26" s="23"/>
      <c r="J26" s="20"/>
      <c r="K26" s="23"/>
      <c r="L26" s="23"/>
    </row>
    <row r="27" spans="2:12" x14ac:dyDescent="0.2">
      <c r="B27" s="23"/>
      <c r="C27" s="23"/>
      <c r="D27" s="20"/>
      <c r="E27" s="140"/>
      <c r="F27" s="141"/>
      <c r="G27" s="142"/>
      <c r="H27" s="143"/>
      <c r="I27" s="23"/>
      <c r="J27" s="20"/>
      <c r="K27" s="23"/>
      <c r="L27" s="23"/>
    </row>
    <row r="28" spans="2:12" x14ac:dyDescent="0.2">
      <c r="B28" s="20"/>
      <c r="C28" s="23"/>
      <c r="D28" s="23"/>
      <c r="E28" s="140"/>
      <c r="F28" s="141"/>
      <c r="G28" s="142"/>
      <c r="H28" s="143"/>
      <c r="I28" s="23"/>
      <c r="J28" s="20"/>
      <c r="K28" s="23"/>
      <c r="L28" s="23"/>
    </row>
    <row r="29" spans="2:12" x14ac:dyDescent="0.2">
      <c r="B29" s="20"/>
      <c r="C29" s="23"/>
      <c r="D29" s="23"/>
      <c r="E29" s="140"/>
      <c r="F29" s="141"/>
      <c r="G29" s="144"/>
      <c r="H29" s="143"/>
      <c r="I29" s="23"/>
      <c r="J29" s="139"/>
      <c r="K29" s="23"/>
      <c r="L29" s="23"/>
    </row>
    <row r="30" spans="2:12" x14ac:dyDescent="0.2">
      <c r="B30" s="20"/>
      <c r="C30" s="23"/>
      <c r="D30" s="23"/>
      <c r="E30" s="140"/>
      <c r="F30" s="141"/>
      <c r="G30" s="144"/>
      <c r="H30" s="143"/>
      <c r="I30" s="23"/>
      <c r="J30" s="145"/>
      <c r="K30" s="23"/>
      <c r="L30" s="23"/>
    </row>
    <row r="31" spans="2:12" x14ac:dyDescent="0.2">
      <c r="B31" s="20"/>
      <c r="C31" s="23"/>
      <c r="D31" s="23"/>
      <c r="E31" s="140"/>
      <c r="F31" s="141"/>
      <c r="G31" s="144"/>
      <c r="H31" s="143"/>
      <c r="I31" s="23"/>
      <c r="J31" s="145"/>
      <c r="K31" s="23"/>
      <c r="L31" s="23"/>
    </row>
    <row r="32" spans="2:12" x14ac:dyDescent="0.2">
      <c r="B32" s="20"/>
      <c r="C32" s="23"/>
      <c r="D32" s="23"/>
      <c r="E32" s="140"/>
      <c r="F32" s="141"/>
      <c r="G32" s="142"/>
      <c r="H32" s="143"/>
      <c r="I32" s="23"/>
      <c r="J32" s="145"/>
      <c r="K32" s="23"/>
      <c r="L32" s="23"/>
    </row>
    <row r="33" spans="2:12" x14ac:dyDescent="0.2">
      <c r="B33" s="20"/>
      <c r="C33" s="23"/>
      <c r="D33" s="23"/>
      <c r="I33" s="23"/>
      <c r="J33" s="145"/>
      <c r="K33" s="23"/>
      <c r="L33" s="23"/>
    </row>
    <row r="34" spans="2:12" x14ac:dyDescent="0.2">
      <c r="B34" s="20"/>
      <c r="C34" s="23"/>
      <c r="D34" s="23"/>
      <c r="I34" s="23"/>
      <c r="J34" s="145"/>
      <c r="K34" s="23"/>
      <c r="L34" s="23"/>
    </row>
    <row r="35" spans="2:12" x14ac:dyDescent="0.2">
      <c r="B35" s="20"/>
      <c r="C35" s="23"/>
      <c r="D35" s="23"/>
      <c r="I35" s="23"/>
      <c r="J35" s="23"/>
      <c r="K35" s="23"/>
      <c r="L35" s="23"/>
    </row>
    <row r="36" spans="2:12" x14ac:dyDescent="0.2">
      <c r="B36" s="20"/>
      <c r="C36" s="23"/>
      <c r="D36" s="23"/>
      <c r="I36" s="23"/>
      <c r="J36" s="23"/>
      <c r="K36" s="23"/>
      <c r="L36" s="23"/>
    </row>
    <row r="37" spans="2:12" x14ac:dyDescent="0.2">
      <c r="B37" s="20"/>
      <c r="C37" s="23"/>
      <c r="D37" s="23"/>
      <c r="I37" s="23"/>
      <c r="J37" s="23"/>
      <c r="K37" s="23"/>
      <c r="L37" s="23"/>
    </row>
    <row r="38" spans="2:12" x14ac:dyDescent="0.2">
      <c r="B38" s="20"/>
      <c r="C38" s="23"/>
      <c r="D38" s="23"/>
      <c r="I38" s="23"/>
      <c r="J38" s="23"/>
      <c r="K38" s="23"/>
      <c r="L38" s="23"/>
    </row>
    <row r="39" spans="2:12" x14ac:dyDescent="0.2">
      <c r="B39" s="20"/>
      <c r="C39" s="23"/>
      <c r="D39" s="23"/>
      <c r="I39" s="23"/>
      <c r="J39" s="23"/>
      <c r="K39" s="23"/>
      <c r="L39" s="23"/>
    </row>
    <row r="40" spans="2:12" x14ac:dyDescent="0.2">
      <c r="D40" s="23"/>
      <c r="I40" s="23"/>
      <c r="J40" s="23"/>
      <c r="K40" s="23"/>
      <c r="L40" s="23"/>
    </row>
    <row r="41" spans="2:12" x14ac:dyDescent="0.2">
      <c r="D41" s="23"/>
      <c r="I41" s="23"/>
      <c r="J41" s="23"/>
      <c r="K41" s="23"/>
      <c r="L41" s="23"/>
    </row>
    <row r="42" spans="2:12" x14ac:dyDescent="0.2">
      <c r="D42" s="23"/>
      <c r="I42" s="23"/>
      <c r="J42" s="23"/>
      <c r="K42" s="23"/>
      <c r="L42" s="23"/>
    </row>
    <row r="43" spans="2:12" x14ac:dyDescent="0.2">
      <c r="D43" s="23"/>
      <c r="I43" s="23"/>
      <c r="J43" s="23"/>
      <c r="K43" s="23"/>
      <c r="L43" s="23"/>
    </row>
    <row r="44" spans="2:12" x14ac:dyDescent="0.2">
      <c r="D44" s="23"/>
      <c r="I44" s="23"/>
      <c r="J44" s="23"/>
      <c r="K44" s="23"/>
      <c r="L44" s="23"/>
    </row>
    <row r="45" spans="2:12" x14ac:dyDescent="0.2">
      <c r="D45" s="23"/>
      <c r="I45" s="23"/>
      <c r="J45" s="23"/>
      <c r="K45" s="23"/>
      <c r="L45" s="23"/>
    </row>
    <row r="46" spans="2:12" x14ac:dyDescent="0.2">
      <c r="D46" s="23"/>
      <c r="I46" s="23"/>
      <c r="J46" s="23"/>
      <c r="K46" s="23"/>
      <c r="L46" s="23"/>
    </row>
    <row r="47" spans="2:12" x14ac:dyDescent="0.2">
      <c r="D47" s="23"/>
      <c r="I47" s="23"/>
      <c r="J47" s="23"/>
      <c r="K47" s="23"/>
      <c r="L47" s="23"/>
    </row>
    <row r="48" spans="2:12" x14ac:dyDescent="0.2">
      <c r="D48" s="23"/>
      <c r="I48" s="23"/>
      <c r="J48" s="23"/>
      <c r="K48" s="23"/>
      <c r="L48" s="23"/>
    </row>
    <row r="49" spans="4:12" x14ac:dyDescent="0.2">
      <c r="D49" s="23"/>
      <c r="I49" s="23"/>
      <c r="J49" s="23"/>
      <c r="K49" s="23"/>
      <c r="L49" s="23"/>
    </row>
    <row r="50" spans="4:12" x14ac:dyDescent="0.2">
      <c r="D50" s="23"/>
      <c r="I50" s="23"/>
      <c r="J50" s="23"/>
      <c r="K50" s="23"/>
      <c r="L50" s="23"/>
    </row>
    <row r="51" spans="4:12" x14ac:dyDescent="0.2">
      <c r="D51" s="23"/>
      <c r="I51" s="23"/>
      <c r="J51" s="23"/>
      <c r="K51" s="23"/>
      <c r="L51" s="23"/>
    </row>
    <row r="52" spans="4:12" x14ac:dyDescent="0.2">
      <c r="D52" s="23"/>
      <c r="I52" s="23"/>
      <c r="J52" s="23"/>
      <c r="K52" s="23"/>
      <c r="L52" s="23"/>
    </row>
  </sheetData>
  <phoneticPr fontId="0" type="noConversion"/>
  <pageMargins left="0.39370078740157483" right="0.39370078740157483" top="0.59055118110236227" bottom="0.59055118110236227" header="0" footer="0"/>
  <pageSetup paperSize="9" orientation="portrait" horizontalDpi="300" verticalDpi="300" r:id="rId1"/>
  <headerFooter alignWithMargins="0">
    <oddHeader>&amp;L&amp;"Times New Roman,Normal"&amp;9Oficina d'Estadística&amp;R&amp;"Times New Roman,Normal"&amp;9Ajuntament de  València</oddHeader>
  </headerFooter>
  <drawing r:id="rId2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50">
    <pageSetUpPr fitToPage="1"/>
  </sheetPr>
  <dimension ref="A1:M18"/>
  <sheetViews>
    <sheetView zoomScaleNormal="100" workbookViewId="0"/>
  </sheetViews>
  <sheetFormatPr baseColWidth="10" defaultColWidth="11.42578125" defaultRowHeight="12.75" x14ac:dyDescent="0.2"/>
  <cols>
    <col min="1" max="1" width="32" style="7" customWidth="1"/>
    <col min="2" max="9" width="9" style="22" customWidth="1"/>
    <col min="10" max="10" width="10.28515625" style="22" customWidth="1"/>
    <col min="11" max="13" width="9" style="22" customWidth="1"/>
    <col min="14" max="16384" width="11.42578125" style="22"/>
  </cols>
  <sheetData>
    <row r="1" spans="1:13" ht="15.75" customHeight="1" x14ac:dyDescent="0.2">
      <c r="A1" s="84" t="s">
        <v>410</v>
      </c>
      <c r="B1" s="21"/>
      <c r="C1" s="21"/>
      <c r="D1" s="21"/>
      <c r="E1" s="21"/>
      <c r="F1" s="21"/>
      <c r="G1" s="21"/>
      <c r="H1" s="21"/>
      <c r="I1" s="21"/>
      <c r="J1" s="21"/>
      <c r="K1" s="21"/>
      <c r="L1" s="21"/>
      <c r="M1" s="21"/>
    </row>
    <row r="2" spans="1:13" x14ac:dyDescent="0.2">
      <c r="A2" s="75"/>
      <c r="B2" s="75"/>
      <c r="C2" s="75"/>
      <c r="D2" s="75"/>
      <c r="E2" s="75"/>
      <c r="F2" s="75"/>
      <c r="G2" s="75"/>
      <c r="H2" s="75"/>
      <c r="I2" s="75"/>
      <c r="J2" s="75"/>
      <c r="K2" s="75"/>
      <c r="L2" s="75"/>
      <c r="M2" s="75"/>
    </row>
    <row r="3" spans="1:13" ht="19.350000000000001" customHeight="1" x14ac:dyDescent="0.2">
      <c r="A3" s="87"/>
      <c r="B3" s="88" t="s">
        <v>101</v>
      </c>
      <c r="C3" s="88" t="s">
        <v>102</v>
      </c>
      <c r="D3" s="88" t="s">
        <v>103</v>
      </c>
      <c r="E3" s="88" t="s">
        <v>2</v>
      </c>
      <c r="F3" s="88" t="s">
        <v>104</v>
      </c>
      <c r="G3" s="88" t="s">
        <v>105</v>
      </c>
      <c r="H3" s="88" t="s">
        <v>106</v>
      </c>
      <c r="I3" s="88" t="s">
        <v>107</v>
      </c>
      <c r="J3" s="88" t="s">
        <v>108</v>
      </c>
      <c r="K3" s="88" t="s">
        <v>4</v>
      </c>
      <c r="L3" s="88" t="s">
        <v>109</v>
      </c>
      <c r="M3" s="88" t="s">
        <v>110</v>
      </c>
    </row>
    <row r="4" spans="1:13" ht="15" customHeight="1" x14ac:dyDescent="0.2">
      <c r="A4" s="75" t="s">
        <v>66</v>
      </c>
      <c r="B4" s="85"/>
      <c r="C4" s="85"/>
      <c r="D4" s="85"/>
      <c r="E4" s="85"/>
      <c r="F4" s="85"/>
      <c r="G4" s="85"/>
      <c r="H4" s="85"/>
      <c r="I4" s="85"/>
      <c r="J4" s="85"/>
      <c r="K4" s="85"/>
    </row>
    <row r="5" spans="1:13" ht="15" customHeight="1" x14ac:dyDescent="0.2">
      <c r="A5" s="90" t="s">
        <v>178</v>
      </c>
      <c r="B5" s="89">
        <v>100.866</v>
      </c>
      <c r="C5" s="89">
        <v>100.88500000000001</v>
      </c>
      <c r="D5" s="89">
        <v>100.813</v>
      </c>
      <c r="E5" s="89">
        <v>100.666</v>
      </c>
      <c r="F5" s="89">
        <v>101.108</v>
      </c>
      <c r="G5" s="89">
        <v>100.792</v>
      </c>
      <c r="H5" s="89">
        <v>100.53</v>
      </c>
      <c r="I5" s="89">
        <v>100.255</v>
      </c>
      <c r="J5" s="89">
        <v>100.491</v>
      </c>
      <c r="K5" s="89">
        <v>101.96299999999999</v>
      </c>
      <c r="L5" s="89">
        <v>101.655</v>
      </c>
      <c r="M5" s="89">
        <v>101.57899999999999</v>
      </c>
    </row>
    <row r="6" spans="1:13" ht="15" customHeight="1" x14ac:dyDescent="0.2">
      <c r="A6" s="86" t="s">
        <v>179</v>
      </c>
      <c r="B6" s="85">
        <v>101.236</v>
      </c>
      <c r="C6" s="85">
        <v>101.527</v>
      </c>
      <c r="D6" s="85">
        <v>101.41800000000001</v>
      </c>
      <c r="E6" s="85">
        <v>101.36799999999999</v>
      </c>
      <c r="F6" s="85">
        <v>101.533</v>
      </c>
      <c r="G6" s="85">
        <v>101.626</v>
      </c>
      <c r="H6" s="85">
        <v>101.54600000000001</v>
      </c>
      <c r="I6" s="85">
        <v>101.464</v>
      </c>
      <c r="J6" s="85">
        <v>101.639</v>
      </c>
      <c r="K6" s="85">
        <v>101.717</v>
      </c>
      <c r="L6" s="85">
        <v>101.944</v>
      </c>
      <c r="M6" s="85">
        <v>102.10299999999999</v>
      </c>
    </row>
    <row r="7" spans="1:13" ht="15" customHeight="1" x14ac:dyDescent="0.2">
      <c r="A7" s="90" t="s">
        <v>180</v>
      </c>
      <c r="B7" s="89">
        <v>94.212000000000003</v>
      </c>
      <c r="C7" s="89">
        <v>91.363</v>
      </c>
      <c r="D7" s="89">
        <v>94.414000000000001</v>
      </c>
      <c r="E7" s="89">
        <v>105.363</v>
      </c>
      <c r="F7" s="89">
        <v>108.06399999999999</v>
      </c>
      <c r="G7" s="89">
        <v>106.417</v>
      </c>
      <c r="H7" s="89">
        <v>92.69</v>
      </c>
      <c r="I7" s="89">
        <v>91.475999999999999</v>
      </c>
      <c r="J7" s="89">
        <v>95.22</v>
      </c>
      <c r="K7" s="89">
        <v>106.264</v>
      </c>
      <c r="L7" s="89">
        <v>111.10899999999999</v>
      </c>
      <c r="M7" s="89">
        <v>109.062</v>
      </c>
    </row>
    <row r="8" spans="1:13" ht="15" customHeight="1" x14ac:dyDescent="0.2">
      <c r="A8" s="86" t="s">
        <v>181</v>
      </c>
      <c r="B8" s="85">
        <v>108.45</v>
      </c>
      <c r="C8" s="85">
        <v>104.181</v>
      </c>
      <c r="D8" s="85">
        <v>102.29300000000001</v>
      </c>
      <c r="E8" s="85">
        <v>102.59699999999999</v>
      </c>
      <c r="F8" s="85">
        <v>103.10599999999999</v>
      </c>
      <c r="G8" s="85">
        <v>103.74</v>
      </c>
      <c r="H8" s="85">
        <v>103.479</v>
      </c>
      <c r="I8" s="85">
        <v>103.297</v>
      </c>
      <c r="J8" s="85">
        <v>103.38800000000001</v>
      </c>
      <c r="K8" s="85">
        <v>104.904</v>
      </c>
      <c r="L8" s="85">
        <v>106.197</v>
      </c>
      <c r="M8" s="85">
        <v>106.375</v>
      </c>
    </row>
    <row r="9" spans="1:13" ht="15" customHeight="1" x14ac:dyDescent="0.2">
      <c r="A9" s="90" t="s">
        <v>182</v>
      </c>
      <c r="B9" s="89">
        <v>99.001999999999995</v>
      </c>
      <c r="C9" s="89">
        <v>98.869</v>
      </c>
      <c r="D9" s="89">
        <v>99.647000000000006</v>
      </c>
      <c r="E9" s="89">
        <v>99.930999999999997</v>
      </c>
      <c r="F9" s="89">
        <v>100.318</v>
      </c>
      <c r="G9" s="89">
        <v>100.119</v>
      </c>
      <c r="H9" s="89">
        <v>98.567999999999998</v>
      </c>
      <c r="I9" s="89">
        <v>98.578999999999994</v>
      </c>
      <c r="J9" s="89">
        <v>99.15</v>
      </c>
      <c r="K9" s="89">
        <v>99.686000000000007</v>
      </c>
      <c r="L9" s="89">
        <v>100.35299999999999</v>
      </c>
      <c r="M9" s="89">
        <v>100.541</v>
      </c>
    </row>
    <row r="10" spans="1:13" ht="15" customHeight="1" x14ac:dyDescent="0.2">
      <c r="A10" s="86" t="s">
        <v>65</v>
      </c>
      <c r="B10" s="85">
        <v>101.14700000000001</v>
      </c>
      <c r="C10" s="85">
        <v>101.26</v>
      </c>
      <c r="D10" s="85">
        <v>101.116</v>
      </c>
      <c r="E10" s="85">
        <v>101.28400000000001</v>
      </c>
      <c r="F10" s="85">
        <v>101.77200000000001</v>
      </c>
      <c r="G10" s="85">
        <v>101.795</v>
      </c>
      <c r="H10" s="85">
        <v>101.956</v>
      </c>
      <c r="I10" s="85">
        <v>101.393</v>
      </c>
      <c r="J10" s="85">
        <v>101.465</v>
      </c>
      <c r="K10" s="85">
        <v>100.73399999999999</v>
      </c>
      <c r="L10" s="85">
        <v>100.71899999999999</v>
      </c>
      <c r="M10" s="85">
        <v>100.69</v>
      </c>
    </row>
    <row r="11" spans="1:13" ht="15" customHeight="1" x14ac:dyDescent="0.2">
      <c r="A11" s="90" t="s">
        <v>183</v>
      </c>
      <c r="B11" s="89">
        <v>104.238</v>
      </c>
      <c r="C11" s="89">
        <v>104.399</v>
      </c>
      <c r="D11" s="89">
        <v>104.215</v>
      </c>
      <c r="E11" s="89">
        <v>104.613</v>
      </c>
      <c r="F11" s="89">
        <v>103.51900000000001</v>
      </c>
      <c r="G11" s="89">
        <v>102.898</v>
      </c>
      <c r="H11" s="89">
        <v>103.02800000000001</v>
      </c>
      <c r="I11" s="89">
        <v>103.956</v>
      </c>
      <c r="J11" s="89">
        <v>104.496</v>
      </c>
      <c r="K11" s="89">
        <v>104.50700000000001</v>
      </c>
      <c r="L11" s="89">
        <v>105.407</v>
      </c>
      <c r="M11" s="89">
        <v>105.584</v>
      </c>
    </row>
    <row r="12" spans="1:13" ht="15" customHeight="1" x14ac:dyDescent="0.2">
      <c r="A12" s="86" t="s">
        <v>184</v>
      </c>
      <c r="B12" s="85">
        <v>100.26600000000001</v>
      </c>
      <c r="C12" s="85">
        <v>100.67700000000001</v>
      </c>
      <c r="D12" s="85">
        <v>100.78100000000001</v>
      </c>
      <c r="E12" s="85">
        <v>101.14</v>
      </c>
      <c r="F12" s="85">
        <v>101.592</v>
      </c>
      <c r="G12" s="85">
        <v>101.592</v>
      </c>
      <c r="H12" s="85">
        <v>101.056</v>
      </c>
      <c r="I12" s="85">
        <v>101.09699999999999</v>
      </c>
      <c r="J12" s="85">
        <v>101.209</v>
      </c>
      <c r="K12" s="85">
        <v>101.023</v>
      </c>
      <c r="L12" s="85">
        <v>101.081</v>
      </c>
      <c r="M12" s="85">
        <v>100.498</v>
      </c>
    </row>
    <row r="13" spans="1:13" ht="15" customHeight="1" x14ac:dyDescent="0.2">
      <c r="A13" s="90" t="s">
        <v>185</v>
      </c>
      <c r="B13" s="89">
        <v>99.718000000000004</v>
      </c>
      <c r="C13" s="89">
        <v>100.164</v>
      </c>
      <c r="D13" s="89">
        <v>99.566000000000003</v>
      </c>
      <c r="E13" s="89">
        <v>100.82599999999999</v>
      </c>
      <c r="F13" s="89">
        <v>98.784999999999997</v>
      </c>
      <c r="G13" s="89">
        <v>99.965999999999994</v>
      </c>
      <c r="H13" s="89">
        <v>102.905</v>
      </c>
      <c r="I13" s="89">
        <v>104.155</v>
      </c>
      <c r="J13" s="89">
        <v>101.059</v>
      </c>
      <c r="K13" s="89">
        <v>99.856999999999999</v>
      </c>
      <c r="L13" s="89">
        <v>99.81</v>
      </c>
      <c r="M13" s="89">
        <v>101.145</v>
      </c>
    </row>
    <row r="14" spans="1:13" ht="15" customHeight="1" x14ac:dyDescent="0.2">
      <c r="A14" s="86" t="s">
        <v>186</v>
      </c>
      <c r="B14" s="85">
        <v>100.663</v>
      </c>
      <c r="C14" s="85">
        <v>100.089</v>
      </c>
      <c r="D14" s="85">
        <v>100.16200000000001</v>
      </c>
      <c r="E14" s="85">
        <v>100.096</v>
      </c>
      <c r="F14" s="85">
        <v>100.096</v>
      </c>
      <c r="G14" s="85">
        <v>100.096</v>
      </c>
      <c r="H14" s="85">
        <v>100.096</v>
      </c>
      <c r="I14" s="85">
        <v>100.096</v>
      </c>
      <c r="J14" s="85">
        <v>100.096</v>
      </c>
      <c r="K14" s="85">
        <v>99.998000000000005</v>
      </c>
      <c r="L14" s="85">
        <v>99.998000000000005</v>
      </c>
      <c r="M14" s="85">
        <v>100.092</v>
      </c>
    </row>
    <row r="15" spans="1:13" ht="15" customHeight="1" x14ac:dyDescent="0.2">
      <c r="A15" s="90" t="s">
        <v>187</v>
      </c>
      <c r="B15" s="89">
        <v>99.819000000000003</v>
      </c>
      <c r="C15" s="89">
        <v>100.07599999999999</v>
      </c>
      <c r="D15" s="89">
        <v>100.48099999999999</v>
      </c>
      <c r="E15" s="89">
        <v>101.19799999999999</v>
      </c>
      <c r="F15" s="89">
        <v>101.24299999999999</v>
      </c>
      <c r="G15" s="89">
        <v>102.315</v>
      </c>
      <c r="H15" s="89">
        <v>103.431</v>
      </c>
      <c r="I15" s="89">
        <v>104.315</v>
      </c>
      <c r="J15" s="89">
        <v>103.127</v>
      </c>
      <c r="K15" s="89">
        <v>102.56100000000001</v>
      </c>
      <c r="L15" s="89">
        <v>102.09099999999999</v>
      </c>
      <c r="M15" s="89">
        <v>101.703</v>
      </c>
    </row>
    <row r="16" spans="1:13" ht="15" customHeight="1" x14ac:dyDescent="0.2">
      <c r="A16" s="86" t="s">
        <v>188</v>
      </c>
      <c r="B16" s="85">
        <v>100.604</v>
      </c>
      <c r="C16" s="85">
        <v>100.429</v>
      </c>
      <c r="D16" s="85">
        <v>100.495</v>
      </c>
      <c r="E16" s="85">
        <v>100.529</v>
      </c>
      <c r="F16" s="85">
        <v>100.626</v>
      </c>
      <c r="G16" s="85">
        <v>100.858</v>
      </c>
      <c r="H16" s="85">
        <v>99.822999999999993</v>
      </c>
      <c r="I16" s="85">
        <v>100.349</v>
      </c>
      <c r="J16" s="85">
        <v>100.212</v>
      </c>
      <c r="K16" s="85">
        <v>100.351</v>
      </c>
      <c r="L16" s="85">
        <v>100.369</v>
      </c>
      <c r="M16" s="85">
        <v>101.026</v>
      </c>
    </row>
    <row r="17" spans="1:13" ht="12.75" customHeight="1" x14ac:dyDescent="0.2">
      <c r="A17" s="82" t="s">
        <v>372</v>
      </c>
      <c r="B17" s="82"/>
      <c r="C17" s="82"/>
      <c r="D17" s="82"/>
      <c r="E17" s="82"/>
      <c r="F17" s="82"/>
      <c r="G17" s="82"/>
      <c r="H17" s="82"/>
      <c r="I17" s="82"/>
      <c r="J17" s="82"/>
      <c r="K17" s="82"/>
      <c r="L17" s="85"/>
      <c r="M17" s="85"/>
    </row>
    <row r="18" spans="1:13" x14ac:dyDescent="0.2">
      <c r="A18" s="41" t="s">
        <v>269</v>
      </c>
    </row>
  </sheetData>
  <phoneticPr fontId="3" type="noConversion"/>
  <pageMargins left="0.39370078740157483" right="0.39370078740157483" top="0.59055118110236227" bottom="0.59055118110236227" header="0" footer="0"/>
  <pageSetup paperSize="9" scale="80" orientation="landscape" horizontalDpi="300" verticalDpi="300" r:id="rId1"/>
  <headerFooter alignWithMargins="0">
    <oddHeader>&amp;L&amp;"Times New Roman,Normal"&amp;9Oficina d'Estadística&amp;R&amp;"Times New Roman,Normal"&amp;9Ajuntament de  València</oddHeader>
  </headerFooter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51">
    <pageSetUpPr fitToPage="1"/>
  </sheetPr>
  <dimension ref="A1"/>
  <sheetViews>
    <sheetView workbookViewId="0"/>
  </sheetViews>
  <sheetFormatPr baseColWidth="10" defaultRowHeight="12.75" x14ac:dyDescent="0.2"/>
  <sheetData>
    <row r="1" spans="1:1" ht="15.75" customHeight="1" x14ac:dyDescent="0.25">
      <c r="A1" s="25" t="s">
        <v>60</v>
      </c>
    </row>
  </sheetData>
  <phoneticPr fontId="0" type="noConversion"/>
  <pageMargins left="0.39370078740157483" right="0.39370078740157483" top="0.59055118110236227" bottom="0.59055118110236227" header="0" footer="0"/>
  <pageSetup paperSize="9" orientation="portrait" horizontalDpi="300" verticalDpi="300" r:id="rId1"/>
  <headerFooter alignWithMargins="0">
    <oddHeader>&amp;L&amp;"Times New Roman,Normal"&amp;9Oficina d'Estadística&amp;R&amp;"Times New Roman,Normal"&amp;9Ajuntament de  València</oddHeader>
  </headerFooter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52">
    <pageSetUpPr fitToPage="1"/>
  </sheetPr>
  <dimension ref="A1:I18"/>
  <sheetViews>
    <sheetView workbookViewId="0"/>
  </sheetViews>
  <sheetFormatPr baseColWidth="10" defaultColWidth="11.42578125" defaultRowHeight="12.75" x14ac:dyDescent="0.2"/>
  <cols>
    <col min="1" max="1" width="15.85546875" style="1" customWidth="1"/>
    <col min="2" max="2" width="15.7109375" style="4" customWidth="1"/>
    <col min="3" max="3" width="16" style="4" customWidth="1"/>
    <col min="4" max="6" width="15.7109375" style="4" customWidth="1"/>
    <col min="7" max="7" width="15.85546875" style="4" customWidth="1"/>
    <col min="8" max="9" width="15.7109375" style="4" customWidth="1"/>
    <col min="10" max="16384" width="11.42578125" style="1"/>
  </cols>
  <sheetData>
    <row r="1" spans="1:9" ht="15.75" customHeight="1" x14ac:dyDescent="0.2">
      <c r="A1" s="91" t="s">
        <v>503</v>
      </c>
      <c r="B1" s="16"/>
      <c r="C1" s="16"/>
      <c r="D1" s="16"/>
      <c r="E1" s="16"/>
      <c r="F1" s="16"/>
      <c r="G1" s="16"/>
      <c r="H1" s="16"/>
      <c r="I1" s="16"/>
    </row>
    <row r="2" spans="1:9" x14ac:dyDescent="0.2">
      <c r="A2" s="18"/>
      <c r="B2" s="16"/>
      <c r="C2" s="16"/>
      <c r="D2" s="16"/>
      <c r="E2" s="16"/>
      <c r="F2" s="16"/>
      <c r="G2" s="16"/>
      <c r="H2" s="16"/>
      <c r="I2" s="16"/>
    </row>
    <row r="3" spans="1:9" s="13" customFormat="1" ht="20.25" customHeight="1" x14ac:dyDescent="0.2">
      <c r="A3" s="92"/>
      <c r="B3" s="318" t="s">
        <v>113</v>
      </c>
      <c r="C3" s="318"/>
      <c r="D3" s="318"/>
      <c r="E3" s="318"/>
      <c r="F3" s="319" t="s">
        <v>115</v>
      </c>
      <c r="G3" s="320"/>
      <c r="H3" s="320"/>
      <c r="I3" s="320"/>
    </row>
    <row r="4" spans="1:9" s="13" customFormat="1" ht="25.5" x14ac:dyDescent="0.2">
      <c r="A4" s="92"/>
      <c r="B4" s="154" t="s">
        <v>0</v>
      </c>
      <c r="C4" s="154" t="s">
        <v>114</v>
      </c>
      <c r="D4" s="154" t="s">
        <v>111</v>
      </c>
      <c r="E4" s="154" t="s">
        <v>112</v>
      </c>
      <c r="F4" s="220" t="s">
        <v>0</v>
      </c>
      <c r="G4" s="221" t="s">
        <v>114</v>
      </c>
      <c r="H4" s="221" t="s">
        <v>111</v>
      </c>
      <c r="I4" s="221" t="s">
        <v>112</v>
      </c>
    </row>
    <row r="5" spans="1:9" s="122" customFormat="1" ht="15" customHeight="1" x14ac:dyDescent="0.2">
      <c r="A5" s="293" t="s">
        <v>0</v>
      </c>
      <c r="B5" s="295">
        <f t="shared" ref="B5:I5" si="0">SUM(B6:B17)</f>
        <v>9782</v>
      </c>
      <c r="C5" s="295">
        <f t="shared" si="0"/>
        <v>669</v>
      </c>
      <c r="D5" s="295">
        <f t="shared" si="0"/>
        <v>2095</v>
      </c>
      <c r="E5" s="295">
        <f t="shared" si="0"/>
        <v>7018</v>
      </c>
      <c r="F5" s="295">
        <f t="shared" si="0"/>
        <v>4753</v>
      </c>
      <c r="G5" s="295">
        <f t="shared" si="0"/>
        <v>271</v>
      </c>
      <c r="H5" s="295">
        <f t="shared" si="0"/>
        <v>862</v>
      </c>
      <c r="I5" s="295">
        <f t="shared" si="0"/>
        <v>3620</v>
      </c>
    </row>
    <row r="6" spans="1:9" ht="15" customHeight="1" x14ac:dyDescent="0.2">
      <c r="A6" s="74" t="s">
        <v>101</v>
      </c>
      <c r="B6" s="216">
        <f t="shared" ref="B6:B17" si="1">SUM(C6:E6)</f>
        <v>898</v>
      </c>
      <c r="C6" s="216">
        <v>59</v>
      </c>
      <c r="D6" s="216">
        <v>202</v>
      </c>
      <c r="E6" s="216">
        <v>637</v>
      </c>
      <c r="F6" s="216">
        <f t="shared" ref="F6:F17" si="2">SUM(G6:I6)</f>
        <v>450</v>
      </c>
      <c r="G6" s="216">
        <v>30</v>
      </c>
      <c r="H6" s="216">
        <v>78</v>
      </c>
      <c r="I6" s="216">
        <v>342</v>
      </c>
    </row>
    <row r="7" spans="1:9" ht="15" customHeight="1" x14ac:dyDescent="0.2">
      <c r="A7" s="73" t="s">
        <v>102</v>
      </c>
      <c r="B7" s="56">
        <f t="shared" si="1"/>
        <v>708</v>
      </c>
      <c r="C7" s="56">
        <v>49</v>
      </c>
      <c r="D7" s="56">
        <v>147</v>
      </c>
      <c r="E7" s="56">
        <v>512</v>
      </c>
      <c r="F7" s="56">
        <f t="shared" si="2"/>
        <v>351</v>
      </c>
      <c r="G7" s="56">
        <v>20</v>
      </c>
      <c r="H7" s="56">
        <v>65</v>
      </c>
      <c r="I7" s="56">
        <v>266</v>
      </c>
    </row>
    <row r="8" spans="1:9" ht="15" customHeight="1" x14ac:dyDescent="0.2">
      <c r="A8" s="74" t="s">
        <v>103</v>
      </c>
      <c r="B8" s="216">
        <f t="shared" si="1"/>
        <v>732</v>
      </c>
      <c r="C8" s="216">
        <v>51</v>
      </c>
      <c r="D8" s="216">
        <v>153</v>
      </c>
      <c r="E8" s="216">
        <v>528</v>
      </c>
      <c r="F8" s="216">
        <f t="shared" si="2"/>
        <v>350</v>
      </c>
      <c r="G8" s="216">
        <v>30</v>
      </c>
      <c r="H8" s="216">
        <v>63</v>
      </c>
      <c r="I8" s="216">
        <v>257</v>
      </c>
    </row>
    <row r="9" spans="1:9" ht="15" customHeight="1" x14ac:dyDescent="0.2">
      <c r="A9" s="73" t="s">
        <v>2</v>
      </c>
      <c r="B9" s="56">
        <f t="shared" si="1"/>
        <v>586</v>
      </c>
      <c r="C9" s="56">
        <v>43</v>
      </c>
      <c r="D9" s="56">
        <v>124</v>
      </c>
      <c r="E9" s="56">
        <v>419</v>
      </c>
      <c r="F9" s="56">
        <f t="shared" si="2"/>
        <v>295</v>
      </c>
      <c r="G9" s="56">
        <v>17</v>
      </c>
      <c r="H9" s="56">
        <v>56</v>
      </c>
      <c r="I9" s="56">
        <v>222</v>
      </c>
    </row>
    <row r="10" spans="1:9" ht="15" customHeight="1" x14ac:dyDescent="0.2">
      <c r="A10" s="74" t="s">
        <v>104</v>
      </c>
      <c r="B10" s="216">
        <f t="shared" si="1"/>
        <v>802</v>
      </c>
      <c r="C10" s="216">
        <v>54</v>
      </c>
      <c r="D10" s="216">
        <v>179</v>
      </c>
      <c r="E10" s="216">
        <v>569</v>
      </c>
      <c r="F10" s="216">
        <f t="shared" si="2"/>
        <v>387</v>
      </c>
      <c r="G10" s="216">
        <v>17</v>
      </c>
      <c r="H10" s="216">
        <v>68</v>
      </c>
      <c r="I10" s="216">
        <v>302</v>
      </c>
    </row>
    <row r="11" spans="1:9" ht="15" customHeight="1" x14ac:dyDescent="0.2">
      <c r="A11" s="73" t="s">
        <v>105</v>
      </c>
      <c r="B11" s="56">
        <f t="shared" si="1"/>
        <v>832</v>
      </c>
      <c r="C11" s="56">
        <v>56</v>
      </c>
      <c r="D11" s="56">
        <v>174</v>
      </c>
      <c r="E11" s="56">
        <v>602</v>
      </c>
      <c r="F11" s="56">
        <f t="shared" si="2"/>
        <v>403</v>
      </c>
      <c r="G11" s="56">
        <v>17</v>
      </c>
      <c r="H11" s="56">
        <v>75</v>
      </c>
      <c r="I11" s="56">
        <v>311</v>
      </c>
    </row>
    <row r="12" spans="1:9" ht="15" customHeight="1" x14ac:dyDescent="0.2">
      <c r="A12" s="74" t="s">
        <v>106</v>
      </c>
      <c r="B12" s="216">
        <f t="shared" si="1"/>
        <v>823</v>
      </c>
      <c r="C12" s="216">
        <v>55</v>
      </c>
      <c r="D12" s="216">
        <v>176</v>
      </c>
      <c r="E12" s="216">
        <v>592</v>
      </c>
      <c r="F12" s="216">
        <f t="shared" si="2"/>
        <v>405</v>
      </c>
      <c r="G12" s="216">
        <v>24</v>
      </c>
      <c r="H12" s="216">
        <v>73</v>
      </c>
      <c r="I12" s="216">
        <v>308</v>
      </c>
    </row>
    <row r="13" spans="1:9" ht="15" customHeight="1" x14ac:dyDescent="0.2">
      <c r="A13" s="73" t="s">
        <v>107</v>
      </c>
      <c r="B13" s="56">
        <f t="shared" si="1"/>
        <v>798</v>
      </c>
      <c r="C13" s="56">
        <v>57</v>
      </c>
      <c r="D13" s="56">
        <v>168</v>
      </c>
      <c r="E13" s="56">
        <v>573</v>
      </c>
      <c r="F13" s="56">
        <f t="shared" si="2"/>
        <v>413</v>
      </c>
      <c r="G13" s="56">
        <v>14</v>
      </c>
      <c r="H13" s="56">
        <v>77</v>
      </c>
      <c r="I13" s="56">
        <v>322</v>
      </c>
    </row>
    <row r="14" spans="1:9" ht="15" customHeight="1" x14ac:dyDescent="0.2">
      <c r="A14" s="74" t="s">
        <v>108</v>
      </c>
      <c r="B14" s="216">
        <f t="shared" si="1"/>
        <v>985</v>
      </c>
      <c r="C14" s="216">
        <v>66</v>
      </c>
      <c r="D14" s="216">
        <v>217</v>
      </c>
      <c r="E14" s="216">
        <v>702</v>
      </c>
      <c r="F14" s="216">
        <f t="shared" si="2"/>
        <v>497</v>
      </c>
      <c r="G14" s="216">
        <v>39</v>
      </c>
      <c r="H14" s="216">
        <v>88</v>
      </c>
      <c r="I14" s="216">
        <v>370</v>
      </c>
    </row>
    <row r="15" spans="1:9" ht="15" customHeight="1" x14ac:dyDescent="0.2">
      <c r="A15" s="73" t="s">
        <v>4</v>
      </c>
      <c r="B15" s="56">
        <f t="shared" si="1"/>
        <v>976</v>
      </c>
      <c r="C15" s="56">
        <v>67</v>
      </c>
      <c r="D15" s="56">
        <v>208</v>
      </c>
      <c r="E15" s="56">
        <v>701</v>
      </c>
      <c r="F15" s="56">
        <f t="shared" si="2"/>
        <v>463</v>
      </c>
      <c r="G15" s="56">
        <v>19</v>
      </c>
      <c r="H15" s="56">
        <v>82</v>
      </c>
      <c r="I15" s="56">
        <v>362</v>
      </c>
    </row>
    <row r="16" spans="1:9" ht="15" customHeight="1" x14ac:dyDescent="0.2">
      <c r="A16" s="74" t="s">
        <v>109</v>
      </c>
      <c r="B16" s="216">
        <f t="shared" si="1"/>
        <v>954</v>
      </c>
      <c r="C16" s="216">
        <v>64</v>
      </c>
      <c r="D16" s="216">
        <v>202</v>
      </c>
      <c r="E16" s="216">
        <v>688</v>
      </c>
      <c r="F16" s="216">
        <f t="shared" si="2"/>
        <v>444</v>
      </c>
      <c r="G16" s="216">
        <v>31</v>
      </c>
      <c r="H16" s="216">
        <v>82</v>
      </c>
      <c r="I16" s="216">
        <v>331</v>
      </c>
    </row>
    <row r="17" spans="1:9" ht="15" customHeight="1" x14ac:dyDescent="0.2">
      <c r="A17" s="73" t="s">
        <v>110</v>
      </c>
      <c r="B17" s="56">
        <f t="shared" si="1"/>
        <v>688</v>
      </c>
      <c r="C17" s="56">
        <v>48</v>
      </c>
      <c r="D17" s="56">
        <v>145</v>
      </c>
      <c r="E17" s="56">
        <v>495</v>
      </c>
      <c r="F17" s="56">
        <f t="shared" si="2"/>
        <v>295</v>
      </c>
      <c r="G17" s="56">
        <v>13</v>
      </c>
      <c r="H17" s="56">
        <v>55</v>
      </c>
      <c r="I17" s="56">
        <v>227</v>
      </c>
    </row>
    <row r="18" spans="1:9" s="13" customFormat="1" x14ac:dyDescent="0.2">
      <c r="A18" s="59" t="s">
        <v>385</v>
      </c>
      <c r="B18" s="14"/>
      <c r="C18" s="14"/>
      <c r="D18" s="14"/>
      <c r="E18" s="14"/>
      <c r="F18" s="14"/>
      <c r="G18" s="14"/>
      <c r="H18" s="14">
        <v>48</v>
      </c>
      <c r="I18" s="14"/>
    </row>
  </sheetData>
  <mergeCells count="2">
    <mergeCell ref="B3:E3"/>
    <mergeCell ref="F3:I3"/>
  </mergeCells>
  <phoneticPr fontId="0" type="noConversion"/>
  <pageMargins left="0.39370078740157483" right="0.39370078740157483" top="0.59055118110236227" bottom="0.59055118110236227" header="0" footer="0"/>
  <pageSetup paperSize="9" scale="84" orientation="landscape" horizontalDpi="300" verticalDpi="300" r:id="rId1"/>
  <headerFooter alignWithMargins="0">
    <oddHeader>&amp;L&amp;"Times New Roman,Normal"&amp;9Oficina d'Estadística&amp;R&amp;"Times New Roman,Normal"&amp;9Ajuntament de  València</oddHeader>
  </headerFooter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53">
    <pageSetUpPr fitToPage="1"/>
  </sheetPr>
  <dimension ref="A1:D16"/>
  <sheetViews>
    <sheetView workbookViewId="0"/>
  </sheetViews>
  <sheetFormatPr baseColWidth="10" defaultColWidth="11.42578125" defaultRowHeight="12.75" x14ac:dyDescent="0.2"/>
  <cols>
    <col min="1" max="1" width="5.5703125" style="129" customWidth="1"/>
    <col min="2" max="2" width="75.7109375" style="129" customWidth="1"/>
    <col min="3" max="3" width="5.5703125" style="129" customWidth="1"/>
    <col min="4" max="16384" width="11.42578125" style="129"/>
  </cols>
  <sheetData>
    <row r="1" spans="1:4" s="19" customFormat="1" x14ac:dyDescent="0.2"/>
    <row r="4" spans="1:4" s="19" customFormat="1" x14ac:dyDescent="0.2"/>
    <row r="5" spans="1:4" x14ac:dyDescent="0.2">
      <c r="A5" s="19"/>
      <c r="B5" s="19"/>
      <c r="C5" s="19"/>
      <c r="D5" s="146"/>
    </row>
    <row r="6" spans="1:4" x14ac:dyDescent="0.2">
      <c r="D6" s="146"/>
    </row>
    <row r="7" spans="1:4" x14ac:dyDescent="0.2">
      <c r="D7" s="146"/>
    </row>
    <row r="8" spans="1:4" x14ac:dyDescent="0.2">
      <c r="D8" s="146"/>
    </row>
    <row r="9" spans="1:4" x14ac:dyDescent="0.2">
      <c r="D9" s="146"/>
    </row>
    <row r="10" spans="1:4" x14ac:dyDescent="0.2">
      <c r="D10" s="146"/>
    </row>
    <row r="11" spans="1:4" x14ac:dyDescent="0.2">
      <c r="D11" s="146"/>
    </row>
    <row r="12" spans="1:4" x14ac:dyDescent="0.2">
      <c r="D12" s="146"/>
    </row>
    <row r="13" spans="1:4" x14ac:dyDescent="0.2">
      <c r="D13" s="146"/>
    </row>
    <row r="14" spans="1:4" x14ac:dyDescent="0.2">
      <c r="D14" s="146"/>
    </row>
    <row r="15" spans="1:4" x14ac:dyDescent="0.2">
      <c r="D15" s="146"/>
    </row>
    <row r="16" spans="1:4" x14ac:dyDescent="0.2">
      <c r="D16" s="146"/>
    </row>
  </sheetData>
  <phoneticPr fontId="3" type="noConversion"/>
  <pageMargins left="0.39370078740157483" right="0.39370078740157483" top="0.59055118110236227" bottom="0.59055118110236227" header="0" footer="0"/>
  <pageSetup paperSize="9" orientation="portrait" horizontalDpi="300" verticalDpi="300" r:id="rId1"/>
  <headerFooter alignWithMargins="0">
    <oddHeader>&amp;L&amp;"Times New Roman,Normal"&amp;9Oficina d'Estadística&amp;R&amp;"Times New Roman,Normal"&amp;9Ajuntament de  València</oddHeader>
  </headerFooter>
  <drawing r:id="rId2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56">
    <pageSetUpPr fitToPage="1"/>
  </sheetPr>
  <dimension ref="F6:F8"/>
  <sheetViews>
    <sheetView workbookViewId="0"/>
  </sheetViews>
  <sheetFormatPr baseColWidth="10" defaultColWidth="11.42578125" defaultRowHeight="12.75" x14ac:dyDescent="0.2"/>
  <cols>
    <col min="1" max="1" width="5.5703125" style="2" customWidth="1"/>
    <col min="2" max="2" width="75.7109375" style="2" customWidth="1"/>
    <col min="3" max="3" width="5.5703125" style="2" customWidth="1"/>
    <col min="4" max="16384" width="11.42578125" style="2"/>
  </cols>
  <sheetData>
    <row r="6" spans="6:6" x14ac:dyDescent="0.2">
      <c r="F6" s="123"/>
    </row>
    <row r="7" spans="6:6" x14ac:dyDescent="0.2">
      <c r="F7" s="123"/>
    </row>
    <row r="8" spans="6:6" x14ac:dyDescent="0.2">
      <c r="F8" s="123"/>
    </row>
  </sheetData>
  <phoneticPr fontId="0" type="noConversion"/>
  <pageMargins left="0.39370078740157483" right="0.39370078740157483" top="0.59055118110236227" bottom="0.59055118110236227" header="0" footer="0"/>
  <pageSetup paperSize="9" orientation="portrait" horizontalDpi="300" verticalDpi="300" r:id="rId1"/>
  <headerFooter alignWithMargins="0">
    <oddHeader>&amp;L&amp;"Times New Roman,Normal"&amp;9Oficina d'Estadística&amp;R&amp;"Times New Roman,Normal"&amp;9Ajuntament de  València</oddHeader>
  </headerFooter>
  <drawing r:id="rId2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55">
    <pageSetUpPr fitToPage="1"/>
  </sheetPr>
  <dimension ref="A1:F20"/>
  <sheetViews>
    <sheetView workbookViewId="0"/>
  </sheetViews>
  <sheetFormatPr baseColWidth="10" defaultRowHeight="12.75" x14ac:dyDescent="0.2"/>
  <cols>
    <col min="1" max="1" width="28.140625" customWidth="1"/>
    <col min="2" max="2" width="13.85546875" style="3" customWidth="1"/>
    <col min="3" max="5" width="13.85546875" customWidth="1"/>
  </cols>
  <sheetData>
    <row r="1" spans="1:6" ht="15.75" customHeight="1" x14ac:dyDescent="0.2">
      <c r="A1" s="26" t="s">
        <v>411</v>
      </c>
      <c r="B1" s="15"/>
      <c r="C1" s="11"/>
      <c r="D1" s="11"/>
      <c r="E1" s="11"/>
    </row>
    <row r="2" spans="1:6" x14ac:dyDescent="0.2">
      <c r="A2" s="11"/>
      <c r="B2" s="15"/>
      <c r="C2" s="11"/>
      <c r="D2" s="11"/>
      <c r="E2" s="11"/>
    </row>
    <row r="3" spans="1:6" ht="31.15" customHeight="1" x14ac:dyDescent="0.2">
      <c r="A3" s="28"/>
      <c r="B3" s="51" t="s">
        <v>113</v>
      </c>
      <c r="C3" s="51" t="s">
        <v>34</v>
      </c>
      <c r="D3" s="51" t="s">
        <v>250</v>
      </c>
      <c r="E3" s="51" t="s">
        <v>34</v>
      </c>
    </row>
    <row r="4" spans="1:6" ht="15" customHeight="1" x14ac:dyDescent="0.2">
      <c r="A4" s="287" t="s">
        <v>0</v>
      </c>
      <c r="B4" s="282">
        <f>SUM(B5:B19)</f>
        <v>9782</v>
      </c>
      <c r="C4" s="198">
        <v>100</v>
      </c>
      <c r="D4" s="293">
        <f>SUM(D5:D19)</f>
        <v>4753</v>
      </c>
      <c r="E4" s="198">
        <v>100</v>
      </c>
    </row>
    <row r="5" spans="1:6" ht="15" customHeight="1" x14ac:dyDescent="0.2">
      <c r="A5" s="33" t="s">
        <v>181</v>
      </c>
      <c r="B5" s="34">
        <v>114</v>
      </c>
      <c r="C5" s="65">
        <f>B5*100/$B$4</f>
        <v>1.165405847474954</v>
      </c>
      <c r="D5" s="38">
        <v>27</v>
      </c>
      <c r="E5" s="65">
        <f>D5*100/$D$4</f>
        <v>0.56806227645697449</v>
      </c>
    </row>
    <row r="6" spans="1:6" ht="15" customHeight="1" x14ac:dyDescent="0.2">
      <c r="A6" s="30" t="s">
        <v>190</v>
      </c>
      <c r="B6" s="31">
        <v>577</v>
      </c>
      <c r="C6" s="66">
        <f t="shared" ref="C6:C19" si="0">B6*100/$B$4</f>
        <v>5.8985892455530564</v>
      </c>
      <c r="D6" s="40">
        <v>315</v>
      </c>
      <c r="E6" s="66">
        <f t="shared" ref="E6:E18" si="1">D6*100/$D$4</f>
        <v>6.6273932253313701</v>
      </c>
    </row>
    <row r="7" spans="1:6" ht="15" customHeight="1" x14ac:dyDescent="0.2">
      <c r="A7" s="33" t="s">
        <v>191</v>
      </c>
      <c r="B7" s="34">
        <v>1157</v>
      </c>
      <c r="C7" s="65">
        <f t="shared" si="0"/>
        <v>11.827847066039665</v>
      </c>
      <c r="D7" s="38">
        <v>452</v>
      </c>
      <c r="E7" s="65">
        <f t="shared" si="1"/>
        <v>9.5097832947612027</v>
      </c>
    </row>
    <row r="8" spans="1:6" ht="15" customHeight="1" x14ac:dyDescent="0.2">
      <c r="A8" s="30" t="s">
        <v>192</v>
      </c>
      <c r="B8" s="31">
        <v>669</v>
      </c>
      <c r="C8" s="66">
        <f t="shared" si="0"/>
        <v>6.8390922101819669</v>
      </c>
      <c r="D8" s="40">
        <v>271</v>
      </c>
      <c r="E8" s="66">
        <f t="shared" si="1"/>
        <v>5.7016621081422256</v>
      </c>
    </row>
    <row r="9" spans="1:6" ht="15" customHeight="1" x14ac:dyDescent="0.2">
      <c r="A9" s="33" t="s">
        <v>193</v>
      </c>
      <c r="B9" s="34">
        <v>3192</v>
      </c>
      <c r="C9" s="65">
        <f t="shared" si="0"/>
        <v>32.631363729298712</v>
      </c>
      <c r="D9" s="44">
        <v>1479</v>
      </c>
      <c r="E9" s="65">
        <f t="shared" si="1"/>
        <v>31.117189143698717</v>
      </c>
    </row>
    <row r="10" spans="1:6" ht="15" customHeight="1" x14ac:dyDescent="0.2">
      <c r="A10" s="30" t="s">
        <v>194</v>
      </c>
      <c r="B10" s="31">
        <v>891</v>
      </c>
      <c r="C10" s="66">
        <f t="shared" si="0"/>
        <v>9.1085667552647713</v>
      </c>
      <c r="D10" s="46">
        <v>332</v>
      </c>
      <c r="E10" s="66">
        <f t="shared" si="1"/>
        <v>6.9850620660635387</v>
      </c>
    </row>
    <row r="11" spans="1:6" ht="15" customHeight="1" x14ac:dyDescent="0.2">
      <c r="A11" s="33" t="s">
        <v>195</v>
      </c>
      <c r="B11" s="34">
        <v>147</v>
      </c>
      <c r="C11" s="65">
        <f t="shared" si="0"/>
        <v>1.5027601717440195</v>
      </c>
      <c r="D11" s="38">
        <v>90</v>
      </c>
      <c r="E11" s="65">
        <f t="shared" si="1"/>
        <v>1.8935409215232484</v>
      </c>
    </row>
    <row r="12" spans="1:6" ht="15" customHeight="1" x14ac:dyDescent="0.2">
      <c r="A12" s="30" t="s">
        <v>196</v>
      </c>
      <c r="B12" s="31">
        <v>459</v>
      </c>
      <c r="C12" s="66">
        <f t="shared" si="0"/>
        <v>4.692291964833367</v>
      </c>
      <c r="D12" s="40">
        <v>237</v>
      </c>
      <c r="E12" s="66">
        <f t="shared" si="1"/>
        <v>4.9863244266778874</v>
      </c>
    </row>
    <row r="13" spans="1:6" ht="15" customHeight="1" x14ac:dyDescent="0.2">
      <c r="A13" s="33" t="s">
        <v>197</v>
      </c>
      <c r="B13" s="34">
        <v>437</v>
      </c>
      <c r="C13" s="65">
        <f t="shared" si="0"/>
        <v>4.4673890819873234</v>
      </c>
      <c r="D13" s="38">
        <v>210</v>
      </c>
      <c r="E13" s="65">
        <f t="shared" si="1"/>
        <v>4.4182621502209134</v>
      </c>
    </row>
    <row r="14" spans="1:6" ht="15" customHeight="1" x14ac:dyDescent="0.2">
      <c r="A14" s="30" t="s">
        <v>198</v>
      </c>
      <c r="B14" s="31">
        <v>256</v>
      </c>
      <c r="C14" s="66">
        <f t="shared" si="0"/>
        <v>2.6170517276630547</v>
      </c>
      <c r="D14" s="40">
        <v>112</v>
      </c>
      <c r="E14" s="66">
        <f t="shared" si="1"/>
        <v>2.3564064801178204</v>
      </c>
    </row>
    <row r="15" spans="1:6" ht="15" customHeight="1" x14ac:dyDescent="0.2">
      <c r="A15" s="33" t="s">
        <v>189</v>
      </c>
      <c r="B15" s="34">
        <v>13</v>
      </c>
      <c r="C15" s="65">
        <f t="shared" si="0"/>
        <v>0.13289715804538949</v>
      </c>
      <c r="D15" s="38">
        <v>36</v>
      </c>
      <c r="E15" s="65">
        <f t="shared" si="1"/>
        <v>0.7574163686092994</v>
      </c>
    </row>
    <row r="16" spans="1:6" ht="15" customHeight="1" x14ac:dyDescent="0.2">
      <c r="A16" s="30" t="s">
        <v>199</v>
      </c>
      <c r="B16" s="31">
        <v>65</v>
      </c>
      <c r="C16" s="66">
        <f t="shared" si="0"/>
        <v>0.66448579022694743</v>
      </c>
      <c r="D16" s="40">
        <v>31</v>
      </c>
      <c r="E16" s="66">
        <f t="shared" si="1"/>
        <v>0.6522196507468967</v>
      </c>
      <c r="F16" s="152"/>
    </row>
    <row r="17" spans="1:5" ht="15" customHeight="1" x14ac:dyDescent="0.2">
      <c r="A17" s="33" t="s">
        <v>186</v>
      </c>
      <c r="B17" s="34">
        <v>107</v>
      </c>
      <c r="C17" s="65">
        <f t="shared" si="0"/>
        <v>1.0938458392966675</v>
      </c>
      <c r="D17" s="38">
        <v>49</v>
      </c>
      <c r="E17" s="65">
        <f t="shared" si="1"/>
        <v>1.0309278350515463</v>
      </c>
    </row>
    <row r="18" spans="1:5" ht="15" customHeight="1" x14ac:dyDescent="0.2">
      <c r="A18" s="30" t="s">
        <v>200</v>
      </c>
      <c r="B18" s="31">
        <v>295</v>
      </c>
      <c r="C18" s="66">
        <f t="shared" si="0"/>
        <v>3.0157432017992232</v>
      </c>
      <c r="D18" s="40">
        <v>197</v>
      </c>
      <c r="E18" s="66">
        <f t="shared" si="1"/>
        <v>4.1447506837786658</v>
      </c>
    </row>
    <row r="19" spans="1:5" ht="15" customHeight="1" x14ac:dyDescent="0.2">
      <c r="A19" s="33" t="s">
        <v>201</v>
      </c>
      <c r="B19" s="34">
        <v>1403</v>
      </c>
      <c r="C19" s="65">
        <f t="shared" si="0"/>
        <v>14.342670210590882</v>
      </c>
      <c r="D19" s="38">
        <v>915</v>
      </c>
      <c r="E19" s="65">
        <f>D19*100/$D$4</f>
        <v>19.250999368819691</v>
      </c>
    </row>
    <row r="20" spans="1:5" x14ac:dyDescent="0.2">
      <c r="A20" s="59" t="s">
        <v>385</v>
      </c>
    </row>
  </sheetData>
  <phoneticPr fontId="0" type="noConversion"/>
  <pageMargins left="0.39370078740157483" right="0.39370078740157483" top="0.59055118110236227" bottom="0.59055118110236227" header="0" footer="0"/>
  <pageSetup paperSize="9" scale="82" orientation="portrait" horizontalDpi="300" verticalDpi="300" r:id="rId1"/>
  <headerFooter alignWithMargins="0">
    <oddHeader>&amp;L&amp;"Times New Roman,Normal"&amp;9Oficina d'Estadística&amp;R&amp;"Times New Roman,Normal"&amp;9Ajuntament de  València</oddHeader>
  </headerFooter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64">
    <pageSetUpPr fitToPage="1"/>
  </sheetPr>
  <dimension ref="A1"/>
  <sheetViews>
    <sheetView workbookViewId="0"/>
  </sheetViews>
  <sheetFormatPr baseColWidth="10" defaultRowHeight="12.75" x14ac:dyDescent="0.2"/>
  <sheetData>
    <row r="1" spans="1:1" ht="15.75" customHeight="1" x14ac:dyDescent="0.25">
      <c r="A1" s="25" t="s">
        <v>506</v>
      </c>
    </row>
  </sheetData>
  <phoneticPr fontId="0" type="noConversion"/>
  <pageMargins left="0.39370078740157483" right="0.39370078740157483" top="0.59055118110236227" bottom="0.59055118110236227" header="0" footer="0"/>
  <pageSetup paperSize="9" orientation="portrait" horizontalDpi="300" verticalDpi="300" r:id="rId1"/>
  <headerFooter alignWithMargins="0">
    <oddHeader>&amp;L&amp;"Times New Roman,Normal"&amp;9Oficina d'Estadística&amp;R&amp;"Times New Roman,Normal"&amp;9Ajuntament de  València</oddHeader>
  </headerFooter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65">
    <pageSetUpPr fitToPage="1"/>
  </sheetPr>
  <dimension ref="A1:G29"/>
  <sheetViews>
    <sheetView zoomScaleNormal="100" workbookViewId="0"/>
  </sheetViews>
  <sheetFormatPr baseColWidth="10" defaultColWidth="11.42578125" defaultRowHeight="12.75" x14ac:dyDescent="0.2"/>
  <cols>
    <col min="1" max="1" width="50.5703125" style="10" customWidth="1"/>
    <col min="2" max="4" width="12.28515625" style="10" customWidth="1"/>
    <col min="5" max="16384" width="11.42578125" style="10"/>
  </cols>
  <sheetData>
    <row r="1" spans="1:7" ht="15.75" customHeight="1" x14ac:dyDescent="0.2">
      <c r="A1" s="93" t="s">
        <v>508</v>
      </c>
      <c r="B1" s="40"/>
      <c r="C1" s="40"/>
      <c r="D1" s="40"/>
    </row>
    <row r="2" spans="1:7" x14ac:dyDescent="0.2">
      <c r="A2" s="40"/>
      <c r="B2" s="40"/>
      <c r="C2" s="40"/>
      <c r="D2" s="40"/>
    </row>
    <row r="3" spans="1:7" ht="31.15" customHeight="1" x14ac:dyDescent="0.2">
      <c r="A3" s="99"/>
      <c r="B3" s="51" t="s">
        <v>33</v>
      </c>
      <c r="C3" s="51" t="s">
        <v>71</v>
      </c>
      <c r="D3" s="51" t="s">
        <v>72</v>
      </c>
    </row>
    <row r="4" spans="1:7" ht="15" customHeight="1" x14ac:dyDescent="0.2">
      <c r="A4" s="200" t="s">
        <v>93</v>
      </c>
      <c r="B4" s="198">
        <v>321.86900000000003</v>
      </c>
      <c r="C4" s="199">
        <v>1997.3579999999999</v>
      </c>
      <c r="D4" s="199">
        <v>18501.475999999999</v>
      </c>
      <c r="E4" s="209"/>
      <c r="F4" s="209"/>
      <c r="G4" s="210"/>
    </row>
    <row r="5" spans="1:7" ht="15" customHeight="1" x14ac:dyDescent="0.2">
      <c r="A5" s="100" t="s">
        <v>87</v>
      </c>
      <c r="B5" s="101">
        <v>0.98299999999999998</v>
      </c>
      <c r="C5" s="101">
        <v>0.997</v>
      </c>
      <c r="D5" s="101">
        <v>0.99199999999999999</v>
      </c>
    </row>
    <row r="6" spans="1:7" ht="15" customHeight="1" x14ac:dyDescent="0.2">
      <c r="A6" s="94" t="s">
        <v>92</v>
      </c>
      <c r="B6" s="95">
        <v>0.72599999999999998</v>
      </c>
      <c r="C6" s="95">
        <v>0.68799999999999994</v>
      </c>
      <c r="D6" s="95">
        <v>0.70900000000000007</v>
      </c>
    </row>
    <row r="7" spans="1:7" ht="15" customHeight="1" x14ac:dyDescent="0.2">
      <c r="A7" s="100" t="s">
        <v>94</v>
      </c>
      <c r="B7" s="101">
        <v>0.79599999999999993</v>
      </c>
      <c r="C7" s="101">
        <v>0.75099999999999989</v>
      </c>
      <c r="D7" s="101">
        <v>0.75800000000000001</v>
      </c>
    </row>
    <row r="8" spans="1:7" ht="15" customHeight="1" x14ac:dyDescent="0.2">
      <c r="A8" s="96" t="s">
        <v>344</v>
      </c>
      <c r="B8" s="95"/>
      <c r="C8" s="95"/>
      <c r="D8" s="95"/>
    </row>
    <row r="9" spans="1:7" ht="15" customHeight="1" x14ac:dyDescent="0.2">
      <c r="A9" s="203" t="s">
        <v>95</v>
      </c>
      <c r="B9" s="101">
        <v>1.4E-2</v>
      </c>
      <c r="C9" s="101">
        <v>6.0000000000000001E-3</v>
      </c>
      <c r="D9" s="101">
        <v>8.9999999999999993E-3</v>
      </c>
    </row>
    <row r="10" spans="1:7" s="197" customFormat="1" ht="15" customHeight="1" x14ac:dyDescent="0.2">
      <c r="A10" s="204" t="s">
        <v>301</v>
      </c>
      <c r="B10" s="95">
        <v>0</v>
      </c>
      <c r="C10" s="95">
        <v>1.0999999999999999E-2</v>
      </c>
      <c r="D10" s="95">
        <v>8.9999999999999993E-3</v>
      </c>
    </row>
    <row r="11" spans="1:7" ht="15" customHeight="1" x14ac:dyDescent="0.2">
      <c r="A11" s="176" t="s">
        <v>302</v>
      </c>
      <c r="B11" s="101">
        <v>0.99399999999999999</v>
      </c>
      <c r="C11" s="101">
        <v>0.99</v>
      </c>
      <c r="D11" s="101">
        <v>0.99</v>
      </c>
    </row>
    <row r="12" spans="1:7" ht="15" customHeight="1" x14ac:dyDescent="0.2">
      <c r="A12" s="204" t="s">
        <v>96</v>
      </c>
      <c r="B12" s="95">
        <v>0.221</v>
      </c>
      <c r="C12" s="95">
        <v>0.39300000000000002</v>
      </c>
      <c r="D12" s="95">
        <v>0.41499999999999998</v>
      </c>
    </row>
    <row r="13" spans="1:7" ht="15" customHeight="1" x14ac:dyDescent="0.2">
      <c r="A13" s="203" t="s">
        <v>88</v>
      </c>
      <c r="B13" s="101">
        <v>0.67700000000000005</v>
      </c>
      <c r="C13" s="101">
        <v>0.46200000000000002</v>
      </c>
      <c r="D13" s="101">
        <v>0.48699999999999999</v>
      </c>
    </row>
    <row r="14" spans="1:7" ht="15" customHeight="1" x14ac:dyDescent="0.2">
      <c r="A14" s="204" t="s">
        <v>343</v>
      </c>
      <c r="B14" s="95">
        <v>2.7E-2</v>
      </c>
      <c r="C14" s="95">
        <v>6.7000000000000004E-2</v>
      </c>
      <c r="D14" s="95">
        <v>7.3999999999999996E-2</v>
      </c>
    </row>
    <row r="15" spans="1:7" ht="15" customHeight="1" x14ac:dyDescent="0.2">
      <c r="A15" s="205" t="s">
        <v>304</v>
      </c>
      <c r="B15" s="101">
        <v>0.7</v>
      </c>
      <c r="C15" s="101">
        <v>0.70599999999999996</v>
      </c>
      <c r="D15" s="101">
        <v>0.748</v>
      </c>
    </row>
    <row r="16" spans="1:7" ht="15" customHeight="1" x14ac:dyDescent="0.2">
      <c r="A16" s="206" t="s">
        <v>303</v>
      </c>
      <c r="B16" s="95">
        <v>5.3999999999999999E-2</v>
      </c>
      <c r="C16" s="95">
        <v>7.3999999999999996E-2</v>
      </c>
      <c r="D16" s="95">
        <v>7.4999999999999997E-2</v>
      </c>
    </row>
    <row r="17" spans="1:4" ht="15" customHeight="1" x14ac:dyDescent="0.2">
      <c r="A17" s="111" t="s">
        <v>97</v>
      </c>
      <c r="B17" s="102">
        <v>1</v>
      </c>
      <c r="C17" s="102">
        <v>0.99399999999999999</v>
      </c>
      <c r="D17" s="102">
        <v>0.99199999999999999</v>
      </c>
    </row>
    <row r="18" spans="1:4" ht="15" customHeight="1" x14ac:dyDescent="0.2">
      <c r="A18" s="96" t="s">
        <v>90</v>
      </c>
      <c r="B18" s="201">
        <v>0.83799999999999997</v>
      </c>
      <c r="C18" s="201">
        <v>0.7</v>
      </c>
      <c r="D18" s="95">
        <v>0.79300000000000004</v>
      </c>
    </row>
    <row r="19" spans="1:4" ht="15" customHeight="1" x14ac:dyDescent="0.2">
      <c r="A19" s="207" t="s">
        <v>89</v>
      </c>
      <c r="B19" s="202">
        <v>0.96799999999999997</v>
      </c>
      <c r="C19" s="101">
        <v>0.95399999999999996</v>
      </c>
      <c r="D19" s="105">
        <v>0.94299999999999995</v>
      </c>
    </row>
    <row r="20" spans="1:4" ht="15" customHeight="1" x14ac:dyDescent="0.2">
      <c r="A20" s="208" t="s">
        <v>91</v>
      </c>
      <c r="B20" s="97">
        <v>0.80700000000000005</v>
      </c>
      <c r="C20" s="97">
        <v>0.65300000000000002</v>
      </c>
      <c r="D20" s="97">
        <v>0.73599999999999999</v>
      </c>
    </row>
    <row r="21" spans="1:4" ht="15" customHeight="1" x14ac:dyDescent="0.2">
      <c r="A21" s="100" t="s">
        <v>98</v>
      </c>
      <c r="B21" s="102">
        <v>0.503</v>
      </c>
      <c r="C21" s="102">
        <v>0.41899999999999998</v>
      </c>
      <c r="D21" s="102">
        <v>0.442</v>
      </c>
    </row>
    <row r="22" spans="1:4" ht="15" customHeight="1" x14ac:dyDescent="0.2">
      <c r="A22" s="94" t="s">
        <v>99</v>
      </c>
      <c r="B22" s="97">
        <v>0.73399999999999999</v>
      </c>
      <c r="C22" s="97">
        <v>0.65900000000000003</v>
      </c>
      <c r="D22" s="97">
        <v>0.70299999999999996</v>
      </c>
    </row>
    <row r="23" spans="1:4" ht="15" customHeight="1" x14ac:dyDescent="0.2">
      <c r="A23" s="100" t="s">
        <v>50</v>
      </c>
      <c r="B23" s="102">
        <v>0.32500000000000001</v>
      </c>
      <c r="C23" s="102">
        <v>0.27200000000000002</v>
      </c>
      <c r="D23" s="102">
        <v>0.26700000000000002</v>
      </c>
    </row>
    <row r="24" spans="1:4" ht="15" customHeight="1" x14ac:dyDescent="0.2">
      <c r="A24" s="94" t="s">
        <v>51</v>
      </c>
      <c r="B24" s="97">
        <v>0.58099999999999996</v>
      </c>
      <c r="C24" s="97">
        <v>0.54800000000000004</v>
      </c>
      <c r="D24" s="97">
        <v>0.52</v>
      </c>
    </row>
    <row r="25" spans="1:4" ht="15" customHeight="1" x14ac:dyDescent="0.2">
      <c r="A25" s="100" t="s">
        <v>349</v>
      </c>
      <c r="B25" s="102">
        <v>0.38800000000000001</v>
      </c>
      <c r="C25" s="102">
        <v>0.36199999999999999</v>
      </c>
      <c r="D25" s="102">
        <v>0.35699999999999998</v>
      </c>
    </row>
    <row r="26" spans="1:4" ht="15" customHeight="1" x14ac:dyDescent="0.2">
      <c r="A26" s="94" t="s">
        <v>332</v>
      </c>
      <c r="B26" s="97">
        <v>0.25</v>
      </c>
      <c r="C26" s="97">
        <v>0.184</v>
      </c>
      <c r="D26" s="97">
        <v>0.20599999999999999</v>
      </c>
    </row>
    <row r="27" spans="1:4" ht="15" customHeight="1" x14ac:dyDescent="0.2">
      <c r="A27" s="100" t="s">
        <v>468</v>
      </c>
      <c r="B27" s="102">
        <v>0.495</v>
      </c>
      <c r="C27" s="102">
        <v>0.436</v>
      </c>
      <c r="D27" s="102">
        <v>0.47</v>
      </c>
    </row>
    <row r="28" spans="1:4" x14ac:dyDescent="0.2">
      <c r="A28" s="103" t="s">
        <v>370</v>
      </c>
    </row>
    <row r="29" spans="1:4" x14ac:dyDescent="0.2">
      <c r="A29" s="103" t="s">
        <v>247</v>
      </c>
    </row>
  </sheetData>
  <phoneticPr fontId="0" type="noConversion"/>
  <pageMargins left="0.39370078740157483" right="0.39370078740157483" top="0.59055118110236227" bottom="0.59055118110236227" header="0" footer="0"/>
  <pageSetup paperSize="9" scale="69" orientation="portrait" horizontalDpi="300" verticalDpi="300" r:id="rId1"/>
  <headerFooter alignWithMargins="0">
    <oddHeader>&amp;L&amp;"Times New Roman,Normal"&amp;9Oficina d'Estadística&amp;R&amp;"Times New Roman,Normal"&amp;9Ajuntament de  València</oddHeader>
  </headerFooter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66">
    <pageSetUpPr fitToPage="1"/>
  </sheetPr>
  <dimension ref="A1:D11"/>
  <sheetViews>
    <sheetView workbookViewId="0"/>
  </sheetViews>
  <sheetFormatPr baseColWidth="10" defaultColWidth="11.42578125" defaultRowHeight="12.75" x14ac:dyDescent="0.2"/>
  <cols>
    <col min="1" max="1" width="48" style="2" customWidth="1"/>
    <col min="2" max="4" width="11.140625" style="2" customWidth="1"/>
    <col min="5" max="16384" width="11.42578125" style="2"/>
  </cols>
  <sheetData>
    <row r="1" spans="1:4" ht="15.75" customHeight="1" x14ac:dyDescent="0.2">
      <c r="A1" s="26" t="s">
        <v>507</v>
      </c>
      <c r="B1" s="11"/>
      <c r="C1" s="11"/>
      <c r="D1" s="11"/>
    </row>
    <row r="2" spans="1:4" x14ac:dyDescent="0.2">
      <c r="A2" s="11"/>
      <c r="B2" s="11"/>
      <c r="C2" s="11"/>
      <c r="D2" s="11"/>
    </row>
    <row r="3" spans="1:4" ht="31.15" customHeight="1" x14ac:dyDescent="0.2">
      <c r="A3" s="99"/>
      <c r="B3" s="51" t="s">
        <v>33</v>
      </c>
      <c r="C3" s="51" t="s">
        <v>71</v>
      </c>
      <c r="D3" s="51" t="s">
        <v>72</v>
      </c>
    </row>
    <row r="4" spans="1:4" ht="15" customHeight="1" x14ac:dyDescent="0.2">
      <c r="A4" s="211" t="s">
        <v>86</v>
      </c>
      <c r="B4" s="212">
        <v>648.73</v>
      </c>
      <c r="C4" s="212">
        <v>4107.5129999999999</v>
      </c>
      <c r="D4" s="212">
        <v>38616.137999999999</v>
      </c>
    </row>
    <row r="5" spans="1:4" ht="15" customHeight="1" x14ac:dyDescent="0.2">
      <c r="A5" s="104" t="s">
        <v>244</v>
      </c>
      <c r="B5" s="107">
        <v>0.78800000000000003</v>
      </c>
      <c r="C5" s="107">
        <v>0.77</v>
      </c>
      <c r="D5" s="107">
        <v>0.77</v>
      </c>
    </row>
    <row r="6" spans="1:4" ht="15" customHeight="1" x14ac:dyDescent="0.2">
      <c r="A6" s="106" t="s">
        <v>84</v>
      </c>
      <c r="B6" s="98"/>
      <c r="C6" s="98"/>
      <c r="D6" s="98"/>
    </row>
    <row r="7" spans="1:4" ht="15" customHeight="1" x14ac:dyDescent="0.2">
      <c r="A7" s="176" t="s">
        <v>504</v>
      </c>
      <c r="B7" s="107">
        <v>0.86199999999999999</v>
      </c>
      <c r="C7" s="107">
        <v>0.83</v>
      </c>
      <c r="D7" s="105">
        <v>0.80900000000000005</v>
      </c>
    </row>
    <row r="8" spans="1:4" s="10" customFormat="1" ht="15" customHeight="1" x14ac:dyDescent="0.2">
      <c r="A8" s="278" t="s">
        <v>505</v>
      </c>
      <c r="B8" s="108">
        <v>0.106</v>
      </c>
      <c r="C8" s="108">
        <v>0.124</v>
      </c>
      <c r="D8" s="108">
        <v>0.13300000000000001</v>
      </c>
    </row>
    <row r="9" spans="1:4" s="10" customFormat="1" ht="15" customHeight="1" x14ac:dyDescent="0.2">
      <c r="A9" s="176" t="s">
        <v>333</v>
      </c>
      <c r="B9" s="107">
        <v>3.2000000000000001E-2</v>
      </c>
      <c r="C9" s="107">
        <v>4.5999999999999999E-2</v>
      </c>
      <c r="D9" s="107">
        <v>5.8000000000000003E-2</v>
      </c>
    </row>
    <row r="10" spans="1:4" s="10" customFormat="1" ht="15" customHeight="1" x14ac:dyDescent="0.2">
      <c r="A10" s="106" t="s">
        <v>85</v>
      </c>
      <c r="B10" s="98">
        <v>0.38600000000000001</v>
      </c>
      <c r="C10" s="98">
        <v>0.33100000000000002</v>
      </c>
      <c r="D10" s="98">
        <v>0.36</v>
      </c>
    </row>
    <row r="11" spans="1:4" x14ac:dyDescent="0.2">
      <c r="A11" s="103" t="s">
        <v>247</v>
      </c>
    </row>
  </sheetData>
  <phoneticPr fontId="0" type="noConversion"/>
  <pageMargins left="0.39370078740157483" right="0.39370078740157483" top="0.59055118110236227" bottom="0.59055118110236227" header="0" footer="0"/>
  <pageSetup paperSize="9" scale="73" orientation="portrait" horizontalDpi="300" verticalDpi="300" r:id="rId1"/>
  <headerFooter alignWithMargins="0">
    <oddHeader>&amp;L&amp;"Times New Roman,Normal"&amp;9Oficina d'Estadística&amp;R&amp;"Times New Roman,Normal"&amp;9Ajuntament de  València</oddHeader>
  </headerFooter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67">
    <pageSetUpPr fitToPage="1"/>
  </sheetPr>
  <dimension ref="A1"/>
  <sheetViews>
    <sheetView workbookViewId="0"/>
  </sheetViews>
  <sheetFormatPr baseColWidth="10" defaultRowHeight="12.75" x14ac:dyDescent="0.2"/>
  <sheetData>
    <row r="1" spans="1:1" ht="15.75" customHeight="1" x14ac:dyDescent="0.25">
      <c r="A1" s="25" t="s">
        <v>509</v>
      </c>
    </row>
  </sheetData>
  <phoneticPr fontId="0" type="noConversion"/>
  <pageMargins left="0.39370078740157483" right="0.39370078740157483" top="0.59055118110236227" bottom="0.59055118110236227" header="0" footer="0"/>
  <pageSetup paperSize="9" orientation="portrait" horizontalDpi="300" verticalDpi="300" r:id="rId1"/>
  <headerFooter alignWithMargins="0">
    <oddHeader>&amp;L&amp;"Times New Roman,Normal"&amp;9Oficina d'Estadística&amp;R&amp;"Times New Roman,Normal"&amp;9Ajuntament de  València</oddHeader>
  </headerFooter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68">
    <pageSetUpPr fitToPage="1"/>
  </sheetPr>
  <dimension ref="A1:G30"/>
  <sheetViews>
    <sheetView workbookViewId="0"/>
  </sheetViews>
  <sheetFormatPr baseColWidth="10" defaultColWidth="11.42578125" defaultRowHeight="12.75" x14ac:dyDescent="0.2"/>
  <cols>
    <col min="1" max="1" width="46" style="2" customWidth="1"/>
    <col min="2" max="2" width="10.7109375" style="2" customWidth="1"/>
    <col min="3" max="3" width="10.85546875" style="2" customWidth="1"/>
    <col min="4" max="4" width="10.42578125" style="2" customWidth="1"/>
    <col min="5" max="5" width="10.28515625" style="2" customWidth="1"/>
    <col min="6" max="6" width="11.42578125" style="2"/>
    <col min="7" max="7" width="10" style="2" customWidth="1"/>
    <col min="8" max="16384" width="11.42578125" style="2"/>
  </cols>
  <sheetData>
    <row r="1" spans="1:7" ht="15.75" customHeight="1" x14ac:dyDescent="0.2">
      <c r="A1" s="26" t="s">
        <v>510</v>
      </c>
    </row>
    <row r="2" spans="1:7" x14ac:dyDescent="0.2">
      <c r="A2" s="11"/>
    </row>
    <row r="3" spans="1:7" x14ac:dyDescent="0.2">
      <c r="A3" s="28"/>
      <c r="B3" s="303">
        <v>2015</v>
      </c>
      <c r="C3" s="303"/>
      <c r="D3" s="304"/>
      <c r="E3" s="316">
        <v>2016</v>
      </c>
      <c r="F3" s="316"/>
      <c r="G3" s="316"/>
    </row>
    <row r="4" spans="1:7" ht="33.75" customHeight="1" x14ac:dyDescent="0.2">
      <c r="A4" s="28"/>
      <c r="B4" s="248" t="s">
        <v>371</v>
      </c>
      <c r="C4" s="248" t="s">
        <v>71</v>
      </c>
      <c r="D4" s="247" t="s">
        <v>72</v>
      </c>
      <c r="E4" s="51" t="s">
        <v>371</v>
      </c>
      <c r="F4" s="51" t="s">
        <v>71</v>
      </c>
      <c r="G4" s="51" t="s">
        <v>72</v>
      </c>
    </row>
    <row r="5" spans="1:7" ht="15" customHeight="1" x14ac:dyDescent="0.2">
      <c r="A5" s="112" t="s">
        <v>0</v>
      </c>
      <c r="B5" s="172">
        <v>1</v>
      </c>
      <c r="C5" s="102">
        <v>1</v>
      </c>
      <c r="D5" s="102">
        <v>1</v>
      </c>
      <c r="E5" s="172">
        <v>1</v>
      </c>
      <c r="F5" s="102">
        <v>1</v>
      </c>
      <c r="G5" s="102">
        <v>1</v>
      </c>
    </row>
    <row r="6" spans="1:7" ht="15" customHeight="1" x14ac:dyDescent="0.2">
      <c r="A6" s="109" t="s">
        <v>73</v>
      </c>
      <c r="B6" s="184">
        <f>'8.2'!B6/'8.2'!B$5</f>
        <v>0.14707988588209428</v>
      </c>
      <c r="C6" s="184">
        <f>'8.2'!C6/'8.2'!C$5</f>
        <v>0.15491258973837027</v>
      </c>
      <c r="D6" s="184">
        <f>'8.2'!D6/'8.2'!D$5</f>
        <v>0.15045595254767408</v>
      </c>
      <c r="E6" s="184">
        <f>'8.2'!E6/'8.2'!E$5</f>
        <v>0.14959526494078171</v>
      </c>
      <c r="F6" s="184">
        <f>'8.2'!F6/'8.2'!F$5</f>
        <v>0.14839733272016556</v>
      </c>
      <c r="G6" s="184">
        <f>'8.2'!G6/'8.2'!G$5</f>
        <v>0.1462162250335817</v>
      </c>
    </row>
    <row r="7" spans="1:7" ht="15" customHeight="1" x14ac:dyDescent="0.2">
      <c r="A7" s="111" t="s">
        <v>74</v>
      </c>
      <c r="B7" s="183">
        <f>'8.2'!B7/'8.2'!B$5</f>
        <v>1.7913416070923033E-2</v>
      </c>
      <c r="C7" s="183">
        <f>'8.2'!C7/'8.2'!C$5</f>
        <v>1.9795334806867158E-2</v>
      </c>
      <c r="D7" s="183">
        <f>'8.2'!D7/'8.2'!D$5</f>
        <v>1.9060873421562447E-2</v>
      </c>
      <c r="E7" s="183">
        <f>'8.2'!E7/'8.2'!E$5</f>
        <v>2.0063438938872975E-2</v>
      </c>
      <c r="F7" s="183">
        <f>'8.2'!F7/'8.2'!F$5</f>
        <v>2.0034873917375639E-2</v>
      </c>
      <c r="G7" s="183">
        <f>'8.2'!G7/'8.2'!G$5</f>
        <v>1.9019939091939397E-2</v>
      </c>
    </row>
    <row r="8" spans="1:7" ht="15" customHeight="1" x14ac:dyDescent="0.2">
      <c r="A8" s="109" t="s">
        <v>75</v>
      </c>
      <c r="B8" s="184">
        <f>'8.2'!B8/'8.2'!B$5</f>
        <v>4.8701739557761498E-2</v>
      </c>
      <c r="C8" s="184">
        <f>'8.2'!C8/'8.2'!C$5</f>
        <v>4.9551849103297491E-2</v>
      </c>
      <c r="D8" s="184">
        <f>'8.2'!D8/'8.2'!D$5</f>
        <v>5.0886011133674108E-2</v>
      </c>
      <c r="E8" s="184">
        <f>'8.2'!E8/'8.2'!E$5</f>
        <v>4.102931215357071E-2</v>
      </c>
      <c r="F8" s="184">
        <f>'8.2'!F8/'8.2'!F$5</f>
        <v>4.7558825783705065E-2</v>
      </c>
      <c r="G8" s="184">
        <f>'8.2'!G8/'8.2'!G$5</f>
        <v>5.1468658731881133E-2</v>
      </c>
    </row>
    <row r="9" spans="1:7" ht="15" customHeight="1" x14ac:dyDescent="0.2">
      <c r="A9" s="175" t="s">
        <v>76</v>
      </c>
      <c r="B9" s="183">
        <f>'8.2'!B9/'8.2'!B$5</f>
        <v>0.33224879905747445</v>
      </c>
      <c r="C9" s="183">
        <f>'8.2'!C9/'8.2'!C$5</f>
        <v>0.31279762524903948</v>
      </c>
      <c r="D9" s="183">
        <f>'8.2'!D9/'8.2'!D$5</f>
        <v>0.31765253366944424</v>
      </c>
      <c r="E9" s="183">
        <f>'8.2'!E9/'8.2'!E$5</f>
        <v>0.30998405369660614</v>
      </c>
      <c r="F9" s="183">
        <f>'8.2'!F9/'8.2'!F$5</f>
        <v>0.30818540660688282</v>
      </c>
      <c r="G9" s="183">
        <f>'8.2'!G9/'8.2'!G$5</f>
        <v>0.30871124274287692</v>
      </c>
    </row>
    <row r="10" spans="1:7" ht="15" customHeight="1" x14ac:dyDescent="0.2">
      <c r="A10" s="109" t="s">
        <v>77</v>
      </c>
      <c r="B10" s="184">
        <f>'8.2'!B10/'8.2'!B$5</f>
        <v>5.4440743767803022E-2</v>
      </c>
      <c r="C10" s="184">
        <f>'8.2'!C10/'8.2'!C$5</f>
        <v>4.6145036760875585E-2</v>
      </c>
      <c r="D10" s="184">
        <f>'8.2'!D10/'8.2'!D$5</f>
        <v>4.2486155848096542E-2</v>
      </c>
      <c r="E10" s="184">
        <f>'8.2'!E10/'8.2'!E$5</f>
        <v>5.0497098536000033E-2</v>
      </c>
      <c r="F10" s="184">
        <f>'8.2'!F10/'8.2'!F$5</f>
        <v>4.6305280907488311E-2</v>
      </c>
      <c r="G10" s="184">
        <f>'8.2'!G10/'8.2'!G$5</f>
        <v>4.5484236103132354E-2</v>
      </c>
    </row>
    <row r="11" spans="1:7" ht="15" customHeight="1" x14ac:dyDescent="0.2">
      <c r="A11" s="111" t="s">
        <v>78</v>
      </c>
      <c r="B11" s="183">
        <f>'8.2'!B11/'8.2'!B$5</f>
        <v>3.2566905137723819E-2</v>
      </c>
      <c r="C11" s="183">
        <f>'8.2'!C11/'8.2'!C$5</f>
        <v>3.634133518834038E-2</v>
      </c>
      <c r="D11" s="183">
        <f>'8.2'!D11/'8.2'!D$5</f>
        <v>3.5448468828046586E-2</v>
      </c>
      <c r="E11" s="183">
        <f>'8.2'!E11/'8.2'!E$5</f>
        <v>2.9484230897385028E-2</v>
      </c>
      <c r="F11" s="183">
        <f>'8.2'!F11/'8.2'!F$5</f>
        <v>3.3888250172453435E-2</v>
      </c>
      <c r="G11" s="183">
        <f>'8.2'!G11/'8.2'!G$5</f>
        <v>3.4279933106098323E-2</v>
      </c>
    </row>
    <row r="12" spans="1:7" ht="15" customHeight="1" x14ac:dyDescent="0.2">
      <c r="A12" s="109" t="s">
        <v>79</v>
      </c>
      <c r="B12" s="184">
        <f>'8.2'!B12/'8.2'!B$5</f>
        <v>9.4995083882761663E-2</v>
      </c>
      <c r="C12" s="184">
        <f>'8.2'!C12/'8.2'!C$5</f>
        <v>0.11054989846080361</v>
      </c>
      <c r="D12" s="184">
        <f>'8.2'!D12/'8.2'!D$5</f>
        <v>0.11517597682235138</v>
      </c>
      <c r="E12" s="184">
        <f>'8.2'!E12/'8.2'!E$5</f>
        <v>0.10554558936131045</v>
      </c>
      <c r="F12" s="184">
        <f>'8.2'!F12/'8.2'!F$5</f>
        <v>0.11514217827853146</v>
      </c>
      <c r="G12" s="184">
        <f>'8.2'!G12/'8.2'!G$5</f>
        <v>0.11573027970331788</v>
      </c>
    </row>
    <row r="13" spans="1:7" ht="15" customHeight="1" x14ac:dyDescent="0.2">
      <c r="A13" s="111" t="s">
        <v>80</v>
      </c>
      <c r="B13" s="183">
        <f>'8.2'!B13/'8.2'!B$5</f>
        <v>2.8903346865831108E-2</v>
      </c>
      <c r="C13" s="183">
        <f>'8.2'!C13/'8.2'!C$5</f>
        <v>2.8664987970770817E-2</v>
      </c>
      <c r="D13" s="183">
        <f>'8.2'!D13/'8.2'!D$5</f>
        <v>2.8883802488154423E-2</v>
      </c>
      <c r="E13" s="183">
        <f>'8.2'!E13/'8.2'!E$5</f>
        <v>3.1768937251137143E-2</v>
      </c>
      <c r="F13" s="183">
        <f>'8.2'!F13/'8.2'!F$5</f>
        <v>3.0439564650877594E-2</v>
      </c>
      <c r="G13" s="183">
        <f>'8.2'!G13/'8.2'!G$5</f>
        <v>3.1282048008714931E-2</v>
      </c>
    </row>
    <row r="14" spans="1:7" ht="15" customHeight="1" x14ac:dyDescent="0.2">
      <c r="A14" s="109" t="s">
        <v>81</v>
      </c>
      <c r="B14" s="184">
        <f>'8.2'!B14/'8.2'!B$5</f>
        <v>5.6105490240865565E-2</v>
      </c>
      <c r="C14" s="184">
        <f>'8.2'!C14/'8.2'!C$5</f>
        <v>5.8681160512071701E-2</v>
      </c>
      <c r="D14" s="184">
        <f>'8.2'!D14/'8.2'!D$5</f>
        <v>5.8100214737530048E-2</v>
      </c>
      <c r="E14" s="184">
        <f>'8.2'!E14/'8.2'!E$5</f>
        <v>5.8611940187758622E-2</v>
      </c>
      <c r="F14" s="184">
        <f>'8.2'!F14/'8.2'!F$5</f>
        <v>5.5309266498045531E-2</v>
      </c>
      <c r="G14" s="184">
        <f>'8.2'!G14/'8.2'!G$5</f>
        <v>5.6516552552705893E-2</v>
      </c>
    </row>
    <row r="15" spans="1:7" ht="15" customHeight="1" x14ac:dyDescent="0.2">
      <c r="A15" s="111" t="s">
        <v>100</v>
      </c>
      <c r="B15" s="183">
        <f>'8.2'!B15/'8.2'!B$5</f>
        <v>1.3947413355991246E-2</v>
      </c>
      <c r="C15" s="183">
        <f>'8.2'!C15/'8.2'!C$5</f>
        <v>1.4064821597154657E-2</v>
      </c>
      <c r="D15" s="183">
        <f>'8.2'!D15/'8.2'!D$5</f>
        <v>1.3866763531965549E-2</v>
      </c>
      <c r="E15" s="183">
        <f>'8.2'!E15/'8.2'!E$5</f>
        <v>1.3096603928521834E-2</v>
      </c>
      <c r="F15" s="183">
        <f>'8.2'!F15/'8.2'!F$5</f>
        <v>1.468000306583889E-2</v>
      </c>
      <c r="G15" s="183">
        <f>'8.2'!G15/'8.2'!G$5</f>
        <v>1.4150769435898309E-2</v>
      </c>
    </row>
    <row r="16" spans="1:7" ht="15" customHeight="1" x14ac:dyDescent="0.2">
      <c r="A16" s="109" t="s">
        <v>82</v>
      </c>
      <c r="B16" s="184">
        <f>'8.2'!B16/'8.2'!B$5</f>
        <v>9.7368138128944001E-2</v>
      </c>
      <c r="C16" s="184">
        <f>'8.2'!C16/'8.2'!C$5</f>
        <v>9.5110651277374308E-2</v>
      </c>
      <c r="D16" s="184">
        <f>'8.2'!D16/'8.2'!D$5</f>
        <v>9.2914463856405949E-2</v>
      </c>
      <c r="E16" s="184">
        <f>'8.2'!E16/'8.2'!E$5</f>
        <v>0.10530178370339381</v>
      </c>
      <c r="F16" s="184">
        <f>'8.2'!F16/'8.2'!F$5</f>
        <v>0.10350157124243121</v>
      </c>
      <c r="G16" s="184">
        <f>'8.2'!G16/'8.2'!G$5</f>
        <v>9.8598291907625132E-2</v>
      </c>
    </row>
    <row r="17" spans="1:7" ht="15" customHeight="1" x14ac:dyDescent="0.2">
      <c r="A17" s="111" t="s">
        <v>83</v>
      </c>
      <c r="B17" s="183">
        <f>'8.2'!B17/'8.2'!B$5</f>
        <v>7.5729410062211303E-2</v>
      </c>
      <c r="C17" s="183">
        <f>'8.2'!C17/'8.2'!C$5</f>
        <v>7.3385110042202481E-2</v>
      </c>
      <c r="D17" s="183">
        <f>'8.2'!D17/'8.2'!D$5</f>
        <v>7.5068783115094642E-2</v>
      </c>
      <c r="E17" s="183">
        <f>'8.2'!E17/'8.2'!E$5</f>
        <v>8.5022099746194776E-2</v>
      </c>
      <c r="F17" s="183">
        <f>'8.2'!F17/'8.2'!F$5</f>
        <v>7.6557446156204495E-2</v>
      </c>
      <c r="G17" s="183">
        <f>'8.2'!G17/'8.2'!G$5</f>
        <v>7.8541823582227999E-2</v>
      </c>
    </row>
    <row r="18" spans="1:7" x14ac:dyDescent="0.2">
      <c r="A18" s="41" t="s">
        <v>366</v>
      </c>
    </row>
    <row r="19" spans="1:7" x14ac:dyDescent="0.2">
      <c r="A19" s="41" t="s">
        <v>245</v>
      </c>
    </row>
    <row r="20" spans="1:7" x14ac:dyDescent="0.2">
      <c r="C20" s="153"/>
    </row>
    <row r="22" spans="1:7" x14ac:dyDescent="0.2">
      <c r="C22" s="153"/>
    </row>
    <row r="23" spans="1:7" x14ac:dyDescent="0.2">
      <c r="C23" s="153"/>
    </row>
    <row r="24" spans="1:7" x14ac:dyDescent="0.2">
      <c r="C24" s="153"/>
    </row>
    <row r="25" spans="1:7" x14ac:dyDescent="0.2">
      <c r="C25" s="153"/>
    </row>
    <row r="26" spans="1:7" x14ac:dyDescent="0.2">
      <c r="C26" s="153"/>
    </row>
    <row r="27" spans="1:7" x14ac:dyDescent="0.2">
      <c r="C27" s="153"/>
    </row>
    <row r="28" spans="1:7" x14ac:dyDescent="0.2">
      <c r="C28" s="153"/>
    </row>
    <row r="29" spans="1:7" x14ac:dyDescent="0.2">
      <c r="C29" s="153"/>
    </row>
    <row r="30" spans="1:7" x14ac:dyDescent="0.2">
      <c r="C30" s="153"/>
    </row>
  </sheetData>
  <mergeCells count="2">
    <mergeCell ref="B3:D3"/>
    <mergeCell ref="E3:G3"/>
  </mergeCells>
  <phoneticPr fontId="0" type="noConversion"/>
  <pageMargins left="0.39370078740157483" right="0.39370078740157483" top="0.59055118110236227" bottom="0.59055118110236227" header="0" footer="0"/>
  <pageSetup paperSize="9" scale="61" orientation="portrait" horizontalDpi="300" verticalDpi="300" r:id="rId1"/>
  <headerFooter alignWithMargins="0">
    <oddHeader>&amp;L&amp;"Times New Roman,Normal"&amp;9Oficina d'Estadística&amp;R&amp;"Times New Roman,Normal"&amp;9Ajuntament de  València</oddHeader>
  </headerFooter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69">
    <pageSetUpPr fitToPage="1"/>
  </sheetPr>
  <dimension ref="A1:H20"/>
  <sheetViews>
    <sheetView zoomScaleNormal="100" workbookViewId="0"/>
  </sheetViews>
  <sheetFormatPr baseColWidth="10" defaultColWidth="11.42578125" defaultRowHeight="12.75" x14ac:dyDescent="0.2"/>
  <cols>
    <col min="1" max="1" width="46" style="2" customWidth="1"/>
    <col min="2" max="16384" width="11.42578125" style="2"/>
  </cols>
  <sheetData>
    <row r="1" spans="1:8" ht="15.75" customHeight="1" x14ac:dyDescent="0.2">
      <c r="A1" s="26" t="s">
        <v>511</v>
      </c>
    </row>
    <row r="2" spans="1:8" x14ac:dyDescent="0.2">
      <c r="A2" s="11"/>
    </row>
    <row r="3" spans="1:8" x14ac:dyDescent="0.2">
      <c r="A3" s="28"/>
      <c r="B3" s="303">
        <v>2015</v>
      </c>
      <c r="C3" s="303"/>
      <c r="D3" s="304"/>
      <c r="E3" s="316">
        <v>2016</v>
      </c>
      <c r="F3" s="316"/>
      <c r="G3" s="316"/>
    </row>
    <row r="4" spans="1:8" ht="33.75" customHeight="1" x14ac:dyDescent="0.2">
      <c r="A4" s="28"/>
      <c r="B4" s="274" t="s">
        <v>371</v>
      </c>
      <c r="C4" s="274" t="s">
        <v>71</v>
      </c>
      <c r="D4" s="273" t="s">
        <v>72</v>
      </c>
      <c r="E4" s="272" t="s">
        <v>371</v>
      </c>
      <c r="F4" s="272" t="s">
        <v>71</v>
      </c>
      <c r="G4" s="272" t="s">
        <v>72</v>
      </c>
    </row>
    <row r="5" spans="1:8" ht="15" customHeight="1" x14ac:dyDescent="0.2">
      <c r="A5" s="112" t="s">
        <v>0</v>
      </c>
      <c r="B5" s="173">
        <v>26880.97</v>
      </c>
      <c r="C5" s="173">
        <v>24955.88</v>
      </c>
      <c r="D5" s="173">
        <v>27419.52</v>
      </c>
      <c r="E5" s="173">
        <v>28301.23</v>
      </c>
      <c r="F5" s="173">
        <v>26094</v>
      </c>
      <c r="G5" s="173">
        <v>28199.88</v>
      </c>
      <c r="H5" s="131"/>
    </row>
    <row r="6" spans="1:8" ht="15" customHeight="1" x14ac:dyDescent="0.2">
      <c r="A6" s="109" t="s">
        <v>73</v>
      </c>
      <c r="B6" s="174">
        <v>3953.65</v>
      </c>
      <c r="C6" s="174">
        <v>3865.98</v>
      </c>
      <c r="D6" s="174">
        <v>4125.43</v>
      </c>
      <c r="E6" s="174">
        <v>4233.7299999999996</v>
      </c>
      <c r="F6" s="241">
        <v>3872.28</v>
      </c>
      <c r="G6" s="174">
        <v>4123.28</v>
      </c>
    </row>
    <row r="7" spans="1:8" ht="15" customHeight="1" x14ac:dyDescent="0.2">
      <c r="A7" s="111" t="s">
        <v>74</v>
      </c>
      <c r="B7" s="173">
        <v>481.53</v>
      </c>
      <c r="C7" s="173">
        <v>494.01</v>
      </c>
      <c r="D7" s="173">
        <v>522.64</v>
      </c>
      <c r="E7" s="173">
        <v>567.82000000000005</v>
      </c>
      <c r="F7" s="173">
        <v>522.79</v>
      </c>
      <c r="G7" s="173">
        <v>536.36</v>
      </c>
    </row>
    <row r="8" spans="1:8" ht="15" customHeight="1" x14ac:dyDescent="0.2">
      <c r="A8" s="109" t="s">
        <v>75</v>
      </c>
      <c r="B8" s="174">
        <v>1309.1500000000001</v>
      </c>
      <c r="C8" s="174">
        <v>1236.6099999999999</v>
      </c>
      <c r="D8" s="174">
        <v>1395.27</v>
      </c>
      <c r="E8" s="174">
        <v>1161.18</v>
      </c>
      <c r="F8" s="241">
        <v>1241</v>
      </c>
      <c r="G8" s="174">
        <v>1451.41</v>
      </c>
    </row>
    <row r="9" spans="1:8" ht="15" customHeight="1" x14ac:dyDescent="0.2">
      <c r="A9" s="175" t="s">
        <v>76</v>
      </c>
      <c r="B9" s="173">
        <v>8931.17</v>
      </c>
      <c r="C9" s="173">
        <v>7806.14</v>
      </c>
      <c r="D9" s="173">
        <v>8709.8799999999992</v>
      </c>
      <c r="E9" s="173">
        <v>8772.93</v>
      </c>
      <c r="F9" s="173">
        <v>8041.79</v>
      </c>
      <c r="G9" s="173">
        <v>8705.6200000000008</v>
      </c>
    </row>
    <row r="10" spans="1:8" ht="15" customHeight="1" x14ac:dyDescent="0.2">
      <c r="A10" s="110" t="s">
        <v>77</v>
      </c>
      <c r="B10" s="174">
        <v>1463.42</v>
      </c>
      <c r="C10" s="174">
        <v>1151.5899999999999</v>
      </c>
      <c r="D10" s="174">
        <v>1164.95</v>
      </c>
      <c r="E10" s="174">
        <v>1429.13</v>
      </c>
      <c r="F10" s="241">
        <v>1208.29</v>
      </c>
      <c r="G10" s="174">
        <v>1282.6500000000001</v>
      </c>
    </row>
    <row r="11" spans="1:8" ht="15" customHeight="1" x14ac:dyDescent="0.2">
      <c r="A11" s="111" t="s">
        <v>78</v>
      </c>
      <c r="B11" s="173">
        <v>875.43</v>
      </c>
      <c r="C11" s="173">
        <v>906.93</v>
      </c>
      <c r="D11" s="173">
        <v>971.98</v>
      </c>
      <c r="E11" s="173">
        <v>834.44</v>
      </c>
      <c r="F11" s="173">
        <v>884.28</v>
      </c>
      <c r="G11" s="173">
        <v>966.69</v>
      </c>
    </row>
    <row r="12" spans="1:8" ht="15" customHeight="1" x14ac:dyDescent="0.2">
      <c r="A12" s="109" t="s">
        <v>79</v>
      </c>
      <c r="B12" s="174">
        <v>2553.56</v>
      </c>
      <c r="C12" s="174">
        <v>2758.87</v>
      </c>
      <c r="D12" s="174">
        <v>3158.07</v>
      </c>
      <c r="E12" s="174">
        <v>2987.07</v>
      </c>
      <c r="F12" s="241">
        <v>3004.52</v>
      </c>
      <c r="G12" s="174">
        <v>3263.58</v>
      </c>
    </row>
    <row r="13" spans="1:8" ht="15" customHeight="1" x14ac:dyDescent="0.2">
      <c r="A13" s="111" t="s">
        <v>80</v>
      </c>
      <c r="B13" s="173">
        <v>776.95</v>
      </c>
      <c r="C13" s="173">
        <v>715.36</v>
      </c>
      <c r="D13" s="173">
        <v>791.98</v>
      </c>
      <c r="E13" s="173">
        <v>899.1</v>
      </c>
      <c r="F13" s="173">
        <v>794.29</v>
      </c>
      <c r="G13" s="173">
        <v>882.15</v>
      </c>
    </row>
    <row r="14" spans="1:8" ht="15" customHeight="1" x14ac:dyDescent="0.2">
      <c r="A14" s="109" t="s">
        <v>81</v>
      </c>
      <c r="B14" s="174">
        <v>1508.17</v>
      </c>
      <c r="C14" s="174">
        <v>1464.44</v>
      </c>
      <c r="D14" s="174">
        <v>1593.08</v>
      </c>
      <c r="E14" s="174">
        <v>1658.79</v>
      </c>
      <c r="F14" s="241">
        <v>1443.24</v>
      </c>
      <c r="G14" s="174">
        <v>1593.76</v>
      </c>
    </row>
    <row r="15" spans="1:8" ht="15" customHeight="1" x14ac:dyDescent="0.2">
      <c r="A15" s="111" t="s">
        <v>100</v>
      </c>
      <c r="B15" s="173">
        <v>374.92</v>
      </c>
      <c r="C15" s="173">
        <v>351</v>
      </c>
      <c r="D15" s="173">
        <v>380.22</v>
      </c>
      <c r="E15" s="173">
        <v>370.65</v>
      </c>
      <c r="F15" s="173">
        <v>383.06</v>
      </c>
      <c r="G15" s="173">
        <v>399.05</v>
      </c>
    </row>
    <row r="16" spans="1:8" ht="15" customHeight="1" x14ac:dyDescent="0.2">
      <c r="A16" s="109" t="s">
        <v>82</v>
      </c>
      <c r="B16" s="174">
        <v>2617.35</v>
      </c>
      <c r="C16" s="174">
        <v>2373.5700000000002</v>
      </c>
      <c r="D16" s="174">
        <v>2547.67</v>
      </c>
      <c r="E16" s="174">
        <v>2980.17</v>
      </c>
      <c r="F16" s="241">
        <v>2700.77</v>
      </c>
      <c r="G16" s="174">
        <v>2780.46</v>
      </c>
    </row>
    <row r="17" spans="1:7" ht="15" customHeight="1" x14ac:dyDescent="0.2">
      <c r="A17" s="111" t="s">
        <v>83</v>
      </c>
      <c r="B17" s="173">
        <v>2035.68</v>
      </c>
      <c r="C17" s="173">
        <v>1831.39</v>
      </c>
      <c r="D17" s="173">
        <v>2058.35</v>
      </c>
      <c r="E17" s="173">
        <v>2406.23</v>
      </c>
      <c r="F17" s="173">
        <v>1997.69</v>
      </c>
      <c r="G17" s="173">
        <v>2214.87</v>
      </c>
    </row>
    <row r="18" spans="1:7" ht="12.75" customHeight="1" x14ac:dyDescent="0.2">
      <c r="A18" s="41" t="s">
        <v>367</v>
      </c>
      <c r="B18" s="171"/>
    </row>
    <row r="19" spans="1:7" x14ac:dyDescent="0.2">
      <c r="A19" s="41" t="s">
        <v>245</v>
      </c>
    </row>
    <row r="20" spans="1:7" ht="12.75" customHeight="1" x14ac:dyDescent="0.2">
      <c r="A20" s="41"/>
    </row>
  </sheetData>
  <mergeCells count="2">
    <mergeCell ref="E3:G3"/>
    <mergeCell ref="B3:D3"/>
  </mergeCells>
  <phoneticPr fontId="0" type="noConversion"/>
  <pageMargins left="0.39370078740157483" right="0.39370078740157483" top="0.59055118110236227" bottom="0.59055118110236227" header="0" footer="0"/>
  <pageSetup paperSize="9" scale="49" orientation="portrait" horizontalDpi="300" verticalDpi="300" r:id="rId1"/>
  <headerFooter alignWithMargins="0">
    <oddHeader>&amp;L&amp;"Times New Roman,Normal"&amp;9Oficina d'Estadística&amp;R&amp;"Times New Roman,Normal"&amp;9Ajuntament de  València</oddHeader>
  </headerFooter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70">
    <pageSetUpPr fitToPage="1"/>
  </sheetPr>
  <dimension ref="E3:E14"/>
  <sheetViews>
    <sheetView workbookViewId="0"/>
  </sheetViews>
  <sheetFormatPr baseColWidth="10" defaultColWidth="11.42578125" defaultRowHeight="12.75" x14ac:dyDescent="0.2"/>
  <cols>
    <col min="1" max="1" width="5.5703125" style="2" customWidth="1"/>
    <col min="2" max="2" width="75.7109375" style="2" customWidth="1"/>
    <col min="3" max="3" width="14" style="2" customWidth="1"/>
    <col min="4" max="16384" width="11.42578125" style="2"/>
  </cols>
  <sheetData>
    <row r="3" spans="5:5" x14ac:dyDescent="0.2">
      <c r="E3" s="147"/>
    </row>
    <row r="4" spans="5:5" x14ac:dyDescent="0.2">
      <c r="E4" s="147"/>
    </row>
    <row r="5" spans="5:5" x14ac:dyDescent="0.2">
      <c r="E5" s="147"/>
    </row>
    <row r="6" spans="5:5" x14ac:dyDescent="0.2">
      <c r="E6" s="147"/>
    </row>
    <row r="7" spans="5:5" x14ac:dyDescent="0.2">
      <c r="E7" s="147"/>
    </row>
    <row r="8" spans="5:5" x14ac:dyDescent="0.2">
      <c r="E8" s="147"/>
    </row>
    <row r="9" spans="5:5" x14ac:dyDescent="0.2">
      <c r="E9" s="147"/>
    </row>
    <row r="10" spans="5:5" x14ac:dyDescent="0.2">
      <c r="E10" s="147"/>
    </row>
    <row r="11" spans="5:5" x14ac:dyDescent="0.2">
      <c r="E11" s="147"/>
    </row>
    <row r="12" spans="5:5" x14ac:dyDescent="0.2">
      <c r="E12" s="147"/>
    </row>
    <row r="13" spans="5:5" x14ac:dyDescent="0.2">
      <c r="E13" s="147"/>
    </row>
    <row r="14" spans="5:5" x14ac:dyDescent="0.2">
      <c r="E14" s="147"/>
    </row>
  </sheetData>
  <phoneticPr fontId="0" type="noConversion"/>
  <pageMargins left="0.39370078740157483" right="0.39370078740157483" top="0.59055118110236227" bottom="0.59055118110236227" header="0" footer="0"/>
  <pageSetup paperSize="9" orientation="portrait" horizontalDpi="300" verticalDpi="300" r:id="rId1"/>
  <headerFooter alignWithMargins="0">
    <oddHeader>&amp;L&amp;"Times New Roman,Normal"&amp;9Oficina d'Estadística&amp;R&amp;"Times New Roman,Normal"&amp;9Ajuntament de  València</oddHeader>
  </headerFooter>
  <drawing r:id="rId2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72">
    <pageSetUpPr fitToPage="1"/>
  </sheetPr>
  <dimension ref="A1:G19"/>
  <sheetViews>
    <sheetView workbookViewId="0"/>
  </sheetViews>
  <sheetFormatPr baseColWidth="10" defaultColWidth="11.42578125" defaultRowHeight="12.75" x14ac:dyDescent="0.2"/>
  <cols>
    <col min="1" max="1" width="46" style="2" customWidth="1"/>
    <col min="2" max="16384" width="11.42578125" style="2"/>
  </cols>
  <sheetData>
    <row r="1" spans="1:7" ht="15.75" customHeight="1" x14ac:dyDescent="0.2">
      <c r="A1" s="26" t="s">
        <v>512</v>
      </c>
    </row>
    <row r="2" spans="1:7" x14ac:dyDescent="0.2">
      <c r="A2" s="11"/>
    </row>
    <row r="3" spans="1:7" x14ac:dyDescent="0.2">
      <c r="A3" s="28"/>
      <c r="B3" s="303">
        <v>2015</v>
      </c>
      <c r="C3" s="303"/>
      <c r="D3" s="304"/>
      <c r="E3" s="316">
        <v>2016</v>
      </c>
      <c r="F3" s="316"/>
      <c r="G3" s="316"/>
    </row>
    <row r="4" spans="1:7" ht="33.75" customHeight="1" x14ac:dyDescent="0.2">
      <c r="A4" s="28"/>
      <c r="B4" s="274" t="s">
        <v>371</v>
      </c>
      <c r="C4" s="274" t="s">
        <v>71</v>
      </c>
      <c r="D4" s="273" t="s">
        <v>72</v>
      </c>
      <c r="E4" s="272" t="s">
        <v>371</v>
      </c>
      <c r="F4" s="272" t="s">
        <v>71</v>
      </c>
      <c r="G4" s="272" t="s">
        <v>72</v>
      </c>
    </row>
    <row r="5" spans="1:7" ht="15" customHeight="1" x14ac:dyDescent="0.2">
      <c r="A5" s="112" t="s">
        <v>0</v>
      </c>
      <c r="B5" s="181">
        <v>11595.71</v>
      </c>
      <c r="C5" s="181">
        <v>10179.35</v>
      </c>
      <c r="D5" s="179">
        <v>10960.38</v>
      </c>
      <c r="E5" s="181">
        <v>12043.63</v>
      </c>
      <c r="F5" s="181">
        <v>10642.39</v>
      </c>
      <c r="G5" s="179">
        <v>11312.41</v>
      </c>
    </row>
    <row r="6" spans="1:7" ht="15" customHeight="1" x14ac:dyDescent="0.2">
      <c r="A6" s="109" t="s">
        <v>323</v>
      </c>
      <c r="B6" s="182">
        <v>1705.5</v>
      </c>
      <c r="C6" s="182">
        <v>1576.91</v>
      </c>
      <c r="D6" s="180">
        <v>1649.05</v>
      </c>
      <c r="E6" s="182">
        <v>1801.67</v>
      </c>
      <c r="F6" s="182">
        <v>1579.3</v>
      </c>
      <c r="G6" s="180">
        <v>1654.06</v>
      </c>
    </row>
    <row r="7" spans="1:7" ht="15" customHeight="1" x14ac:dyDescent="0.2">
      <c r="A7" s="111" t="s">
        <v>324</v>
      </c>
      <c r="B7" s="181">
        <v>207.72</v>
      </c>
      <c r="C7" s="181">
        <v>201.5</v>
      </c>
      <c r="D7" s="179">
        <v>208.92</v>
      </c>
      <c r="E7" s="181">
        <v>241.64</v>
      </c>
      <c r="F7" s="181">
        <v>213.22</v>
      </c>
      <c r="G7" s="179">
        <v>215.16</v>
      </c>
    </row>
    <row r="8" spans="1:7" ht="15" customHeight="1" x14ac:dyDescent="0.2">
      <c r="A8" s="109" t="s">
        <v>325</v>
      </c>
      <c r="B8" s="182">
        <v>564.73</v>
      </c>
      <c r="C8" s="182">
        <v>504.41</v>
      </c>
      <c r="D8" s="180">
        <v>557.73</v>
      </c>
      <c r="E8" s="182">
        <v>494.14</v>
      </c>
      <c r="F8" s="182">
        <v>506.14</v>
      </c>
      <c r="G8" s="180">
        <v>582.23</v>
      </c>
    </row>
    <row r="9" spans="1:7" ht="15" customHeight="1" x14ac:dyDescent="0.2">
      <c r="A9" s="175" t="s">
        <v>326</v>
      </c>
      <c r="B9" s="181">
        <v>3852.66</v>
      </c>
      <c r="C9" s="181">
        <v>3184.08</v>
      </c>
      <c r="D9" s="179">
        <v>3481.59</v>
      </c>
      <c r="E9" s="181">
        <v>3733.33</v>
      </c>
      <c r="F9" s="181">
        <v>3279.83</v>
      </c>
      <c r="G9" s="179">
        <v>3492.27</v>
      </c>
    </row>
    <row r="10" spans="1:7" ht="15" customHeight="1" x14ac:dyDescent="0.2">
      <c r="A10" s="110" t="s">
        <v>327</v>
      </c>
      <c r="B10" s="182">
        <v>631.28</v>
      </c>
      <c r="C10" s="182">
        <v>469.73</v>
      </c>
      <c r="D10" s="180">
        <v>465.66</v>
      </c>
      <c r="E10" s="182">
        <v>608.16999999999996</v>
      </c>
      <c r="F10" s="182">
        <v>492.8</v>
      </c>
      <c r="G10" s="180">
        <v>514.54</v>
      </c>
    </row>
    <row r="11" spans="1:7" ht="15" customHeight="1" x14ac:dyDescent="0.2">
      <c r="A11" s="111" t="s">
        <v>328</v>
      </c>
      <c r="B11" s="181">
        <v>377.64</v>
      </c>
      <c r="C11" s="181">
        <v>369.93</v>
      </c>
      <c r="D11" s="179">
        <v>388.53</v>
      </c>
      <c r="E11" s="181">
        <v>355.1</v>
      </c>
      <c r="F11" s="181">
        <v>360.65</v>
      </c>
      <c r="G11" s="179">
        <v>387.79</v>
      </c>
    </row>
    <row r="12" spans="1:7" ht="15" customHeight="1" x14ac:dyDescent="0.2">
      <c r="A12" s="109" t="s">
        <v>329</v>
      </c>
      <c r="B12" s="182">
        <v>1101.54</v>
      </c>
      <c r="C12" s="182">
        <v>1125.33</v>
      </c>
      <c r="D12" s="180">
        <v>1262.3699999999999</v>
      </c>
      <c r="E12" s="182">
        <v>1271.1500000000001</v>
      </c>
      <c r="F12" s="182">
        <v>1225.3900000000001</v>
      </c>
      <c r="G12" s="180">
        <v>1309.19</v>
      </c>
    </row>
    <row r="13" spans="1:7" ht="15" customHeight="1" x14ac:dyDescent="0.2">
      <c r="A13" s="111" t="s">
        <v>330</v>
      </c>
      <c r="B13" s="181">
        <v>335.16</v>
      </c>
      <c r="C13" s="181">
        <v>291.79000000000002</v>
      </c>
      <c r="D13" s="179">
        <v>316.58</v>
      </c>
      <c r="E13" s="181">
        <v>382.61</v>
      </c>
      <c r="F13" s="181">
        <v>323.95</v>
      </c>
      <c r="G13" s="179">
        <v>353.87</v>
      </c>
    </row>
    <row r="14" spans="1:7" ht="15" customHeight="1" x14ac:dyDescent="0.2">
      <c r="A14" s="109" t="s">
        <v>331</v>
      </c>
      <c r="B14" s="182">
        <v>650.58000000000004</v>
      </c>
      <c r="C14" s="182">
        <v>597.34</v>
      </c>
      <c r="D14" s="180">
        <v>636.79999999999995</v>
      </c>
      <c r="E14" s="182">
        <v>705.9</v>
      </c>
      <c r="F14" s="182">
        <v>588.62</v>
      </c>
      <c r="G14" s="180">
        <v>639.34</v>
      </c>
    </row>
    <row r="15" spans="1:7" ht="15" customHeight="1" x14ac:dyDescent="0.2">
      <c r="A15" s="111" t="s">
        <v>100</v>
      </c>
      <c r="B15" s="181">
        <v>161.72999999999999</v>
      </c>
      <c r="C15" s="181">
        <v>143.16999999999999</v>
      </c>
      <c r="D15" s="179">
        <v>151.97999999999999</v>
      </c>
      <c r="E15" s="181">
        <v>157.72999999999999</v>
      </c>
      <c r="F15" s="181">
        <v>156.22999999999999</v>
      </c>
      <c r="G15" s="179">
        <v>160.08000000000001</v>
      </c>
    </row>
    <row r="16" spans="1:7" ht="15" customHeight="1" x14ac:dyDescent="0.2">
      <c r="A16" s="109" t="s">
        <v>82</v>
      </c>
      <c r="B16" s="182">
        <v>1129.05</v>
      </c>
      <c r="C16" s="182">
        <v>968.16</v>
      </c>
      <c r="D16" s="180">
        <v>1018.38</v>
      </c>
      <c r="E16" s="182">
        <v>1268.22</v>
      </c>
      <c r="F16" s="182">
        <v>1101.5</v>
      </c>
      <c r="G16" s="180">
        <v>1115.3800000000001</v>
      </c>
    </row>
    <row r="17" spans="1:7" ht="15" customHeight="1" x14ac:dyDescent="0.2">
      <c r="A17" s="111" t="s">
        <v>83</v>
      </c>
      <c r="B17" s="181">
        <v>878.13</v>
      </c>
      <c r="C17" s="181">
        <v>747.01</v>
      </c>
      <c r="D17" s="179">
        <v>822.78</v>
      </c>
      <c r="E17" s="181">
        <v>1023.97</v>
      </c>
      <c r="F17" s="181">
        <v>814.75</v>
      </c>
      <c r="G17" s="179">
        <v>888.5</v>
      </c>
    </row>
    <row r="18" spans="1:7" x14ac:dyDescent="0.2">
      <c r="A18" s="188" t="s">
        <v>367</v>
      </c>
    </row>
    <row r="19" spans="1:7" x14ac:dyDescent="0.2">
      <c r="A19" s="41" t="s">
        <v>245</v>
      </c>
    </row>
  </sheetData>
  <mergeCells count="2">
    <mergeCell ref="B3:D3"/>
    <mergeCell ref="E3:G3"/>
  </mergeCells>
  <phoneticPr fontId="0" type="noConversion"/>
  <pageMargins left="0.39370078740157483" right="0.39370078740157483" top="0.59055118110236227" bottom="0.59055118110236227" header="0" footer="0"/>
  <pageSetup paperSize="9" scale="60" orientation="portrait" horizontalDpi="300" verticalDpi="300" r:id="rId1"/>
  <headerFooter alignWithMargins="0">
    <oddHeader>&amp;L&amp;"Times New Roman,Normal"&amp;9Oficina d'Estadística&amp;R&amp;"Times New Roman,Normal"&amp;9Ajuntament de  València</oddHeader>
  </headerFooter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73">
    <pageSetUpPr fitToPage="1"/>
  </sheetPr>
  <dimension ref="A1:N19"/>
  <sheetViews>
    <sheetView workbookViewId="0"/>
  </sheetViews>
  <sheetFormatPr baseColWidth="10" defaultColWidth="11.42578125" defaultRowHeight="12.75" x14ac:dyDescent="0.2"/>
  <cols>
    <col min="1" max="1" width="46" style="2" customWidth="1"/>
    <col min="2" max="16384" width="11.42578125" style="2"/>
  </cols>
  <sheetData>
    <row r="1" spans="1:14" ht="15.75" customHeight="1" x14ac:dyDescent="0.2">
      <c r="A1" s="26" t="s">
        <v>513</v>
      </c>
    </row>
    <row r="2" spans="1:14" x14ac:dyDescent="0.2">
      <c r="A2" s="11"/>
    </row>
    <row r="3" spans="1:14" x14ac:dyDescent="0.2">
      <c r="A3" s="28"/>
      <c r="B3" s="303">
        <v>2015</v>
      </c>
      <c r="C3" s="303"/>
      <c r="D3" s="304"/>
      <c r="E3" s="316">
        <v>2016</v>
      </c>
      <c r="F3" s="316"/>
      <c r="G3" s="316"/>
    </row>
    <row r="4" spans="1:14" ht="33.75" customHeight="1" x14ac:dyDescent="0.2">
      <c r="A4" s="28"/>
      <c r="B4" s="274" t="s">
        <v>371</v>
      </c>
      <c r="C4" s="274" t="s">
        <v>71</v>
      </c>
      <c r="D4" s="273" t="s">
        <v>72</v>
      </c>
      <c r="E4" s="272" t="s">
        <v>371</v>
      </c>
      <c r="F4" s="272" t="s">
        <v>71</v>
      </c>
      <c r="G4" s="272" t="s">
        <v>72</v>
      </c>
    </row>
    <row r="5" spans="1:14" ht="15" customHeight="1" x14ac:dyDescent="0.2">
      <c r="A5" s="112" t="s">
        <v>0</v>
      </c>
      <c r="B5" s="179">
        <v>16757.04</v>
      </c>
      <c r="C5" s="179">
        <v>15045.77</v>
      </c>
      <c r="D5" s="179">
        <v>16294.9</v>
      </c>
      <c r="E5" s="179">
        <v>17460.88</v>
      </c>
      <c r="F5" s="179">
        <v>15739.37</v>
      </c>
      <c r="G5" s="179">
        <v>16802.54</v>
      </c>
      <c r="I5" s="226"/>
      <c r="J5" s="226"/>
      <c r="K5" s="226"/>
      <c r="L5" s="226"/>
      <c r="M5" s="226"/>
      <c r="N5" s="226"/>
    </row>
    <row r="6" spans="1:14" ht="15" customHeight="1" x14ac:dyDescent="0.2">
      <c r="A6" s="109" t="s">
        <v>323</v>
      </c>
      <c r="B6" s="180">
        <v>2464.63</v>
      </c>
      <c r="C6" s="180">
        <v>2330.7791953078795</v>
      </c>
      <c r="D6" s="180">
        <v>2451.66</v>
      </c>
      <c r="E6" s="180">
        <v>2612.06</v>
      </c>
      <c r="F6" s="180">
        <v>2335.6799999999998</v>
      </c>
      <c r="G6" s="180">
        <v>2456.81</v>
      </c>
      <c r="I6" s="215"/>
      <c r="J6" s="215"/>
      <c r="K6" s="215"/>
      <c r="L6" s="215"/>
      <c r="M6" s="215"/>
      <c r="N6" s="215"/>
    </row>
    <row r="7" spans="1:14" ht="15" customHeight="1" x14ac:dyDescent="0.2">
      <c r="A7" s="111" t="s">
        <v>324</v>
      </c>
      <c r="B7" s="179">
        <v>300.17</v>
      </c>
      <c r="C7" s="179">
        <v>297.83605457711769</v>
      </c>
      <c r="D7" s="179">
        <v>310.60000000000002</v>
      </c>
      <c r="E7" s="179">
        <v>350.33</v>
      </c>
      <c r="F7" s="179">
        <v>315.33999999999997</v>
      </c>
      <c r="G7" s="179">
        <v>319.58</v>
      </c>
      <c r="I7" s="215"/>
      <c r="J7" s="215"/>
      <c r="K7" s="215"/>
      <c r="L7" s="215"/>
      <c r="M7" s="215"/>
      <c r="N7" s="215"/>
    </row>
    <row r="8" spans="1:14" ht="15" customHeight="1" x14ac:dyDescent="0.2">
      <c r="A8" s="109" t="s">
        <v>325</v>
      </c>
      <c r="B8" s="180">
        <v>816.09</v>
      </c>
      <c r="C8" s="180">
        <v>745.54572468292042</v>
      </c>
      <c r="D8" s="180">
        <v>829.18</v>
      </c>
      <c r="E8" s="180">
        <v>716.41</v>
      </c>
      <c r="F8" s="180">
        <v>748.55</v>
      </c>
      <c r="G8" s="180">
        <v>864.8</v>
      </c>
      <c r="I8" s="215"/>
      <c r="J8" s="215"/>
      <c r="K8" s="215"/>
      <c r="L8" s="215"/>
      <c r="M8" s="215"/>
      <c r="N8" s="215"/>
    </row>
    <row r="9" spans="1:14" ht="15" customHeight="1" x14ac:dyDescent="0.2">
      <c r="A9" s="175" t="s">
        <v>326</v>
      </c>
      <c r="B9" s="179">
        <v>5567.51</v>
      </c>
      <c r="C9" s="179">
        <v>4706.2811260432418</v>
      </c>
      <c r="D9" s="179">
        <v>5176.12</v>
      </c>
      <c r="E9" s="179">
        <v>5412.59</v>
      </c>
      <c r="F9" s="179">
        <v>4850.6499999999996</v>
      </c>
      <c r="G9" s="179">
        <v>5187.13</v>
      </c>
      <c r="I9" s="215"/>
      <c r="J9" s="215"/>
      <c r="K9" s="215"/>
      <c r="L9" s="215"/>
      <c r="M9" s="215"/>
      <c r="N9" s="215"/>
    </row>
    <row r="10" spans="1:14" ht="15" customHeight="1" x14ac:dyDescent="0.2">
      <c r="A10" s="110" t="s">
        <v>327</v>
      </c>
      <c r="B10" s="180">
        <v>912.26</v>
      </c>
      <c r="C10" s="180">
        <v>694.28760974567911</v>
      </c>
      <c r="D10" s="180">
        <v>692.31</v>
      </c>
      <c r="E10" s="180">
        <v>881.72</v>
      </c>
      <c r="F10" s="180">
        <v>728.81</v>
      </c>
      <c r="G10" s="180">
        <v>764.25</v>
      </c>
      <c r="I10" s="215"/>
      <c r="J10" s="215"/>
      <c r="K10" s="215"/>
      <c r="L10" s="215"/>
      <c r="M10" s="215"/>
      <c r="N10" s="215"/>
    </row>
    <row r="11" spans="1:14" ht="15" customHeight="1" x14ac:dyDescent="0.2">
      <c r="A11" s="111" t="s">
        <v>328</v>
      </c>
      <c r="B11" s="179">
        <v>545.73</v>
      </c>
      <c r="C11" s="179">
        <v>546.78337073667603</v>
      </c>
      <c r="D11" s="179">
        <v>577.63</v>
      </c>
      <c r="E11" s="179">
        <v>514.82000000000005</v>
      </c>
      <c r="F11" s="179">
        <v>533.38</v>
      </c>
      <c r="G11" s="179">
        <v>575.99</v>
      </c>
      <c r="I11" s="215"/>
      <c r="J11" s="215"/>
      <c r="K11" s="215"/>
      <c r="L11" s="215"/>
      <c r="M11" s="215"/>
      <c r="N11" s="215"/>
    </row>
    <row r="12" spans="1:14" ht="15" customHeight="1" x14ac:dyDescent="0.2">
      <c r="A12" s="109" t="s">
        <v>329</v>
      </c>
      <c r="B12" s="180">
        <v>1591.84</v>
      </c>
      <c r="C12" s="180">
        <v>1663.3083457646053</v>
      </c>
      <c r="D12" s="180">
        <v>1876.78</v>
      </c>
      <c r="E12" s="180">
        <v>1842.92</v>
      </c>
      <c r="F12" s="180">
        <v>1812.27</v>
      </c>
      <c r="G12" s="180">
        <v>1944.56</v>
      </c>
      <c r="I12" s="215"/>
      <c r="J12" s="215"/>
      <c r="K12" s="215"/>
      <c r="L12" s="215"/>
      <c r="M12" s="215"/>
      <c r="N12" s="215"/>
    </row>
    <row r="13" spans="1:14" ht="15" customHeight="1" x14ac:dyDescent="0.2">
      <c r="A13" s="111" t="s">
        <v>330</v>
      </c>
      <c r="B13" s="179">
        <v>484.34</v>
      </c>
      <c r="C13" s="179">
        <v>431.28681606098445</v>
      </c>
      <c r="D13" s="179">
        <v>470.66</v>
      </c>
      <c r="E13" s="179">
        <v>554.71</v>
      </c>
      <c r="F13" s="179">
        <v>479.1</v>
      </c>
      <c r="G13" s="179">
        <v>525.62</v>
      </c>
      <c r="I13" s="215"/>
      <c r="J13" s="215"/>
      <c r="K13" s="215"/>
      <c r="L13" s="215"/>
      <c r="M13" s="215"/>
      <c r="N13" s="215"/>
    </row>
    <row r="14" spans="1:14" ht="15" customHeight="1" x14ac:dyDescent="0.2">
      <c r="A14" s="109" t="s">
        <v>331</v>
      </c>
      <c r="B14" s="180">
        <v>940.16</v>
      </c>
      <c r="C14" s="180">
        <v>882.90324439771314</v>
      </c>
      <c r="D14" s="180">
        <v>946.74</v>
      </c>
      <c r="E14" s="180">
        <v>1023.42</v>
      </c>
      <c r="F14" s="180">
        <v>870.53</v>
      </c>
      <c r="G14" s="180">
        <v>949.62</v>
      </c>
      <c r="I14" s="215"/>
      <c r="J14" s="215"/>
      <c r="K14" s="215"/>
      <c r="L14" s="215"/>
      <c r="M14" s="215"/>
      <c r="N14" s="215"/>
    </row>
    <row r="15" spans="1:14" ht="15" customHeight="1" x14ac:dyDescent="0.2">
      <c r="A15" s="175" t="s">
        <v>100</v>
      </c>
      <c r="B15" s="179">
        <v>233.72</v>
      </c>
      <c r="C15" s="179">
        <v>211.61607084182165</v>
      </c>
      <c r="D15" s="179">
        <v>225.96</v>
      </c>
      <c r="E15" s="179">
        <v>228.68</v>
      </c>
      <c r="F15" s="179">
        <v>231.06</v>
      </c>
      <c r="G15" s="179">
        <v>237.77</v>
      </c>
      <c r="I15" s="215"/>
      <c r="J15" s="215"/>
      <c r="K15" s="215"/>
      <c r="L15" s="215"/>
      <c r="M15" s="215"/>
      <c r="N15" s="215"/>
    </row>
    <row r="16" spans="1:14" ht="15" customHeight="1" x14ac:dyDescent="0.2">
      <c r="A16" s="110" t="s">
        <v>82</v>
      </c>
      <c r="B16" s="180">
        <v>1631.6</v>
      </c>
      <c r="C16" s="180">
        <v>1431.0129836695803</v>
      </c>
      <c r="D16" s="180">
        <v>1514.03</v>
      </c>
      <c r="E16" s="180">
        <v>1838.66</v>
      </c>
      <c r="F16" s="180">
        <v>1629.05</v>
      </c>
      <c r="G16" s="180">
        <v>1656.7</v>
      </c>
      <c r="I16" s="215"/>
      <c r="J16" s="215"/>
      <c r="K16" s="215"/>
      <c r="L16" s="215"/>
      <c r="M16" s="215"/>
      <c r="N16" s="215"/>
    </row>
    <row r="17" spans="1:14" ht="15" customHeight="1" x14ac:dyDescent="0.2">
      <c r="A17" s="175" t="s">
        <v>83</v>
      </c>
      <c r="B17" s="179">
        <v>1269</v>
      </c>
      <c r="C17" s="179">
        <v>1104.1354871196688</v>
      </c>
      <c r="D17" s="179">
        <v>1223.24</v>
      </c>
      <c r="E17" s="179">
        <v>1484.56</v>
      </c>
      <c r="F17" s="179">
        <v>1204.96</v>
      </c>
      <c r="G17" s="179">
        <v>1319.71</v>
      </c>
      <c r="I17" s="215"/>
      <c r="J17" s="215"/>
      <c r="K17" s="215"/>
      <c r="L17" s="215"/>
      <c r="M17" s="215"/>
      <c r="N17" s="215"/>
    </row>
    <row r="18" spans="1:14" x14ac:dyDescent="0.2">
      <c r="A18" s="188" t="s">
        <v>367</v>
      </c>
    </row>
    <row r="19" spans="1:14" x14ac:dyDescent="0.2">
      <c r="A19" s="41" t="s">
        <v>245</v>
      </c>
    </row>
  </sheetData>
  <mergeCells count="2">
    <mergeCell ref="B3:D3"/>
    <mergeCell ref="E3:G3"/>
  </mergeCells>
  <phoneticPr fontId="0" type="noConversion"/>
  <pageMargins left="0.39370078740157483" right="0.39370078740157483" top="0.59055118110236227" bottom="0.59055118110236227" header="0" footer="0"/>
  <pageSetup paperSize="9" scale="59" orientation="portrait" horizontalDpi="300" verticalDpi="300" r:id="rId1"/>
  <headerFooter alignWithMargins="0">
    <oddHeader>&amp;L&amp;"Times New Roman,Normal"&amp;9Oficina d'Estadística&amp;R&amp;"Times New Roman,Normal"&amp;9Ajuntament de  València</oddHeader>
  </headerFooter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58">
    <pageSetUpPr fitToPage="1"/>
  </sheetPr>
  <dimension ref="A1"/>
  <sheetViews>
    <sheetView workbookViewId="0"/>
  </sheetViews>
  <sheetFormatPr baseColWidth="10" defaultRowHeight="12.75" x14ac:dyDescent="0.2"/>
  <sheetData>
    <row r="1" spans="1:1" ht="15.75" customHeight="1" x14ac:dyDescent="0.25">
      <c r="A1" s="25" t="s">
        <v>514</v>
      </c>
    </row>
  </sheetData>
  <pageMargins left="0.39370078740157483" right="0.39370078740157483" top="0.59055118110236227" bottom="0.59055118110236227" header="0" footer="0"/>
  <pageSetup paperSize="9" orientation="portrait" horizontalDpi="300" verticalDpi="300" r:id="rId1"/>
  <headerFooter alignWithMargins="0">
    <oddHeader>&amp;L&amp;"Times New Roman,Normal"&amp;9Oficina d'Estadística&amp;R&amp;"Times New Roman,Normal"&amp;9Ajuntament de  València</oddHeader>
  </headerFooter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59">
    <pageSetUpPr fitToPage="1"/>
  </sheetPr>
  <dimension ref="A1:F37"/>
  <sheetViews>
    <sheetView zoomScaleNormal="100" workbookViewId="0"/>
  </sheetViews>
  <sheetFormatPr baseColWidth="10" defaultColWidth="11.42578125" defaultRowHeight="12.75" x14ac:dyDescent="0.2"/>
  <cols>
    <col min="1" max="1" width="65.28515625" style="2" customWidth="1"/>
    <col min="2" max="4" width="10.7109375" style="2" customWidth="1"/>
    <col min="5" max="16384" width="11.42578125" style="2"/>
  </cols>
  <sheetData>
    <row r="1" spans="1:6" ht="15.75" customHeight="1" x14ac:dyDescent="0.2">
      <c r="A1" s="26" t="s">
        <v>515</v>
      </c>
    </row>
    <row r="2" spans="1:6" x14ac:dyDescent="0.2">
      <c r="A2" s="11"/>
    </row>
    <row r="3" spans="1:6" ht="18" customHeight="1" x14ac:dyDescent="0.2">
      <c r="A3" s="28"/>
      <c r="B3" s="248">
        <v>2015</v>
      </c>
      <c r="C3" s="248">
        <v>2016</v>
      </c>
      <c r="D3" s="240">
        <v>2017</v>
      </c>
    </row>
    <row r="4" spans="1:6" ht="15" customHeight="1" x14ac:dyDescent="0.2">
      <c r="A4" s="112" t="s">
        <v>353</v>
      </c>
      <c r="B4" s="172"/>
      <c r="C4" s="172"/>
      <c r="D4" s="172"/>
    </row>
    <row r="5" spans="1:6" ht="15" customHeight="1" x14ac:dyDescent="0.2">
      <c r="A5" s="109" t="s">
        <v>371</v>
      </c>
      <c r="B5" s="227">
        <v>14479</v>
      </c>
      <c r="C5" s="227">
        <v>14106</v>
      </c>
      <c r="D5" s="227">
        <v>15156</v>
      </c>
      <c r="E5" s="234"/>
      <c r="F5" s="234"/>
    </row>
    <row r="6" spans="1:6" ht="15" customHeight="1" x14ac:dyDescent="0.2">
      <c r="A6" s="111" t="s">
        <v>354</v>
      </c>
      <c r="B6" s="228">
        <v>13915</v>
      </c>
      <c r="C6" s="228">
        <v>14288</v>
      </c>
      <c r="D6" s="269">
        <v>15034</v>
      </c>
    </row>
    <row r="7" spans="1:6" ht="15" customHeight="1" x14ac:dyDescent="0.2">
      <c r="A7" s="109" t="s">
        <v>71</v>
      </c>
      <c r="B7" s="227">
        <v>13305</v>
      </c>
      <c r="C7" s="227">
        <v>13589</v>
      </c>
      <c r="D7" s="227">
        <v>14365</v>
      </c>
      <c r="E7" s="234"/>
      <c r="F7" s="234"/>
    </row>
    <row r="8" spans="1:6" ht="15" customHeight="1" x14ac:dyDescent="0.2">
      <c r="A8" s="175" t="s">
        <v>72</v>
      </c>
      <c r="B8" s="228">
        <v>15408</v>
      </c>
      <c r="C8" s="228">
        <v>15842</v>
      </c>
      <c r="D8" s="228">
        <v>16390</v>
      </c>
      <c r="E8" s="234"/>
      <c r="F8" s="234"/>
    </row>
    <row r="9" spans="1:6" ht="15" customHeight="1" x14ac:dyDescent="0.2">
      <c r="A9" s="229" t="s">
        <v>355</v>
      </c>
      <c r="B9" s="184"/>
      <c r="C9" s="184"/>
      <c r="D9" s="184"/>
    </row>
    <row r="10" spans="1:6" ht="15" customHeight="1" x14ac:dyDescent="0.2">
      <c r="A10" s="111" t="s">
        <v>371</v>
      </c>
      <c r="B10" s="183" t="s">
        <v>267</v>
      </c>
      <c r="C10" s="183" t="s">
        <v>267</v>
      </c>
      <c r="D10" s="183" t="s">
        <v>267</v>
      </c>
    </row>
    <row r="11" spans="1:6" ht="15" customHeight="1" x14ac:dyDescent="0.2">
      <c r="A11" s="109" t="s">
        <v>354</v>
      </c>
      <c r="B11" s="184" t="s">
        <v>267</v>
      </c>
      <c r="C11" s="184" t="s">
        <v>267</v>
      </c>
      <c r="D11" s="184" t="s">
        <v>267</v>
      </c>
    </row>
    <row r="12" spans="1:6" ht="15" customHeight="1" x14ac:dyDescent="0.2">
      <c r="A12" s="111" t="s">
        <v>71</v>
      </c>
      <c r="B12" s="183" t="s">
        <v>267</v>
      </c>
      <c r="C12" s="183" t="s">
        <v>267</v>
      </c>
      <c r="D12" s="183" t="s">
        <v>267</v>
      </c>
    </row>
    <row r="13" spans="1:6" ht="15" customHeight="1" x14ac:dyDescent="0.2">
      <c r="A13" s="109" t="s">
        <v>72</v>
      </c>
      <c r="B13" s="184">
        <v>0.35199999999999998</v>
      </c>
      <c r="C13" s="184">
        <v>0.35599999999999998</v>
      </c>
      <c r="D13" s="184">
        <v>0.251</v>
      </c>
    </row>
    <row r="14" spans="1:6" ht="15" customHeight="1" x14ac:dyDescent="0.2">
      <c r="A14" s="231" t="s">
        <v>361</v>
      </c>
      <c r="B14" s="183"/>
      <c r="C14" s="183"/>
      <c r="D14" s="183"/>
    </row>
    <row r="15" spans="1:6" ht="15" customHeight="1" x14ac:dyDescent="0.2">
      <c r="A15" s="109" t="s">
        <v>371</v>
      </c>
      <c r="B15" s="184">
        <v>0.17799999999999999</v>
      </c>
      <c r="C15" s="184">
        <v>0.214</v>
      </c>
      <c r="D15" s="184">
        <v>0.153</v>
      </c>
    </row>
    <row r="16" spans="1:6" ht="15" customHeight="1" x14ac:dyDescent="0.2">
      <c r="A16" s="111" t="s">
        <v>354</v>
      </c>
      <c r="B16" s="183">
        <v>0.185</v>
      </c>
      <c r="C16" s="183">
        <v>0.187</v>
      </c>
      <c r="D16" s="183">
        <v>0.155</v>
      </c>
    </row>
    <row r="17" spans="1:4" ht="15" customHeight="1" x14ac:dyDescent="0.2">
      <c r="A17" s="109" t="s">
        <v>71</v>
      </c>
      <c r="B17" s="184">
        <v>0.20799999999999999</v>
      </c>
      <c r="C17" s="184">
        <v>0.187</v>
      </c>
      <c r="D17" s="184">
        <v>0.16200000000000001</v>
      </c>
    </row>
    <row r="18" spans="1:4" ht="15" customHeight="1" x14ac:dyDescent="0.2">
      <c r="A18" s="111" t="s">
        <v>72</v>
      </c>
      <c r="B18" s="183">
        <v>0.16500000000000001</v>
      </c>
      <c r="C18" s="183">
        <v>0.152</v>
      </c>
      <c r="D18" s="183">
        <v>0.128</v>
      </c>
    </row>
    <row r="19" spans="1:4" ht="15" customHeight="1" x14ac:dyDescent="0.2">
      <c r="A19" s="229" t="s">
        <v>356</v>
      </c>
      <c r="B19" s="184"/>
      <c r="C19" s="184"/>
      <c r="D19" s="184"/>
    </row>
    <row r="20" spans="1:4" ht="15" customHeight="1" x14ac:dyDescent="0.2">
      <c r="A20" s="111" t="s">
        <v>371</v>
      </c>
      <c r="B20" s="183">
        <v>6.4000000000000001E-2</v>
      </c>
      <c r="C20" s="183">
        <v>7.9000000000000001E-2</v>
      </c>
      <c r="D20" s="183">
        <v>7.3999999999999996E-2</v>
      </c>
    </row>
    <row r="21" spans="1:4" ht="15" customHeight="1" x14ac:dyDescent="0.2">
      <c r="A21" s="109" t="s">
        <v>354</v>
      </c>
      <c r="B21" s="184">
        <v>6.3E-2</v>
      </c>
      <c r="C21" s="184">
        <v>6.8000000000000005E-2</v>
      </c>
      <c r="D21" s="184">
        <v>7.0000000000000007E-2</v>
      </c>
    </row>
    <row r="22" spans="1:4" ht="15" customHeight="1" x14ac:dyDescent="0.2">
      <c r="A22" s="111" t="s">
        <v>71</v>
      </c>
      <c r="B22" s="183">
        <v>6.7000000000000004E-2</v>
      </c>
      <c r="C22" s="183">
        <v>7.4999999999999997E-2</v>
      </c>
      <c r="D22" s="183">
        <v>7.3999999999999996E-2</v>
      </c>
    </row>
    <row r="23" spans="1:4" ht="15" customHeight="1" x14ac:dyDescent="0.2">
      <c r="A23" s="109" t="s">
        <v>72</v>
      </c>
      <c r="B23" s="184">
        <v>6.4000000000000001E-2</v>
      </c>
      <c r="C23" s="184">
        <v>5.8000000000000003E-2</v>
      </c>
      <c r="D23" s="184">
        <v>5.0999999999999997E-2</v>
      </c>
    </row>
    <row r="24" spans="1:4" ht="15" customHeight="1" x14ac:dyDescent="0.2">
      <c r="A24" s="231" t="s">
        <v>357</v>
      </c>
      <c r="B24" s="183"/>
      <c r="C24" s="183"/>
      <c r="D24" s="183"/>
    </row>
    <row r="25" spans="1:4" ht="15" customHeight="1" x14ac:dyDescent="0.2">
      <c r="A25" s="109" t="s">
        <v>377</v>
      </c>
      <c r="B25" s="184">
        <v>0.161</v>
      </c>
      <c r="C25" s="184">
        <v>0.20899999999999999</v>
      </c>
      <c r="D25" s="184">
        <v>0.223</v>
      </c>
    </row>
    <row r="26" spans="1:4" ht="15" customHeight="1" x14ac:dyDescent="0.2">
      <c r="A26" s="111" t="s">
        <v>362</v>
      </c>
      <c r="B26" s="183">
        <v>0.17</v>
      </c>
      <c r="C26" s="183">
        <v>0.17899999999999999</v>
      </c>
      <c r="D26" s="183">
        <v>0.20699999999999999</v>
      </c>
    </row>
    <row r="27" spans="1:4" ht="15" customHeight="1" x14ac:dyDescent="0.2">
      <c r="A27" s="109" t="s">
        <v>364</v>
      </c>
      <c r="B27" s="184">
        <v>0.185</v>
      </c>
      <c r="C27" s="184">
        <v>0.19</v>
      </c>
      <c r="D27" s="184">
        <v>0.22900000000000001</v>
      </c>
    </row>
    <row r="28" spans="1:4" ht="15" customHeight="1" x14ac:dyDescent="0.2">
      <c r="A28" s="111" t="s">
        <v>363</v>
      </c>
      <c r="B28" s="183">
        <v>0.253</v>
      </c>
      <c r="C28" s="183">
        <v>0.24399999999999999</v>
      </c>
      <c r="D28" s="183">
        <v>0.25600000000000001</v>
      </c>
    </row>
    <row r="29" spans="1:4" ht="15" customHeight="1" x14ac:dyDescent="0.2">
      <c r="A29" s="109" t="s">
        <v>365</v>
      </c>
      <c r="B29" s="184">
        <v>0.221</v>
      </c>
      <c r="C29" s="184">
        <v>0.223</v>
      </c>
      <c r="D29" s="184">
        <v>0.216</v>
      </c>
    </row>
    <row r="30" spans="1:4" ht="15" customHeight="1" x14ac:dyDescent="0.2">
      <c r="A30" s="246" t="s">
        <v>358</v>
      </c>
      <c r="B30" s="183"/>
      <c r="C30" s="183"/>
      <c r="D30" s="183"/>
    </row>
    <row r="31" spans="1:4" ht="15" customHeight="1" x14ac:dyDescent="0.2">
      <c r="A31" s="109" t="s">
        <v>377</v>
      </c>
      <c r="B31" s="184">
        <v>0.26400000000000001</v>
      </c>
      <c r="C31" s="184">
        <v>0.28499999999999998</v>
      </c>
      <c r="D31" s="184">
        <v>0.27700000000000002</v>
      </c>
    </row>
    <row r="32" spans="1:4" ht="15" customHeight="1" x14ac:dyDescent="0.2">
      <c r="A32" s="111" t="s">
        <v>362</v>
      </c>
      <c r="B32" s="183">
        <v>0.26400000000000001</v>
      </c>
      <c r="C32" s="183">
        <v>0.249</v>
      </c>
      <c r="D32" s="183">
        <v>0.27</v>
      </c>
    </row>
    <row r="33" spans="1:4" ht="15" customHeight="1" x14ac:dyDescent="0.2">
      <c r="A33" s="109" t="s">
        <v>364</v>
      </c>
      <c r="B33" s="184">
        <v>0.27700000000000002</v>
      </c>
      <c r="C33" s="184">
        <v>0.26200000000000001</v>
      </c>
      <c r="D33" s="184">
        <v>0.29199999999999998</v>
      </c>
    </row>
    <row r="34" spans="1:4" ht="15" customHeight="1" x14ac:dyDescent="0.2">
      <c r="A34" s="111" t="s">
        <v>363</v>
      </c>
      <c r="B34" s="183">
        <v>0.32900000000000001</v>
      </c>
      <c r="C34" s="183">
        <v>0.30499999999999999</v>
      </c>
      <c r="D34" s="183">
        <v>0.313</v>
      </c>
    </row>
    <row r="35" spans="1:4" ht="15" customHeight="1" x14ac:dyDescent="0.2">
      <c r="A35" s="109" t="s">
        <v>365</v>
      </c>
      <c r="B35" s="184">
        <v>0.28599999999999998</v>
      </c>
      <c r="C35" s="184">
        <v>0.27900000000000003</v>
      </c>
      <c r="D35" s="184">
        <v>0.26600000000000001</v>
      </c>
    </row>
    <row r="36" spans="1:4" x14ac:dyDescent="0.2">
      <c r="A36" s="41" t="s">
        <v>374</v>
      </c>
    </row>
    <row r="37" spans="1:4" x14ac:dyDescent="0.2">
      <c r="A37" s="41" t="s">
        <v>496</v>
      </c>
    </row>
  </sheetData>
  <pageMargins left="0.39370078740157483" right="0.39370078740157483" top="0.59055118110236227" bottom="0.59055118110236227" header="0" footer="0"/>
  <pageSetup paperSize="9" scale="61" orientation="portrait" horizontalDpi="300" verticalDpi="300" r:id="rId1"/>
  <headerFooter alignWithMargins="0">
    <oddHeader>&amp;L&amp;"Times New Roman,Normal"&amp;9Oficina d'Estadística&amp;R&amp;"Times New Roman,Normal"&amp;9Ajuntament de  València</oddHeader>
  </headerFooter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60">
    <pageSetUpPr fitToPage="1"/>
  </sheetPr>
  <dimension ref="A1:E26"/>
  <sheetViews>
    <sheetView workbookViewId="0"/>
  </sheetViews>
  <sheetFormatPr baseColWidth="10" defaultColWidth="11.42578125" defaultRowHeight="12.75" x14ac:dyDescent="0.2"/>
  <cols>
    <col min="1" max="1" width="26.140625" style="2" customWidth="1"/>
    <col min="2" max="4" width="12.42578125" style="2" customWidth="1"/>
    <col min="5" max="5" width="17.140625" style="2" customWidth="1"/>
    <col min="6" max="16384" width="11.42578125" style="2"/>
  </cols>
  <sheetData>
    <row r="1" spans="1:5" ht="15.75" customHeight="1" x14ac:dyDescent="0.2">
      <c r="A1" s="26" t="s">
        <v>516</v>
      </c>
    </row>
    <row r="2" spans="1:5" x14ac:dyDescent="0.2">
      <c r="A2" s="11"/>
    </row>
    <row r="3" spans="1:5" ht="19.5" customHeight="1" x14ac:dyDescent="0.2">
      <c r="A3" s="28"/>
      <c r="B3" s="157" t="s">
        <v>0</v>
      </c>
      <c r="C3" s="79" t="s">
        <v>359</v>
      </c>
      <c r="D3" s="157" t="s">
        <v>360</v>
      </c>
      <c r="E3" s="157" t="s">
        <v>386</v>
      </c>
    </row>
    <row r="4" spans="1:5" ht="15" customHeight="1" x14ac:dyDescent="0.2">
      <c r="A4" s="112">
        <v>2015</v>
      </c>
      <c r="B4" s="230"/>
      <c r="C4" s="230"/>
      <c r="D4" s="230"/>
      <c r="E4" s="230"/>
    </row>
    <row r="5" spans="1:5" ht="15" customHeight="1" x14ac:dyDescent="0.2">
      <c r="A5" s="109" t="s">
        <v>371</v>
      </c>
      <c r="B5" s="227">
        <v>14479</v>
      </c>
      <c r="C5" s="227">
        <v>14245</v>
      </c>
      <c r="D5" s="227">
        <v>14821</v>
      </c>
      <c r="E5" s="227">
        <v>11854</v>
      </c>
    </row>
    <row r="6" spans="1:5" ht="15" customHeight="1" x14ac:dyDescent="0.2">
      <c r="A6" s="111" t="s">
        <v>354</v>
      </c>
      <c r="B6" s="228">
        <v>13915</v>
      </c>
      <c r="C6" s="228">
        <v>14047</v>
      </c>
      <c r="D6" s="228">
        <v>13896</v>
      </c>
      <c r="E6" s="228">
        <v>12532</v>
      </c>
    </row>
    <row r="7" spans="1:5" ht="15" customHeight="1" x14ac:dyDescent="0.2">
      <c r="A7" s="109" t="s">
        <v>71</v>
      </c>
      <c r="B7" s="227">
        <v>13305</v>
      </c>
      <c r="C7" s="227">
        <v>13420</v>
      </c>
      <c r="D7" s="227">
        <v>13193</v>
      </c>
      <c r="E7" s="227">
        <v>12187</v>
      </c>
    </row>
    <row r="8" spans="1:5" ht="15" customHeight="1" x14ac:dyDescent="0.2">
      <c r="A8" s="112">
        <v>2016</v>
      </c>
      <c r="B8" s="230"/>
      <c r="C8" s="230"/>
      <c r="D8" s="230"/>
      <c r="E8" s="230"/>
    </row>
    <row r="9" spans="1:5" ht="15" customHeight="1" x14ac:dyDescent="0.2">
      <c r="A9" s="109" t="s">
        <v>371</v>
      </c>
      <c r="B9" s="227">
        <v>14106</v>
      </c>
      <c r="C9" s="227">
        <v>14163</v>
      </c>
      <c r="D9" s="227">
        <v>13894</v>
      </c>
      <c r="E9" s="227">
        <v>12602</v>
      </c>
    </row>
    <row r="10" spans="1:5" ht="15" customHeight="1" x14ac:dyDescent="0.2">
      <c r="A10" s="111" t="s">
        <v>354</v>
      </c>
      <c r="B10" s="228">
        <v>14288</v>
      </c>
      <c r="C10" s="228">
        <v>14346</v>
      </c>
      <c r="D10" s="228">
        <v>14184</v>
      </c>
      <c r="E10" s="228">
        <v>12948</v>
      </c>
    </row>
    <row r="11" spans="1:5" ht="15" customHeight="1" x14ac:dyDescent="0.2">
      <c r="A11" s="109" t="s">
        <v>71</v>
      </c>
      <c r="B11" s="227">
        <v>13589</v>
      </c>
      <c r="C11" s="227">
        <v>13658</v>
      </c>
      <c r="D11" s="227">
        <v>13521</v>
      </c>
      <c r="E11" s="227">
        <v>12524</v>
      </c>
    </row>
    <row r="12" spans="1:5" ht="15" customHeight="1" x14ac:dyDescent="0.2">
      <c r="A12" s="112">
        <v>2017</v>
      </c>
      <c r="B12" s="230"/>
      <c r="C12" s="230"/>
      <c r="D12" s="230"/>
      <c r="E12" s="230"/>
    </row>
    <row r="13" spans="1:5" ht="15" customHeight="1" x14ac:dyDescent="0.2">
      <c r="A13" s="109" t="s">
        <v>371</v>
      </c>
      <c r="B13" s="227">
        <v>15156</v>
      </c>
      <c r="C13" s="227">
        <v>15338</v>
      </c>
      <c r="D13" s="227">
        <v>15135</v>
      </c>
      <c r="E13" s="227">
        <v>13333</v>
      </c>
    </row>
    <row r="14" spans="1:5" ht="15" customHeight="1" x14ac:dyDescent="0.2">
      <c r="A14" s="111" t="s">
        <v>354</v>
      </c>
      <c r="B14" s="228">
        <v>15034</v>
      </c>
      <c r="C14" s="228">
        <v>15288</v>
      </c>
      <c r="D14" s="228">
        <v>14794</v>
      </c>
      <c r="E14" s="228">
        <v>13652</v>
      </c>
    </row>
    <row r="15" spans="1:5" ht="15" customHeight="1" x14ac:dyDescent="0.2">
      <c r="A15" s="109" t="s">
        <v>71</v>
      </c>
      <c r="B15" s="227">
        <v>14365</v>
      </c>
      <c r="C15" s="227">
        <v>14665</v>
      </c>
      <c r="D15" s="227">
        <v>14072</v>
      </c>
      <c r="E15" s="227">
        <v>13111</v>
      </c>
    </row>
    <row r="16" spans="1:5" x14ac:dyDescent="0.2">
      <c r="A16" s="41" t="s">
        <v>497</v>
      </c>
      <c r="C16" s="153"/>
    </row>
    <row r="18" spans="3:3" x14ac:dyDescent="0.2">
      <c r="C18" s="153"/>
    </row>
    <row r="19" spans="3:3" x14ac:dyDescent="0.2">
      <c r="C19" s="153"/>
    </row>
    <row r="20" spans="3:3" x14ac:dyDescent="0.2">
      <c r="C20" s="153"/>
    </row>
    <row r="21" spans="3:3" x14ac:dyDescent="0.2">
      <c r="C21" s="153"/>
    </row>
    <row r="22" spans="3:3" x14ac:dyDescent="0.2">
      <c r="C22" s="153"/>
    </row>
    <row r="23" spans="3:3" x14ac:dyDescent="0.2">
      <c r="C23" s="153"/>
    </row>
    <row r="24" spans="3:3" x14ac:dyDescent="0.2">
      <c r="C24" s="153"/>
    </row>
    <row r="25" spans="3:3" x14ac:dyDescent="0.2">
      <c r="C25" s="153"/>
    </row>
    <row r="26" spans="3:3" x14ac:dyDescent="0.2">
      <c r="C26" s="153"/>
    </row>
  </sheetData>
  <pageMargins left="0.39370078740157483" right="0.39370078740157483" top="0.59055118110236227" bottom="0.59055118110236227" header="0" footer="0"/>
  <pageSetup paperSize="9" scale="61" orientation="portrait" horizontalDpi="300" verticalDpi="300" r:id="rId1"/>
  <headerFooter alignWithMargins="0">
    <oddHeader>&amp;L&amp;"Times New Roman,Normal"&amp;9Oficina d'Estadística&amp;R&amp;"Times New Roman,Normal"&amp;9Ajuntament de  València</oddHeader>
  </headerFooter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61">
    <pageSetUpPr fitToPage="1"/>
  </sheetPr>
  <dimension ref="A1:I27"/>
  <sheetViews>
    <sheetView workbookViewId="0"/>
  </sheetViews>
  <sheetFormatPr baseColWidth="10" defaultColWidth="11.42578125" defaultRowHeight="12.75" x14ac:dyDescent="0.2"/>
  <cols>
    <col min="1" max="1" width="26.140625" style="2" customWidth="1"/>
    <col min="2" max="4" width="12.42578125" style="2" customWidth="1"/>
    <col min="5" max="5" width="17.140625" style="2" customWidth="1"/>
    <col min="6" max="16384" width="11.42578125" style="2"/>
  </cols>
  <sheetData>
    <row r="1" spans="1:5" ht="15.75" customHeight="1" x14ac:dyDescent="0.2">
      <c r="A1" s="26" t="s">
        <v>517</v>
      </c>
    </row>
    <row r="2" spans="1:5" x14ac:dyDescent="0.2">
      <c r="A2" s="11"/>
    </row>
    <row r="3" spans="1:5" ht="19.5" customHeight="1" x14ac:dyDescent="0.2">
      <c r="A3" s="28"/>
      <c r="B3" s="157" t="s">
        <v>0</v>
      </c>
      <c r="C3" s="79" t="s">
        <v>359</v>
      </c>
      <c r="D3" s="157" t="s">
        <v>360</v>
      </c>
      <c r="E3" s="157" t="s">
        <v>386</v>
      </c>
    </row>
    <row r="4" spans="1:5" ht="15" customHeight="1" x14ac:dyDescent="0.2">
      <c r="A4" s="112">
        <v>2015</v>
      </c>
      <c r="B4" s="230"/>
      <c r="C4" s="230"/>
      <c r="D4" s="230"/>
      <c r="E4" s="230"/>
    </row>
    <row r="5" spans="1:5" ht="15" customHeight="1" x14ac:dyDescent="0.2">
      <c r="A5" s="109" t="s">
        <v>371</v>
      </c>
      <c r="B5" s="184">
        <v>0.17799999999999999</v>
      </c>
      <c r="C5" s="184">
        <v>0.16500000000000001</v>
      </c>
      <c r="D5" s="184">
        <v>0.191</v>
      </c>
      <c r="E5" s="184">
        <v>0.25</v>
      </c>
    </row>
    <row r="6" spans="1:5" ht="15" customHeight="1" x14ac:dyDescent="0.2">
      <c r="A6" s="111" t="s">
        <v>354</v>
      </c>
      <c r="B6" s="183">
        <v>0.185</v>
      </c>
      <c r="C6" s="183">
        <v>0.17599999999999999</v>
      </c>
      <c r="D6" s="183">
        <v>0.193</v>
      </c>
      <c r="E6" s="183">
        <v>0.19700000000000001</v>
      </c>
    </row>
    <row r="7" spans="1:5" ht="15" customHeight="1" x14ac:dyDescent="0.2">
      <c r="A7" s="109" t="s">
        <v>71</v>
      </c>
      <c r="B7" s="184">
        <v>0.20799999999999999</v>
      </c>
      <c r="C7" s="184">
        <v>0.19400000000000001</v>
      </c>
      <c r="D7" s="184">
        <v>0.222</v>
      </c>
      <c r="E7" s="184">
        <v>0.21199999999999999</v>
      </c>
    </row>
    <row r="8" spans="1:5" ht="15" customHeight="1" x14ac:dyDescent="0.2">
      <c r="A8" s="112">
        <v>2016</v>
      </c>
      <c r="B8" s="230"/>
      <c r="C8" s="230"/>
      <c r="D8" s="230"/>
      <c r="E8" s="230"/>
    </row>
    <row r="9" spans="1:5" ht="15" customHeight="1" x14ac:dyDescent="0.2">
      <c r="A9" s="109" t="s">
        <v>371</v>
      </c>
      <c r="B9" s="184">
        <v>0.214</v>
      </c>
      <c r="C9" s="184">
        <v>0.19600000000000001</v>
      </c>
      <c r="D9" s="184">
        <v>0.20499999999999999</v>
      </c>
      <c r="E9" s="184">
        <v>0.23499999999999999</v>
      </c>
    </row>
    <row r="10" spans="1:5" ht="15" customHeight="1" x14ac:dyDescent="0.2">
      <c r="A10" s="111" t="s">
        <v>354</v>
      </c>
      <c r="B10" s="183">
        <v>0.187</v>
      </c>
      <c r="C10" s="183">
        <v>0.17599999999999999</v>
      </c>
      <c r="D10" s="183">
        <v>0.189</v>
      </c>
      <c r="E10" s="183">
        <v>0.187</v>
      </c>
    </row>
    <row r="11" spans="1:5" ht="15" customHeight="1" x14ac:dyDescent="0.2">
      <c r="A11" s="109" t="s">
        <v>71</v>
      </c>
      <c r="B11" s="184">
        <v>0.187</v>
      </c>
      <c r="C11" s="184">
        <v>0.17599999999999999</v>
      </c>
      <c r="D11" s="184">
        <v>0.19700000000000001</v>
      </c>
      <c r="E11" s="184">
        <v>0.184</v>
      </c>
    </row>
    <row r="12" spans="1:5" ht="15" customHeight="1" x14ac:dyDescent="0.2">
      <c r="A12" s="112">
        <v>2017</v>
      </c>
      <c r="B12" s="230"/>
      <c r="C12" s="230"/>
      <c r="D12" s="230"/>
      <c r="E12" s="230"/>
    </row>
    <row r="13" spans="1:5" ht="15" customHeight="1" x14ac:dyDescent="0.2">
      <c r="A13" s="109" t="s">
        <v>371</v>
      </c>
      <c r="B13" s="184">
        <v>0.153</v>
      </c>
      <c r="C13" s="184">
        <v>0.13600000000000001</v>
      </c>
      <c r="D13" s="184">
        <v>0.16600000000000001</v>
      </c>
      <c r="E13" s="184">
        <v>0.183</v>
      </c>
    </row>
    <row r="14" spans="1:5" ht="15" customHeight="1" x14ac:dyDescent="0.2">
      <c r="A14" s="111" t="s">
        <v>354</v>
      </c>
      <c r="B14" s="183">
        <v>0.155</v>
      </c>
      <c r="C14" s="183">
        <v>0.13900000000000001</v>
      </c>
      <c r="D14" s="183">
        <v>0.16800000000000001</v>
      </c>
      <c r="E14" s="183">
        <v>0.17199999999999999</v>
      </c>
    </row>
    <row r="15" spans="1:5" ht="15" customHeight="1" x14ac:dyDescent="0.2">
      <c r="A15" s="109" t="s">
        <v>71</v>
      </c>
      <c r="B15" s="184">
        <v>0.16200000000000001</v>
      </c>
      <c r="C15" s="184">
        <v>0.14799999999999999</v>
      </c>
      <c r="D15" s="184">
        <v>0.17599999999999999</v>
      </c>
      <c r="E15" s="184">
        <v>0.17499999999999999</v>
      </c>
    </row>
    <row r="16" spans="1:5" x14ac:dyDescent="0.2">
      <c r="A16" s="41" t="s">
        <v>497</v>
      </c>
    </row>
    <row r="17" spans="2:9" x14ac:dyDescent="0.2">
      <c r="C17" s="153"/>
    </row>
    <row r="18" spans="2:9" x14ac:dyDescent="0.2">
      <c r="B18" s="232"/>
      <c r="C18" s="232"/>
      <c r="D18" s="232"/>
      <c r="E18" s="232"/>
      <c r="F18" s="232"/>
      <c r="G18" s="232"/>
      <c r="H18" s="232"/>
      <c r="I18" s="232"/>
    </row>
    <row r="19" spans="2:9" x14ac:dyDescent="0.2">
      <c r="B19" s="232"/>
      <c r="C19" s="232"/>
      <c r="D19" s="232"/>
      <c r="E19" s="232"/>
      <c r="F19" s="232"/>
      <c r="G19" s="232"/>
      <c r="H19" s="232"/>
      <c r="I19" s="232"/>
    </row>
    <row r="20" spans="2:9" x14ac:dyDescent="0.2">
      <c r="B20" s="232"/>
      <c r="C20" s="232"/>
      <c r="D20" s="232"/>
      <c r="E20" s="232"/>
      <c r="F20" s="232"/>
      <c r="G20" s="232"/>
      <c r="H20" s="232"/>
      <c r="I20" s="232"/>
    </row>
    <row r="21" spans="2:9" x14ac:dyDescent="0.2">
      <c r="C21" s="153"/>
    </row>
    <row r="25" spans="2:9" x14ac:dyDescent="0.2">
      <c r="C25" s="153"/>
    </row>
    <row r="26" spans="2:9" x14ac:dyDescent="0.2">
      <c r="C26" s="153"/>
    </row>
    <row r="27" spans="2:9" x14ac:dyDescent="0.2">
      <c r="C27" s="153"/>
    </row>
  </sheetData>
  <pageMargins left="0.39370078740157483" right="0.39370078740157483" top="0.59055118110236227" bottom="0.59055118110236227" header="0" footer="0"/>
  <pageSetup paperSize="9" scale="61" orientation="portrait" horizontalDpi="300" verticalDpi="300" r:id="rId1"/>
  <headerFooter alignWithMargins="0">
    <oddHeader>&amp;L&amp;"Times New Roman,Normal"&amp;9Oficina d'Estadística&amp;R&amp;"Times New Roman,Normal"&amp;9Ajuntament de  València</oddHeader>
  </headerFooter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62">
    <pageSetUpPr fitToPage="1"/>
  </sheetPr>
  <dimension ref="A1:I30"/>
  <sheetViews>
    <sheetView workbookViewId="0"/>
  </sheetViews>
  <sheetFormatPr baseColWidth="10" defaultColWidth="11.42578125" defaultRowHeight="12.75" x14ac:dyDescent="0.2"/>
  <cols>
    <col min="1" max="1" width="26.140625" style="2" customWidth="1"/>
    <col min="2" max="4" width="12.42578125" style="2" customWidth="1"/>
    <col min="5" max="5" width="17.140625" style="2" customWidth="1"/>
    <col min="6" max="16384" width="11.42578125" style="2"/>
  </cols>
  <sheetData>
    <row r="1" spans="1:9" ht="15.75" customHeight="1" x14ac:dyDescent="0.2">
      <c r="A1" s="26" t="s">
        <v>518</v>
      </c>
    </row>
    <row r="2" spans="1:9" x14ac:dyDescent="0.2">
      <c r="A2" s="11"/>
    </row>
    <row r="3" spans="1:9" ht="19.5" customHeight="1" x14ac:dyDescent="0.2">
      <c r="A3" s="28"/>
      <c r="B3" s="157" t="s">
        <v>0</v>
      </c>
      <c r="C3" s="79" t="s">
        <v>359</v>
      </c>
      <c r="D3" s="157" t="s">
        <v>360</v>
      </c>
      <c r="E3" s="157" t="s">
        <v>386</v>
      </c>
    </row>
    <row r="4" spans="1:9" ht="15" customHeight="1" x14ac:dyDescent="0.2">
      <c r="A4" s="112">
        <v>2015</v>
      </c>
      <c r="B4" s="230"/>
      <c r="C4" s="230"/>
      <c r="D4" s="230"/>
      <c r="E4" s="230"/>
    </row>
    <row r="5" spans="1:9" ht="15" customHeight="1" x14ac:dyDescent="0.2">
      <c r="A5" s="109" t="s">
        <v>371</v>
      </c>
      <c r="B5" s="184">
        <v>6.4000000000000001E-2</v>
      </c>
      <c r="C5" s="184">
        <v>6.7000000000000004E-2</v>
      </c>
      <c r="D5" s="184">
        <v>6.3E-2</v>
      </c>
      <c r="E5" s="184">
        <v>0.13700000000000001</v>
      </c>
      <c r="F5" s="233"/>
      <c r="G5" s="233"/>
      <c r="H5" s="233"/>
      <c r="I5" s="233"/>
    </row>
    <row r="6" spans="1:9" ht="15" customHeight="1" x14ac:dyDescent="0.2">
      <c r="A6" s="111" t="s">
        <v>354</v>
      </c>
      <c r="B6" s="183">
        <v>6.3E-2</v>
      </c>
      <c r="C6" s="183">
        <v>6.2E-2</v>
      </c>
      <c r="D6" s="183">
        <v>5.8999999999999997E-2</v>
      </c>
      <c r="E6" s="183">
        <v>9.5000000000000001E-2</v>
      </c>
      <c r="F6" s="233"/>
      <c r="G6" s="233"/>
      <c r="H6" s="233"/>
      <c r="I6" s="233"/>
    </row>
    <row r="7" spans="1:9" ht="15" customHeight="1" x14ac:dyDescent="0.2">
      <c r="A7" s="109" t="s">
        <v>71</v>
      </c>
      <c r="B7" s="184">
        <v>6.7000000000000004E-2</v>
      </c>
      <c r="C7" s="184">
        <v>6.6000000000000003E-2</v>
      </c>
      <c r="D7" s="184">
        <v>6.8000000000000005E-2</v>
      </c>
      <c r="E7" s="184">
        <v>0.10199999999999999</v>
      </c>
      <c r="F7" s="233"/>
      <c r="G7" s="233"/>
      <c r="H7" s="233"/>
      <c r="I7" s="233"/>
    </row>
    <row r="8" spans="1:9" ht="15" customHeight="1" x14ac:dyDescent="0.2">
      <c r="A8" s="112">
        <v>2016</v>
      </c>
      <c r="B8" s="183"/>
      <c r="C8" s="183"/>
      <c r="D8" s="183"/>
      <c r="E8" s="183"/>
    </row>
    <row r="9" spans="1:9" ht="15" customHeight="1" x14ac:dyDescent="0.2">
      <c r="A9" s="109" t="s">
        <v>371</v>
      </c>
      <c r="B9" s="184">
        <v>7.9000000000000001E-2</v>
      </c>
      <c r="C9" s="184">
        <v>6.8000000000000005E-2</v>
      </c>
      <c r="D9" s="184">
        <v>8.5000000000000006E-2</v>
      </c>
      <c r="E9" s="184">
        <v>0.11899999999999999</v>
      </c>
      <c r="F9" s="233"/>
      <c r="G9" s="233"/>
      <c r="H9" s="233"/>
      <c r="I9" s="233"/>
    </row>
    <row r="10" spans="1:9" ht="15" customHeight="1" x14ac:dyDescent="0.2">
      <c r="A10" s="111" t="s">
        <v>354</v>
      </c>
      <c r="B10" s="183">
        <v>6.8000000000000005E-2</v>
      </c>
      <c r="C10" s="183">
        <v>5.8000000000000003E-2</v>
      </c>
      <c r="D10" s="183">
        <v>7.4999999999999997E-2</v>
      </c>
      <c r="E10" s="183">
        <v>7.5999999999999998E-2</v>
      </c>
      <c r="F10" s="233"/>
      <c r="G10" s="233"/>
      <c r="H10" s="233"/>
      <c r="I10" s="233"/>
    </row>
    <row r="11" spans="1:9" ht="15" customHeight="1" x14ac:dyDescent="0.2">
      <c r="A11" s="109" t="s">
        <v>71</v>
      </c>
      <c r="B11" s="184">
        <v>7.4999999999999997E-2</v>
      </c>
      <c r="C11" s="184">
        <v>6.0999999999999999E-2</v>
      </c>
      <c r="D11" s="184">
        <v>8.8999999999999996E-2</v>
      </c>
      <c r="E11" s="184">
        <v>7.4999999999999997E-2</v>
      </c>
      <c r="F11" s="233"/>
      <c r="G11" s="233"/>
      <c r="H11" s="233"/>
      <c r="I11" s="233"/>
    </row>
    <row r="12" spans="1:9" ht="15" customHeight="1" x14ac:dyDescent="0.2">
      <c r="A12" s="112">
        <v>2017</v>
      </c>
      <c r="B12" s="183"/>
      <c r="C12" s="183"/>
      <c r="D12" s="183"/>
      <c r="E12" s="183"/>
    </row>
    <row r="13" spans="1:9" ht="15" customHeight="1" x14ac:dyDescent="0.2">
      <c r="A13" s="109" t="s">
        <v>371</v>
      </c>
      <c r="B13" s="184">
        <v>7.3999999999999996E-2</v>
      </c>
      <c r="C13" s="184">
        <v>6.8000000000000005E-2</v>
      </c>
      <c r="D13" s="184">
        <v>7.8E-2</v>
      </c>
      <c r="E13" s="184">
        <v>0.123</v>
      </c>
      <c r="F13" s="233"/>
      <c r="G13" s="233"/>
      <c r="H13" s="233"/>
      <c r="I13" s="233"/>
    </row>
    <row r="14" spans="1:9" ht="15" customHeight="1" x14ac:dyDescent="0.2">
      <c r="A14" s="111" t="s">
        <v>354</v>
      </c>
      <c r="B14" s="183">
        <v>7.0000000000000007E-2</v>
      </c>
      <c r="C14" s="183">
        <v>6.3E-2</v>
      </c>
      <c r="D14" s="183">
        <v>7.4999999999999997E-2</v>
      </c>
      <c r="E14" s="183">
        <v>8.2000000000000003E-2</v>
      </c>
      <c r="F14" s="233"/>
      <c r="G14" s="233"/>
      <c r="H14" s="233"/>
      <c r="I14" s="233"/>
    </row>
    <row r="15" spans="1:9" ht="15" customHeight="1" x14ac:dyDescent="0.2">
      <c r="A15" s="109" t="s">
        <v>71</v>
      </c>
      <c r="B15" s="184">
        <v>7.3999999999999996E-2</v>
      </c>
      <c r="C15" s="184">
        <v>6.7000000000000004E-2</v>
      </c>
      <c r="D15" s="184">
        <v>8.1000000000000003E-2</v>
      </c>
      <c r="E15" s="184">
        <v>8.1000000000000003E-2</v>
      </c>
      <c r="F15" s="233"/>
      <c r="G15" s="233"/>
      <c r="H15" s="233"/>
      <c r="I15" s="233"/>
    </row>
    <row r="16" spans="1:9" x14ac:dyDescent="0.2">
      <c r="A16" s="41" t="s">
        <v>497</v>
      </c>
    </row>
    <row r="18" spans="2:9" x14ac:dyDescent="0.2">
      <c r="F18" s="232"/>
      <c r="G18" s="232"/>
      <c r="H18" s="232"/>
      <c r="I18" s="232"/>
    </row>
    <row r="19" spans="2:9" x14ac:dyDescent="0.2">
      <c r="F19" s="232"/>
      <c r="G19" s="232"/>
      <c r="H19" s="232"/>
      <c r="I19" s="232"/>
    </row>
    <row r="20" spans="2:9" x14ac:dyDescent="0.2">
      <c r="C20" s="153"/>
      <c r="F20" s="232"/>
      <c r="G20" s="232"/>
      <c r="H20" s="232"/>
      <c r="I20" s="232"/>
    </row>
    <row r="21" spans="2:9" x14ac:dyDescent="0.2">
      <c r="B21" s="232"/>
      <c r="C21" s="232"/>
      <c r="D21" s="232"/>
      <c r="E21" s="232"/>
    </row>
    <row r="22" spans="2:9" x14ac:dyDescent="0.2">
      <c r="B22" s="232"/>
      <c r="C22" s="232"/>
      <c r="D22" s="232"/>
      <c r="E22" s="232"/>
    </row>
    <row r="23" spans="2:9" x14ac:dyDescent="0.2">
      <c r="B23" s="232"/>
      <c r="C23" s="232"/>
      <c r="D23" s="232"/>
      <c r="E23" s="232"/>
    </row>
    <row r="24" spans="2:9" x14ac:dyDescent="0.2">
      <c r="C24" s="153"/>
    </row>
    <row r="28" spans="2:9" x14ac:dyDescent="0.2">
      <c r="C28" s="153"/>
    </row>
    <row r="29" spans="2:9" x14ac:dyDescent="0.2">
      <c r="C29" s="153"/>
    </row>
    <row r="30" spans="2:9" x14ac:dyDescent="0.2">
      <c r="C30" s="153"/>
    </row>
  </sheetData>
  <pageMargins left="0.39370078740157483" right="0.39370078740157483" top="0.59055118110236227" bottom="0.59055118110236227" header="0" footer="0"/>
  <pageSetup paperSize="9" scale="61" orientation="portrait" horizontalDpi="300" verticalDpi="300" r:id="rId1"/>
  <headerFooter alignWithMargins="0">
    <oddHeader>&amp;L&amp;"Times New Roman,Normal"&amp;9Oficina d'Estadística&amp;R&amp;"Times New Roman,Normal"&amp;9Ajuntament de  València</oddHeader>
  </headerFooter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63">
    <pageSetUpPr fitToPage="1"/>
  </sheetPr>
  <dimension ref="A1:I27"/>
  <sheetViews>
    <sheetView workbookViewId="0"/>
  </sheetViews>
  <sheetFormatPr baseColWidth="10" defaultColWidth="11.42578125" defaultRowHeight="12.75" x14ac:dyDescent="0.2"/>
  <cols>
    <col min="1" max="1" width="26.140625" style="2" customWidth="1"/>
    <col min="2" max="4" width="12.42578125" style="2" customWidth="1"/>
    <col min="5" max="5" width="17.140625" style="2" customWidth="1"/>
    <col min="6" max="16384" width="11.42578125" style="2"/>
  </cols>
  <sheetData>
    <row r="1" spans="1:9" ht="15.75" customHeight="1" x14ac:dyDescent="0.2">
      <c r="A1" s="26" t="s">
        <v>519</v>
      </c>
    </row>
    <row r="2" spans="1:9" x14ac:dyDescent="0.2">
      <c r="A2" s="11"/>
    </row>
    <row r="3" spans="1:9" ht="19.5" customHeight="1" x14ac:dyDescent="0.2">
      <c r="A3" s="28"/>
      <c r="B3" s="157" t="s">
        <v>0</v>
      </c>
      <c r="C3" s="79" t="s">
        <v>359</v>
      </c>
      <c r="D3" s="157" t="s">
        <v>360</v>
      </c>
      <c r="E3" s="157" t="s">
        <v>386</v>
      </c>
    </row>
    <row r="4" spans="1:9" ht="15" customHeight="1" x14ac:dyDescent="0.2">
      <c r="A4" s="112">
        <v>2015</v>
      </c>
      <c r="B4" s="230"/>
      <c r="C4" s="230"/>
      <c r="D4" s="230"/>
      <c r="E4" s="230"/>
    </row>
    <row r="5" spans="1:9" ht="15" customHeight="1" x14ac:dyDescent="0.2">
      <c r="A5" s="109" t="s">
        <v>371</v>
      </c>
      <c r="B5" s="184">
        <v>0.161</v>
      </c>
      <c r="C5" s="184">
        <v>0.17299999999999999</v>
      </c>
      <c r="D5" s="184">
        <v>0.153</v>
      </c>
      <c r="E5" s="184">
        <v>0.22700000000000001</v>
      </c>
      <c r="F5" s="233"/>
      <c r="G5" s="233"/>
      <c r="H5" s="233"/>
      <c r="I5" s="233"/>
    </row>
    <row r="6" spans="1:9" ht="15" customHeight="1" x14ac:dyDescent="0.2">
      <c r="A6" s="111" t="s">
        <v>354</v>
      </c>
      <c r="B6" s="183">
        <v>0.17</v>
      </c>
      <c r="C6" s="183">
        <v>0.17699999999999999</v>
      </c>
      <c r="D6" s="183">
        <v>0.16600000000000001</v>
      </c>
      <c r="E6" s="183">
        <v>0.218</v>
      </c>
      <c r="F6" s="233"/>
      <c r="G6" s="233"/>
      <c r="H6" s="233"/>
      <c r="I6" s="233"/>
    </row>
    <row r="7" spans="1:9" ht="15" customHeight="1" x14ac:dyDescent="0.2">
      <c r="A7" s="109" t="s">
        <v>71</v>
      </c>
      <c r="B7" s="184">
        <v>0.185</v>
      </c>
      <c r="C7" s="184">
        <v>0.189</v>
      </c>
      <c r="D7" s="184">
        <v>0.18099999999999999</v>
      </c>
      <c r="E7" s="184">
        <v>0.24</v>
      </c>
      <c r="F7" s="233"/>
      <c r="G7" s="233"/>
      <c r="H7" s="233"/>
      <c r="I7" s="233"/>
    </row>
    <row r="8" spans="1:9" ht="15" customHeight="1" x14ac:dyDescent="0.2">
      <c r="A8" s="112">
        <v>2016</v>
      </c>
      <c r="B8" s="230"/>
      <c r="C8" s="230"/>
      <c r="D8" s="230"/>
      <c r="E8" s="230"/>
    </row>
    <row r="9" spans="1:9" ht="15" customHeight="1" x14ac:dyDescent="0.2">
      <c r="A9" s="109" t="s">
        <v>371</v>
      </c>
      <c r="B9" s="184">
        <v>0.20899999999999999</v>
      </c>
      <c r="C9" s="184">
        <v>0.218</v>
      </c>
      <c r="D9" s="184">
        <v>0.192</v>
      </c>
      <c r="E9" s="184">
        <v>0.29899999999999999</v>
      </c>
      <c r="F9" s="233"/>
      <c r="G9" s="233"/>
      <c r="H9" s="233"/>
      <c r="I9" s="233"/>
    </row>
    <row r="10" spans="1:9" ht="15" customHeight="1" x14ac:dyDescent="0.2">
      <c r="A10" s="111" t="s">
        <v>354</v>
      </c>
      <c r="B10" s="183">
        <v>0.17899999999999999</v>
      </c>
      <c r="C10" s="183">
        <v>0.186</v>
      </c>
      <c r="D10" s="183">
        <v>0.17199999999999999</v>
      </c>
      <c r="E10" s="183">
        <v>0.247</v>
      </c>
      <c r="F10" s="233"/>
      <c r="G10" s="233"/>
      <c r="H10" s="233"/>
      <c r="I10" s="233"/>
    </row>
    <row r="11" spans="1:9" ht="15" customHeight="1" x14ac:dyDescent="0.2">
      <c r="A11" s="109" t="s">
        <v>71</v>
      </c>
      <c r="B11" s="184">
        <v>0.19</v>
      </c>
      <c r="C11" s="184">
        <v>0.19400000000000001</v>
      </c>
      <c r="D11" s="184">
        <v>0.185</v>
      </c>
      <c r="E11" s="184">
        <v>0.26400000000000001</v>
      </c>
      <c r="F11" s="233"/>
      <c r="G11" s="233"/>
      <c r="H11" s="233"/>
      <c r="I11" s="233"/>
    </row>
    <row r="12" spans="1:9" ht="15" customHeight="1" x14ac:dyDescent="0.2">
      <c r="A12" s="112">
        <v>2017</v>
      </c>
      <c r="B12" s="230"/>
      <c r="C12" s="230"/>
      <c r="D12" s="230"/>
      <c r="E12" s="230"/>
    </row>
    <row r="13" spans="1:9" ht="15" customHeight="1" x14ac:dyDescent="0.2">
      <c r="A13" s="109" t="s">
        <v>371</v>
      </c>
      <c r="B13" s="184">
        <v>0.223</v>
      </c>
      <c r="C13" s="184">
        <v>0.216</v>
      </c>
      <c r="D13" s="184">
        <v>0.223</v>
      </c>
      <c r="E13" s="184">
        <v>0.316</v>
      </c>
      <c r="F13" s="233"/>
      <c r="G13" s="233"/>
      <c r="H13" s="233"/>
      <c r="I13" s="233"/>
    </row>
    <row r="14" spans="1:9" ht="15" customHeight="1" x14ac:dyDescent="0.2">
      <c r="A14" s="111" t="s">
        <v>354</v>
      </c>
      <c r="B14" s="183">
        <v>0.20699999999999999</v>
      </c>
      <c r="C14" s="183">
        <v>0.20499999999999999</v>
      </c>
      <c r="D14" s="183">
        <v>0.21199999999999999</v>
      </c>
      <c r="E14" s="183">
        <v>0.27800000000000002</v>
      </c>
      <c r="F14" s="233"/>
      <c r="G14" s="233"/>
      <c r="H14" s="233"/>
      <c r="I14" s="233"/>
    </row>
    <row r="15" spans="1:9" ht="15" customHeight="1" x14ac:dyDescent="0.2">
      <c r="A15" s="109" t="s">
        <v>71</v>
      </c>
      <c r="B15" s="184">
        <v>0.22900000000000001</v>
      </c>
      <c r="C15" s="184">
        <v>0.224</v>
      </c>
      <c r="D15" s="184">
        <v>0.23400000000000001</v>
      </c>
      <c r="E15" s="184">
        <v>0.30199999999999999</v>
      </c>
      <c r="F15" s="233"/>
      <c r="G15" s="233"/>
      <c r="H15" s="233"/>
      <c r="I15" s="233"/>
    </row>
    <row r="16" spans="1:9" x14ac:dyDescent="0.2">
      <c r="A16" s="41" t="s">
        <v>497</v>
      </c>
    </row>
    <row r="17" spans="2:9" x14ac:dyDescent="0.2">
      <c r="C17" s="153"/>
      <c r="F17" s="184"/>
      <c r="G17" s="184"/>
      <c r="H17" s="184"/>
      <c r="I17" s="184"/>
    </row>
    <row r="18" spans="2:9" x14ac:dyDescent="0.2">
      <c r="B18" s="232"/>
      <c r="C18" s="232"/>
      <c r="D18" s="232"/>
      <c r="E18" s="232"/>
      <c r="F18" s="242"/>
      <c r="G18" s="242"/>
      <c r="H18" s="242"/>
      <c r="I18" s="242"/>
    </row>
    <row r="19" spans="2:9" x14ac:dyDescent="0.2">
      <c r="B19" s="232"/>
      <c r="C19" s="232"/>
      <c r="D19" s="232"/>
      <c r="E19" s="232"/>
      <c r="F19" s="184"/>
      <c r="G19" s="184"/>
      <c r="H19" s="184"/>
      <c r="I19" s="184"/>
    </row>
    <row r="20" spans="2:9" x14ac:dyDescent="0.2">
      <c r="B20" s="232"/>
      <c r="C20" s="232"/>
      <c r="D20" s="232"/>
      <c r="E20" s="232"/>
      <c r="F20" s="232"/>
      <c r="G20" s="232"/>
      <c r="H20" s="232"/>
      <c r="I20" s="232"/>
    </row>
    <row r="21" spans="2:9" x14ac:dyDescent="0.2">
      <c r="C21" s="153"/>
    </row>
    <row r="25" spans="2:9" x14ac:dyDescent="0.2">
      <c r="C25" s="153"/>
    </row>
    <row r="26" spans="2:9" x14ac:dyDescent="0.2">
      <c r="C26" s="153"/>
    </row>
    <row r="27" spans="2:9" x14ac:dyDescent="0.2">
      <c r="C27" s="153"/>
    </row>
  </sheetData>
  <pageMargins left="0.39370078740157483" right="0.39370078740157483" top="0.59055118110236227" bottom="0.59055118110236227" header="0" footer="0"/>
  <pageSetup paperSize="9" scale="61" orientation="portrait" horizontalDpi="300" verticalDpi="300" r:id="rId1"/>
  <headerFooter alignWithMargins="0">
    <oddHeader>&amp;L&amp;"Times New Roman,Normal"&amp;9Oficina d'Estadística&amp;R&amp;"Times New Roman,Normal"&amp;9Ajuntament de  València</oddHeader>
  </headerFooter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74">
    <pageSetUpPr fitToPage="1"/>
  </sheetPr>
  <dimension ref="A1:I27"/>
  <sheetViews>
    <sheetView workbookViewId="0"/>
  </sheetViews>
  <sheetFormatPr baseColWidth="10" defaultColWidth="11.42578125" defaultRowHeight="12.75" x14ac:dyDescent="0.2"/>
  <cols>
    <col min="1" max="1" width="26.140625" style="2" customWidth="1"/>
    <col min="2" max="4" width="12.42578125" style="2" customWidth="1"/>
    <col min="5" max="5" width="17.140625" style="2" customWidth="1"/>
    <col min="6" max="16384" width="11.42578125" style="2"/>
  </cols>
  <sheetData>
    <row r="1" spans="1:9" ht="15.75" customHeight="1" x14ac:dyDescent="0.2">
      <c r="A1" s="26" t="s">
        <v>520</v>
      </c>
    </row>
    <row r="2" spans="1:9" x14ac:dyDescent="0.2">
      <c r="A2" s="11"/>
    </row>
    <row r="3" spans="1:9" ht="19.5" customHeight="1" x14ac:dyDescent="0.2">
      <c r="A3" s="28"/>
      <c r="B3" s="157" t="s">
        <v>0</v>
      </c>
      <c r="C3" s="79" t="s">
        <v>359</v>
      </c>
      <c r="D3" s="157" t="s">
        <v>360</v>
      </c>
      <c r="E3" s="157" t="s">
        <v>386</v>
      </c>
    </row>
    <row r="4" spans="1:9" ht="15" customHeight="1" x14ac:dyDescent="0.2">
      <c r="A4" s="112">
        <v>2015</v>
      </c>
      <c r="B4" s="230"/>
      <c r="C4" s="230"/>
      <c r="D4" s="230"/>
      <c r="E4" s="230"/>
    </row>
    <row r="5" spans="1:9" ht="15" customHeight="1" x14ac:dyDescent="0.2">
      <c r="A5" s="109" t="s">
        <v>371</v>
      </c>
      <c r="B5" s="184">
        <v>0.26400000000000001</v>
      </c>
      <c r="C5" s="184">
        <v>0.28899999999999998</v>
      </c>
      <c r="D5" s="184">
        <v>0.24</v>
      </c>
      <c r="E5" s="184">
        <v>0.33400000000000002</v>
      </c>
      <c r="F5" s="233"/>
      <c r="G5" s="233"/>
      <c r="H5" s="233"/>
      <c r="I5" s="233"/>
    </row>
    <row r="6" spans="1:9" ht="15" customHeight="1" x14ac:dyDescent="0.2">
      <c r="A6" s="111" t="s">
        <v>354</v>
      </c>
      <c r="B6" s="183">
        <v>0.26400000000000001</v>
      </c>
      <c r="C6" s="183">
        <v>0.28199999999999997</v>
      </c>
      <c r="D6" s="183">
        <v>0.245</v>
      </c>
      <c r="E6" s="183">
        <v>0.30399999999999999</v>
      </c>
      <c r="F6" s="233"/>
      <c r="G6" s="233"/>
      <c r="H6" s="233"/>
      <c r="I6" s="233"/>
    </row>
    <row r="7" spans="1:9" ht="15" customHeight="1" x14ac:dyDescent="0.2">
      <c r="A7" s="109" t="s">
        <v>71</v>
      </c>
      <c r="B7" s="184">
        <v>0.27700000000000002</v>
      </c>
      <c r="C7" s="184">
        <v>0.29099999999999998</v>
      </c>
      <c r="D7" s="184">
        <v>0.26300000000000001</v>
      </c>
      <c r="E7" s="184">
        <v>0.32600000000000001</v>
      </c>
      <c r="F7" s="233"/>
      <c r="G7" s="233"/>
      <c r="H7" s="233"/>
      <c r="I7" s="233"/>
    </row>
    <row r="8" spans="1:9" ht="15" customHeight="1" x14ac:dyDescent="0.2">
      <c r="A8" s="112">
        <v>2016</v>
      </c>
      <c r="B8" s="230"/>
      <c r="C8" s="230"/>
      <c r="D8" s="230"/>
      <c r="E8" s="230"/>
    </row>
    <row r="9" spans="1:9" ht="15" customHeight="1" x14ac:dyDescent="0.2">
      <c r="A9" s="109" t="s">
        <v>371</v>
      </c>
      <c r="B9" s="184">
        <v>0.28499999999999998</v>
      </c>
      <c r="C9" s="184">
        <v>0.28599999999999998</v>
      </c>
      <c r="D9" s="184">
        <v>0.27500000000000002</v>
      </c>
      <c r="E9" s="184">
        <v>0.35499999999999998</v>
      </c>
      <c r="F9" s="233"/>
      <c r="G9" s="233"/>
      <c r="H9" s="233"/>
      <c r="I9" s="233"/>
    </row>
    <row r="10" spans="1:9" ht="15" customHeight="1" x14ac:dyDescent="0.2">
      <c r="A10" s="111" t="s">
        <v>354</v>
      </c>
      <c r="B10" s="183">
        <v>0.249</v>
      </c>
      <c r="C10" s="183">
        <v>0.24299999999999999</v>
      </c>
      <c r="D10" s="183">
        <v>0.253</v>
      </c>
      <c r="E10" s="183">
        <v>0.28199999999999997</v>
      </c>
      <c r="F10" s="233"/>
      <c r="G10" s="233"/>
      <c r="H10" s="233"/>
      <c r="I10" s="233"/>
    </row>
    <row r="11" spans="1:9" ht="15" customHeight="1" x14ac:dyDescent="0.2">
      <c r="A11" s="109" t="s">
        <v>71</v>
      </c>
      <c r="B11" s="184">
        <v>0.26200000000000001</v>
      </c>
      <c r="C11" s="184">
        <v>0.253</v>
      </c>
      <c r="D11" s="184">
        <v>0.27</v>
      </c>
      <c r="E11" s="184">
        <v>0.28999999999999998</v>
      </c>
      <c r="F11" s="233"/>
      <c r="G11" s="233"/>
      <c r="H11" s="233"/>
      <c r="I11" s="233"/>
    </row>
    <row r="12" spans="1:9" ht="15" customHeight="1" x14ac:dyDescent="0.2">
      <c r="A12" s="112">
        <v>2017</v>
      </c>
      <c r="B12" s="230"/>
      <c r="C12" s="230"/>
      <c r="D12" s="230"/>
      <c r="E12" s="230"/>
    </row>
    <row r="13" spans="1:9" ht="15" customHeight="1" x14ac:dyDescent="0.2">
      <c r="A13" s="109" t="s">
        <v>371</v>
      </c>
      <c r="B13" s="184">
        <v>0.27700000000000002</v>
      </c>
      <c r="C13" s="184">
        <v>0.27500000000000002</v>
      </c>
      <c r="D13" s="184">
        <v>0.27700000000000002</v>
      </c>
      <c r="E13" s="184">
        <v>0.34200000000000003</v>
      </c>
      <c r="F13" s="233"/>
      <c r="G13" s="233"/>
      <c r="H13" s="233"/>
      <c r="I13" s="233"/>
    </row>
    <row r="14" spans="1:9" ht="15" customHeight="1" x14ac:dyDescent="0.2">
      <c r="A14" s="111" t="s">
        <v>354</v>
      </c>
      <c r="B14" s="183">
        <v>0.27</v>
      </c>
      <c r="C14" s="183">
        <v>0.26200000000000001</v>
      </c>
      <c r="D14" s="183">
        <v>0.27800000000000002</v>
      </c>
      <c r="E14" s="183">
        <v>0.307</v>
      </c>
      <c r="F14" s="233"/>
      <c r="G14" s="233"/>
      <c r="H14" s="233"/>
      <c r="I14" s="233"/>
    </row>
    <row r="15" spans="1:9" ht="15" customHeight="1" x14ac:dyDescent="0.2">
      <c r="A15" s="109" t="s">
        <v>71</v>
      </c>
      <c r="B15" s="184">
        <v>0.29199999999999998</v>
      </c>
      <c r="C15" s="184">
        <v>0.28100000000000003</v>
      </c>
      <c r="D15" s="184">
        <v>0.30299999999999999</v>
      </c>
      <c r="E15" s="184">
        <v>0.33100000000000002</v>
      </c>
      <c r="F15" s="233"/>
      <c r="G15" s="233"/>
      <c r="H15" s="233"/>
      <c r="I15" s="233"/>
    </row>
    <row r="16" spans="1:9" x14ac:dyDescent="0.2">
      <c r="A16" s="41" t="s">
        <v>497</v>
      </c>
    </row>
    <row r="17" spans="2:9" x14ac:dyDescent="0.2">
      <c r="C17" s="153"/>
    </row>
    <row r="18" spans="2:9" x14ac:dyDescent="0.2">
      <c r="B18" s="232"/>
      <c r="C18" s="232"/>
      <c r="D18" s="232"/>
      <c r="E18" s="232"/>
      <c r="F18" s="232"/>
      <c r="G18" s="232"/>
      <c r="H18" s="232"/>
      <c r="I18" s="232"/>
    </row>
    <row r="19" spans="2:9" x14ac:dyDescent="0.2">
      <c r="B19" s="232"/>
      <c r="C19" s="232"/>
      <c r="D19" s="232"/>
      <c r="E19" s="232"/>
      <c r="F19" s="232"/>
      <c r="G19" s="232"/>
      <c r="H19" s="232"/>
      <c r="I19" s="232"/>
    </row>
    <row r="20" spans="2:9" x14ac:dyDescent="0.2">
      <c r="B20" s="232"/>
      <c r="C20" s="232"/>
      <c r="D20" s="232"/>
      <c r="E20" s="232"/>
      <c r="F20" s="232"/>
      <c r="G20" s="232"/>
      <c r="H20" s="232"/>
      <c r="I20" s="232"/>
    </row>
    <row r="21" spans="2:9" x14ac:dyDescent="0.2">
      <c r="C21" s="153"/>
    </row>
    <row r="25" spans="2:9" x14ac:dyDescent="0.2">
      <c r="C25" s="153"/>
    </row>
    <row r="26" spans="2:9" x14ac:dyDescent="0.2">
      <c r="C26" s="153"/>
    </row>
    <row r="27" spans="2:9" x14ac:dyDescent="0.2">
      <c r="C27" s="153"/>
    </row>
  </sheetData>
  <pageMargins left="0.39370078740157483" right="0.39370078740157483" top="0.59055118110236227" bottom="0.59055118110236227" header="0" footer="0"/>
  <pageSetup paperSize="9" scale="61" orientation="portrait" horizontalDpi="300" verticalDpi="300" r:id="rId1"/>
  <headerFooter alignWithMargins="0">
    <oddHeader>&amp;L&amp;"Times New Roman,Normal"&amp;9Oficina d'Estadística&amp;R&amp;"Times New Roman,Normal"&amp;9Ajuntament de  València</oddHeader>
  </headerFooter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75">
    <pageSetUpPr fitToPage="1"/>
  </sheetPr>
  <dimension ref="A1"/>
  <sheetViews>
    <sheetView workbookViewId="0"/>
  </sheetViews>
  <sheetFormatPr baseColWidth="10" defaultRowHeight="12.75" x14ac:dyDescent="0.2"/>
  <sheetData>
    <row r="1" spans="1:1" ht="15.75" customHeight="1" x14ac:dyDescent="0.25">
      <c r="A1" s="25" t="s">
        <v>521</v>
      </c>
    </row>
  </sheetData>
  <pageMargins left="0.39370078740157483" right="0.39370078740157483" top="0.59055118110236227" bottom="0.59055118110236227" header="0" footer="0"/>
  <pageSetup paperSize="9" orientation="portrait" horizontalDpi="300" verticalDpi="300" r:id="rId1"/>
  <headerFooter alignWithMargins="0">
    <oddHeader>&amp;L&amp;"Times New Roman,Normal"&amp;9Oficina d'Estadística&amp;R&amp;"Times New Roman,Normal"&amp;9Ajuntament de  València</oddHeader>
  </headerFooter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76">
    <pageSetUpPr fitToPage="1"/>
  </sheetPr>
  <dimension ref="A1:P25"/>
  <sheetViews>
    <sheetView zoomScaleNormal="100" workbookViewId="0"/>
  </sheetViews>
  <sheetFormatPr baseColWidth="10" defaultColWidth="11.42578125" defaultRowHeight="12.75" x14ac:dyDescent="0.2"/>
  <cols>
    <col min="1" max="1" width="24.7109375" style="2" customWidth="1"/>
    <col min="2" max="4" width="10.7109375" style="2" customWidth="1"/>
    <col min="5" max="16384" width="11.42578125" style="2"/>
  </cols>
  <sheetData>
    <row r="1" spans="1:16" ht="15.75" customHeight="1" x14ac:dyDescent="0.2">
      <c r="A1" s="26" t="s">
        <v>522</v>
      </c>
    </row>
    <row r="2" spans="1:16" x14ac:dyDescent="0.2">
      <c r="A2" s="11"/>
    </row>
    <row r="3" spans="1:16" ht="33" customHeight="1" x14ac:dyDescent="0.2">
      <c r="A3" s="28"/>
      <c r="B3" s="249" t="s">
        <v>33</v>
      </c>
      <c r="C3" s="249" t="s">
        <v>412</v>
      </c>
      <c r="D3" s="249" t="s">
        <v>413</v>
      </c>
      <c r="E3" s="249" t="s">
        <v>414</v>
      </c>
      <c r="F3" s="250" t="s">
        <v>415</v>
      </c>
      <c r="G3" s="250" t="s">
        <v>416</v>
      </c>
    </row>
    <row r="4" spans="1:16" ht="15" customHeight="1" x14ac:dyDescent="0.2">
      <c r="A4" s="251" t="s">
        <v>500</v>
      </c>
      <c r="B4" s="253"/>
      <c r="C4" s="227"/>
      <c r="D4" s="227"/>
      <c r="E4" s="227"/>
      <c r="F4" s="227"/>
      <c r="G4" s="227"/>
    </row>
    <row r="5" spans="1:16" ht="15" customHeight="1" x14ac:dyDescent="0.2">
      <c r="A5" s="111">
        <v>2015</v>
      </c>
      <c r="B5" s="254">
        <v>29986.639999999999</v>
      </c>
      <c r="C5" s="254">
        <v>38539.410000000003</v>
      </c>
      <c r="D5" s="254">
        <v>36477.39</v>
      </c>
      <c r="E5" s="254">
        <v>28851.759999999998</v>
      </c>
      <c r="F5" s="254">
        <v>31384.57</v>
      </c>
      <c r="G5" s="254">
        <v>25922.43</v>
      </c>
    </row>
    <row r="6" spans="1:16" ht="15" customHeight="1" x14ac:dyDescent="0.2">
      <c r="A6" s="109">
        <v>2014</v>
      </c>
      <c r="B6" s="253">
        <v>29093.91</v>
      </c>
      <c r="C6" s="253">
        <v>37231.15</v>
      </c>
      <c r="D6" s="253">
        <v>35874.379999999997</v>
      </c>
      <c r="E6" s="253">
        <v>27755.040000000001</v>
      </c>
      <c r="F6" s="253">
        <v>30659.040000000001</v>
      </c>
      <c r="G6" s="253">
        <v>24286.66</v>
      </c>
    </row>
    <row r="7" spans="1:16" ht="15" customHeight="1" x14ac:dyDescent="0.2">
      <c r="A7" s="111">
        <v>2013</v>
      </c>
      <c r="B7" s="254">
        <v>28833.7</v>
      </c>
      <c r="C7" s="254">
        <v>36635.68</v>
      </c>
      <c r="D7" s="254">
        <v>35089.57</v>
      </c>
      <c r="E7" s="254">
        <v>27809.56</v>
      </c>
      <c r="F7" s="254">
        <v>30525.15</v>
      </c>
      <c r="G7" s="254">
        <v>24404.52</v>
      </c>
    </row>
    <row r="8" spans="1:16" ht="15" customHeight="1" x14ac:dyDescent="0.2">
      <c r="A8" s="109">
        <v>2012</v>
      </c>
      <c r="B8" s="253">
        <v>29302.52</v>
      </c>
      <c r="C8" s="253">
        <v>37043.370000000003</v>
      </c>
      <c r="D8" s="253">
        <v>35341.25</v>
      </c>
      <c r="E8" s="253">
        <v>28481.93</v>
      </c>
      <c r="F8" s="253">
        <v>31161.119999999999</v>
      </c>
      <c r="G8" s="253">
        <v>25140.01</v>
      </c>
      <c r="M8" s="252"/>
      <c r="N8" s="252"/>
      <c r="O8" s="252"/>
      <c r="P8" s="252"/>
    </row>
    <row r="9" spans="1:16" ht="15" customHeight="1" x14ac:dyDescent="0.2">
      <c r="A9" s="175">
        <v>2011</v>
      </c>
      <c r="B9" s="254">
        <v>31624.94</v>
      </c>
      <c r="C9" s="254">
        <v>39102.620000000003</v>
      </c>
      <c r="D9" s="254">
        <v>37331.85</v>
      </c>
      <c r="E9" s="254">
        <v>30417.48</v>
      </c>
      <c r="F9" s="254">
        <v>32808.160000000003</v>
      </c>
      <c r="G9" s="254">
        <v>26715.23</v>
      </c>
    </row>
    <row r="10" spans="1:16" ht="15" customHeight="1" x14ac:dyDescent="0.2">
      <c r="A10" s="251" t="s">
        <v>501</v>
      </c>
      <c r="B10" s="253"/>
      <c r="C10" s="253"/>
      <c r="D10" s="253"/>
      <c r="E10" s="253"/>
      <c r="F10" s="253"/>
      <c r="G10" s="253"/>
    </row>
    <row r="11" spans="1:16" ht="15" customHeight="1" x14ac:dyDescent="0.2">
      <c r="A11" s="111">
        <v>2015</v>
      </c>
      <c r="B11" s="254">
        <v>11858.29</v>
      </c>
      <c r="C11" s="254">
        <v>15256.89</v>
      </c>
      <c r="D11" s="254">
        <v>14946.27</v>
      </c>
      <c r="E11" s="254">
        <v>10829.41</v>
      </c>
      <c r="F11" s="254">
        <v>12630.1</v>
      </c>
      <c r="G11" s="254">
        <v>9471.48</v>
      </c>
    </row>
    <row r="12" spans="1:16" ht="15" customHeight="1" x14ac:dyDescent="0.2">
      <c r="A12" s="251" t="s">
        <v>502</v>
      </c>
      <c r="B12" s="253"/>
      <c r="C12" s="253"/>
      <c r="D12" s="253"/>
      <c r="E12" s="253"/>
      <c r="F12" s="253"/>
      <c r="G12" s="253"/>
    </row>
    <row r="13" spans="1:16" ht="15" customHeight="1" x14ac:dyDescent="0.2">
      <c r="A13" s="111">
        <v>2015</v>
      </c>
      <c r="B13" s="254">
        <v>17649.95</v>
      </c>
      <c r="C13" s="254">
        <v>22691.35</v>
      </c>
      <c r="D13" s="254">
        <v>21942.720000000001</v>
      </c>
      <c r="E13" s="254">
        <v>16426.97</v>
      </c>
      <c r="F13" s="254">
        <v>18728.12</v>
      </c>
      <c r="G13" s="254">
        <v>14508.51</v>
      </c>
    </row>
    <row r="14" spans="1:16" x14ac:dyDescent="0.2">
      <c r="A14" s="41" t="s">
        <v>467</v>
      </c>
    </row>
    <row r="15" spans="1:16" x14ac:dyDescent="0.2">
      <c r="B15" s="147"/>
      <c r="C15" s="147"/>
      <c r="D15" s="147"/>
      <c r="E15" s="147"/>
      <c r="F15" s="147"/>
      <c r="G15" s="147"/>
    </row>
    <row r="20" spans="1:3" x14ac:dyDescent="0.2">
      <c r="A20" s="252"/>
      <c r="B20" s="252"/>
      <c r="C20" s="252"/>
    </row>
    <row r="21" spans="1:3" x14ac:dyDescent="0.2">
      <c r="A21" s="252"/>
      <c r="B21" s="252"/>
      <c r="C21" s="252"/>
    </row>
    <row r="22" spans="1:3" x14ac:dyDescent="0.2">
      <c r="A22" s="252"/>
      <c r="B22" s="252"/>
      <c r="C22" s="252"/>
    </row>
    <row r="23" spans="1:3" x14ac:dyDescent="0.2">
      <c r="A23" s="252"/>
      <c r="B23" s="252"/>
      <c r="C23" s="252"/>
    </row>
    <row r="24" spans="1:3" x14ac:dyDescent="0.2">
      <c r="A24" s="252"/>
      <c r="B24" s="252"/>
      <c r="C24" s="252"/>
    </row>
    <row r="25" spans="1:3" x14ac:dyDescent="0.2">
      <c r="A25" s="252"/>
      <c r="B25" s="252"/>
      <c r="C25" s="252"/>
    </row>
  </sheetData>
  <pageMargins left="0.39370078740157483" right="0.39370078740157483" top="0.59055118110236227" bottom="0.59055118110236227" header="0" footer="0"/>
  <pageSetup paperSize="9" scale="61" orientation="portrait" horizontalDpi="300" verticalDpi="300" r:id="rId1"/>
  <headerFooter alignWithMargins="0">
    <oddHeader>&amp;L&amp;"Times New Roman,Normal"&amp;9Oficina d'Estadística&amp;R&amp;"Times New Roman,Normal"&amp;9Ajuntament de  València</oddHeader>
  </headerFooter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77">
    <pageSetUpPr fitToPage="1"/>
  </sheetPr>
  <dimension ref="A1:E120"/>
  <sheetViews>
    <sheetView zoomScaleNormal="100" workbookViewId="0">
      <selection activeCell="D5" sqref="D5"/>
    </sheetView>
  </sheetViews>
  <sheetFormatPr baseColWidth="10" defaultColWidth="11.42578125" defaultRowHeight="12.75" x14ac:dyDescent="0.2"/>
  <cols>
    <col min="1" max="1" width="61.5703125" style="255" customWidth="1"/>
    <col min="2" max="5" width="12.28515625" style="255" customWidth="1"/>
    <col min="6" max="16384" width="11.42578125" style="255"/>
  </cols>
  <sheetData>
    <row r="1" spans="1:5" ht="15.75" customHeight="1" x14ac:dyDescent="0.25">
      <c r="A1" s="256" t="s">
        <v>523</v>
      </c>
      <c r="B1" s="257"/>
      <c r="C1" s="258"/>
      <c r="D1" s="257"/>
      <c r="E1" s="257"/>
    </row>
    <row r="2" spans="1:5" x14ac:dyDescent="0.2">
      <c r="A2" s="257"/>
      <c r="B2" s="257"/>
      <c r="C2" s="257"/>
      <c r="D2" s="257"/>
      <c r="E2" s="257"/>
    </row>
    <row r="3" spans="1:5" ht="25.5" customHeight="1" x14ac:dyDescent="0.2">
      <c r="A3" s="28"/>
      <c r="B3" s="296">
        <v>2014</v>
      </c>
      <c r="C3" s="306">
        <v>2015</v>
      </c>
      <c r="D3" s="306"/>
      <c r="E3" s="306"/>
    </row>
    <row r="4" spans="1:5" ht="24" customHeight="1" x14ac:dyDescent="0.2">
      <c r="A4" s="28"/>
      <c r="B4" s="296" t="s">
        <v>498</v>
      </c>
      <c r="C4" s="271" t="s">
        <v>498</v>
      </c>
      <c r="D4" s="270" t="s">
        <v>524</v>
      </c>
      <c r="E4" s="270" t="s">
        <v>499</v>
      </c>
    </row>
    <row r="5" spans="1:5" ht="15" customHeight="1" x14ac:dyDescent="0.2">
      <c r="A5" s="263" t="s">
        <v>33</v>
      </c>
      <c r="B5" s="264"/>
      <c r="C5" s="264"/>
      <c r="D5" s="264"/>
      <c r="E5" s="264"/>
    </row>
    <row r="6" spans="1:5" ht="15" customHeight="1" x14ac:dyDescent="0.2">
      <c r="A6" s="112" t="s">
        <v>417</v>
      </c>
      <c r="B6" s="254">
        <v>36373.53</v>
      </c>
      <c r="C6" s="254">
        <v>36418.82</v>
      </c>
      <c r="D6" s="254">
        <v>16369.29</v>
      </c>
      <c r="E6" s="254">
        <v>23312.04</v>
      </c>
    </row>
    <row r="7" spans="1:5" ht="15" customHeight="1" x14ac:dyDescent="0.2">
      <c r="A7" s="263" t="s">
        <v>418</v>
      </c>
      <c r="B7" s="253"/>
      <c r="C7" s="253"/>
      <c r="D7" s="253"/>
      <c r="E7" s="253"/>
    </row>
    <row r="8" spans="1:5" ht="15" customHeight="1" x14ac:dyDescent="0.2">
      <c r="A8" s="112" t="s">
        <v>419</v>
      </c>
      <c r="B8" s="254">
        <v>30675.66</v>
      </c>
      <c r="C8" s="254">
        <v>31247.71</v>
      </c>
      <c r="D8" s="254">
        <v>13561.01</v>
      </c>
      <c r="E8" s="254">
        <v>19575.91</v>
      </c>
    </row>
    <row r="9" spans="1:5" ht="15" customHeight="1" x14ac:dyDescent="0.2">
      <c r="A9" s="263" t="s">
        <v>445</v>
      </c>
      <c r="B9" s="253">
        <v>56580.18</v>
      </c>
      <c r="C9" s="253">
        <v>53517.82</v>
      </c>
      <c r="D9" s="253">
        <v>20903.599999999999</v>
      </c>
      <c r="E9" s="253">
        <v>31257.29</v>
      </c>
    </row>
    <row r="10" spans="1:5" ht="15" customHeight="1" x14ac:dyDescent="0.2">
      <c r="A10" s="112" t="s">
        <v>420</v>
      </c>
      <c r="B10" s="254"/>
      <c r="C10" s="254"/>
      <c r="D10" s="254"/>
      <c r="E10" s="254"/>
    </row>
    <row r="11" spans="1:5" ht="15" customHeight="1" x14ac:dyDescent="0.2">
      <c r="A11" s="263" t="s">
        <v>446</v>
      </c>
      <c r="B11" s="253">
        <v>31287.85</v>
      </c>
      <c r="C11" s="253">
        <v>32601.7</v>
      </c>
      <c r="D11" s="253">
        <v>14324.03</v>
      </c>
      <c r="E11" s="253">
        <v>20573.93</v>
      </c>
    </row>
    <row r="12" spans="1:5" ht="15" customHeight="1" x14ac:dyDescent="0.2">
      <c r="A12" s="112" t="s">
        <v>421</v>
      </c>
      <c r="B12" s="254">
        <v>33191.480000000003</v>
      </c>
      <c r="C12" s="254">
        <v>34162.94</v>
      </c>
      <c r="D12" s="254">
        <v>13751.08</v>
      </c>
      <c r="E12" s="254">
        <v>20358.080000000002</v>
      </c>
    </row>
    <row r="13" spans="1:5" ht="15" customHeight="1" x14ac:dyDescent="0.2">
      <c r="A13" s="263" t="s">
        <v>422</v>
      </c>
      <c r="B13" s="253">
        <v>36289.06</v>
      </c>
      <c r="C13" s="253">
        <v>36795.06</v>
      </c>
      <c r="D13" s="253">
        <v>15194.56</v>
      </c>
      <c r="E13" s="253">
        <v>22256.71</v>
      </c>
    </row>
    <row r="14" spans="1:5" ht="15" customHeight="1" x14ac:dyDescent="0.2">
      <c r="A14" s="112" t="s">
        <v>423</v>
      </c>
      <c r="B14" s="254">
        <v>33037.1</v>
      </c>
      <c r="C14" s="254">
        <v>34331.589999999997</v>
      </c>
      <c r="D14" s="254">
        <v>13359.43</v>
      </c>
      <c r="E14" s="254">
        <v>20093.5</v>
      </c>
    </row>
    <row r="15" spans="1:5" ht="15" customHeight="1" x14ac:dyDescent="0.2">
      <c r="A15" s="263" t="s">
        <v>424</v>
      </c>
      <c r="B15" s="253"/>
      <c r="C15" s="253"/>
      <c r="D15" s="253"/>
      <c r="E15" s="253"/>
    </row>
    <row r="16" spans="1:5" ht="15" customHeight="1" x14ac:dyDescent="0.2">
      <c r="A16" s="112" t="s">
        <v>425</v>
      </c>
      <c r="B16" s="254">
        <v>24217.19</v>
      </c>
      <c r="C16" s="254">
        <v>25241.53</v>
      </c>
      <c r="D16" s="254">
        <v>10264.5</v>
      </c>
      <c r="E16" s="254">
        <v>15051.63</v>
      </c>
    </row>
    <row r="17" spans="1:5" ht="15" customHeight="1" x14ac:dyDescent="0.2">
      <c r="A17" s="263" t="s">
        <v>447</v>
      </c>
      <c r="B17" s="253">
        <v>26997.19</v>
      </c>
      <c r="C17" s="253">
        <v>28223.01</v>
      </c>
      <c r="D17" s="253">
        <v>11769.1</v>
      </c>
      <c r="E17" s="253">
        <v>17163.75</v>
      </c>
    </row>
    <row r="18" spans="1:5" ht="15" customHeight="1" x14ac:dyDescent="0.2">
      <c r="A18" s="112" t="s">
        <v>448</v>
      </c>
      <c r="B18" s="254">
        <v>26690.55</v>
      </c>
      <c r="C18" s="254">
        <v>27495.51</v>
      </c>
      <c r="D18" s="254">
        <v>10746.27</v>
      </c>
      <c r="E18" s="254">
        <v>16043.58</v>
      </c>
    </row>
    <row r="19" spans="1:5" ht="15" customHeight="1" x14ac:dyDescent="0.2">
      <c r="A19" s="263" t="s">
        <v>426</v>
      </c>
      <c r="B19" s="253">
        <v>49779.89</v>
      </c>
      <c r="C19" s="253">
        <v>49943.22</v>
      </c>
      <c r="D19" s="253">
        <v>18900.05</v>
      </c>
      <c r="E19" s="253">
        <v>28534.959999999999</v>
      </c>
    </row>
    <row r="20" spans="1:5" ht="15" customHeight="1" x14ac:dyDescent="0.2">
      <c r="A20" s="112" t="s">
        <v>427</v>
      </c>
      <c r="B20" s="254"/>
      <c r="C20" s="254"/>
      <c r="D20" s="254"/>
      <c r="E20" s="254"/>
    </row>
    <row r="21" spans="1:5" ht="15" customHeight="1" x14ac:dyDescent="0.2">
      <c r="A21" s="263" t="s">
        <v>449</v>
      </c>
      <c r="B21" s="253">
        <v>24276.16</v>
      </c>
      <c r="C21" s="253">
        <v>25266.83</v>
      </c>
      <c r="D21" s="253">
        <v>10264.65</v>
      </c>
      <c r="E21" s="253">
        <v>15088.28</v>
      </c>
    </row>
    <row r="22" spans="1:5" ht="15" customHeight="1" x14ac:dyDescent="0.2">
      <c r="A22" s="112" t="s">
        <v>450</v>
      </c>
      <c r="B22" s="254">
        <v>21449.87</v>
      </c>
      <c r="C22" s="254">
        <v>22508.43</v>
      </c>
      <c r="D22" s="254">
        <v>8906.89</v>
      </c>
      <c r="E22" s="254">
        <v>13224.3</v>
      </c>
    </row>
    <row r="23" spans="1:5" ht="15" customHeight="1" x14ac:dyDescent="0.2">
      <c r="A23" s="263" t="s">
        <v>460</v>
      </c>
      <c r="B23" s="253"/>
      <c r="C23" s="253"/>
      <c r="D23" s="253"/>
      <c r="E23" s="253"/>
    </row>
    <row r="24" spans="1:5" ht="15" customHeight="1" x14ac:dyDescent="0.2">
      <c r="A24" s="112" t="s">
        <v>459</v>
      </c>
      <c r="B24" s="254">
        <v>28467.79</v>
      </c>
      <c r="C24" s="254">
        <v>29436.79</v>
      </c>
      <c r="D24" s="254">
        <v>11839.31</v>
      </c>
      <c r="E24" s="254">
        <v>17476.82</v>
      </c>
    </row>
    <row r="25" spans="1:5" ht="15" customHeight="1" x14ac:dyDescent="0.2">
      <c r="A25" s="263" t="s">
        <v>461</v>
      </c>
      <c r="B25" s="253">
        <v>27618.18</v>
      </c>
      <c r="C25" s="253">
        <v>28486.97</v>
      </c>
      <c r="D25" s="253">
        <v>10802.07</v>
      </c>
      <c r="E25" s="253">
        <v>16222.64</v>
      </c>
    </row>
    <row r="26" spans="1:5" ht="15" customHeight="1" x14ac:dyDescent="0.2">
      <c r="A26" s="112" t="s">
        <v>462</v>
      </c>
      <c r="B26" s="254">
        <v>28386.15</v>
      </c>
      <c r="C26" s="254">
        <v>29407.17</v>
      </c>
      <c r="D26" s="254">
        <v>11243.92</v>
      </c>
      <c r="E26" s="254">
        <v>16976.29</v>
      </c>
    </row>
    <row r="27" spans="1:5" ht="15" customHeight="1" x14ac:dyDescent="0.2">
      <c r="A27" s="263" t="s">
        <v>428</v>
      </c>
      <c r="B27" s="253"/>
      <c r="C27" s="253"/>
      <c r="D27" s="253"/>
      <c r="E27" s="253"/>
    </row>
    <row r="28" spans="1:5" ht="15" customHeight="1" x14ac:dyDescent="0.2">
      <c r="A28" s="112" t="s">
        <v>451</v>
      </c>
      <c r="B28" s="254">
        <v>25327.15</v>
      </c>
      <c r="C28" s="254">
        <v>26320.6</v>
      </c>
      <c r="D28" s="254">
        <v>10289.84</v>
      </c>
      <c r="E28" s="254">
        <v>15334.01</v>
      </c>
    </row>
    <row r="29" spans="1:5" ht="15" customHeight="1" x14ac:dyDescent="0.2">
      <c r="A29" s="251" t="s">
        <v>464</v>
      </c>
      <c r="B29" s="253">
        <v>23646.22</v>
      </c>
      <c r="C29" s="253">
        <v>24495.68</v>
      </c>
      <c r="D29" s="253">
        <v>9735.77</v>
      </c>
      <c r="E29" s="253">
        <v>14438.13</v>
      </c>
    </row>
    <row r="30" spans="1:5" ht="15" customHeight="1" x14ac:dyDescent="0.2">
      <c r="A30" s="112" t="s">
        <v>429</v>
      </c>
      <c r="B30" s="254"/>
      <c r="C30" s="254"/>
      <c r="D30" s="254"/>
      <c r="E30" s="254"/>
    </row>
    <row r="31" spans="1:5" ht="15" customHeight="1" x14ac:dyDescent="0.2">
      <c r="A31" s="263" t="s">
        <v>430</v>
      </c>
      <c r="B31" s="253">
        <v>25869.439999999999</v>
      </c>
      <c r="C31" s="253">
        <v>26924.82</v>
      </c>
      <c r="D31" s="253">
        <v>10715.08</v>
      </c>
      <c r="E31" s="253">
        <v>15867.9</v>
      </c>
    </row>
    <row r="32" spans="1:5" ht="15" customHeight="1" x14ac:dyDescent="0.2">
      <c r="A32" s="112" t="s">
        <v>452</v>
      </c>
      <c r="B32" s="254">
        <v>21827.38</v>
      </c>
      <c r="C32" s="254">
        <v>22804.5</v>
      </c>
      <c r="D32" s="254">
        <v>8625.34</v>
      </c>
      <c r="E32" s="254">
        <v>12985.44</v>
      </c>
    </row>
    <row r="33" spans="1:5" ht="15" customHeight="1" x14ac:dyDescent="0.2">
      <c r="A33" s="263" t="s">
        <v>431</v>
      </c>
      <c r="B33" s="253">
        <v>26664.27</v>
      </c>
      <c r="C33" s="253">
        <v>27327.45</v>
      </c>
      <c r="D33" s="253">
        <v>10483.620000000001</v>
      </c>
      <c r="E33" s="253">
        <v>15778.05</v>
      </c>
    </row>
    <row r="34" spans="1:5" ht="15" customHeight="1" x14ac:dyDescent="0.2">
      <c r="A34" s="112" t="s">
        <v>453</v>
      </c>
      <c r="B34" s="254">
        <v>31135.58</v>
      </c>
      <c r="C34" s="254">
        <v>32402.34</v>
      </c>
      <c r="D34" s="254">
        <v>12620.09</v>
      </c>
      <c r="E34" s="254">
        <v>19020.7</v>
      </c>
    </row>
    <row r="35" spans="1:5" ht="15" customHeight="1" x14ac:dyDescent="0.2">
      <c r="A35" s="263" t="s">
        <v>432</v>
      </c>
      <c r="B35" s="253"/>
      <c r="C35" s="253"/>
      <c r="D35" s="253"/>
      <c r="E35" s="253"/>
    </row>
    <row r="36" spans="1:5" ht="15" customHeight="1" x14ac:dyDescent="0.2">
      <c r="A36" s="112" t="s">
        <v>454</v>
      </c>
      <c r="B36" s="254">
        <v>22628.86</v>
      </c>
      <c r="C36" s="254">
        <v>24060.7</v>
      </c>
      <c r="D36" s="254">
        <v>9134.85</v>
      </c>
      <c r="E36" s="254">
        <v>13814.79</v>
      </c>
    </row>
    <row r="37" spans="1:5" ht="15" customHeight="1" x14ac:dyDescent="0.2">
      <c r="A37" s="251" t="s">
        <v>455</v>
      </c>
      <c r="B37" s="253">
        <v>24181.18</v>
      </c>
      <c r="C37" s="253">
        <v>25439.35</v>
      </c>
      <c r="D37" s="253">
        <v>10180.030000000001</v>
      </c>
      <c r="E37" s="253">
        <v>15111.12</v>
      </c>
    </row>
    <row r="38" spans="1:5" ht="15" customHeight="1" x14ac:dyDescent="0.2">
      <c r="A38" s="112" t="s">
        <v>433</v>
      </c>
      <c r="B38" s="254">
        <v>23447.64</v>
      </c>
      <c r="C38" s="254">
        <v>24377.759999999998</v>
      </c>
      <c r="D38" s="254">
        <v>9682.2800000000007</v>
      </c>
      <c r="E38" s="254">
        <v>14350.02</v>
      </c>
    </row>
    <row r="39" spans="1:5" ht="15" customHeight="1" x14ac:dyDescent="0.2">
      <c r="A39" s="263" t="s">
        <v>434</v>
      </c>
      <c r="B39" s="253"/>
      <c r="C39" s="253"/>
      <c r="D39" s="253"/>
      <c r="E39" s="253"/>
    </row>
    <row r="40" spans="1:5" ht="15" customHeight="1" x14ac:dyDescent="0.2">
      <c r="A40" s="112" t="s">
        <v>435</v>
      </c>
      <c r="B40" s="254">
        <v>24783.87</v>
      </c>
      <c r="C40" s="254">
        <v>25775.54</v>
      </c>
      <c r="D40" s="254">
        <v>9994.34</v>
      </c>
      <c r="E40" s="254">
        <v>14968.1</v>
      </c>
    </row>
    <row r="41" spans="1:5" ht="15" customHeight="1" x14ac:dyDescent="0.2">
      <c r="A41" s="251" t="s">
        <v>463</v>
      </c>
      <c r="B41" s="253">
        <v>36653.519999999997</v>
      </c>
      <c r="C41" s="253">
        <v>38048.480000000003</v>
      </c>
      <c r="D41" s="253">
        <v>14349.65</v>
      </c>
      <c r="E41" s="253">
        <v>21908.02</v>
      </c>
    </row>
    <row r="42" spans="1:5" ht="15" customHeight="1" x14ac:dyDescent="0.2">
      <c r="A42" s="112" t="s">
        <v>436</v>
      </c>
      <c r="B42" s="254">
        <v>23822.57</v>
      </c>
      <c r="C42" s="254">
        <v>24478.32</v>
      </c>
      <c r="D42" s="254">
        <v>9538.89</v>
      </c>
      <c r="E42" s="254">
        <v>14280.74</v>
      </c>
    </row>
    <row r="43" spans="1:5" ht="15" customHeight="1" x14ac:dyDescent="0.2">
      <c r="A43" s="263" t="s">
        <v>437</v>
      </c>
      <c r="B43" s="253"/>
      <c r="C43" s="253"/>
      <c r="D43" s="253"/>
      <c r="E43" s="253"/>
    </row>
    <row r="44" spans="1:5" ht="15" customHeight="1" x14ac:dyDescent="0.2">
      <c r="A44" s="112" t="s">
        <v>456</v>
      </c>
      <c r="B44" s="254">
        <v>29368.35</v>
      </c>
      <c r="C44" s="254">
        <v>30741.03</v>
      </c>
      <c r="D44" s="254">
        <v>12743.57</v>
      </c>
      <c r="E44" s="254">
        <v>18535.599999999999</v>
      </c>
    </row>
    <row r="45" spans="1:5" ht="15" customHeight="1" x14ac:dyDescent="0.2">
      <c r="A45" s="251" t="s">
        <v>457</v>
      </c>
      <c r="B45" s="253">
        <v>32551.360000000001</v>
      </c>
      <c r="C45" s="253">
        <v>34673.07</v>
      </c>
      <c r="D45" s="253">
        <v>13787.31</v>
      </c>
      <c r="E45" s="253">
        <v>20357.68</v>
      </c>
    </row>
    <row r="46" spans="1:5" ht="15" customHeight="1" x14ac:dyDescent="0.2">
      <c r="A46" s="112" t="s">
        <v>438</v>
      </c>
      <c r="B46" s="254">
        <v>29981.82</v>
      </c>
      <c r="C46" s="254">
        <v>31278.07</v>
      </c>
      <c r="D46" s="254">
        <v>12565.6</v>
      </c>
      <c r="E46" s="254">
        <v>18494.55</v>
      </c>
    </row>
    <row r="47" spans="1:5" ht="15" customHeight="1" x14ac:dyDescent="0.2">
      <c r="A47" s="263" t="s">
        <v>439</v>
      </c>
      <c r="B47" s="253"/>
      <c r="C47" s="253"/>
      <c r="D47" s="253"/>
      <c r="E47" s="253"/>
    </row>
    <row r="48" spans="1:5" ht="15" customHeight="1" x14ac:dyDescent="0.2">
      <c r="A48" s="112" t="s">
        <v>458</v>
      </c>
      <c r="B48" s="254">
        <v>27066.34</v>
      </c>
      <c r="C48" s="254">
        <v>28400.74</v>
      </c>
      <c r="D48" s="254">
        <v>10490.66</v>
      </c>
      <c r="E48" s="254">
        <v>16099.83</v>
      </c>
    </row>
    <row r="49" spans="1:5" ht="15" customHeight="1" x14ac:dyDescent="0.2">
      <c r="A49" s="263" t="s">
        <v>440</v>
      </c>
      <c r="B49" s="253">
        <v>22167.98</v>
      </c>
      <c r="C49" s="253">
        <v>23345.91</v>
      </c>
      <c r="D49" s="253">
        <v>8695.35</v>
      </c>
      <c r="E49" s="253">
        <v>13185.15</v>
      </c>
    </row>
    <row r="50" spans="1:5" ht="15" customHeight="1" x14ac:dyDescent="0.2">
      <c r="A50" s="112" t="s">
        <v>441</v>
      </c>
      <c r="B50" s="254"/>
      <c r="C50" s="254"/>
      <c r="D50" s="254"/>
      <c r="E50" s="254"/>
    </row>
    <row r="51" spans="1:5" ht="15" customHeight="1" x14ac:dyDescent="0.2">
      <c r="A51" s="263" t="s">
        <v>466</v>
      </c>
      <c r="B51" s="253">
        <v>24018.3</v>
      </c>
      <c r="C51" s="253">
        <v>25129.69</v>
      </c>
      <c r="D51" s="253">
        <v>9782.2999999999993</v>
      </c>
      <c r="E51" s="253">
        <v>14640.12</v>
      </c>
    </row>
    <row r="52" spans="1:5" ht="15" customHeight="1" x14ac:dyDescent="0.2">
      <c r="A52" s="112" t="s">
        <v>465</v>
      </c>
      <c r="B52" s="254">
        <v>24485.200000000001</v>
      </c>
      <c r="C52" s="254">
        <v>25922.52</v>
      </c>
      <c r="D52" s="254">
        <v>9806.56</v>
      </c>
      <c r="E52" s="254">
        <v>14910.54</v>
      </c>
    </row>
    <row r="53" spans="1:5" ht="15" customHeight="1" x14ac:dyDescent="0.2">
      <c r="A53" s="263" t="s">
        <v>442</v>
      </c>
      <c r="B53" s="253">
        <v>32435.97</v>
      </c>
      <c r="C53" s="253">
        <v>32121</v>
      </c>
      <c r="D53" s="253">
        <v>12126.65</v>
      </c>
      <c r="E53" s="253">
        <v>18380.169999999998</v>
      </c>
    </row>
    <row r="54" spans="1:5" ht="15" customHeight="1" x14ac:dyDescent="0.2">
      <c r="A54" s="112" t="s">
        <v>443</v>
      </c>
      <c r="B54" s="254">
        <v>22099.200000000001</v>
      </c>
      <c r="C54" s="254">
        <v>23048.58</v>
      </c>
      <c r="D54" s="254">
        <v>9019.74</v>
      </c>
      <c r="E54" s="254">
        <v>13525.96</v>
      </c>
    </row>
    <row r="55" spans="1:5" ht="15" customHeight="1" x14ac:dyDescent="0.2">
      <c r="A55" s="263" t="s">
        <v>444</v>
      </c>
      <c r="B55" s="253">
        <v>24452.48</v>
      </c>
      <c r="C55" s="253">
        <v>25374.44</v>
      </c>
      <c r="D55" s="253">
        <v>10143.9</v>
      </c>
      <c r="E55" s="253">
        <v>15051.51</v>
      </c>
    </row>
    <row r="56" spans="1:5" s="259" customFormat="1" x14ac:dyDescent="0.2">
      <c r="A56" s="41" t="s">
        <v>467</v>
      </c>
    </row>
    <row r="57" spans="1:5" ht="12.75" customHeight="1" x14ac:dyDescent="0.2">
      <c r="A57" s="41"/>
      <c r="B57" s="260"/>
      <c r="C57" s="260"/>
      <c r="D57" s="260"/>
      <c r="E57" s="260"/>
    </row>
    <row r="58" spans="1:5" s="262" customFormat="1" ht="12.75" customHeight="1" x14ac:dyDescent="0.2">
      <c r="A58" s="41"/>
      <c r="B58" s="261"/>
      <c r="C58" s="261"/>
      <c r="D58" s="261"/>
      <c r="E58" s="261"/>
    </row>
    <row r="59" spans="1:5" s="262" customFormat="1" ht="12.75" customHeight="1" x14ac:dyDescent="0.2">
      <c r="A59" s="261"/>
      <c r="B59" s="261"/>
      <c r="C59" s="261"/>
      <c r="D59" s="261"/>
      <c r="E59" s="261"/>
    </row>
    <row r="60" spans="1:5" s="262" customFormat="1" ht="12.75" customHeight="1" x14ac:dyDescent="0.2">
      <c r="A60" s="261"/>
      <c r="B60" s="261"/>
      <c r="C60" s="261"/>
      <c r="D60" s="261"/>
      <c r="E60" s="261"/>
    </row>
    <row r="61" spans="1:5" s="262" customFormat="1" ht="12.75" customHeight="1" x14ac:dyDescent="0.2">
      <c r="A61" s="261"/>
      <c r="B61" s="261"/>
      <c r="C61" s="261"/>
      <c r="D61" s="261"/>
      <c r="E61" s="261"/>
    </row>
    <row r="62" spans="1:5" s="262" customFormat="1" ht="12.75" customHeight="1" x14ac:dyDescent="0.2">
      <c r="A62" s="261"/>
      <c r="B62" s="261"/>
      <c r="C62" s="261"/>
      <c r="D62" s="261"/>
      <c r="E62" s="261"/>
    </row>
    <row r="63" spans="1:5" s="262" customFormat="1" ht="12.75" customHeight="1" x14ac:dyDescent="0.2">
      <c r="A63" s="261"/>
      <c r="B63" s="261"/>
      <c r="C63" s="261"/>
      <c r="D63" s="261"/>
      <c r="E63" s="261"/>
    </row>
    <row r="64" spans="1:5" s="262" customFormat="1" ht="12.75" customHeight="1" x14ac:dyDescent="0.2">
      <c r="A64" s="261"/>
      <c r="B64" s="261"/>
      <c r="C64" s="261"/>
      <c r="D64" s="261"/>
      <c r="E64" s="261"/>
    </row>
    <row r="65" spans="1:5" s="262" customFormat="1" ht="12.75" customHeight="1" x14ac:dyDescent="0.2">
      <c r="A65" s="261"/>
      <c r="B65" s="261"/>
      <c r="C65" s="261"/>
      <c r="D65" s="261"/>
      <c r="E65" s="261"/>
    </row>
    <row r="66" spans="1:5" s="262" customFormat="1" ht="12.75" customHeight="1" x14ac:dyDescent="0.2">
      <c r="A66" s="261"/>
      <c r="B66" s="261"/>
      <c r="C66" s="261"/>
      <c r="D66" s="261"/>
      <c r="E66" s="261"/>
    </row>
    <row r="67" spans="1:5" s="262" customFormat="1" ht="12.75" customHeight="1" x14ac:dyDescent="0.2">
      <c r="A67" s="261"/>
      <c r="B67" s="261"/>
      <c r="C67" s="261"/>
      <c r="D67" s="261"/>
      <c r="E67" s="261"/>
    </row>
    <row r="68" spans="1:5" s="262" customFormat="1" ht="12.75" customHeight="1" x14ac:dyDescent="0.2">
      <c r="A68" s="261"/>
      <c r="B68" s="261"/>
      <c r="C68" s="261"/>
      <c r="D68" s="261"/>
      <c r="E68" s="261"/>
    </row>
    <row r="69" spans="1:5" s="262" customFormat="1" ht="12.75" customHeight="1" x14ac:dyDescent="0.2">
      <c r="A69" s="261"/>
      <c r="B69" s="261"/>
      <c r="C69" s="261"/>
      <c r="D69" s="261"/>
      <c r="E69" s="261"/>
    </row>
    <row r="70" spans="1:5" s="262" customFormat="1" ht="12.75" customHeight="1" x14ac:dyDescent="0.2">
      <c r="A70" s="261"/>
      <c r="B70" s="261"/>
      <c r="C70" s="261"/>
      <c r="D70" s="261"/>
      <c r="E70" s="261"/>
    </row>
    <row r="71" spans="1:5" s="262" customFormat="1" ht="12.75" customHeight="1" x14ac:dyDescent="0.2">
      <c r="A71" s="261"/>
      <c r="B71" s="261"/>
      <c r="C71" s="261"/>
      <c r="D71" s="261"/>
      <c r="E71" s="261"/>
    </row>
    <row r="72" spans="1:5" s="262" customFormat="1" ht="12.75" customHeight="1" x14ac:dyDescent="0.2">
      <c r="A72" s="261"/>
      <c r="B72" s="261"/>
      <c r="C72" s="261"/>
      <c r="D72" s="261"/>
      <c r="E72" s="261"/>
    </row>
    <row r="73" spans="1:5" s="262" customFormat="1" ht="12.75" customHeight="1" x14ac:dyDescent="0.2">
      <c r="A73" s="261"/>
      <c r="B73" s="261"/>
      <c r="C73" s="261"/>
      <c r="D73" s="261"/>
      <c r="E73" s="261"/>
    </row>
    <row r="74" spans="1:5" s="262" customFormat="1" ht="12.75" customHeight="1" x14ac:dyDescent="0.2">
      <c r="A74" s="261"/>
      <c r="B74" s="261"/>
      <c r="C74" s="261"/>
      <c r="D74" s="261"/>
      <c r="E74" s="261"/>
    </row>
    <row r="75" spans="1:5" s="262" customFormat="1" ht="12.75" customHeight="1" x14ac:dyDescent="0.2">
      <c r="A75" s="261"/>
      <c r="B75" s="261"/>
      <c r="C75" s="261"/>
      <c r="D75" s="261"/>
      <c r="E75" s="261"/>
    </row>
    <row r="76" spans="1:5" s="262" customFormat="1" ht="12.75" customHeight="1" x14ac:dyDescent="0.2">
      <c r="A76" s="261"/>
      <c r="B76" s="261"/>
      <c r="C76" s="261"/>
      <c r="D76" s="261"/>
      <c r="E76" s="261"/>
    </row>
    <row r="77" spans="1:5" s="262" customFormat="1" ht="12.75" customHeight="1" x14ac:dyDescent="0.2">
      <c r="A77" s="261"/>
      <c r="B77" s="261"/>
      <c r="C77" s="261"/>
      <c r="D77" s="261"/>
      <c r="E77" s="261"/>
    </row>
    <row r="78" spans="1:5" s="262" customFormat="1" ht="12.75" customHeight="1" x14ac:dyDescent="0.2">
      <c r="A78" s="261"/>
      <c r="B78" s="261"/>
      <c r="C78" s="261"/>
      <c r="D78" s="261"/>
      <c r="E78" s="261"/>
    </row>
    <row r="79" spans="1:5" s="262" customFormat="1" ht="12.75" customHeight="1" x14ac:dyDescent="0.2">
      <c r="A79" s="261"/>
      <c r="B79" s="261"/>
      <c r="C79" s="261"/>
      <c r="D79" s="261"/>
      <c r="E79" s="261"/>
    </row>
    <row r="80" spans="1:5" s="262" customFormat="1" ht="12.75" customHeight="1" x14ac:dyDescent="0.2">
      <c r="A80" s="261"/>
      <c r="B80" s="261"/>
      <c r="C80" s="261"/>
      <c r="D80" s="261"/>
      <c r="E80" s="261"/>
    </row>
    <row r="81" spans="1:5" s="262" customFormat="1" ht="12.75" customHeight="1" x14ac:dyDescent="0.2">
      <c r="A81" s="261"/>
      <c r="B81" s="261"/>
      <c r="C81" s="261"/>
      <c r="D81" s="261"/>
      <c r="E81" s="261"/>
    </row>
    <row r="82" spans="1:5" s="262" customFormat="1" ht="12.75" customHeight="1" x14ac:dyDescent="0.2">
      <c r="A82" s="261"/>
      <c r="B82" s="261"/>
      <c r="C82" s="261"/>
      <c r="D82" s="261"/>
      <c r="E82" s="261"/>
    </row>
    <row r="83" spans="1:5" s="262" customFormat="1" ht="12.75" customHeight="1" x14ac:dyDescent="0.2">
      <c r="A83" s="261"/>
      <c r="B83" s="261"/>
      <c r="C83" s="261"/>
      <c r="D83" s="261"/>
      <c r="E83" s="261"/>
    </row>
    <row r="84" spans="1:5" s="262" customFormat="1" ht="12.75" customHeight="1" x14ac:dyDescent="0.2">
      <c r="A84" s="261"/>
      <c r="B84" s="261"/>
      <c r="C84" s="261"/>
      <c r="D84" s="261"/>
      <c r="E84" s="261"/>
    </row>
    <row r="85" spans="1:5" s="262" customFormat="1" ht="12.75" customHeight="1" x14ac:dyDescent="0.2">
      <c r="A85" s="261"/>
      <c r="B85" s="261"/>
      <c r="C85" s="261"/>
      <c r="D85" s="261"/>
      <c r="E85" s="261"/>
    </row>
    <row r="86" spans="1:5" s="262" customFormat="1" ht="12.75" customHeight="1" x14ac:dyDescent="0.2">
      <c r="A86" s="261"/>
      <c r="B86" s="261"/>
      <c r="C86" s="261"/>
      <c r="D86" s="261"/>
      <c r="E86" s="261"/>
    </row>
    <row r="87" spans="1:5" s="262" customFormat="1" ht="12.75" customHeight="1" x14ac:dyDescent="0.2">
      <c r="A87" s="261"/>
      <c r="B87" s="261"/>
      <c r="C87" s="261"/>
      <c r="D87" s="261"/>
      <c r="E87" s="261"/>
    </row>
    <row r="88" spans="1:5" s="262" customFormat="1" ht="12.75" customHeight="1" x14ac:dyDescent="0.2">
      <c r="A88" s="261"/>
      <c r="B88" s="261"/>
      <c r="C88" s="261"/>
      <c r="D88" s="261"/>
      <c r="E88" s="261"/>
    </row>
    <row r="89" spans="1:5" s="262" customFormat="1" ht="12.75" customHeight="1" x14ac:dyDescent="0.2">
      <c r="A89" s="261"/>
      <c r="B89" s="261"/>
      <c r="C89" s="261"/>
      <c r="D89" s="261"/>
      <c r="E89" s="261"/>
    </row>
    <row r="90" spans="1:5" s="262" customFormat="1" ht="12.75" customHeight="1" x14ac:dyDescent="0.2">
      <c r="A90" s="261"/>
      <c r="B90" s="261"/>
      <c r="C90" s="261"/>
      <c r="D90" s="261"/>
      <c r="E90" s="261"/>
    </row>
    <row r="91" spans="1:5" s="262" customFormat="1" ht="12.75" customHeight="1" x14ac:dyDescent="0.2">
      <c r="A91" s="261"/>
      <c r="B91" s="261"/>
      <c r="C91" s="261"/>
      <c r="D91" s="261"/>
      <c r="E91" s="261"/>
    </row>
    <row r="92" spans="1:5" s="262" customFormat="1" ht="12.75" customHeight="1" x14ac:dyDescent="0.2">
      <c r="A92" s="261"/>
      <c r="B92" s="261"/>
      <c r="C92" s="261"/>
      <c r="D92" s="261"/>
      <c r="E92" s="261"/>
    </row>
    <row r="93" spans="1:5" s="262" customFormat="1" ht="12.75" customHeight="1" x14ac:dyDescent="0.2">
      <c r="A93" s="261"/>
      <c r="B93" s="261"/>
      <c r="C93" s="261"/>
      <c r="D93" s="261"/>
      <c r="E93" s="261"/>
    </row>
    <row r="94" spans="1:5" s="262" customFormat="1" ht="12.75" customHeight="1" x14ac:dyDescent="0.2">
      <c r="A94" s="261"/>
      <c r="B94" s="261"/>
      <c r="C94" s="261"/>
      <c r="D94" s="261"/>
      <c r="E94" s="261"/>
    </row>
    <row r="95" spans="1:5" s="262" customFormat="1" ht="12.75" customHeight="1" x14ac:dyDescent="0.2">
      <c r="A95" s="261"/>
      <c r="B95" s="261"/>
      <c r="C95" s="261"/>
      <c r="D95" s="261"/>
      <c r="E95" s="261"/>
    </row>
    <row r="96" spans="1:5" s="262" customFormat="1" ht="12.75" customHeight="1" x14ac:dyDescent="0.2">
      <c r="A96" s="261"/>
      <c r="B96" s="261"/>
      <c r="C96" s="261"/>
      <c r="D96" s="261"/>
      <c r="E96" s="261"/>
    </row>
    <row r="97" spans="1:5" s="262" customFormat="1" ht="12.75" customHeight="1" x14ac:dyDescent="0.2">
      <c r="A97" s="261"/>
      <c r="B97" s="261"/>
      <c r="C97" s="261"/>
      <c r="D97" s="261"/>
      <c r="E97" s="261"/>
    </row>
    <row r="98" spans="1:5" s="262" customFormat="1" ht="12.75" customHeight="1" x14ac:dyDescent="0.2">
      <c r="A98" s="261"/>
      <c r="B98" s="261"/>
      <c r="C98" s="261"/>
      <c r="D98" s="261"/>
      <c r="E98" s="261"/>
    </row>
    <row r="99" spans="1:5" s="262" customFormat="1" ht="12.75" customHeight="1" x14ac:dyDescent="0.2">
      <c r="A99" s="261"/>
      <c r="B99" s="261"/>
      <c r="C99" s="261"/>
      <c r="D99" s="261"/>
      <c r="E99" s="261"/>
    </row>
    <row r="100" spans="1:5" s="262" customFormat="1" ht="12.75" customHeight="1" x14ac:dyDescent="0.2">
      <c r="A100" s="261"/>
      <c r="B100" s="261"/>
      <c r="C100" s="261"/>
      <c r="D100" s="261"/>
      <c r="E100" s="261"/>
    </row>
    <row r="101" spans="1:5" s="262" customFormat="1" ht="12.75" customHeight="1" x14ac:dyDescent="0.2">
      <c r="A101" s="261"/>
      <c r="B101" s="261"/>
      <c r="C101" s="261"/>
      <c r="D101" s="261"/>
      <c r="E101" s="261"/>
    </row>
    <row r="102" spans="1:5" s="262" customFormat="1" ht="12.75" customHeight="1" x14ac:dyDescent="0.2">
      <c r="A102" s="261"/>
      <c r="B102" s="261"/>
      <c r="C102" s="261"/>
      <c r="D102" s="261"/>
      <c r="E102" s="261"/>
    </row>
    <row r="103" spans="1:5" s="262" customFormat="1" ht="12.75" customHeight="1" x14ac:dyDescent="0.2">
      <c r="A103" s="261"/>
      <c r="B103" s="261"/>
      <c r="C103" s="261"/>
      <c r="D103" s="261"/>
      <c r="E103" s="261"/>
    </row>
    <row r="104" spans="1:5" s="262" customFormat="1" ht="12.75" customHeight="1" x14ac:dyDescent="0.2">
      <c r="A104" s="261"/>
      <c r="B104" s="261"/>
      <c r="C104" s="261"/>
      <c r="D104" s="261"/>
      <c r="E104" s="261"/>
    </row>
    <row r="105" spans="1:5" s="262" customFormat="1" ht="12.75" customHeight="1" x14ac:dyDescent="0.2">
      <c r="A105" s="261"/>
      <c r="B105" s="261"/>
      <c r="C105" s="261"/>
      <c r="D105" s="261"/>
      <c r="E105" s="261"/>
    </row>
    <row r="106" spans="1:5" s="262" customFormat="1" ht="12.75" customHeight="1" x14ac:dyDescent="0.2">
      <c r="A106" s="261"/>
      <c r="B106" s="261"/>
      <c r="C106" s="261"/>
      <c r="D106" s="261"/>
      <c r="E106" s="261"/>
    </row>
    <row r="107" spans="1:5" s="262" customFormat="1" ht="12.75" customHeight="1" x14ac:dyDescent="0.2">
      <c r="A107" s="261"/>
      <c r="B107" s="261"/>
      <c r="C107" s="261"/>
      <c r="D107" s="261"/>
      <c r="E107" s="261"/>
    </row>
    <row r="108" spans="1:5" s="262" customFormat="1" ht="12.75" customHeight="1" x14ac:dyDescent="0.2">
      <c r="A108" s="261"/>
      <c r="B108" s="261"/>
      <c r="C108" s="261"/>
      <c r="D108" s="261"/>
      <c r="E108" s="261"/>
    </row>
    <row r="109" spans="1:5" s="262" customFormat="1" ht="12.75" customHeight="1" x14ac:dyDescent="0.2">
      <c r="A109" s="261"/>
      <c r="B109" s="261"/>
      <c r="C109" s="261"/>
      <c r="D109" s="261"/>
      <c r="E109" s="261"/>
    </row>
    <row r="110" spans="1:5" s="262" customFormat="1" ht="12.75" customHeight="1" x14ac:dyDescent="0.2">
      <c r="A110" s="261"/>
      <c r="B110" s="261"/>
      <c r="C110" s="261"/>
      <c r="D110" s="261"/>
      <c r="E110" s="261"/>
    </row>
    <row r="111" spans="1:5" s="262" customFormat="1" ht="12.75" customHeight="1" x14ac:dyDescent="0.2">
      <c r="A111" s="261"/>
      <c r="B111" s="261"/>
      <c r="C111" s="261"/>
      <c r="D111" s="261"/>
      <c r="E111" s="261"/>
    </row>
    <row r="112" spans="1:5" s="262" customFormat="1" ht="12.75" customHeight="1" x14ac:dyDescent="0.2">
      <c r="A112" s="261"/>
      <c r="B112" s="261"/>
      <c r="C112" s="261"/>
      <c r="D112" s="261"/>
      <c r="E112" s="261"/>
    </row>
    <row r="113" spans="1:5" s="262" customFormat="1" ht="12.75" customHeight="1" x14ac:dyDescent="0.2">
      <c r="A113" s="261"/>
      <c r="B113" s="261"/>
      <c r="C113" s="261"/>
      <c r="D113" s="261"/>
      <c r="E113" s="261"/>
    </row>
    <row r="114" spans="1:5" s="262" customFormat="1" ht="12.75" customHeight="1" x14ac:dyDescent="0.2">
      <c r="A114" s="261"/>
      <c r="B114" s="261"/>
      <c r="C114" s="261"/>
      <c r="D114" s="261"/>
      <c r="E114" s="261"/>
    </row>
    <row r="115" spans="1:5" s="262" customFormat="1" ht="12.75" customHeight="1" x14ac:dyDescent="0.2">
      <c r="A115" s="261"/>
      <c r="B115" s="261"/>
      <c r="C115" s="261"/>
      <c r="D115" s="261"/>
      <c r="E115" s="261"/>
    </row>
    <row r="116" spans="1:5" s="262" customFormat="1" ht="12.75" customHeight="1" x14ac:dyDescent="0.2">
      <c r="A116" s="261"/>
      <c r="B116" s="261"/>
      <c r="C116" s="261"/>
      <c r="D116" s="261"/>
      <c r="E116" s="261"/>
    </row>
    <row r="117" spans="1:5" s="262" customFormat="1" ht="12.75" customHeight="1" x14ac:dyDescent="0.2">
      <c r="A117" s="261"/>
      <c r="B117" s="261"/>
      <c r="C117" s="261"/>
      <c r="D117" s="261"/>
      <c r="E117" s="261"/>
    </row>
    <row r="118" spans="1:5" s="262" customFormat="1" ht="12.75" customHeight="1" x14ac:dyDescent="0.2">
      <c r="A118" s="261"/>
      <c r="B118" s="261"/>
      <c r="C118" s="261"/>
      <c r="D118" s="261"/>
      <c r="E118" s="261"/>
    </row>
    <row r="119" spans="1:5" s="262" customFormat="1" ht="12.75" customHeight="1" x14ac:dyDescent="0.2">
      <c r="A119" s="261"/>
      <c r="B119" s="261"/>
      <c r="C119" s="261"/>
      <c r="D119" s="261"/>
      <c r="E119" s="261"/>
    </row>
    <row r="120" spans="1:5" s="262" customFormat="1" ht="12.75" customHeight="1" x14ac:dyDescent="0.2">
      <c r="A120" s="261"/>
      <c r="B120" s="261"/>
      <c r="C120" s="261"/>
      <c r="D120" s="261"/>
      <c r="E120" s="261"/>
    </row>
  </sheetData>
  <mergeCells count="1">
    <mergeCell ref="C3:E3"/>
  </mergeCells>
  <pageMargins left="0.39370078740157483" right="0.39370078740157483" top="0.59055118110236227" bottom="0.59055118110236227" header="0" footer="0"/>
  <pageSetup paperSize="9" scale="83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62</vt:i4>
      </vt:variant>
      <vt:variant>
        <vt:lpstr>Rangos con nombre</vt:lpstr>
      </vt:variant>
      <vt:variant>
        <vt:i4>44</vt:i4>
      </vt:variant>
    </vt:vector>
  </HeadingPairs>
  <TitlesOfParts>
    <vt:vector size="106" baseType="lpstr">
      <vt:lpstr>1</vt:lpstr>
      <vt:lpstr>1.1</vt:lpstr>
      <vt:lpstr>1.1 graf1</vt:lpstr>
      <vt:lpstr>1.2</vt:lpstr>
      <vt:lpstr>1.2 graf1</vt:lpstr>
      <vt:lpstr>1.2 map1</vt:lpstr>
      <vt:lpstr>1.3</vt:lpstr>
      <vt:lpstr>1.4</vt:lpstr>
      <vt:lpstr>2</vt:lpstr>
      <vt:lpstr>2.1</vt:lpstr>
      <vt:lpstr>2.1 graf1</vt:lpstr>
      <vt:lpstr>2.2</vt:lpstr>
      <vt:lpstr>2.2 graf1</vt:lpstr>
      <vt:lpstr>2.2 map1</vt:lpstr>
      <vt:lpstr>2.3</vt:lpstr>
      <vt:lpstr>2.4</vt:lpstr>
      <vt:lpstr>2.5</vt:lpstr>
      <vt:lpstr>2.5 graf1</vt:lpstr>
      <vt:lpstr>2.6</vt:lpstr>
      <vt:lpstr>2.7</vt:lpstr>
      <vt:lpstr>2.7 graf1</vt:lpstr>
      <vt:lpstr>2.8</vt:lpstr>
      <vt:lpstr>2.8 graf1</vt:lpstr>
      <vt:lpstr>2.9</vt:lpstr>
      <vt:lpstr>3</vt:lpstr>
      <vt:lpstr>3.1</vt:lpstr>
      <vt:lpstr>3.2</vt:lpstr>
      <vt:lpstr>4</vt:lpstr>
      <vt:lpstr>4.1</vt:lpstr>
      <vt:lpstr>4.1 graf1</vt:lpstr>
      <vt:lpstr>4.2</vt:lpstr>
      <vt:lpstr>4.3</vt:lpstr>
      <vt:lpstr>4.4</vt:lpstr>
      <vt:lpstr>5</vt:lpstr>
      <vt:lpstr>5.1</vt:lpstr>
      <vt:lpstr>5.1 graf1</vt:lpstr>
      <vt:lpstr>5.1 graf2</vt:lpstr>
      <vt:lpstr>5.2</vt:lpstr>
      <vt:lpstr>6</vt:lpstr>
      <vt:lpstr>6.1</vt:lpstr>
      <vt:lpstr>6.1 graf1</vt:lpstr>
      <vt:lpstr>6.1 graf2</vt:lpstr>
      <vt:lpstr>6.2</vt:lpstr>
      <vt:lpstr>7</vt:lpstr>
      <vt:lpstr>7.1</vt:lpstr>
      <vt:lpstr>7.2</vt:lpstr>
      <vt:lpstr>8</vt:lpstr>
      <vt:lpstr>8.1</vt:lpstr>
      <vt:lpstr>8.2</vt:lpstr>
      <vt:lpstr>8.2 graf1</vt:lpstr>
      <vt:lpstr>8.3</vt:lpstr>
      <vt:lpstr>8.4</vt:lpstr>
      <vt:lpstr>9</vt:lpstr>
      <vt:lpstr>9.1</vt:lpstr>
      <vt:lpstr>9.2</vt:lpstr>
      <vt:lpstr>9.3</vt:lpstr>
      <vt:lpstr>9.4</vt:lpstr>
      <vt:lpstr>9.5</vt:lpstr>
      <vt:lpstr>9.6</vt:lpstr>
      <vt:lpstr>10</vt:lpstr>
      <vt:lpstr>10.1</vt:lpstr>
      <vt:lpstr>10.2</vt:lpstr>
      <vt:lpstr>_R1_1</vt:lpstr>
      <vt:lpstr>_R1_3</vt:lpstr>
      <vt:lpstr>_R2_2</vt:lpstr>
      <vt:lpstr>_R2_3</vt:lpstr>
      <vt:lpstr>_R2_5</vt:lpstr>
      <vt:lpstr>_R2_6</vt:lpstr>
      <vt:lpstr>_R3_1</vt:lpstr>
      <vt:lpstr>_R3_2</vt:lpstr>
      <vt:lpstr>_R4_4</vt:lpstr>
      <vt:lpstr>_R5_1</vt:lpstr>
      <vt:lpstr>_R6_1</vt:lpstr>
      <vt:lpstr>_R6_2</vt:lpstr>
      <vt:lpstr>'7.1'!_R8_1</vt:lpstr>
      <vt:lpstr>'7.2'!_R8_1</vt:lpstr>
      <vt:lpstr>'8.1'!_R8_1</vt:lpstr>
      <vt:lpstr>'8.2'!_R8_1</vt:lpstr>
      <vt:lpstr>'8.3'!_R8_1</vt:lpstr>
      <vt:lpstr>'8.4'!_R8_1</vt:lpstr>
      <vt:lpstr>'9.1'!_R8_1</vt:lpstr>
      <vt:lpstr>'9.2'!_R8_1</vt:lpstr>
      <vt:lpstr>'9.3'!_R8_1</vt:lpstr>
      <vt:lpstr>'9.4'!_R8_1</vt:lpstr>
      <vt:lpstr>'9.5'!_R8_1</vt:lpstr>
      <vt:lpstr>'9.6'!_R8_1</vt:lpstr>
      <vt:lpstr>_R8_1</vt:lpstr>
      <vt:lpstr>_R8_3</vt:lpstr>
      <vt:lpstr>'1.1'!Área_de_impresión</vt:lpstr>
      <vt:lpstr>'1.1 graf1'!Área_de_impresión</vt:lpstr>
      <vt:lpstr>'1.2 graf1'!Área_de_impresión</vt:lpstr>
      <vt:lpstr>'1.3'!Área_de_impresión</vt:lpstr>
      <vt:lpstr>'2.1 graf1'!Área_de_impresión</vt:lpstr>
      <vt:lpstr>'2.2 graf1'!Área_de_impresión</vt:lpstr>
      <vt:lpstr>'2.3'!Área_de_impresión</vt:lpstr>
      <vt:lpstr>'2.5 graf1'!Área_de_impresión</vt:lpstr>
      <vt:lpstr>'2.7 graf1'!Área_de_impresión</vt:lpstr>
      <vt:lpstr>'2.8 graf1'!Área_de_impresión</vt:lpstr>
      <vt:lpstr>'4.1 graf1'!Área_de_impresión</vt:lpstr>
      <vt:lpstr>'5.1'!Área_de_impresión</vt:lpstr>
      <vt:lpstr>'5.1 graf1'!Área_de_impresión</vt:lpstr>
      <vt:lpstr>'5.1 graf2'!Área_de_impresión</vt:lpstr>
      <vt:lpstr>'6.1 graf1'!Área_de_impresión</vt:lpstr>
      <vt:lpstr>'6.1 graf2'!Área_de_impresión</vt:lpstr>
      <vt:lpstr>'7.1'!Área_de_impresión</vt:lpstr>
      <vt:lpstr>'8.2 graf1'!Área_de_impresión</vt:lpstr>
    </vt:vector>
  </TitlesOfParts>
  <Company>BBBB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OFICINA D'ESTADÍSTICA</dc:creator>
  <cp:lastModifiedBy>U74304</cp:lastModifiedBy>
  <cp:lastPrinted>2017-05-19T11:19:25Z</cp:lastPrinted>
  <dcterms:created xsi:type="dcterms:W3CDTF">1999-06-17T12:27:39Z</dcterms:created>
  <dcterms:modified xsi:type="dcterms:W3CDTF">2018-12-19T08:26:35Z</dcterms:modified>
</cp:coreProperties>
</file>