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18\Xls\"/>
    </mc:Choice>
  </mc:AlternateContent>
  <bookViews>
    <workbookView xWindow="-15" yWindow="4050" windowWidth="15330" windowHeight="4110" firstSheet="68" activeTab="76"/>
  </bookViews>
  <sheets>
    <sheet name="1" sheetId="1" r:id="rId1"/>
    <sheet name="1.1" sheetId="2" r:id="rId2"/>
    <sheet name="1.1 graf1" sheetId="129" r:id="rId3"/>
    <sheet name="1.2" sheetId="3" r:id="rId4"/>
    <sheet name="1.3" sheetId="13" r:id="rId5"/>
    <sheet name="1.3 graf1" sheetId="89" r:id="rId6"/>
    <sheet name="1.4" sheetId="5" r:id="rId7"/>
    <sheet name="1.4 graf1" sheetId="95" r:id="rId8"/>
    <sheet name="1.5" sheetId="7" r:id="rId9"/>
    <sheet name="1.5 graf1" sheetId="90" r:id="rId10"/>
    <sheet name="1.6" sheetId="109" r:id="rId11"/>
    <sheet name="1.6 graf1" sheetId="110" r:id="rId12"/>
    <sheet name="1.7" sheetId="84" r:id="rId13"/>
    <sheet name="1.8" sheetId="123" r:id="rId14"/>
    <sheet name="1.9" sheetId="124" r:id="rId15"/>
    <sheet name="2" sheetId="174" r:id="rId16"/>
    <sheet name="2.1" sheetId="88" r:id="rId17"/>
    <sheet name="2.1 graf1" sheetId="91" r:id="rId18"/>
    <sheet name="2.2" sheetId="87" r:id="rId19"/>
    <sheet name="2.3" sheetId="120" r:id="rId20"/>
    <sheet name="3" sheetId="14" r:id="rId21"/>
    <sheet name="3.1" sheetId="15" r:id="rId22"/>
    <sheet name="3.1 graf1" sheetId="92" r:id="rId23"/>
    <sheet name="3.1 graf2" sheetId="93" r:id="rId24"/>
    <sheet name="3.1 graf3" sheetId="94" r:id="rId25"/>
    <sheet name="3.2" sheetId="16" r:id="rId26"/>
    <sheet name="3.2 graf1" sheetId="99" r:id="rId27"/>
    <sheet name="3.3" sheetId="18" r:id="rId28"/>
    <sheet name="3.3 graf1" sheetId="111" r:id="rId29"/>
    <sheet name="3.4" sheetId="17" r:id="rId30"/>
    <sheet name="3.4 graf1" sheetId="112" r:id="rId31"/>
    <sheet name="3.5" sheetId="19" r:id="rId32"/>
    <sheet name="3.5 graf1" sheetId="113" r:id="rId33"/>
    <sheet name="3.6" sheetId="20" r:id="rId34"/>
    <sheet name="3.6 graf1" sheetId="80" r:id="rId35"/>
    <sheet name="3.7" sheetId="21" r:id="rId36"/>
    <sheet name="3.7 graf1" sheetId="114" r:id="rId37"/>
    <sheet name="3.8" sheetId="78" r:id="rId38"/>
    <sheet name="3.8 graf1" sheetId="115" r:id="rId39"/>
    <sheet name="3.9" sheetId="79" r:id="rId40"/>
    <sheet name="3.9 graf1" sheetId="116" r:id="rId41"/>
    <sheet name="3.10" sheetId="81" r:id="rId42"/>
    <sheet name="3.10 graf1" sheetId="117" r:id="rId43"/>
    <sheet name="3.11" sheetId="22" r:id="rId44"/>
    <sheet name="3.11 graf1" sheetId="118" r:id="rId45"/>
    <sheet name="3.12" sheetId="23" r:id="rId46"/>
    <sheet name="3.12 graf1" sheetId="119" r:id="rId47"/>
    <sheet name="3.13" sheetId="59" r:id="rId48"/>
    <sheet name="3.13 graf1" sheetId="65" r:id="rId49"/>
    <sheet name="3.14" sheetId="60" r:id="rId50"/>
    <sheet name="4" sheetId="25" r:id="rId51"/>
    <sheet name="4.1" sheetId="26" r:id="rId52"/>
    <sheet name="4.1 graf1" sheetId="125" r:id="rId53"/>
    <sheet name="4.2" sheetId="29" r:id="rId54"/>
    <sheet name="4.2 graf1" sheetId="126" r:id="rId55"/>
    <sheet name="4.3" sheetId="63" r:id="rId56"/>
    <sheet name="4.4" sheetId="163" r:id="rId57"/>
    <sheet name="4.5" sheetId="161" r:id="rId58"/>
    <sheet name="4.6" sheetId="162" r:id="rId59"/>
    <sheet name="5" sheetId="53" r:id="rId60"/>
    <sheet name="5.1" sheetId="54" r:id="rId61"/>
    <sheet name="5.1 graf1" sheetId="131" r:id="rId62"/>
    <sheet name="5.2" sheetId="58" r:id="rId63"/>
    <sheet name="5.3" sheetId="86" r:id="rId64"/>
    <sheet name="5.3 graf1" sheetId="132" r:id="rId65"/>
    <sheet name="5.4" sheetId="165" r:id="rId66"/>
    <sheet name="5.5" sheetId="167" r:id="rId67"/>
    <sheet name="5.6" sheetId="170" r:id="rId68"/>
    <sheet name="5.7" sheetId="171" r:id="rId69"/>
    <sheet name="5.8" sheetId="168" r:id="rId70"/>
    <sheet name="5.9" sheetId="169" r:id="rId71"/>
    <sheet name="5.10" sheetId="172" r:id="rId72"/>
    <sheet name="5.11" sheetId="173" r:id="rId73"/>
    <sheet name="6" sheetId="46" r:id="rId74"/>
    <sheet name="6.1" sheetId="47" r:id="rId75"/>
    <sheet name="6.2" sheetId="48" r:id="rId76"/>
    <sheet name="6.3" sheetId="61" r:id="rId77"/>
  </sheets>
  <externalReferences>
    <externalReference r:id="rId78"/>
  </externalReferences>
  <definedNames>
    <definedName name="_R1_1">'1.1'!$A$1:$K$16</definedName>
    <definedName name="_R1_10">#REF!</definedName>
    <definedName name="_R1_11">#REF!</definedName>
    <definedName name="_R1_12">'1.3'!$A$1:$H$6</definedName>
    <definedName name="_R1_2">'1.2'!$A$1:$F$6</definedName>
    <definedName name="_R1_3">#REF!</definedName>
    <definedName name="_R1_4">'1.4'!$A$1:$M$15</definedName>
    <definedName name="_R1_5">#REF!</definedName>
    <definedName name="_R1_6">'1.5'!$A$1:$E$14</definedName>
    <definedName name="_R1_7" localSheetId="10">'1.6'!$A$1:$E$10</definedName>
    <definedName name="_R1_7" localSheetId="12">'1.7'!$A$1:$E$10</definedName>
    <definedName name="_R1_7" localSheetId="13">'1.8'!$A$1:$E$9</definedName>
    <definedName name="_R1_7" localSheetId="14">'1.9'!$A$1:$E$8</definedName>
    <definedName name="_R1_7">#REF!</definedName>
    <definedName name="_R1_8">#REF!</definedName>
    <definedName name="_R1_9">#REF!</definedName>
    <definedName name="_R2_1" localSheetId="10">'[1]2.1'!#REF!</definedName>
    <definedName name="_R2_1" localSheetId="11">'[1]2.1'!#REF!</definedName>
    <definedName name="_R2_1" localSheetId="28">'[1]2.1'!#REF!</definedName>
    <definedName name="_R2_1">'3.1'!#REF!</definedName>
    <definedName name="_R2_10">#REF!</definedName>
    <definedName name="_R2_2" localSheetId="10">'[1]2.2'!#REF!</definedName>
    <definedName name="_R2_2" localSheetId="11">'[1]2.2'!#REF!</definedName>
    <definedName name="_R2_2" localSheetId="28">'[1]2.2'!#REF!</definedName>
    <definedName name="_R2_2">'3.2'!#REF!</definedName>
    <definedName name="_R2_3" localSheetId="10">'[1]2.4'!#REF!</definedName>
    <definedName name="_R2_3" localSheetId="11">'[1]2.4'!#REF!</definedName>
    <definedName name="_R2_3" localSheetId="28">'[1]2.4'!#REF!</definedName>
    <definedName name="_R2_3">'3.4'!#REF!</definedName>
    <definedName name="_R2_4" localSheetId="10">'[1]2.3'!#REF!</definedName>
    <definedName name="_R2_4" localSheetId="11">'[1]2.3'!#REF!</definedName>
    <definedName name="_R2_4" localSheetId="28">'[1]2.3'!#REF!</definedName>
    <definedName name="_R2_4">'3.3'!#REF!</definedName>
    <definedName name="_R2_5" localSheetId="10">'[1]2.5'!#REF!</definedName>
    <definedName name="_R2_5" localSheetId="11">'[1]2.5'!#REF!</definedName>
    <definedName name="_R2_5" localSheetId="28">'[1]2.5'!#REF!</definedName>
    <definedName name="_R2_5">'3.5'!#REF!</definedName>
    <definedName name="_R2_6" localSheetId="10">'[1]2.6'!#REF!</definedName>
    <definedName name="_R2_6" localSheetId="11">'[1]2.6'!#REF!</definedName>
    <definedName name="_R2_6" localSheetId="28">'[1]2.6'!#REF!</definedName>
    <definedName name="_R2_6">'3.6'!#REF!</definedName>
    <definedName name="_R2_7" localSheetId="10">'[1]2.7'!#REF!</definedName>
    <definedName name="_R2_7" localSheetId="11">'[1]2.7'!#REF!</definedName>
    <definedName name="_R2_7" localSheetId="28">'[1]2.7'!#REF!</definedName>
    <definedName name="_R2_7">'3.7'!#REF!</definedName>
    <definedName name="_R2_8" localSheetId="10">'[1]2.11'!#REF!</definedName>
    <definedName name="_R2_8" localSheetId="11">'[1]2.11'!#REF!</definedName>
    <definedName name="_R2_8" localSheetId="28">'[1]2.11'!#REF!</definedName>
    <definedName name="_R2_8">'3.11'!#REF!</definedName>
    <definedName name="_R2_9">'3.12'!$A$1:$F$10</definedName>
    <definedName name="_R3_1">'4.1'!$A$1:$D$12</definedName>
    <definedName name="_R3_2">#REF!</definedName>
    <definedName name="_R3_3">#REF!</definedName>
    <definedName name="_R3_4">'4.2'!$A$1:$D$5</definedName>
    <definedName name="_R3_5">#REF!</definedName>
    <definedName name="_R3_6">#REF!</definedName>
    <definedName name="_R4_1">#REF!</definedName>
    <definedName name="_R4_2">#REF!</definedName>
    <definedName name="_R4_3">#REF!</definedName>
    <definedName name="_R4_4">#REF!</definedName>
    <definedName name="_R5_1">'5.1'!$A$1:$G$12</definedName>
    <definedName name="_R6_1">#REF!</definedName>
    <definedName name="_R6_10">#REF!</definedName>
    <definedName name="_R6_11">#REF!</definedName>
    <definedName name="_R6_2">#REF!</definedName>
    <definedName name="_R6_3">#REF!</definedName>
    <definedName name="_R6_4">#REF!</definedName>
    <definedName name="_R6_5">#REF!</definedName>
    <definedName name="_R6_6">#REF!</definedName>
    <definedName name="_R6_7">#REF!</definedName>
    <definedName name="_R6_8">#REF!</definedName>
    <definedName name="_R6_9">#REF!</definedName>
    <definedName name="_R7_1">'6.1'!$A$1:$B$6</definedName>
    <definedName name="_R7_2">'6.2'!$A$1:$B$13</definedName>
    <definedName name="_xlnm.Print_Area" localSheetId="2">'1.1 graf1'!$A$1:$C$22</definedName>
    <definedName name="_xlnm.Print_Area" localSheetId="5">'1.3 graf1'!$A$1:$C$22</definedName>
    <definedName name="_xlnm.Print_Area" localSheetId="7">'1.4 graf1'!$A$1:$C$26</definedName>
    <definedName name="_xlnm.Print_Area" localSheetId="9">'1.5 graf1'!$A$1:$C$22</definedName>
    <definedName name="_xlnm.Print_Area" localSheetId="11">'1.6 graf1'!$A$1:$C$22</definedName>
    <definedName name="_xlnm.Print_Area" localSheetId="17">'2.1 graf1'!$A$1:$C$22</definedName>
    <definedName name="_xlnm.Print_Area" localSheetId="22">'3.1 graf1'!$A$1:$C$22</definedName>
    <definedName name="_xlnm.Print_Area" localSheetId="23">'3.1 graf2'!$A$1:$C$22</definedName>
    <definedName name="_xlnm.Print_Area" localSheetId="24">'3.1 graf3'!$A$1:$C$22</definedName>
    <definedName name="_xlnm.Print_Area" localSheetId="42">'3.10 graf1'!$A$1:$C$22</definedName>
    <definedName name="_xlnm.Print_Area" localSheetId="44">'3.11 graf1'!$A$1:$C$22</definedName>
    <definedName name="_xlnm.Print_Area" localSheetId="46">'3.12 graf1'!$A$1:$C$22</definedName>
    <definedName name="_xlnm.Print_Area" localSheetId="48">'3.13 graf1'!$A$1:$C$22</definedName>
    <definedName name="_xlnm.Print_Area" localSheetId="26">'3.2 graf1'!$A$1:$C$22</definedName>
    <definedName name="_xlnm.Print_Area" localSheetId="28">'3.3 graf1'!$A$1:$C$22</definedName>
    <definedName name="_xlnm.Print_Area" localSheetId="30">'3.4 graf1'!$A$1:$C$22</definedName>
    <definedName name="_xlnm.Print_Area" localSheetId="32">'3.5 graf1'!$A$1:$C$22</definedName>
    <definedName name="_xlnm.Print_Area" localSheetId="34">'3.6 graf1'!$A$1:$C$22</definedName>
    <definedName name="_xlnm.Print_Area" localSheetId="36">'3.7 graf1'!$A$1:$C$22</definedName>
    <definedName name="_xlnm.Print_Area" localSheetId="38">'3.8 graf1'!$A$1:$C$22</definedName>
    <definedName name="_xlnm.Print_Area" localSheetId="40">'3.9 graf1'!$A$1:$C$22</definedName>
    <definedName name="_xlnm.Print_Area" localSheetId="52">'4.1 graf1'!$A$1:$C$22</definedName>
    <definedName name="_xlnm.Print_Area" localSheetId="54">'4.2 graf1'!$A$1:$C$22</definedName>
    <definedName name="_xlnm.Print_Area" localSheetId="61">'5.1 graf1'!$A$1:$C$22</definedName>
    <definedName name="_xlnm.Print_Area" localSheetId="64">'5.3 graf1'!$A$1:$C$22</definedName>
  </definedNames>
  <calcPr calcId="152511"/>
</workbook>
</file>

<file path=xl/calcChain.xml><?xml version="1.0" encoding="utf-8"?>
<calcChain xmlns="http://schemas.openxmlformats.org/spreadsheetml/2006/main">
  <c r="G8" i="29" l="1"/>
  <c r="G9" i="29"/>
  <c r="G10" i="29"/>
  <c r="H91" i="58" l="1"/>
  <c r="B4" i="81" l="1"/>
  <c r="C5" i="15"/>
  <c r="E10" i="15"/>
  <c r="C10" i="15"/>
  <c r="D10" i="15"/>
  <c r="B10" i="15"/>
  <c r="B5" i="15"/>
  <c r="C4" i="120" l="1"/>
  <c r="C8" i="87"/>
  <c r="E4" i="84"/>
  <c r="B9" i="161" l="1"/>
  <c r="B8" i="161"/>
  <c r="B10" i="87" l="1"/>
  <c r="B11" i="87"/>
  <c r="B13" i="87"/>
  <c r="B14" i="87"/>
  <c r="B15" i="87"/>
  <c r="C12" i="87"/>
  <c r="C4" i="87" s="1"/>
  <c r="B7" i="87"/>
  <c r="C4" i="7" l="1"/>
  <c r="D4" i="7"/>
  <c r="E4" i="7"/>
  <c r="B4" i="7"/>
  <c r="C16" i="109"/>
  <c r="D16" i="109"/>
  <c r="E16" i="109"/>
  <c r="B16" i="109"/>
  <c r="C10" i="109"/>
  <c r="D10" i="109"/>
  <c r="E10" i="109"/>
  <c r="B10" i="109"/>
  <c r="C4" i="109"/>
  <c r="D4" i="109"/>
  <c r="E4" i="109"/>
  <c r="B4" i="109"/>
  <c r="C6" i="2"/>
  <c r="C7" i="2"/>
  <c r="C8" i="2"/>
  <c r="C9" i="2"/>
  <c r="C10" i="2"/>
  <c r="C11" i="2"/>
  <c r="C12" i="2"/>
  <c r="C13" i="2"/>
  <c r="C14" i="2"/>
  <c r="C15" i="2"/>
  <c r="C5" i="2"/>
  <c r="C4" i="2"/>
  <c r="F7" i="58" l="1"/>
  <c r="E7" i="58"/>
  <c r="I5" i="29" l="1"/>
  <c r="H5" i="29"/>
  <c r="D5" i="29"/>
  <c r="C5" i="29"/>
  <c r="B7" i="29"/>
  <c r="B8" i="29"/>
  <c r="B9" i="29"/>
  <c r="B10" i="29"/>
  <c r="B11" i="29"/>
  <c r="B12" i="29"/>
  <c r="B13" i="29"/>
  <c r="B14" i="29"/>
  <c r="B15" i="29"/>
  <c r="B16" i="29"/>
  <c r="B17" i="29"/>
  <c r="B18" i="29"/>
  <c r="B19" i="29"/>
  <c r="B20" i="29"/>
  <c r="B21" i="29"/>
  <c r="B22" i="29"/>
  <c r="B23" i="29"/>
  <c r="B24" i="29"/>
  <c r="G25" i="29"/>
  <c r="G24" i="29"/>
  <c r="G23" i="29"/>
  <c r="G22" i="29"/>
  <c r="G21" i="29"/>
  <c r="G20" i="29"/>
  <c r="G19" i="29"/>
  <c r="G18" i="29"/>
  <c r="G17" i="29"/>
  <c r="G16" i="29"/>
  <c r="G15" i="29"/>
  <c r="G14" i="29"/>
  <c r="G13" i="29"/>
  <c r="G12" i="29"/>
  <c r="G11" i="29"/>
  <c r="G7" i="29"/>
  <c r="G5" i="29" l="1"/>
  <c r="B5" i="29"/>
  <c r="A4" i="61"/>
  <c r="B6" i="88" l="1"/>
  <c r="D4" i="163" l="1"/>
  <c r="C4" i="163"/>
  <c r="C4" i="63"/>
  <c r="D4" i="63"/>
  <c r="D12" i="87" l="1"/>
  <c r="E12" i="87"/>
  <c r="F12" i="87"/>
  <c r="G12" i="87"/>
  <c r="H12" i="87"/>
  <c r="I12" i="87"/>
  <c r="J12" i="87"/>
  <c r="K12" i="87"/>
  <c r="L12" i="87"/>
  <c r="M12" i="87"/>
  <c r="N12" i="87"/>
  <c r="D8" i="87"/>
  <c r="E8" i="87"/>
  <c r="F8" i="87"/>
  <c r="G8" i="87"/>
  <c r="H8" i="87"/>
  <c r="I8" i="87"/>
  <c r="J8" i="87"/>
  <c r="K8" i="87"/>
  <c r="L8" i="87"/>
  <c r="M8" i="87"/>
  <c r="N8" i="87"/>
  <c r="C4" i="84"/>
  <c r="D4" i="84"/>
  <c r="B4" i="84"/>
  <c r="B12" i="87" l="1"/>
  <c r="C5" i="5"/>
  <c r="D5" i="5"/>
  <c r="K5" i="5"/>
  <c r="L5" i="5"/>
  <c r="M5" i="5"/>
  <c r="B5" i="5"/>
  <c r="C6" i="21" l="1"/>
  <c r="D6" i="21" l="1"/>
  <c r="E6" i="21"/>
  <c r="F6" i="21"/>
  <c r="B4" i="17"/>
  <c r="B5" i="17"/>
  <c r="B6" i="17"/>
  <c r="B7" i="17"/>
  <c r="B8" i="17"/>
  <c r="B9" i="17"/>
  <c r="B10" i="17"/>
  <c r="B11" i="17"/>
  <c r="B12" i="17"/>
  <c r="B13" i="17"/>
  <c r="B14" i="17"/>
  <c r="B15" i="17"/>
  <c r="B16" i="17"/>
  <c r="B17" i="17"/>
  <c r="B18" i="17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5" i="18"/>
  <c r="B6" i="18"/>
  <c r="B7" i="18"/>
  <c r="B8" i="18"/>
  <c r="J10" i="15" l="1"/>
  <c r="B4" i="78" l="1"/>
  <c r="B4" i="16"/>
  <c r="D4" i="162" l="1"/>
  <c r="C4" i="162"/>
  <c r="B5" i="162"/>
  <c r="B6" i="162"/>
  <c r="B7" i="162"/>
  <c r="B8" i="162"/>
  <c r="B9" i="162"/>
  <c r="B10" i="162"/>
  <c r="B11" i="162"/>
  <c r="B5" i="163"/>
  <c r="B6" i="163"/>
  <c r="B7" i="163"/>
  <c r="B8" i="163"/>
  <c r="B9" i="163"/>
  <c r="B4" i="163"/>
  <c r="C4" i="26"/>
  <c r="D4" i="26"/>
  <c r="E4" i="26"/>
  <c r="B5" i="161"/>
  <c r="B6" i="161"/>
  <c r="B7" i="161"/>
  <c r="D4" i="161"/>
  <c r="H17" i="58"/>
  <c r="I17" i="58" s="1"/>
  <c r="B5" i="63"/>
  <c r="B6" i="63"/>
  <c r="B4" i="63"/>
  <c r="B6" i="21"/>
  <c r="B9" i="21"/>
  <c r="B8" i="21"/>
  <c r="M15" i="15"/>
  <c r="L15" i="15"/>
  <c r="K15" i="15"/>
  <c r="J15" i="15"/>
  <c r="C50" i="58"/>
  <c r="D50" i="58"/>
  <c r="E50" i="58"/>
  <c r="F50" i="58"/>
  <c r="G50" i="58"/>
  <c r="B12" i="26"/>
  <c r="B7" i="21"/>
  <c r="B11" i="16"/>
  <c r="B14" i="26"/>
  <c r="B4" i="60"/>
  <c r="B5" i="60"/>
  <c r="G92" i="58"/>
  <c r="G11" i="58"/>
  <c r="H8" i="58"/>
  <c r="I8" i="58" s="1"/>
  <c r="H9" i="58"/>
  <c r="I9" i="58" s="1"/>
  <c r="H10" i="58"/>
  <c r="I10" i="58" s="1"/>
  <c r="H12" i="58"/>
  <c r="H13" i="58"/>
  <c r="I13" i="58" s="1"/>
  <c r="H14" i="58"/>
  <c r="I14" i="58" s="1"/>
  <c r="K10" i="15"/>
  <c r="L10" i="15"/>
  <c r="M10" i="15"/>
  <c r="H102" i="58"/>
  <c r="I102" i="58" s="1"/>
  <c r="H103" i="58"/>
  <c r="I103" i="58" s="1"/>
  <c r="H104" i="58"/>
  <c r="I104" i="58" s="1"/>
  <c r="F83" i="58"/>
  <c r="C75" i="58"/>
  <c r="D60" i="58"/>
  <c r="H42" i="58"/>
  <c r="I42" i="58" s="1"/>
  <c r="H43" i="58"/>
  <c r="I43" i="58" s="1"/>
  <c r="H44" i="58"/>
  <c r="I44" i="58" s="1"/>
  <c r="H45" i="58"/>
  <c r="C15" i="15"/>
  <c r="D15" i="15"/>
  <c r="E15" i="15"/>
  <c r="F15" i="15"/>
  <c r="G15" i="15"/>
  <c r="H15" i="15"/>
  <c r="I15" i="15"/>
  <c r="B15" i="15"/>
  <c r="F10" i="15"/>
  <c r="G10" i="15"/>
  <c r="H10" i="15"/>
  <c r="I10" i="15"/>
  <c r="M5" i="15"/>
  <c r="L5" i="15"/>
  <c r="K5" i="15"/>
  <c r="J5" i="15"/>
  <c r="I5" i="15"/>
  <c r="H5" i="15"/>
  <c r="G5" i="15"/>
  <c r="F5" i="15"/>
  <c r="E5" i="15"/>
  <c r="D5" i="15"/>
  <c r="H106" i="58"/>
  <c r="I106" i="58" s="1"/>
  <c r="H105" i="58"/>
  <c r="I105" i="58" s="1"/>
  <c r="H100" i="58"/>
  <c r="I100" i="58" s="1"/>
  <c r="H99" i="58"/>
  <c r="I99" i="58" s="1"/>
  <c r="H98" i="58"/>
  <c r="I98" i="58" s="1"/>
  <c r="H97" i="58"/>
  <c r="I97" i="58" s="1"/>
  <c r="H95" i="58"/>
  <c r="I95" i="58" s="1"/>
  <c r="H94" i="58"/>
  <c r="I94" i="58" s="1"/>
  <c r="H93" i="58"/>
  <c r="I93" i="58" s="1"/>
  <c r="I91" i="58"/>
  <c r="H90" i="58"/>
  <c r="I90" i="58" s="1"/>
  <c r="H89" i="58"/>
  <c r="I89" i="58" s="1"/>
  <c r="H88" i="58"/>
  <c r="I88" i="58" s="1"/>
  <c r="H87" i="58"/>
  <c r="I87" i="58" s="1"/>
  <c r="H86" i="58"/>
  <c r="I86" i="58" s="1"/>
  <c r="H85" i="58"/>
  <c r="I85" i="58" s="1"/>
  <c r="H84" i="58"/>
  <c r="H82" i="58"/>
  <c r="I82" i="58" s="1"/>
  <c r="H81" i="58"/>
  <c r="I81" i="58" s="1"/>
  <c r="H80" i="58"/>
  <c r="I80" i="58" s="1"/>
  <c r="H79" i="58"/>
  <c r="I79" i="58" s="1"/>
  <c r="H78" i="58"/>
  <c r="I78" i="58" s="1"/>
  <c r="H77" i="58"/>
  <c r="I77" i="58" s="1"/>
  <c r="H76" i="58"/>
  <c r="I76" i="58" s="1"/>
  <c r="H74" i="58"/>
  <c r="I74" i="58" s="1"/>
  <c r="H73" i="58"/>
  <c r="I73" i="58" s="1"/>
  <c r="H72" i="58"/>
  <c r="I72" i="58" s="1"/>
  <c r="H71" i="58"/>
  <c r="I71" i="58" s="1"/>
  <c r="H69" i="58"/>
  <c r="I69" i="58" s="1"/>
  <c r="H68" i="58"/>
  <c r="I68" i="58" s="1"/>
  <c r="H67" i="58"/>
  <c r="I67" i="58" s="1"/>
  <c r="H66" i="58"/>
  <c r="I66" i="58" s="1"/>
  <c r="H65" i="58"/>
  <c r="I65" i="58" s="1"/>
  <c r="H64" i="58"/>
  <c r="H62" i="58"/>
  <c r="I62" i="58" s="1"/>
  <c r="H61" i="58"/>
  <c r="I61" i="58" s="1"/>
  <c r="H59" i="58"/>
  <c r="I59" i="58" s="1"/>
  <c r="H58" i="58"/>
  <c r="I58" i="58" s="1"/>
  <c r="H57" i="58"/>
  <c r="I57" i="58" s="1"/>
  <c r="H56" i="58"/>
  <c r="I56" i="58" s="1"/>
  <c r="H55" i="58"/>
  <c r="I55" i="58" s="1"/>
  <c r="H53" i="58"/>
  <c r="I53" i="58" s="1"/>
  <c r="H52" i="58"/>
  <c r="H51" i="58"/>
  <c r="I51" i="58" s="1"/>
  <c r="H47" i="58"/>
  <c r="I47" i="58" s="1"/>
  <c r="H48" i="58"/>
  <c r="I48" i="58" s="1"/>
  <c r="H49" i="58"/>
  <c r="I49" i="58" s="1"/>
  <c r="H40" i="58"/>
  <c r="I40" i="58" s="1"/>
  <c r="H39" i="58"/>
  <c r="I39" i="58" s="1"/>
  <c r="H38" i="58"/>
  <c r="I38" i="58" s="1"/>
  <c r="H37" i="58"/>
  <c r="I37" i="58" s="1"/>
  <c r="H36" i="58"/>
  <c r="I36" i="58" s="1"/>
  <c r="H35" i="58"/>
  <c r="I35" i="58" s="1"/>
  <c r="H34" i="58"/>
  <c r="I34" i="58" s="1"/>
  <c r="H33" i="58"/>
  <c r="I33" i="58" s="1"/>
  <c r="H32" i="58"/>
  <c r="I32" i="58" s="1"/>
  <c r="H31" i="58"/>
  <c r="I31" i="58" s="1"/>
  <c r="H30" i="58"/>
  <c r="I30" i="58" s="1"/>
  <c r="H29" i="58"/>
  <c r="I29" i="58" s="1"/>
  <c r="H28" i="58"/>
  <c r="I28" i="58" s="1"/>
  <c r="H27" i="58"/>
  <c r="H26" i="58"/>
  <c r="I26" i="58" s="1"/>
  <c r="H25" i="58"/>
  <c r="H24" i="58"/>
  <c r="I24" i="58" s="1"/>
  <c r="H23" i="58"/>
  <c r="I23" i="58" s="1"/>
  <c r="H22" i="58"/>
  <c r="I22" i="58" s="1"/>
  <c r="H21" i="58"/>
  <c r="I21" i="58" s="1"/>
  <c r="H20" i="58"/>
  <c r="I20" i="58" s="1"/>
  <c r="H19" i="58"/>
  <c r="I19" i="58" s="1"/>
  <c r="H18" i="58"/>
  <c r="H16" i="58"/>
  <c r="I16" i="58" s="1"/>
  <c r="C70" i="58"/>
  <c r="L4" i="88"/>
  <c r="K12" i="120"/>
  <c r="L12" i="120"/>
  <c r="K8" i="120"/>
  <c r="L8" i="120"/>
  <c r="E8" i="120"/>
  <c r="E12" i="120"/>
  <c r="E4" i="120"/>
  <c r="F4" i="120"/>
  <c r="G4" i="120"/>
  <c r="H4" i="120"/>
  <c r="I4" i="120"/>
  <c r="J4" i="120"/>
  <c r="K4" i="120"/>
  <c r="L4" i="120"/>
  <c r="M4" i="120"/>
  <c r="N4" i="120"/>
  <c r="B5" i="120"/>
  <c r="B6" i="120"/>
  <c r="B7" i="120"/>
  <c r="C54" i="58"/>
  <c r="C63" i="58"/>
  <c r="C41" i="58"/>
  <c r="C11" i="58"/>
  <c r="C15" i="58"/>
  <c r="D7" i="58"/>
  <c r="H7" i="58" s="1"/>
  <c r="D11" i="58"/>
  <c r="E11" i="58"/>
  <c r="G7" i="58"/>
  <c r="G15" i="58"/>
  <c r="G41" i="58"/>
  <c r="G46" i="58"/>
  <c r="G54" i="58"/>
  <c r="G60" i="58"/>
  <c r="G63" i="58"/>
  <c r="G70" i="58"/>
  <c r="G75" i="58"/>
  <c r="G83" i="58"/>
  <c r="G96" i="58"/>
  <c r="G101" i="58"/>
  <c r="B5" i="86"/>
  <c r="B6" i="86"/>
  <c r="B7" i="86"/>
  <c r="B8" i="86"/>
  <c r="B9" i="86"/>
  <c r="B10" i="86"/>
  <c r="B11" i="86"/>
  <c r="B12" i="86"/>
  <c r="B13" i="86"/>
  <c r="B14" i="86"/>
  <c r="B15" i="86"/>
  <c r="B4" i="86"/>
  <c r="D12" i="120"/>
  <c r="F12" i="120"/>
  <c r="G12" i="120"/>
  <c r="H12" i="120"/>
  <c r="I12" i="120"/>
  <c r="J12" i="120"/>
  <c r="M12" i="120"/>
  <c r="N12" i="120"/>
  <c r="D8" i="120"/>
  <c r="F8" i="120"/>
  <c r="G8" i="120"/>
  <c r="H8" i="120"/>
  <c r="I8" i="120"/>
  <c r="J8" i="120"/>
  <c r="M8" i="120"/>
  <c r="N8" i="120"/>
  <c r="D4" i="120"/>
  <c r="D4" i="88"/>
  <c r="E4" i="88"/>
  <c r="F4" i="88"/>
  <c r="G4" i="88"/>
  <c r="H4" i="88"/>
  <c r="I4" i="88"/>
  <c r="J4" i="88"/>
  <c r="K4" i="88"/>
  <c r="M4" i="88"/>
  <c r="N4" i="88"/>
  <c r="C4" i="88"/>
  <c r="I27" i="58"/>
  <c r="B8" i="60"/>
  <c r="B7" i="60"/>
  <c r="B6" i="60"/>
  <c r="B10" i="59"/>
  <c r="B9" i="59"/>
  <c r="B8" i="59"/>
  <c r="B7" i="59"/>
  <c r="B6" i="59"/>
  <c r="B5" i="59"/>
  <c r="B4" i="59"/>
  <c r="B9" i="23"/>
  <c r="B8" i="23"/>
  <c r="B7" i="23"/>
  <c r="B6" i="23"/>
  <c r="B5" i="23"/>
  <c r="B4" i="23"/>
  <c r="B18" i="22"/>
  <c r="B17" i="22"/>
  <c r="B16" i="22"/>
  <c r="B15" i="22"/>
  <c r="B14" i="22"/>
  <c r="B13" i="22"/>
  <c r="B12" i="22"/>
  <c r="B11" i="22"/>
  <c r="B10" i="22"/>
  <c r="B9" i="22"/>
  <c r="B8" i="22"/>
  <c r="B7" i="22"/>
  <c r="B6" i="22"/>
  <c r="B5" i="22"/>
  <c r="B4" i="22"/>
  <c r="B9" i="81"/>
  <c r="B8" i="81"/>
  <c r="B7" i="81"/>
  <c r="B6" i="81"/>
  <c r="B5" i="81"/>
  <c r="B7" i="79"/>
  <c r="B6" i="79"/>
  <c r="B5" i="79"/>
  <c r="B4" i="79"/>
  <c r="B8" i="78"/>
  <c r="B7" i="78"/>
  <c r="B6" i="78"/>
  <c r="B5" i="78"/>
  <c r="B5" i="21"/>
  <c r="B4" i="21"/>
  <c r="B8" i="20"/>
  <c r="B7" i="20"/>
  <c r="B6" i="20"/>
  <c r="B5" i="20"/>
  <c r="B9" i="18"/>
  <c r="B21" i="16"/>
  <c r="B20" i="16"/>
  <c r="B19" i="16"/>
  <c r="B18" i="16"/>
  <c r="B17" i="16"/>
  <c r="B16" i="16"/>
  <c r="B15" i="16"/>
  <c r="B14" i="16"/>
  <c r="B13" i="16"/>
  <c r="B12" i="16"/>
  <c r="B10" i="16"/>
  <c r="B9" i="16"/>
  <c r="B8" i="16"/>
  <c r="B7" i="16"/>
  <c r="B6" i="16"/>
  <c r="B5" i="16"/>
  <c r="B15" i="120"/>
  <c r="B13" i="120"/>
  <c r="B11" i="120"/>
  <c r="B9" i="120"/>
  <c r="B14" i="120"/>
  <c r="B10" i="120"/>
  <c r="B9" i="87"/>
  <c r="B5" i="87"/>
  <c r="D4" i="87"/>
  <c r="E4" i="87"/>
  <c r="F4" i="87"/>
  <c r="G4" i="87"/>
  <c r="H4" i="87"/>
  <c r="J4" i="87"/>
  <c r="L4" i="87"/>
  <c r="B6" i="87"/>
  <c r="B8" i="88"/>
  <c r="B7" i="88"/>
  <c r="B5" i="88"/>
  <c r="B25" i="29"/>
  <c r="B26" i="26"/>
  <c r="B9" i="26"/>
  <c r="B10" i="26"/>
  <c r="B11" i="26"/>
  <c r="B13" i="26"/>
  <c r="B15" i="26"/>
  <c r="B16" i="26"/>
  <c r="B17" i="26"/>
  <c r="B18" i="26"/>
  <c r="B19" i="26"/>
  <c r="B20" i="26"/>
  <c r="B21" i="26"/>
  <c r="B22" i="26"/>
  <c r="B23" i="26"/>
  <c r="B24" i="26"/>
  <c r="B25" i="26"/>
  <c r="B8" i="26"/>
  <c r="B6" i="26"/>
  <c r="B5" i="26"/>
  <c r="C7" i="58"/>
  <c r="C46" i="58"/>
  <c r="C60" i="58"/>
  <c r="C83" i="58"/>
  <c r="C92" i="58"/>
  <c r="C96" i="58"/>
  <c r="C101" i="58"/>
  <c r="D15" i="58"/>
  <c r="D41" i="58"/>
  <c r="D46" i="58"/>
  <c r="D54" i="58"/>
  <c r="D63" i="58"/>
  <c r="D70" i="58"/>
  <c r="D75" i="58"/>
  <c r="D83" i="58"/>
  <c r="D92" i="58"/>
  <c r="D96" i="58"/>
  <c r="D101" i="58"/>
  <c r="E15" i="58"/>
  <c r="E41" i="58"/>
  <c r="E46" i="58"/>
  <c r="E54" i="58"/>
  <c r="E60" i="58"/>
  <c r="E63" i="58"/>
  <c r="E70" i="58"/>
  <c r="E75" i="58"/>
  <c r="E83" i="58"/>
  <c r="E92" i="58"/>
  <c r="E96" i="58"/>
  <c r="E101" i="58"/>
  <c r="F11" i="58"/>
  <c r="F15" i="58"/>
  <c r="F41" i="58"/>
  <c r="F46" i="58"/>
  <c r="F54" i="58"/>
  <c r="F60" i="58"/>
  <c r="F63" i="58"/>
  <c r="F70" i="58"/>
  <c r="F75" i="58"/>
  <c r="F92" i="58"/>
  <c r="F96" i="58"/>
  <c r="F101" i="58"/>
  <c r="C4" i="161"/>
  <c r="C4" i="123"/>
  <c r="D4" i="123"/>
  <c r="E4" i="123"/>
  <c r="B4" i="123"/>
  <c r="G11" i="54"/>
  <c r="B11" i="54"/>
  <c r="C4" i="124"/>
  <c r="D4" i="124"/>
  <c r="E4" i="124"/>
  <c r="B4" i="124"/>
  <c r="I64" i="58"/>
  <c r="B4" i="48"/>
  <c r="E11" i="54"/>
  <c r="C11" i="54"/>
  <c r="F11" i="54"/>
  <c r="C7" i="54"/>
  <c r="D7" i="54"/>
  <c r="E7" i="54"/>
  <c r="F7" i="54"/>
  <c r="G7" i="54"/>
  <c r="B7" i="54"/>
  <c r="B4" i="20"/>
  <c r="M4" i="87"/>
  <c r="B8" i="87"/>
  <c r="N4" i="87"/>
  <c r="K4" i="87"/>
  <c r="I4" i="87"/>
  <c r="C6" i="58" l="1"/>
  <c r="H101" i="58"/>
  <c r="I101" i="58" s="1"/>
  <c r="H96" i="58"/>
  <c r="H63" i="58"/>
  <c r="I63" i="58" s="1"/>
  <c r="H60" i="58"/>
  <c r="I60" i="58" s="1"/>
  <c r="H54" i="58"/>
  <c r="I54" i="58" s="1"/>
  <c r="H11" i="58"/>
  <c r="I11" i="58" s="1"/>
  <c r="B4" i="162"/>
  <c r="B4" i="161"/>
  <c r="B4" i="87"/>
  <c r="B4" i="120"/>
  <c r="B12" i="120"/>
  <c r="B8" i="120"/>
  <c r="B4" i="88"/>
  <c r="I96" i="58"/>
  <c r="H83" i="58"/>
  <c r="I83" i="58" s="1"/>
  <c r="H70" i="58"/>
  <c r="I70" i="58" s="1"/>
  <c r="H50" i="58"/>
  <c r="I50" i="58" s="1"/>
  <c r="I52" i="58"/>
  <c r="H41" i="58"/>
  <c r="I41" i="58" s="1"/>
  <c r="H92" i="58"/>
  <c r="I92" i="58" s="1"/>
  <c r="I84" i="58"/>
  <c r="H75" i="58"/>
  <c r="I75" i="58" s="1"/>
  <c r="D6" i="58"/>
  <c r="H46" i="58"/>
  <c r="I46" i="58" s="1"/>
  <c r="E6" i="58"/>
  <c r="H15" i="58"/>
  <c r="I15" i="58" s="1"/>
  <c r="G6" i="58"/>
  <c r="F6" i="58"/>
  <c r="I7" i="58"/>
  <c r="B4" i="26"/>
  <c r="H6" i="58" l="1"/>
  <c r="I6" i="58" s="1"/>
</calcChain>
</file>

<file path=xl/sharedStrings.xml><?xml version="1.0" encoding="utf-8"?>
<sst xmlns="http://schemas.openxmlformats.org/spreadsheetml/2006/main" count="969" uniqueCount="443">
  <si>
    <t>En régimen de Autónomos</t>
  </si>
  <si>
    <t>Delegado/a de Personal</t>
  </si>
  <si>
    <t>Delegado/a de  Funcionariado</t>
  </si>
  <si>
    <t>Sin estudios</t>
  </si>
  <si>
    <t>Población Activa</t>
  </si>
  <si>
    <t>Población Ocupada</t>
  </si>
  <si>
    <t>Población Parada</t>
  </si>
  <si>
    <r>
      <t xml:space="preserve">  Buscan 1</t>
    </r>
    <r>
      <rPr>
        <vertAlign val="superscript"/>
        <sz val="10"/>
        <rFont val="Times New Roman"/>
        <family val="1"/>
      </rPr>
      <t>er</t>
    </r>
    <r>
      <rPr>
        <sz val="10"/>
        <rFont val="Times New Roman"/>
        <family val="1"/>
      </rPr>
      <t xml:space="preserve"> empleo</t>
    </r>
  </si>
  <si>
    <t>Población Inactiva</t>
  </si>
  <si>
    <t>Media anual</t>
  </si>
  <si>
    <t>Empresariado con o sin personal asalariado</t>
  </si>
  <si>
    <t>Personal asalariado</t>
  </si>
  <si>
    <t>Jubilada y Pensionista</t>
  </si>
  <si>
    <t>Administración pública, defensa y seguridad social</t>
  </si>
  <si>
    <t>Centros de trabajo con mandato vigente</t>
  </si>
  <si>
    <t>Representantes con mandato vigente</t>
  </si>
  <si>
    <t>Fuente: Servicio Público de Empleo Estatal (SEPE).</t>
  </si>
  <si>
    <t>Administración pública, defensa y Seguridad Social</t>
  </si>
  <si>
    <t>Actividades sanitarias y servicios sociales</t>
  </si>
  <si>
    <t>Hogares que colocan personal doméstico</t>
  </si>
  <si>
    <t>Av. Port</t>
  </si>
  <si>
    <t>Av. Cid</t>
  </si>
  <si>
    <t>Alfambra</t>
  </si>
  <si>
    <t>Total</t>
  </si>
  <si>
    <t>Abril</t>
  </si>
  <si>
    <t>Octubre</t>
  </si>
  <si>
    <t>València</t>
  </si>
  <si>
    <t>Primer Trimestre</t>
  </si>
  <si>
    <t>Tercer Trimestre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</si>
  <si>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</si>
  <si>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</si>
  <si>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</si>
  <si>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</si>
  <si>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</si>
  <si>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</si>
  <si>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</si>
  <si>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</si>
  <si>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Agricultura</t>
  </si>
  <si>
    <t>In Itinere</t>
  </si>
  <si>
    <t>Mortal</t>
  </si>
  <si>
    <t>General</t>
  </si>
  <si>
    <t>Mar</t>
  </si>
  <si>
    <t>Felipe Rinaldi</t>
  </si>
  <si>
    <t>Vila Barberà</t>
  </si>
  <si>
    <t>Joan Llorens</t>
  </si>
  <si>
    <t>Lluís Oliag</t>
  </si>
  <si>
    <t>Arts Gràfiques</t>
  </si>
  <si>
    <t>Junta de Personal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</si>
  <si>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</si>
  <si>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</si>
  <si>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</si>
  <si>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</si>
  <si>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</si>
  <si>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</si>
  <si>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</si>
  <si>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</si>
  <si>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</si>
  <si>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</si>
  <si>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</si>
  <si>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</si>
  <si>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</si>
  <si>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</si>
  <si>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</si>
  <si>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</si>
  <si>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</si>
  <si>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16-19</t>
  </si>
  <si>
    <t>Com. Valenciana</t>
  </si>
  <si>
    <t>Empresa Pública</t>
  </si>
  <si>
    <t>-</t>
  </si>
  <si>
    <t>Sector Públic</t>
  </si>
  <si>
    <t>l'Horta</t>
  </si>
  <si>
    <t>València/l'Horta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</si>
  <si>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</si>
  <si>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</si>
  <si>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</si>
  <si>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</si>
  <si>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</si>
  <si>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</si>
  <si>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</si>
  <si>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</si>
  <si>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</si>
  <si>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</si>
  <si>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Total Ciudad</t>
  </si>
  <si>
    <t>Total Oficinas</t>
  </si>
  <si>
    <t>Tasa de variación</t>
  </si>
  <si>
    <t>Provincia</t>
  </si>
  <si>
    <t>Comunidad Valenciana</t>
  </si>
  <si>
    <t>España</t>
  </si>
  <si>
    <t>Mujeres</t>
  </si>
  <si>
    <t>Segundo Trimestre</t>
  </si>
  <si>
    <t>Cuarto Trimestre</t>
  </si>
  <si>
    <t>Fuerzas Armadas</t>
  </si>
  <si>
    <t>Construcción</t>
  </si>
  <si>
    <t>Industria</t>
  </si>
  <si>
    <t>Servicios</t>
  </si>
  <si>
    <t>Comercio y reparaciones</t>
  </si>
  <si>
    <t>Educación</t>
  </si>
  <si>
    <t>Org. Extraterritoriales</t>
  </si>
  <si>
    <t>Estudios primarios incompletos</t>
  </si>
  <si>
    <t>Estudios primarios completos</t>
  </si>
  <si>
    <t>Estudios secundarios</t>
  </si>
  <si>
    <t>Menos de 6 meses</t>
  </si>
  <si>
    <t>Entre 6 meses y 1 año</t>
  </si>
  <si>
    <t>Entre 1 y 2 años</t>
  </si>
  <si>
    <t>Más de 2 años</t>
  </si>
  <si>
    <t>Inicialmente indefinido</t>
  </si>
  <si>
    <t>Inicialmente temporal</t>
  </si>
  <si>
    <t>Convertido a indefinido</t>
  </si>
  <si>
    <t>Tasa de actividad</t>
  </si>
  <si>
    <t>Ciudad</t>
  </si>
  <si>
    <t>25 a 29 años</t>
  </si>
  <si>
    <t>30 a 54 años</t>
  </si>
  <si>
    <t>CuartoTrimestre</t>
  </si>
  <si>
    <t>Sector Privado</t>
  </si>
  <si>
    <t>Administración Central</t>
  </si>
  <si>
    <t>Seguridad Social</t>
  </si>
  <si>
    <t>Administración Autonómica</t>
  </si>
  <si>
    <t>Administración Local</t>
  </si>
  <si>
    <t>&lt; 3 meses</t>
  </si>
  <si>
    <t>3 a 11 meses</t>
  </si>
  <si>
    <t>1 a 2 años</t>
  </si>
  <si>
    <t>No clasificable</t>
  </si>
  <si>
    <t>Incapacidad permanente</t>
  </si>
  <si>
    <t>Resto de situaciones</t>
  </si>
  <si>
    <t>En jornada de trabajo</t>
  </si>
  <si>
    <t>Según sector de actividad</t>
  </si>
  <si>
    <t>Hogares que ocupan personal doméstico</t>
  </si>
  <si>
    <t>Leve</t>
  </si>
  <si>
    <t>Grave</t>
  </si>
  <si>
    <t>Sin baja</t>
  </si>
  <si>
    <t>Empresas</t>
  </si>
  <si>
    <t>Agrario</t>
  </si>
  <si>
    <t>Autónomo</t>
  </si>
  <si>
    <t>Industria manufacturera</t>
  </si>
  <si>
    <t>Industrias extractivas</t>
  </si>
  <si>
    <t>Industria del tabaco</t>
  </si>
  <si>
    <t>Industria textil</t>
  </si>
  <si>
    <t>Industria química</t>
  </si>
  <si>
    <t>Fabricación de otros productos minerales no metálicos</t>
  </si>
  <si>
    <t>Investigación y desarrollo</t>
  </si>
  <si>
    <t>Actividades asociativas</t>
  </si>
  <si>
    <t>Número</t>
  </si>
  <si>
    <t>Comité de empresa</t>
  </si>
  <si>
    <t>Varones</t>
  </si>
  <si>
    <t>≥ 2 años</t>
  </si>
  <si>
    <t>Labores del hogar</t>
  </si>
  <si>
    <t>Por cuenta ajena</t>
  </si>
  <si>
    <t>≥ 60</t>
  </si>
  <si>
    <t>Personal doméstico</t>
  </si>
  <si>
    <t>Hostelería</t>
  </si>
  <si>
    <t>Sin empleo anterior</t>
  </si>
  <si>
    <t>&lt; 25</t>
  </si>
  <si>
    <t xml:space="preserve">&gt; 44 </t>
  </si>
  <si>
    <t xml:space="preserve">&lt; 25 </t>
  </si>
  <si>
    <t xml:space="preserve">25 a 44 </t>
  </si>
  <si>
    <t>25 a 44</t>
  </si>
  <si>
    <t>Código</t>
  </si>
  <si>
    <t>Título</t>
  </si>
  <si>
    <t>Otros
regímenes</t>
  </si>
  <si>
    <t>Régimen
General</t>
  </si>
  <si>
    <t>Hogar</t>
  </si>
  <si>
    <t>Con baja</t>
  </si>
  <si>
    <t>Ya lo ha encontrado</t>
  </si>
  <si>
    <r>
      <t>1</t>
    </r>
    <r>
      <rPr>
        <vertAlign val="superscript"/>
        <sz val="10"/>
        <rFont val="Times New Roman"/>
        <family val="1"/>
      </rPr>
      <t>er</t>
    </r>
    <r>
      <rPr>
        <sz val="10"/>
        <rFont val="Times New Roman"/>
        <family val="1"/>
      </rPr>
      <t xml:space="preserve"> trim</t>
    </r>
  </si>
  <si>
    <t>2º trim</t>
  </si>
  <si>
    <r>
      <t>3</t>
    </r>
    <r>
      <rPr>
        <vertAlign val="superscript"/>
        <sz val="10"/>
        <rFont val="Times New Roman"/>
        <family val="1"/>
      </rPr>
      <t>er</t>
    </r>
    <r>
      <rPr>
        <sz val="10"/>
        <rFont val="Times New Roman"/>
        <family val="1"/>
      </rPr>
      <t xml:space="preserve"> trim</t>
    </r>
  </si>
  <si>
    <t>4º trim</t>
  </si>
  <si>
    <t>Industrias Extractivas</t>
  </si>
  <si>
    <t>Industria del papel</t>
  </si>
  <si>
    <t>Fabricación de vehículos de motor, remolques y semirremolques</t>
  </si>
  <si>
    <t>Actividades inmobiliarias</t>
  </si>
  <si>
    <t>Tasa de paro</t>
  </si>
  <si>
    <t>Nota: Datos en miles.</t>
  </si>
  <si>
    <t>55 y más</t>
  </si>
  <si>
    <t>Nota: Datos referidos al último día de cada mes.</t>
  </si>
  <si>
    <t>Resto</t>
  </si>
  <si>
    <t>UGT</t>
  </si>
  <si>
    <t>CCOO</t>
  </si>
  <si>
    <t>CSIF</t>
  </si>
  <si>
    <t>SI</t>
  </si>
  <si>
    <t>USO-CV</t>
  </si>
  <si>
    <t>CGT</t>
  </si>
  <si>
    <t>Oct</t>
  </si>
  <si>
    <t>Nov</t>
  </si>
  <si>
    <t>Dic</t>
  </si>
  <si>
    <t>Agricultura, ganadería, silvicultura y pesca</t>
  </si>
  <si>
    <t>Industria de la alimentación</t>
  </si>
  <si>
    <t>Fabricación de bebidas</t>
  </si>
  <si>
    <t>Confección de prendas de vestir</t>
  </si>
  <si>
    <t>Industria del cuero y del calzado</t>
  </si>
  <si>
    <t>Industria de la madera y del corcho, excepto muebles; cestería y espartería</t>
  </si>
  <si>
    <t>Artes gráficas y reproducción de soportes grabados</t>
  </si>
  <si>
    <t>Coquerías y refino de petróleo</t>
  </si>
  <si>
    <t>Fabricación de productos farmacéuticos</t>
  </si>
  <si>
    <t>Fabricación de productos de caucho y plásticos</t>
  </si>
  <si>
    <t>Metalurgia; fabricación de productos de hierro, acero y ferroaleaciones</t>
  </si>
  <si>
    <t>Fabricación de productos metálicos, excepto maquinaria y equipo</t>
  </si>
  <si>
    <t>Fabricación de productos informáticos, electrónicos y ópticos</t>
  </si>
  <si>
    <t>Fabricación de material y equipo eléctrico</t>
  </si>
  <si>
    <t>Fabricación de maquinaria y equipo n.c.o.p.</t>
  </si>
  <si>
    <t>Fabricación de otro material de transporte</t>
  </si>
  <si>
    <t>Fabricación de muebles</t>
  </si>
  <si>
    <t>Otras industrias manufactureras</t>
  </si>
  <si>
    <t>Reparación e instalación de maquinaria y equipo</t>
  </si>
  <si>
    <t>Suministro de energía eléctrica, gas, vapor y aire acondicionado</t>
  </si>
  <si>
    <t>Suministro de agua, actividades de saneamiento, gestión de residuos y descontaminación</t>
  </si>
  <si>
    <t>Captación, depuración y distribución de agua</t>
  </si>
  <si>
    <t>Recogida y tratamiento de aguas residuales</t>
  </si>
  <si>
    <t>Recogida, tratamiento y eliminación de residuos; valorización</t>
  </si>
  <si>
    <t>Actividades de descontaminación y otros servicios de gestión de residuos</t>
  </si>
  <si>
    <t>Construcción de edificios</t>
  </si>
  <si>
    <t>Ingeniería civil</t>
  </si>
  <si>
    <t>Actividades de construcción especializada</t>
  </si>
  <si>
    <t>Comercio al por mayor y al por menor; reparación de vehículos de motor y motocicletas</t>
  </si>
  <si>
    <t>Venta y reparación de vehículos de motor y motocicletas</t>
  </si>
  <si>
    <t>Comercio al por mayor e intermediarios del comercio, excepto de vehículos de motor y motocicletas</t>
  </si>
  <si>
    <t>Comercio al por menor, excepto de vehículos de motor y motocicletas</t>
  </si>
  <si>
    <t>Transporte y almacenamiento</t>
  </si>
  <si>
    <t>Transporte terrestre y por tubería</t>
  </si>
  <si>
    <t>Transporte marítimo y por vías navegables interiores</t>
  </si>
  <si>
    <t>Transporte aéreo</t>
  </si>
  <si>
    <t>Almacenamiento y actividades anexas al transporte</t>
  </si>
  <si>
    <t>Actividades postales y de correos</t>
  </si>
  <si>
    <t>Servicios de alojamiento</t>
  </si>
  <si>
    <t>Servicios de comidas y bebidas</t>
  </si>
  <si>
    <t>Información y comunicaciones</t>
  </si>
  <si>
    <t>Edición</t>
  </si>
  <si>
    <t>Actividades de programación y emisión de radio y televisión</t>
  </si>
  <si>
    <t>Telecomunicaciones</t>
  </si>
  <si>
    <t>Programación, consultoría y otras actividades relacionadas con la informática</t>
  </si>
  <si>
    <t>Servicios de información</t>
  </si>
  <si>
    <t>Actividades financieras y de seguros</t>
  </si>
  <si>
    <t>Servicios financieros, excepto seguros y fondos de pensiones</t>
  </si>
  <si>
    <t>Seguros, reaseguros y fondos de pensiones, excepto Seguridad Social obligatoria</t>
  </si>
  <si>
    <t>Actividades auxiliares a los servicios financieros y a los seguros</t>
  </si>
  <si>
    <t>Actividades profesionales, científicas y técnicas</t>
  </si>
  <si>
    <t>Actividades jurídicas y de contabilidad</t>
  </si>
  <si>
    <t>Actividades de las sedes centrales; actividades de consultoría de gestión empresarial</t>
  </si>
  <si>
    <t>Servicios técnicos de arquitectura e ingeniería; ensayos y análisis técnicos</t>
  </si>
  <si>
    <t>Publicidad y estudios de mercado</t>
  </si>
  <si>
    <t>Otras actividades profesionales, científicas y técnicas</t>
  </si>
  <si>
    <t>Actividades veterinarias</t>
  </si>
  <si>
    <t>Actividades administrativas y servicios auxiliares</t>
  </si>
  <si>
    <t>Actividades de alquiler</t>
  </si>
  <si>
    <t>Actividades relacionadas con el empleo</t>
  </si>
  <si>
    <t>Actividades de seguridad e investigación</t>
  </si>
  <si>
    <t>Servicios a edificios y actividades de jardinería</t>
  </si>
  <si>
    <t>Actividades administrativas de oficina y otras actividades auxiliares a las empresas</t>
  </si>
  <si>
    <t>Administración Pública y defensa; Seguridad Social obligatoria</t>
  </si>
  <si>
    <t>Actividades sanitarias y de servicios sociales</t>
  </si>
  <si>
    <t>Actividades sanitarias</t>
  </si>
  <si>
    <t>Asistencia en establecimientos residenciales</t>
  </si>
  <si>
    <t>Actividades de servicios sociales sin alojamiento</t>
  </si>
  <si>
    <t>R</t>
  </si>
  <si>
    <t>Actividades artísticas, recreativas y de entretenimiento</t>
  </si>
  <si>
    <t>Actividades de creación, artísticas y espectáculos</t>
  </si>
  <si>
    <t>Actividades de bibliotecas, archivos, museos y otras actividades culturales</t>
  </si>
  <si>
    <t>Actividades de juegos de azar y apuestas</t>
  </si>
  <si>
    <t>Actividades deportivas, recreativas y de entretenimiento</t>
  </si>
  <si>
    <t>S</t>
  </si>
  <si>
    <t>Otros servicios</t>
  </si>
  <si>
    <t>Reparación de ordenadores, efectos personales y artículos de uso doméstico</t>
  </si>
  <si>
    <t>Otros servicios personales</t>
  </si>
  <si>
    <t>T</t>
  </si>
  <si>
    <t>U</t>
  </si>
  <si>
    <t>Actividades de organizaciones y organismos extraterritoriales</t>
  </si>
  <si>
    <t>01</t>
  </si>
  <si>
    <t>02</t>
  </si>
  <si>
    <t>03</t>
  </si>
  <si>
    <t>Silvicultura y explotación forestal</t>
  </si>
  <si>
    <t>Pesca y acuicultura</t>
  </si>
  <si>
    <t xml:space="preserve">05   </t>
  </si>
  <si>
    <t xml:space="preserve">08   </t>
  </si>
  <si>
    <t xml:space="preserve">09   </t>
  </si>
  <si>
    <t>Extracción de antracita, hulla y lignito</t>
  </si>
  <si>
    <t>Otras industrias extractivas</t>
  </si>
  <si>
    <t>Actividades de apoyo a las industrias extractivas</t>
  </si>
  <si>
    <t>Actividades cinematográficas, de vídeo y de prog. de televisión, grab. de sonido y edición musical</t>
  </si>
  <si>
    <t>Electricidad, gas y aire acondicionado</t>
  </si>
  <si>
    <t>Agua y actividades de saneamiento</t>
  </si>
  <si>
    <t xml:space="preserve">Actividades profesionales y científicas </t>
  </si>
  <si>
    <t xml:space="preserve">Actividades administrativas </t>
  </si>
  <si>
    <t>Actividades artísticas y recreativas</t>
  </si>
  <si>
    <t>Agentes químicos</t>
  </si>
  <si>
    <t>Agentes físicos</t>
  </si>
  <si>
    <t>Agentes biológicos</t>
  </si>
  <si>
    <t>Tasa de empleo</t>
  </si>
  <si>
    <t>Hogares que emplean personal doméstico o producen bienes y servicios para uso propio</t>
  </si>
  <si>
    <t>Fuente: Servicio Valenciano de Empleo y Formación (SERVEF).</t>
  </si>
  <si>
    <t>Estudios postsecundarios</t>
  </si>
  <si>
    <t xml:space="preserve">Actividades inmobiliarias </t>
  </si>
  <si>
    <t>Provincia / C.Valenciana</t>
  </si>
  <si>
    <t>Administración Pública, Defensa y S. S.</t>
  </si>
  <si>
    <t>Industrias Manufactureras</t>
  </si>
  <si>
    <t xml:space="preserve">Inhalación </t>
  </si>
  <si>
    <t>Total personal</t>
  </si>
  <si>
    <t>Directivo</t>
  </si>
  <si>
    <t>Técnico y profesional científico</t>
  </si>
  <si>
    <t>Técnico y profesional de apoyo</t>
  </si>
  <si>
    <t>Empleado administrativo</t>
  </si>
  <si>
    <t>Trabajador cualificado</t>
  </si>
  <si>
    <t>Operador de maquinaria</t>
  </si>
  <si>
    <t>Trabajador no cualificado</t>
  </si>
  <si>
    <t>Nota: El paro es el número de los demandantes parados a fin de mes.</t>
  </si>
  <si>
    <t>Trabajador de los servicios</t>
  </si>
  <si>
    <t>Trabajador de la agricultura y la pesca</t>
  </si>
  <si>
    <t>C. Valenciana</t>
  </si>
  <si>
    <t>Total Hogares</t>
  </si>
  <si>
    <t>Todas las personas activas ocupadas</t>
  </si>
  <si>
    <t>Todas las personas activas paradas</t>
  </si>
  <si>
    <t>Hogares con personas activas</t>
  </si>
  <si>
    <t>Sin ninguna persona activa</t>
  </si>
  <si>
    <t>21-30 años</t>
  </si>
  <si>
    <t>31-40 años</t>
  </si>
  <si>
    <t>41-50 años</t>
  </si>
  <si>
    <t>51-60 años</t>
  </si>
  <si>
    <t>&gt;60 años</t>
  </si>
  <si>
    <t>Estudiante</t>
  </si>
  <si>
    <t>Otra situación</t>
  </si>
  <si>
    <t>Fuente: Subdirección General de Estadística. Ministerio de Empleo y Seguridad Social.</t>
  </si>
  <si>
    <t>Trabajo
asociado (*)</t>
  </si>
  <si>
    <t>Media
trabajo asociado
por empresa</t>
  </si>
  <si>
    <t>Enfermedades de la piel</t>
  </si>
  <si>
    <t>,</t>
  </si>
  <si>
    <t>Agricultura, ganadería, caza y servicios relacionados</t>
  </si>
  <si>
    <t>Actividades de agencias de viajes, op. turísticos, serv. de reservas y actividades relacionadas</t>
  </si>
  <si>
    <t>Agentes cancerígenos</t>
  </si>
  <si>
    <t xml:space="preserve">Parados  </t>
  </si>
  <si>
    <t>16 a 24 años</t>
  </si>
  <si>
    <t>Indefinidos totales</t>
  </si>
  <si>
    <t>Temporales totales</t>
  </si>
  <si>
    <t>No se sabe</t>
  </si>
  <si>
    <t>Fuente: Dirección Territorial de Economía Sostenible, Sectores Productivos, Comercio y Trabajo. Generalitat Valenciana.</t>
  </si>
  <si>
    <t>Sin código</t>
  </si>
  <si>
    <t>Fuente: Instituto Valenciano de Seguridad y Salud en el Trabajo. Conselleria de Economía Sostenible, Sectores productivos, Comercio y Trabajo.</t>
  </si>
  <si>
    <t>Ciudad de València</t>
  </si>
  <si>
    <t>Hombres</t>
  </si>
  <si>
    <t>16-24</t>
  </si>
  <si>
    <t>60-64</t>
  </si>
  <si>
    <t>&gt;=65</t>
  </si>
  <si>
    <t>Extranjeros de la Unión Europea</t>
  </si>
  <si>
    <t>Otros extranjeros</t>
  </si>
  <si>
    <t>No consta</t>
  </si>
  <si>
    <t>Trabajadores menores de 18 años</t>
  </si>
  <si>
    <t>Ingenieros técnicos, peritos y ayudantes titulados</t>
  </si>
  <si>
    <t>Jefes administrativos y de taller</t>
  </si>
  <si>
    <t>Ayudantes no titulados</t>
  </si>
  <si>
    <t>Oficiales administrativos</t>
  </si>
  <si>
    <t>Subalternos</t>
  </si>
  <si>
    <t xml:space="preserve"> Auxiliares administrativos</t>
  </si>
  <si>
    <t>Peones</t>
  </si>
  <si>
    <t>Indefinido</t>
  </si>
  <si>
    <t>Temporal</t>
  </si>
  <si>
    <t>Otros contratos</t>
  </si>
  <si>
    <t>A tiempo completo</t>
  </si>
  <si>
    <t>A tiempo parcial</t>
  </si>
  <si>
    <t>Fijos discontinuos</t>
  </si>
  <si>
    <t>Régimen General</t>
  </si>
  <si>
    <t>Sistema Especial Agrario</t>
  </si>
  <si>
    <t>Sistema Especial Empleados del Hogar</t>
  </si>
  <si>
    <t>Régimen Especial Trabajadores Autónomos</t>
  </si>
  <si>
    <t>Régimen Especial del Mar</t>
  </si>
  <si>
    <t>Afiliaciones a la Seguridad Social</t>
  </si>
  <si>
    <t>Afiliaciones</t>
  </si>
  <si>
    <t>Españoles</t>
  </si>
  <si>
    <t>Extranjeros</t>
  </si>
  <si>
    <t>Por cuenta propia</t>
  </si>
  <si>
    <t>Ingenieros y licenciados. Personal de alta dirección (*)</t>
  </si>
  <si>
    <t>Oficiales de primera y segunda</t>
  </si>
  <si>
    <t>Oficiales de tercera y especialistas</t>
  </si>
  <si>
    <t>Duración
media</t>
  </si>
  <si>
    <t>Duración
mediana</t>
  </si>
  <si>
    <t xml:space="preserve">Nota: Se contabilizan los días naturales que transcurren desde la fecha de baja médica hasta la fecha de alta, ambos inclusive. No se contabilizan los accidentes con gravedad inicial mortal. </t>
  </si>
  <si>
    <t>1.1. Paro registrado por Oficina del SERVEF y mes. 2017</t>
  </si>
  <si>
    <t>1.2. Paro registrado. Comparación con otros ámbitos. 2018</t>
  </si>
  <si>
    <t>1.3. Evolución de la tasa de paro registrado. 2017</t>
  </si>
  <si>
    <t>1.4. Paro registrado según edad y sexo. 2017</t>
  </si>
  <si>
    <t>1.5. Paro registrado según grupo profesional. 2017</t>
  </si>
  <si>
    <t>1.6. Paro registrado según sector económico y sexo. 2017</t>
  </si>
  <si>
    <t>1.7. Paro registrado según actividad económica. 2017</t>
  </si>
  <si>
    <t>1.8. Paro registrado según nivel de estudios. 2017</t>
  </si>
  <si>
    <t>1.9. Paro registrado según tiempo de inscripción. 2017</t>
  </si>
  <si>
    <t>Nota: Datos referidos al 31 de diciembre del 2017.</t>
  </si>
  <si>
    <t>PARO SEGÚN EDAD Y SEXO. CUARTO TRIMESTRE 2017</t>
  </si>
  <si>
    <t>Fuente: Conselleria de Economía Sostenible, Sectores Productivos, Comercio y Trabajo.</t>
  </si>
  <si>
    <t>6. ELECCIONES SINDICALES</t>
  </si>
  <si>
    <t>6.1. Centros de trabajo y representantes sindicales con mandato vigente. 2017</t>
  </si>
  <si>
    <t>6.2. Representantes sindicales con mandato en vigor por central sindical. 2017</t>
  </si>
  <si>
    <t>6.3. Actas. 2017</t>
  </si>
  <si>
    <t>5.11. Afiliaciones a la Seguridad Social en la ciudad de València según nacionalidad y régimen. 2017</t>
  </si>
  <si>
    <t>5.8. Afiliaciones a la Seguridad Social en la ciudad de València en el Régimen General según grupo de cotización. 2017</t>
  </si>
  <si>
    <t>5.7. Afiliaciones a la Seguridad Social en la ciudad de València según nacionalidad y sexo. 2017</t>
  </si>
  <si>
    <t>5.6. Afiliaciones a la Seguridad Social en la ciudad de València según tipo de dependencia laboral y sexo. 2017</t>
  </si>
  <si>
    <t>5.5. Afiliaciones a la Seguridad Social en la ciudad de València según actividad y sexo. 2017</t>
  </si>
  <si>
    <t>5.4. Afiliaciones a la Seguridad Social en la ciudad de València según edad y sexo. 2017</t>
  </si>
  <si>
    <t>5.3. Afiliaciones a la Seguridad Social en la ciudad de València según régimen y mes. 2017</t>
  </si>
  <si>
    <t>5.2. Empresas inscritas y afiliaciones a la Seguridad Social en la ciudad de València por tipo de actividad (CNAE-09). 2017</t>
  </si>
  <si>
    <t>5.1. Afiliaciones a la Seguridad Social según régimen. 2017</t>
  </si>
  <si>
    <t>5. AFILIACIÓN A LA SEGURIDAD SOCIAL</t>
  </si>
  <si>
    <t>4.6. Enfermedades profesionales según gravedad y causa. 2017</t>
  </si>
  <si>
    <t>4.5. Enfermedades profesionales según gravedad y sector económico. 2017</t>
  </si>
  <si>
    <t>4.4. Enfermedades profesionales según gravedad y edad. 2017</t>
  </si>
  <si>
    <t>4.3. Enfermedades profesionales según gravedad y sexo. 2017</t>
  </si>
  <si>
    <t>4.1. Accidentes de trabajo con baja. 2017</t>
  </si>
  <si>
    <t>4. SINIESTRALIDAD LABORAL</t>
  </si>
  <si>
    <t>3.14. Hogares según actividad de sus miembros. 2017</t>
  </si>
  <si>
    <t>3.13. Población inactiva según situación de inactividad. 2017</t>
  </si>
  <si>
    <t>3.12. Población parada según tiempo de búsqueda de empleo. 2017</t>
  </si>
  <si>
    <t>3.11. Población parada según edad y sexo. 2017</t>
  </si>
  <si>
    <t>3.10. Población asalariada del sector público según tipo de administración. 2017</t>
  </si>
  <si>
    <t>3.9. Población asalariada según relación laboral. 2017</t>
  </si>
  <si>
    <t>3.6. Población ocupada según sector económico. 2017</t>
  </si>
  <si>
    <t>3.5. Población ocupada según edad y sexo. 2017</t>
  </si>
  <si>
    <t>3.4. Población activa según edad y sexo. 2017</t>
  </si>
  <si>
    <t>3. ENCUESTA DE POBLACIÓN ACTIVA</t>
  </si>
  <si>
    <t>2.1. Contratos registrados en la ciudad de València por mes según sector de actividad. 2017</t>
  </si>
  <si>
    <t>2.2. Contratos registrados en la ciudad de València según mes, tipo de contrato y sexo. 2017</t>
  </si>
  <si>
    <t>3.1. Tasas de actividad, empleo y paro, según sexo. 2017</t>
  </si>
  <si>
    <t>3.2. Población de 16 y más años según relación con la actividad económica y sexo. 2017</t>
  </si>
  <si>
    <t>3.3. Población activa según sector económico. 2017</t>
  </si>
  <si>
    <t>3.7. Población ocupada según situación profesional. 2017</t>
  </si>
  <si>
    <t>3.8. Población asalariada según sector económico. 2017</t>
  </si>
  <si>
    <t>4.2. Días de duración de las bajas de accidentes laborales con baja. 2017</t>
  </si>
  <si>
    <t>No clasificados</t>
  </si>
  <si>
    <t>Nota: Datos referidos a 31 de diciembre del 2017. (*)El trabajo asociado incluye las afiliaciones de los regímenes por cuenta ajena.</t>
  </si>
  <si>
    <t>Nota: Datos referidos a 31 de diciembre del 2017. Puede haber ligeras variaciones respecto a los datos del Ministerio por diferencias de extracción para ciertos regímenes.</t>
  </si>
  <si>
    <t>Nota: Datos referidos a 31 de diciembre del 2017. (*) No incluidos en el artículo 1.3.c) del Estatuto de los Trabajadores.</t>
  </si>
  <si>
    <t xml:space="preserve">Nota: Datos referidos a 31 de diciembre del 2017. </t>
  </si>
  <si>
    <t>Nota: Datos referidos a 31 de diciembre del 2017.</t>
  </si>
  <si>
    <t>Intersindical Valenciana</t>
  </si>
  <si>
    <t>1. PARO REGISTRADO POR EL SERVEF</t>
  </si>
  <si>
    <t>Variación respecto al 31/03/17</t>
  </si>
  <si>
    <t>València / Provincia</t>
  </si>
  <si>
    <t>Fuente: Servicio Valenciano de Empleo y Formación (SERVEF). Servicio Público de Empleo Estatal (SEPE).</t>
  </si>
  <si>
    <t>Nota: Medias trimestrales calculadas por la Oficina de Estadística. Ayuntamiento de València.</t>
  </si>
  <si>
    <t>Nota: Medias trimestrales calculadas por la Oficina d'Estadística. Ayuntamiento de València.</t>
  </si>
  <si>
    <t>2.3. Contratos registrados en la ciudad de València según mes, edad y sexo. 2017</t>
  </si>
  <si>
    <t>5.9. Afiliaciones a la Seguridad Social en la ciudad de València en el Régimen General según tipo de contrato y sexo. 2017</t>
  </si>
  <si>
    <t>5.10. Afiliaciones a la Seguridad Social en la ciudad de València en el Régimen General según tipo de jornada y sexo. 2017</t>
  </si>
  <si>
    <t>Fuente: Dirección General de Economía, Emprendimiento y Cooperativismo. Generalitat Valenciana. Instituto Nacional de Estadística (INE) .</t>
  </si>
  <si>
    <t>Fuente: Dirección General de Economía, Emprendimiento y Cooperativismo. Generalitat Valenciana.</t>
  </si>
  <si>
    <t>Fuente: Subdirección General de Estadística y Análisis Sociolaboral. Ministerio de Trabajo, Migraciones y Seguridad Social.</t>
  </si>
  <si>
    <t>2. CONTRATOS DE TRABAJO REGISTRADOS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</si>
</sst>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.0%"/>
    <numFmt numFmtId="165" formatCode="0.0"/>
    <numFmt numFmtId="166" formatCode="#,##0.0"/>
    <numFmt numFmtId="167" formatCode="0.0000"/>
    <numFmt numFmtId="168" formatCode="0.000"/>
    <numFmt numFmtId="169" formatCode="0.000000000"/>
    <numFmt numFmtId="170" formatCode="_-* #,##0.00\ [$€]_-;\-* #,##0.00\ [$€]_-;_-* &quot;-&quot;??\ [$€]_-;_-@_-"/>
    <numFmt numFmtId="171" formatCode="#,##0.000"/>
  </numFmts>
  <fonts count="28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10"/>
      <color indexed="9"/>
      <name val="Arial"/>
      <family val="2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sz val="10"/>
      <name val="Arial"/>
      <family val="2"/>
    </font>
    <font>
      <vertAlign val="superscript"/>
      <sz val="10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sz val="11"/>
      <name val="Arial"/>
      <family val="2"/>
    </font>
    <font>
      <sz val="10"/>
      <color rgb="FFFF0000"/>
      <name val="Arial"/>
      <family val="2"/>
    </font>
    <font>
      <sz val="10"/>
      <color theme="1"/>
      <name val="Times New Roman"/>
      <family val="1"/>
    </font>
    <font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3"/>
      <color rgb="FF990033"/>
      <name val="Arial"/>
      <family val="2"/>
    </font>
    <font>
      <b/>
      <sz val="10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theme="0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170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</cellStyleXfs>
  <cellXfs count="240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2" fillId="0" borderId="0" xfId="0" applyFont="1"/>
    <xf numFmtId="0" fontId="0" fillId="0" borderId="0" xfId="0" applyFill="1"/>
    <xf numFmtId="0" fontId="5" fillId="0" borderId="0" xfId="0" applyFont="1"/>
    <xf numFmtId="0" fontId="3" fillId="0" borderId="0" xfId="0" applyFont="1"/>
    <xf numFmtId="0" fontId="6" fillId="0" borderId="0" xfId="0" applyFont="1" applyAlignment="1">
      <alignment horizont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2" borderId="0" xfId="0" applyFont="1" applyFill="1"/>
    <xf numFmtId="0" fontId="11" fillId="2" borderId="0" xfId="0" applyFont="1" applyFill="1" applyAlignment="1">
      <alignment horizontal="right" wrapText="1"/>
    </xf>
    <xf numFmtId="0" fontId="3" fillId="0" borderId="0" xfId="0" applyFont="1" applyFill="1"/>
    <xf numFmtId="3" fontId="3" fillId="0" borderId="0" xfId="0" applyNumberFormat="1" applyFont="1" applyFill="1"/>
    <xf numFmtId="0" fontId="3" fillId="3" borderId="0" xfId="0" applyFont="1" applyFill="1"/>
    <xf numFmtId="3" fontId="3" fillId="3" borderId="0" xfId="0" applyNumberFormat="1" applyFont="1" applyFill="1"/>
    <xf numFmtId="0" fontId="12" fillId="0" borderId="0" xfId="0" applyFont="1"/>
    <xf numFmtId="0" fontId="3" fillId="0" borderId="0" xfId="0" applyFont="1" applyAlignment="1">
      <alignment horizontal="right"/>
    </xf>
    <xf numFmtId="0" fontId="11" fillId="2" borderId="0" xfId="0" applyFont="1" applyFill="1" applyAlignment="1">
      <alignment wrapText="1"/>
    </xf>
    <xf numFmtId="14" fontId="3" fillId="0" borderId="0" xfId="0" applyNumberFormat="1" applyFont="1" applyFill="1" applyAlignment="1">
      <alignment horizontal="left"/>
    </xf>
    <xf numFmtId="165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>
      <alignment horizontal="right"/>
    </xf>
    <xf numFmtId="14" fontId="3" fillId="3" borderId="0" xfId="0" applyNumberFormat="1" applyFont="1" applyFill="1"/>
    <xf numFmtId="3" fontId="3" fillId="3" borderId="0" xfId="0" applyNumberFormat="1" applyFont="1" applyFill="1" applyAlignment="1">
      <alignment horizontal="right"/>
    </xf>
    <xf numFmtId="14" fontId="3" fillId="0" borderId="0" xfId="0" applyNumberFormat="1" applyFont="1" applyFill="1"/>
    <xf numFmtId="164" fontId="3" fillId="0" borderId="0" xfId="0" applyNumberFormat="1" applyFont="1" applyFill="1" applyAlignment="1">
      <alignment horizontal="right" vertical="top" wrapText="1"/>
    </xf>
    <xf numFmtId="0" fontId="11" fillId="2" borderId="0" xfId="0" applyFont="1" applyFill="1" applyAlignment="1">
      <alignment horizontal="right"/>
    </xf>
    <xf numFmtId="164" fontId="3" fillId="0" borderId="0" xfId="0" applyNumberFormat="1" applyFont="1" applyFill="1" applyAlignment="1">
      <alignment horizontal="right"/>
    </xf>
    <xf numFmtId="164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left" indent="1"/>
    </xf>
    <xf numFmtId="0" fontId="3" fillId="0" borderId="0" xfId="0" applyFont="1" applyFill="1" applyAlignment="1">
      <alignment horizontal="left" indent="1"/>
    </xf>
    <xf numFmtId="0" fontId="3" fillId="0" borderId="0" xfId="0" applyFont="1" applyAlignment="1"/>
    <xf numFmtId="0" fontId="11" fillId="2" borderId="0" xfId="0" applyFont="1" applyFill="1" applyAlignment="1">
      <alignment horizontal="left"/>
    </xf>
    <xf numFmtId="3" fontId="3" fillId="0" borderId="0" xfId="0" applyNumberFormat="1" applyFont="1" applyFill="1" applyAlignment="1"/>
    <xf numFmtId="3" fontId="3" fillId="3" borderId="0" xfId="0" applyNumberFormat="1" applyFont="1" applyFill="1" applyAlignment="1"/>
    <xf numFmtId="0" fontId="3" fillId="0" borderId="0" xfId="0" applyFont="1" applyFill="1" applyBorder="1" applyAlignment="1">
      <alignment horizontal="left" indent="1"/>
    </xf>
    <xf numFmtId="0" fontId="3" fillId="3" borderId="0" xfId="0" applyFont="1" applyFill="1" applyBorder="1" applyAlignment="1">
      <alignment horizontal="left" indent="1"/>
    </xf>
    <xf numFmtId="0" fontId="3" fillId="0" borderId="0" xfId="0" applyFont="1" applyFill="1" applyBorder="1" applyAlignment="1">
      <alignment horizontal="left" vertical="center"/>
    </xf>
    <xf numFmtId="0" fontId="12" fillId="0" borderId="0" xfId="0" applyFont="1" applyBorder="1" applyAlignment="1">
      <alignment vertical="center"/>
    </xf>
    <xf numFmtId="165" fontId="3" fillId="0" borderId="0" xfId="0" applyNumberFormat="1" applyFont="1" applyFill="1"/>
    <xf numFmtId="165" fontId="3" fillId="0" borderId="0" xfId="0" applyNumberFormat="1" applyFont="1" applyFill="1" applyBorder="1" applyAlignment="1">
      <alignment vertical="center"/>
    </xf>
    <xf numFmtId="165" fontId="3" fillId="0" borderId="0" xfId="3" applyNumberFormat="1" applyFont="1" applyFill="1" applyBorder="1" applyAlignment="1">
      <alignment vertical="center"/>
    </xf>
    <xf numFmtId="0" fontId="3" fillId="3" borderId="0" xfId="0" applyFont="1" applyFill="1" applyAlignment="1">
      <alignment horizontal="left" wrapText="1" indent="1"/>
    </xf>
    <xf numFmtId="0" fontId="3" fillId="0" borderId="0" xfId="0" applyFont="1" applyFill="1" applyAlignment="1">
      <alignment horizontal="left" wrapText="1" indent="1"/>
    </xf>
    <xf numFmtId="0" fontId="3" fillId="3" borderId="0" xfId="0" applyFont="1" applyFill="1" applyAlignment="1">
      <alignment horizontal="left"/>
    </xf>
    <xf numFmtId="0" fontId="3" fillId="0" borderId="0" xfId="0" applyFont="1" applyFill="1" applyAlignment="1">
      <alignment horizontal="left" wrapText="1"/>
    </xf>
    <xf numFmtId="0" fontId="3" fillId="3" borderId="0" xfId="0" applyFont="1" applyFill="1" applyAlignment="1">
      <alignment horizontal="left" wrapText="1"/>
    </xf>
    <xf numFmtId="0" fontId="3" fillId="0" borderId="0" xfId="0" applyFont="1" applyFill="1" applyAlignment="1">
      <alignment horizontal="left"/>
    </xf>
    <xf numFmtId="0" fontId="12" fillId="0" borderId="0" xfId="0" applyFont="1" applyAlignment="1">
      <alignment horizontal="left"/>
    </xf>
    <xf numFmtId="165" fontId="12" fillId="0" borderId="0" xfId="0" applyNumberFormat="1" applyFont="1"/>
    <xf numFmtId="165" fontId="12" fillId="0" borderId="0" xfId="0" applyNumberFormat="1" applyFont="1" applyBorder="1" applyAlignment="1">
      <alignment vertical="center"/>
    </xf>
    <xf numFmtId="165" fontId="3" fillId="3" borderId="0" xfId="0" applyNumberFormat="1" applyFont="1" applyFill="1" applyAlignment="1">
      <alignment horizontal="right"/>
    </xf>
    <xf numFmtId="0" fontId="12" fillId="0" borderId="0" xfId="0" applyFont="1" applyAlignment="1"/>
    <xf numFmtId="165" fontId="12" fillId="0" borderId="0" xfId="0" applyNumberFormat="1" applyFont="1" applyAlignment="1">
      <alignment vertical="center"/>
    </xf>
    <xf numFmtId="0" fontId="3" fillId="0" borderId="0" xfId="0" applyFont="1" applyFill="1" applyAlignment="1">
      <alignment horizontal="left" indent="2"/>
    </xf>
    <xf numFmtId="0" fontId="3" fillId="3" borderId="0" xfId="0" applyFont="1" applyFill="1" applyAlignment="1">
      <alignment horizontal="left" indent="2"/>
    </xf>
    <xf numFmtId="0" fontId="3" fillId="3" borderId="0" xfId="0" applyFont="1" applyFill="1" applyAlignment="1">
      <alignment horizontal="right"/>
    </xf>
    <xf numFmtId="0" fontId="9" fillId="0" borderId="0" xfId="0" applyFont="1" applyFill="1"/>
    <xf numFmtId="0" fontId="10" fillId="0" borderId="0" xfId="0" applyFont="1" applyFill="1"/>
    <xf numFmtId="1" fontId="3" fillId="0" borderId="0" xfId="0" applyNumberFormat="1" applyFont="1" applyFill="1" applyAlignment="1">
      <alignment horizontal="left" indent="1"/>
    </xf>
    <xf numFmtId="1" fontId="3" fillId="0" borderId="0" xfId="0" applyNumberFormat="1" applyFont="1" applyFill="1" applyAlignment="1">
      <alignment horizontal="center"/>
    </xf>
    <xf numFmtId="1" fontId="3" fillId="3" borderId="0" xfId="0" applyNumberFormat="1" applyFont="1" applyFill="1" applyAlignment="1">
      <alignment horizontal="left" indent="1"/>
    </xf>
    <xf numFmtId="1" fontId="3" fillId="3" borderId="0" xfId="0" applyNumberFormat="1" applyFont="1" applyFill="1" applyAlignment="1">
      <alignment horizontal="center"/>
    </xf>
    <xf numFmtId="0" fontId="12" fillId="0" borderId="0" xfId="0" applyFont="1" applyFill="1"/>
    <xf numFmtId="0" fontId="1" fillId="0" borderId="0" xfId="0" applyFont="1"/>
    <xf numFmtId="3" fontId="0" fillId="0" borderId="0" xfId="0" applyNumberFormat="1"/>
    <xf numFmtId="0" fontId="13" fillId="0" borderId="0" xfId="0" applyFont="1"/>
    <xf numFmtId="4" fontId="0" fillId="0" borderId="0" xfId="0" applyNumberFormat="1" applyAlignment="1">
      <alignment horizontal="right"/>
    </xf>
    <xf numFmtId="165" fontId="0" fillId="0" borderId="0" xfId="0" applyNumberFormat="1"/>
    <xf numFmtId="0" fontId="7" fillId="0" borderId="0" xfId="0" applyFont="1" applyFill="1" applyAlignment="1">
      <alignment horizontal="left" wrapText="1" indent="1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 wrapText="1"/>
    </xf>
    <xf numFmtId="0" fontId="7" fillId="0" borderId="0" xfId="0" applyFont="1" applyFill="1"/>
    <xf numFmtId="0" fontId="6" fillId="0" borderId="0" xfId="0" applyFont="1" applyFill="1"/>
    <xf numFmtId="0" fontId="6" fillId="0" borderId="0" xfId="0" applyFont="1" applyFill="1" applyAlignment="1">
      <alignment horizontal="right" wrapText="1"/>
    </xf>
    <xf numFmtId="1" fontId="0" fillId="0" borderId="0" xfId="0" applyNumberFormat="1"/>
    <xf numFmtId="0" fontId="2" fillId="0" borderId="0" xfId="0" applyFont="1" applyFill="1"/>
    <xf numFmtId="1" fontId="3" fillId="0" borderId="0" xfId="0" applyNumberFormat="1" applyFont="1" applyFill="1" applyAlignment="1">
      <alignment horizontal="center" wrapText="1"/>
    </xf>
    <xf numFmtId="3" fontId="3" fillId="0" borderId="0" xfId="0" applyNumberFormat="1" applyFont="1" applyFill="1" applyAlignment="1">
      <alignment wrapText="1"/>
    </xf>
    <xf numFmtId="165" fontId="3" fillId="0" borderId="0" xfId="0" applyNumberFormat="1" applyFont="1" applyFill="1" applyAlignment="1">
      <alignment wrapText="1"/>
    </xf>
    <xf numFmtId="1" fontId="6" fillId="0" borderId="0" xfId="0" applyNumberFormat="1" applyFont="1" applyFill="1" applyAlignment="1">
      <alignment horizontal="left"/>
    </xf>
    <xf numFmtId="0" fontId="15" fillId="0" borderId="0" xfId="0" applyFont="1"/>
    <xf numFmtId="0" fontId="3" fillId="0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1" fontId="3" fillId="0" borderId="0" xfId="0" quotePrefix="1" applyNumberFormat="1" applyFont="1" applyFill="1" applyAlignment="1">
      <alignment horizontal="left" indent="1"/>
    </xf>
    <xf numFmtId="1" fontId="3" fillId="3" borderId="0" xfId="0" quotePrefix="1" applyNumberFormat="1" applyFont="1" applyFill="1" applyAlignment="1">
      <alignment horizontal="left" indent="1"/>
    </xf>
    <xf numFmtId="1" fontId="6" fillId="0" borderId="0" xfId="0" applyNumberFormat="1" applyFont="1" applyFill="1"/>
    <xf numFmtId="3" fontId="6" fillId="0" borderId="0" xfId="0" applyNumberFormat="1" applyFont="1" applyFill="1"/>
    <xf numFmtId="1" fontId="6" fillId="3" borderId="0" xfId="0" applyNumberFormat="1" applyFont="1" applyFill="1"/>
    <xf numFmtId="0" fontId="6" fillId="3" borderId="0" xfId="0" applyFont="1" applyFill="1"/>
    <xf numFmtId="1" fontId="6" fillId="3" borderId="0" xfId="0" applyNumberFormat="1" applyFont="1" applyFill="1" applyAlignment="1">
      <alignment horizontal="left"/>
    </xf>
    <xf numFmtId="0" fontId="6" fillId="3" borderId="0" xfId="0" applyFont="1" applyFill="1" applyAlignment="1">
      <alignment horizontal="left"/>
    </xf>
    <xf numFmtId="1" fontId="3" fillId="0" borderId="0" xfId="0" quotePrefix="1" applyNumberFormat="1" applyFont="1" applyFill="1" applyAlignment="1">
      <alignment horizontal="center"/>
    </xf>
    <xf numFmtId="1" fontId="3" fillId="3" borderId="0" xfId="0" quotePrefix="1" applyNumberFormat="1" applyFont="1" applyFill="1" applyAlignment="1">
      <alignment horizontal="center"/>
    </xf>
    <xf numFmtId="1" fontId="6" fillId="0" borderId="0" xfId="0" applyNumberFormat="1" applyFont="1" applyFill="1" applyAlignment="1"/>
    <xf numFmtId="1" fontId="6" fillId="3" borderId="0" xfId="0" applyNumberFormat="1" applyFont="1" applyFill="1" applyAlignment="1"/>
    <xf numFmtId="1" fontId="13" fillId="0" borderId="0" xfId="0" applyNumberFormat="1" applyFont="1"/>
    <xf numFmtId="3" fontId="13" fillId="0" borderId="0" xfId="0" applyNumberFormat="1" applyFont="1"/>
    <xf numFmtId="2" fontId="13" fillId="0" borderId="0" xfId="0" applyNumberFormat="1" applyFont="1"/>
    <xf numFmtId="0" fontId="13" fillId="0" borderId="0" xfId="0" applyFont="1" applyFill="1"/>
    <xf numFmtId="0" fontId="16" fillId="0" borderId="0" xfId="0" applyFont="1" applyBorder="1" applyAlignment="1">
      <alignment horizontal="left" vertical="center"/>
    </xf>
    <xf numFmtId="0" fontId="17" fillId="0" borderId="0" xfId="0" applyFont="1"/>
    <xf numFmtId="3" fontId="16" fillId="0" borderId="0" xfId="0" applyNumberFormat="1" applyFont="1"/>
    <xf numFmtId="0" fontId="1" fillId="0" borderId="0" xfId="0" applyFont="1" applyAlignment="1">
      <alignment wrapText="1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 wrapText="1"/>
    </xf>
    <xf numFmtId="165" fontId="13" fillId="0" borderId="0" xfId="0" applyNumberFormat="1" applyFont="1"/>
    <xf numFmtId="164" fontId="13" fillId="0" borderId="0" xfId="3" applyNumberFormat="1" applyFont="1"/>
    <xf numFmtId="9" fontId="3" fillId="0" borderId="0" xfId="3" applyFont="1" applyFill="1" applyBorder="1" applyAlignment="1">
      <alignment vertical="center"/>
    </xf>
    <xf numFmtId="9" fontId="13" fillId="0" borderId="0" xfId="3" applyFont="1"/>
    <xf numFmtId="10" fontId="13" fillId="0" borderId="0" xfId="3" applyNumberFormat="1" applyFont="1"/>
    <xf numFmtId="10" fontId="13" fillId="0" borderId="0" xfId="0" applyNumberFormat="1" applyFont="1"/>
    <xf numFmtId="164" fontId="1" fillId="0" borderId="0" xfId="3" applyNumberFormat="1" applyFont="1"/>
    <xf numFmtId="0" fontId="2" fillId="0" borderId="0" xfId="0" applyFont="1" applyAlignment="1">
      <alignment horizontal="left" indent="1"/>
    </xf>
    <xf numFmtId="165" fontId="2" fillId="0" borderId="0" xfId="0" applyNumberFormat="1" applyFont="1" applyFill="1" applyBorder="1" applyAlignment="1">
      <alignment horizontal="right" vertical="center" wrapText="1"/>
    </xf>
    <xf numFmtId="165" fontId="2" fillId="0" borderId="0" xfId="0" applyNumberFormat="1" applyFont="1"/>
    <xf numFmtId="0" fontId="13" fillId="0" borderId="0" xfId="0" applyFont="1" applyAlignment="1">
      <alignment horizontal="left" indent="1"/>
    </xf>
    <xf numFmtId="165" fontId="13" fillId="0" borderId="0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horizontal="left" indent="1"/>
    </xf>
    <xf numFmtId="164" fontId="3" fillId="0" borderId="0" xfId="3" applyNumberFormat="1" applyFont="1" applyFill="1"/>
    <xf numFmtId="3" fontId="3" fillId="0" borderId="0" xfId="0" applyNumberFormat="1" applyFont="1" applyBorder="1" applyAlignment="1">
      <alignment vertical="center"/>
    </xf>
    <xf numFmtId="166" fontId="3" fillId="0" borderId="0" xfId="0" applyNumberFormat="1" applyFont="1" applyBorder="1" applyAlignment="1">
      <alignment vertical="center"/>
    </xf>
    <xf numFmtId="164" fontId="3" fillId="0" borderId="0" xfId="3" applyNumberFormat="1" applyFont="1" applyBorder="1" applyAlignment="1">
      <alignment vertical="center"/>
    </xf>
    <xf numFmtId="3" fontId="1" fillId="0" borderId="0" xfId="0" applyNumberFormat="1" applyFont="1" applyBorder="1" applyAlignment="1">
      <alignment vertical="center"/>
    </xf>
    <xf numFmtId="0" fontId="18" fillId="0" borderId="0" xfId="0" applyFont="1"/>
    <xf numFmtId="0" fontId="3" fillId="3" borderId="0" xfId="0" applyNumberFormat="1" applyFont="1" applyFill="1" applyAlignment="1">
      <alignment horizontal="right"/>
    </xf>
    <xf numFmtId="0" fontId="3" fillId="0" borderId="0" xfId="0" applyNumberFormat="1" applyFont="1" applyFill="1" applyAlignment="1">
      <alignment horizontal="right"/>
    </xf>
    <xf numFmtId="0" fontId="3" fillId="0" borderId="0" xfId="2" applyFont="1" applyFill="1" applyAlignment="1">
      <alignment horizontal="left" indent="1"/>
    </xf>
    <xf numFmtId="0" fontId="3" fillId="3" borderId="0" xfId="2" applyFont="1" applyFill="1" applyAlignment="1">
      <alignment horizontal="left" indent="1"/>
    </xf>
    <xf numFmtId="0" fontId="3" fillId="0" borderId="0" xfId="0" applyFont="1" applyFill="1" applyAlignment="1"/>
    <xf numFmtId="3" fontId="0" fillId="0" borderId="0" xfId="0" applyNumberFormat="1" applyAlignment="1">
      <alignment horizontal="right"/>
    </xf>
    <xf numFmtId="0" fontId="11" fillId="2" borderId="0" xfId="0" applyFont="1" applyFill="1" applyBorder="1" applyAlignment="1">
      <alignment horizontal="right"/>
    </xf>
    <xf numFmtId="0" fontId="11" fillId="2" borderId="1" xfId="0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67" fontId="0" fillId="0" borderId="0" xfId="0" applyNumberFormat="1"/>
    <xf numFmtId="0" fontId="11" fillId="2" borderId="0" xfId="0" applyFont="1" applyFill="1" applyAlignment="1">
      <alignment horizontal="center"/>
    </xf>
    <xf numFmtId="3" fontId="3" fillId="3" borderId="0" xfId="0" applyNumberFormat="1" applyFont="1" applyFill="1" applyBorder="1" applyAlignment="1"/>
    <xf numFmtId="0" fontId="2" fillId="0" borderId="0" xfId="0" applyFont="1" applyAlignment="1">
      <alignment horizontal="right"/>
    </xf>
    <xf numFmtId="0" fontId="10" fillId="0" borderId="0" xfId="0" applyFont="1" applyAlignment="1">
      <alignment horizontal="right"/>
    </xf>
    <xf numFmtId="0" fontId="2" fillId="0" borderId="0" xfId="0" applyFont="1" applyAlignment="1"/>
    <xf numFmtId="0" fontId="10" fillId="0" borderId="0" xfId="0" applyFont="1" applyAlignment="1"/>
    <xf numFmtId="165" fontId="3" fillId="3" borderId="0" xfId="0" applyNumberFormat="1" applyFont="1" applyFill="1" applyAlignment="1">
      <alignment wrapText="1"/>
    </xf>
    <xf numFmtId="165" fontId="3" fillId="3" borderId="0" xfId="0" applyNumberFormat="1" applyFont="1" applyFill="1" applyAlignment="1"/>
    <xf numFmtId="0" fontId="19" fillId="0" borderId="0" xfId="0" applyFont="1"/>
    <xf numFmtId="3" fontId="19" fillId="0" borderId="0" xfId="0" applyNumberFormat="1" applyFont="1"/>
    <xf numFmtId="0" fontId="11" fillId="2" borderId="2" xfId="0" applyFont="1" applyFill="1" applyBorder="1" applyAlignment="1"/>
    <xf numFmtId="0" fontId="6" fillId="0" borderId="0" xfId="0" applyFont="1" applyFill="1" applyAlignment="1">
      <alignment wrapText="1"/>
    </xf>
    <xf numFmtId="3" fontId="2" fillId="0" borderId="0" xfId="0" applyNumberFormat="1" applyFont="1"/>
    <xf numFmtId="3" fontId="3" fillId="0" borderId="0" xfId="0" applyNumberFormat="1" applyFont="1" applyFill="1" applyBorder="1" applyAlignment="1">
      <alignment horizontal="right"/>
    </xf>
    <xf numFmtId="3" fontId="3" fillId="0" borderId="0" xfId="0" applyNumberFormat="1" applyFont="1" applyFill="1" applyBorder="1" applyAlignment="1"/>
    <xf numFmtId="0" fontId="11" fillId="2" borderId="0" xfId="0" applyFont="1" applyFill="1" applyBorder="1" applyAlignment="1">
      <alignment horizontal="right" wrapText="1"/>
    </xf>
    <xf numFmtId="165" fontId="3" fillId="0" borderId="0" xfId="3" applyNumberFormat="1" applyFont="1" applyFill="1" applyBorder="1" applyAlignment="1"/>
    <xf numFmtId="165" fontId="3" fillId="0" borderId="0" xfId="3" applyNumberFormat="1" applyFont="1" applyFill="1" applyBorder="1" applyAlignment="1">
      <alignment horizontal="right"/>
    </xf>
    <xf numFmtId="165" fontId="3" fillId="3" borderId="0" xfId="3" applyNumberFormat="1" applyFont="1" applyFill="1" applyBorder="1" applyAlignment="1"/>
    <xf numFmtId="165" fontId="3" fillId="3" borderId="0" xfId="0" applyNumberFormat="1" applyFont="1" applyFill="1" applyBorder="1" applyAlignment="1"/>
    <xf numFmtId="165" fontId="3" fillId="0" borderId="0" xfId="0" applyNumberFormat="1" applyFont="1" applyFill="1" applyBorder="1" applyAlignment="1"/>
    <xf numFmtId="165" fontId="3" fillId="0" borderId="0" xfId="0" applyNumberFormat="1" applyFont="1" applyFill="1" applyAlignment="1"/>
    <xf numFmtId="0" fontId="3" fillId="0" borderId="0" xfId="0" applyFont="1" applyFill="1" applyAlignment="1">
      <alignment horizontal="left" wrapText="1" indent="2"/>
    </xf>
    <xf numFmtId="0" fontId="3" fillId="3" borderId="0" xfId="0" applyFont="1" applyFill="1" applyAlignment="1">
      <alignment horizontal="left" wrapText="1" indent="2"/>
    </xf>
    <xf numFmtId="167" fontId="2" fillId="0" borderId="0" xfId="0" applyNumberFormat="1" applyFont="1" applyFill="1" applyBorder="1" applyAlignment="1">
      <alignment horizontal="right" vertical="center" wrapText="1"/>
    </xf>
    <xf numFmtId="169" fontId="2" fillId="0" borderId="0" xfId="0" applyNumberFormat="1" applyFont="1"/>
    <xf numFmtId="169" fontId="0" fillId="0" borderId="0" xfId="0" applyNumberFormat="1"/>
    <xf numFmtId="0" fontId="3" fillId="0" borderId="0" xfId="0" applyFont="1" applyFill="1" applyAlignment="1">
      <alignment horizontal="right" indent="1"/>
    </xf>
    <xf numFmtId="0" fontId="13" fillId="0" borderId="0" xfId="0" applyFont="1" applyFill="1" applyAlignment="1">
      <alignment horizontal="right"/>
    </xf>
    <xf numFmtId="2" fontId="3" fillId="0" borderId="0" xfId="0" applyNumberFormat="1" applyFont="1" applyFill="1"/>
    <xf numFmtId="168" fontId="3" fillId="0" borderId="0" xfId="0" applyNumberFormat="1" applyFont="1" applyFill="1"/>
    <xf numFmtId="3" fontId="3" fillId="0" borderId="0" xfId="0" applyNumberFormat="1" applyFont="1" applyBorder="1" applyAlignment="1"/>
    <xf numFmtId="0" fontId="21" fillId="0" borderId="0" xfId="0" applyFont="1"/>
    <xf numFmtId="3" fontId="22" fillId="3" borderId="0" xfId="0" quotePrefix="1" applyNumberFormat="1" applyFont="1" applyFill="1" applyAlignment="1">
      <alignment horizontal="right"/>
    </xf>
    <xf numFmtId="3" fontId="22" fillId="0" borderId="0" xfId="0" quotePrefix="1" applyNumberFormat="1" applyFont="1" applyFill="1" applyAlignment="1">
      <alignment horizontal="right"/>
    </xf>
    <xf numFmtId="3" fontId="22" fillId="3" borderId="0" xfId="2" applyNumberFormat="1" applyFont="1" applyFill="1" applyAlignment="1">
      <alignment horizontal="right"/>
    </xf>
    <xf numFmtId="3" fontId="22" fillId="0" borderId="0" xfId="2" applyNumberFormat="1" applyFont="1" applyFill="1" applyAlignment="1">
      <alignment horizontal="right"/>
    </xf>
    <xf numFmtId="0" fontId="20" fillId="0" borderId="0" xfId="0" applyFont="1"/>
    <xf numFmtId="1" fontId="3" fillId="0" borderId="0" xfId="0" applyNumberFormat="1" applyFont="1" applyAlignment="1"/>
    <xf numFmtId="1" fontId="3" fillId="0" borderId="0" xfId="0" applyNumberFormat="1" applyFont="1"/>
    <xf numFmtId="3" fontId="2" fillId="0" borderId="0" xfId="0" applyNumberFormat="1" applyFont="1" applyAlignment="1">
      <alignment horizontal="right"/>
    </xf>
    <xf numFmtId="0" fontId="3" fillId="0" borderId="0" xfId="0" applyFont="1" applyFill="1" applyAlignment="1">
      <alignment horizontal="right"/>
    </xf>
    <xf numFmtId="164" fontId="3" fillId="0" borderId="0" xfId="5" applyNumberFormat="1" applyFont="1" applyBorder="1" applyAlignment="1">
      <alignment vertical="center"/>
    </xf>
    <xf numFmtId="164" fontId="3" fillId="3" borderId="0" xfId="5" applyNumberFormat="1" applyFont="1" applyFill="1" applyAlignment="1">
      <alignment horizontal="right"/>
    </xf>
    <xf numFmtId="164" fontId="3" fillId="0" borderId="0" xfId="5" applyNumberFormat="1" applyFont="1" applyFill="1" applyAlignment="1">
      <alignment horizontal="right"/>
    </xf>
    <xf numFmtId="165" fontId="3" fillId="3" borderId="0" xfId="0" applyNumberFormat="1" applyFont="1" applyFill="1" applyBorder="1" applyAlignment="1">
      <alignment horizontal="right"/>
    </xf>
    <xf numFmtId="165" fontId="3" fillId="0" borderId="0" xfId="0" applyNumberFormat="1" applyFont="1" applyFill="1" applyBorder="1" applyAlignment="1">
      <alignment horizontal="right" wrapText="1"/>
    </xf>
    <xf numFmtId="165" fontId="3" fillId="3" borderId="0" xfId="0" applyNumberFormat="1" applyFont="1" applyFill="1" applyBorder="1" applyAlignment="1">
      <alignment horizontal="right" wrapText="1"/>
    </xf>
    <xf numFmtId="165" fontId="3" fillId="0" borderId="0" xfId="0" applyNumberFormat="1" applyFont="1" applyFill="1" applyBorder="1" applyAlignment="1">
      <alignment horizontal="right"/>
    </xf>
    <xf numFmtId="0" fontId="3" fillId="3" borderId="0" xfId="0" applyFont="1" applyFill="1" applyAlignment="1"/>
    <xf numFmtId="3" fontId="22" fillId="3" borderId="0" xfId="2" applyNumberFormat="1" applyFont="1" applyFill="1" applyAlignment="1"/>
    <xf numFmtId="0" fontId="0" fillId="0" borderId="0" xfId="0" applyFill="1" applyAlignment="1"/>
    <xf numFmtId="3" fontId="6" fillId="0" borderId="0" xfId="0" applyNumberFormat="1" applyFont="1" applyFill="1" applyAlignment="1"/>
    <xf numFmtId="165" fontId="6" fillId="0" borderId="0" xfId="0" applyNumberFormat="1" applyFont="1" applyFill="1" applyAlignment="1"/>
    <xf numFmtId="3" fontId="6" fillId="3" borderId="0" xfId="0" applyNumberFormat="1" applyFont="1" applyFill="1" applyAlignment="1"/>
    <xf numFmtId="165" fontId="6" fillId="3" borderId="0" xfId="0" applyNumberFormat="1" applyFont="1" applyFill="1" applyAlignment="1"/>
    <xf numFmtId="0" fontId="24" fillId="0" borderId="0" xfId="0" applyFont="1" applyAlignment="1">
      <alignment horizontal="center" vertical="center" wrapText="1"/>
    </xf>
    <xf numFmtId="3" fontId="0" fillId="0" borderId="0" xfId="0" applyNumberFormat="1" applyAlignment="1">
      <alignment wrapText="1"/>
    </xf>
    <xf numFmtId="0" fontId="24" fillId="0" borderId="0" xfId="0" applyFont="1" applyAlignment="1">
      <alignment vertical="center" wrapText="1"/>
    </xf>
    <xf numFmtId="3" fontId="3" fillId="3" borderId="0" xfId="0" applyNumberFormat="1" applyFont="1" applyFill="1" applyAlignment="1">
      <alignment horizontal="left" indent="1"/>
    </xf>
    <xf numFmtId="3" fontId="3" fillId="0" borderId="0" xfId="0" applyNumberFormat="1" applyFont="1" applyFill="1" applyAlignment="1">
      <alignment horizontal="left" indent="1"/>
    </xf>
    <xf numFmtId="3" fontId="3" fillId="3" borderId="0" xfId="0" applyNumberFormat="1" applyFont="1" applyFill="1" applyAlignment="1">
      <alignment horizontal="right" wrapText="1"/>
    </xf>
    <xf numFmtId="3" fontId="3" fillId="3" borderId="0" xfId="0" applyNumberFormat="1" applyFont="1" applyFill="1" applyAlignment="1">
      <alignment horizontal="left" wrapText="1" indent="1"/>
    </xf>
    <xf numFmtId="0" fontId="11" fillId="2" borderId="0" xfId="0" applyFont="1" applyFill="1" applyAlignment="1">
      <alignment horizontal="right" wrapText="1"/>
    </xf>
    <xf numFmtId="0" fontId="11" fillId="2" borderId="0" xfId="0" applyFont="1" applyFill="1" applyAlignment="1">
      <alignment horizontal="right" wrapText="1"/>
    </xf>
    <xf numFmtId="0" fontId="6" fillId="0" borderId="0" xfId="0" applyFont="1" applyFill="1" applyAlignment="1">
      <alignment horizontal="left" wrapText="1"/>
    </xf>
    <xf numFmtId="0" fontId="11" fillId="2" borderId="4" xfId="0" applyFont="1" applyFill="1" applyBorder="1" applyAlignment="1">
      <alignment horizontal="right" wrapText="1"/>
    </xf>
    <xf numFmtId="0" fontId="2" fillId="0" borderId="0" xfId="0" applyFont="1"/>
    <xf numFmtId="0" fontId="25" fillId="0" borderId="5" xfId="2" applyFont="1" applyFill="1" applyBorder="1" applyAlignment="1">
      <alignment horizontal="right" wrapText="1"/>
    </xf>
    <xf numFmtId="0" fontId="26" fillId="0" borderId="0" xfId="0" applyFont="1"/>
    <xf numFmtId="3" fontId="3" fillId="0" borderId="0" xfId="0" applyNumberFormat="1" applyFont="1" applyAlignment="1"/>
    <xf numFmtId="171" fontId="0" fillId="0" borderId="0" xfId="0" applyNumberFormat="1"/>
    <xf numFmtId="3" fontId="3" fillId="0" borderId="0" xfId="0" quotePrefix="1" applyNumberFormat="1" applyFont="1" applyFill="1" applyAlignment="1">
      <alignment horizontal="right"/>
    </xf>
    <xf numFmtId="3" fontId="3" fillId="3" borderId="0" xfId="0" quotePrefix="1" applyNumberFormat="1" applyFont="1" applyFill="1" applyAlignment="1">
      <alignment horizontal="right"/>
    </xf>
    <xf numFmtId="0" fontId="6" fillId="0" borderId="0" xfId="0" applyFont="1" applyFill="1" applyAlignment="1">
      <alignment horizontal="left"/>
    </xf>
    <xf numFmtId="3" fontId="27" fillId="0" borderId="0" xfId="0" applyNumberFormat="1" applyFont="1" applyFill="1" applyAlignment="1">
      <alignment horizontal="right"/>
    </xf>
    <xf numFmtId="3" fontId="27" fillId="0" borderId="0" xfId="2" applyNumberFormat="1" applyFont="1" applyFill="1" applyAlignment="1">
      <alignment horizontal="right"/>
    </xf>
    <xf numFmtId="0" fontId="6" fillId="0" borderId="0" xfId="2" applyFont="1" applyFill="1" applyAlignment="1"/>
    <xf numFmtId="0" fontId="6" fillId="0" borderId="0" xfId="0" applyFont="1" applyFill="1" applyBorder="1" applyAlignment="1">
      <alignment horizontal="left" vertical="center"/>
    </xf>
    <xf numFmtId="3" fontId="6" fillId="0" borderId="0" xfId="0" applyNumberFormat="1" applyFont="1" applyFill="1" applyBorder="1" applyAlignment="1">
      <alignment horizontal="right"/>
    </xf>
    <xf numFmtId="165" fontId="6" fillId="0" borderId="0" xfId="0" applyNumberFormat="1" applyFont="1" applyFill="1" applyAlignment="1">
      <alignment wrapText="1"/>
    </xf>
    <xf numFmtId="165" fontId="6" fillId="0" borderId="0" xfId="3" applyNumberFormat="1" applyFont="1" applyFill="1" applyBorder="1" applyAlignment="1"/>
    <xf numFmtId="165" fontId="6" fillId="0" borderId="0" xfId="0" applyNumberFormat="1" applyFont="1" applyFill="1" applyBorder="1" applyAlignment="1">
      <alignment horizontal="right" wrapText="1"/>
    </xf>
    <xf numFmtId="165" fontId="6" fillId="0" borderId="0" xfId="0" applyNumberFormat="1" applyFont="1" applyFill="1" applyBorder="1" applyAlignment="1">
      <alignment horizontal="right"/>
    </xf>
    <xf numFmtId="165" fontId="6" fillId="0" borderId="0" xfId="0" applyNumberFormat="1" applyFont="1" applyFill="1" applyBorder="1" applyAlignment="1"/>
    <xf numFmtId="165" fontId="6" fillId="0" borderId="0" xfId="0" applyNumberFormat="1" applyFont="1" applyFill="1" applyAlignment="1">
      <alignment horizontal="right"/>
    </xf>
    <xf numFmtId="3" fontId="6" fillId="0" borderId="0" xfId="0" applyNumberFormat="1" applyFont="1" applyFill="1" applyAlignment="1">
      <alignment horizontal="left"/>
    </xf>
    <xf numFmtId="3" fontId="6" fillId="0" borderId="0" xfId="0" applyNumberFormat="1" applyFont="1" applyFill="1" applyAlignment="1">
      <alignment horizontal="right"/>
    </xf>
    <xf numFmtId="0" fontId="11" fillId="2" borderId="0" xfId="0" applyFont="1" applyFill="1" applyAlignment="1">
      <alignment horizontal="center"/>
    </xf>
    <xf numFmtId="0" fontId="11" fillId="2" borderId="0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1" fillId="2" borderId="0" xfId="0" applyFont="1" applyFill="1" applyAlignment="1">
      <alignment horizontal="center" wrapText="1"/>
    </xf>
    <xf numFmtId="0" fontId="11" fillId="2" borderId="4" xfId="0" applyFont="1" applyFill="1" applyBorder="1" applyAlignment="1">
      <alignment horizontal="center" wrapText="1"/>
    </xf>
    <xf numFmtId="0" fontId="11" fillId="2" borderId="0" xfId="0" applyFont="1" applyFill="1" applyBorder="1" applyAlignment="1">
      <alignment horizontal="center" wrapText="1"/>
    </xf>
    <xf numFmtId="0" fontId="2" fillId="0" borderId="0" xfId="0" applyFont="1"/>
    <xf numFmtId="0" fontId="11" fillId="2" borderId="0" xfId="0" applyFont="1" applyFill="1" applyAlignment="1">
      <alignment horizontal="right" wrapText="1"/>
    </xf>
    <xf numFmtId="0" fontId="3" fillId="0" borderId="0" xfId="0" applyFont="1" applyFill="1" applyAlignment="1">
      <alignment horizontal="right" wrapText="1"/>
    </xf>
    <xf numFmtId="0" fontId="11" fillId="2" borderId="3" xfId="0" applyFont="1" applyFill="1" applyBorder="1" applyAlignment="1">
      <alignment horizontal="right" wrapText="1"/>
    </xf>
    <xf numFmtId="0" fontId="3" fillId="0" borderId="3" xfId="0" applyFont="1" applyFill="1" applyBorder="1" applyAlignment="1">
      <alignment horizontal="right" wrapText="1"/>
    </xf>
    <xf numFmtId="0" fontId="3" fillId="0" borderId="0" xfId="0" applyFont="1" applyFill="1" applyAlignment="1">
      <alignment horizontal="right"/>
    </xf>
    <xf numFmtId="0" fontId="11" fillId="2" borderId="2" xfId="0" applyFont="1" applyFill="1" applyBorder="1" applyAlignment="1">
      <alignment horizontal="right"/>
    </xf>
    <xf numFmtId="0" fontId="3" fillId="0" borderId="2" xfId="0" applyFont="1" applyFill="1" applyBorder="1" applyAlignment="1">
      <alignment horizontal="right"/>
    </xf>
    <xf numFmtId="0" fontId="0" fillId="0" borderId="0" xfId="0" applyAlignment="1">
      <alignment wrapText="1"/>
    </xf>
  </cellXfs>
  <cellStyles count="6">
    <cellStyle name="Euro" xfId="1"/>
    <cellStyle name="Millares" xfId="5" builtinId="3"/>
    <cellStyle name="Normal" xfId="0" builtinId="0"/>
    <cellStyle name="Normal 2" xfId="4"/>
    <cellStyle name="Normal_Hoja1" xfId="2"/>
    <cellStyle name="Porcentaje" xfId="3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996633"/>
      <rgbColor rgb="00FFFFFF"/>
      <rgbColor rgb="00FF0000"/>
      <rgbColor rgb="0000FF00"/>
      <rgbColor rgb="000000FF"/>
      <rgbColor rgb="00FFFF00"/>
      <rgbColor rgb="00FF00FF"/>
      <rgbColor rgb="0000FFFF"/>
      <rgbColor rgb="00FF9600"/>
      <rgbColor rgb="00FFEED5"/>
      <rgbColor rgb="00000080"/>
      <rgbColor rgb="00808000"/>
      <rgbColor rgb="00800080"/>
      <rgbColor rgb="00008080"/>
      <rgbColor rgb="00C0C0C0"/>
      <rgbColor rgb="00808080"/>
      <rgbColor rgb="00FF9600"/>
      <rgbColor rgb="00FFCA7D"/>
      <rgbColor rgb="00FFE0B3"/>
      <rgbColor rgb="00FFDAD5"/>
      <rgbColor rgb="00996600"/>
      <rgbColor rgb="00FF8080"/>
      <rgbColor rgb="00FFFFCC"/>
      <rgbColor rgb="00CC9900"/>
      <rgbColor rgb="00CC3300"/>
      <rgbColor rgb="00663300"/>
      <rgbColor rgb="00FFCC66"/>
      <rgbColor rgb="00FFCC99"/>
      <rgbColor rgb="00CC3300"/>
      <rgbColor rgb="00800000"/>
      <rgbColor rgb="00CC6600"/>
      <rgbColor rgb="008000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AB6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1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121920</xdr:rowOff>
    </xdr:from>
    <xdr:to>
      <xdr:col>2</xdr:col>
      <xdr:colOff>0</xdr:colOff>
      <xdr:row>22</xdr:row>
      <xdr:rowOff>131445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2420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32385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8478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129540</xdr:rowOff>
    </xdr:from>
    <xdr:to>
      <xdr:col>3</xdr:col>
      <xdr:colOff>152400</xdr:colOff>
      <xdr:row>20</xdr:row>
      <xdr:rowOff>139065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29540"/>
          <a:ext cx="6619875" cy="3248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7620</xdr:rowOff>
    </xdr:from>
    <xdr:to>
      <xdr:col>2</xdr:col>
      <xdr:colOff>0</xdr:colOff>
      <xdr:row>21</xdr:row>
      <xdr:rowOff>140970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169545"/>
          <a:ext cx="51339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1</xdr:col>
      <xdr:colOff>5040630</xdr:colOff>
      <xdr:row>21</xdr:row>
      <xdr:rowOff>154305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92405"/>
          <a:ext cx="501015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21</xdr:row>
      <xdr:rowOff>137160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35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38100</xdr:rowOff>
    </xdr:from>
    <xdr:to>
      <xdr:col>2</xdr:col>
      <xdr:colOff>97155</xdr:colOff>
      <xdr:row>23</xdr:row>
      <xdr:rowOff>19050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61950"/>
          <a:ext cx="51149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22860</xdr:rowOff>
    </xdr:from>
    <xdr:to>
      <xdr:col>1</xdr:col>
      <xdr:colOff>5046345</xdr:colOff>
      <xdr:row>23</xdr:row>
      <xdr:rowOff>3810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46710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45720</xdr:rowOff>
    </xdr:from>
    <xdr:to>
      <xdr:col>1</xdr:col>
      <xdr:colOff>5046345</xdr:colOff>
      <xdr:row>23</xdr:row>
      <xdr:rowOff>7620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69570"/>
          <a:ext cx="5038725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7620</xdr:rowOff>
    </xdr:from>
    <xdr:to>
      <xdr:col>1</xdr:col>
      <xdr:colOff>5046345</xdr:colOff>
      <xdr:row>21</xdr:row>
      <xdr:rowOff>121920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31470"/>
          <a:ext cx="5038725" cy="321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45720</xdr:rowOff>
    </xdr:from>
    <xdr:to>
      <xdr:col>1</xdr:col>
      <xdr:colOff>5046345</xdr:colOff>
      <xdr:row>22</xdr:row>
      <xdr:rowOff>121920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69570"/>
          <a:ext cx="5038725" cy="331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22860</xdr:rowOff>
    </xdr:from>
    <xdr:to>
      <xdr:col>2</xdr:col>
      <xdr:colOff>9525</xdr:colOff>
      <xdr:row>21</xdr:row>
      <xdr:rowOff>127635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46710"/>
          <a:ext cx="5019675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22860</xdr:rowOff>
    </xdr:from>
    <xdr:to>
      <xdr:col>2</xdr:col>
      <xdr:colOff>30480</xdr:colOff>
      <xdr:row>23</xdr:row>
      <xdr:rowOff>3810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46710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60960</xdr:rowOff>
    </xdr:from>
    <xdr:to>
      <xdr:col>1</xdr:col>
      <xdr:colOff>5046345</xdr:colOff>
      <xdr:row>23</xdr:row>
      <xdr:rowOff>41910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84810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0</xdr:rowOff>
    </xdr:from>
    <xdr:to>
      <xdr:col>1</xdr:col>
      <xdr:colOff>5040630</xdr:colOff>
      <xdr:row>22</xdr:row>
      <xdr:rowOff>104775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23850"/>
          <a:ext cx="50101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60960</xdr:rowOff>
    </xdr:from>
    <xdr:to>
      <xdr:col>1</xdr:col>
      <xdr:colOff>5046345</xdr:colOff>
      <xdr:row>21</xdr:row>
      <xdr:rowOff>89535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84810"/>
          <a:ext cx="5038725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2</xdr:row>
      <xdr:rowOff>30480</xdr:rowOff>
    </xdr:from>
    <xdr:to>
      <xdr:col>1</xdr:col>
      <xdr:colOff>5040630</xdr:colOff>
      <xdr:row>21</xdr:row>
      <xdr:rowOff>68580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354330"/>
          <a:ext cx="5038725" cy="3181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38100</xdr:rowOff>
    </xdr:from>
    <xdr:to>
      <xdr:col>2</xdr:col>
      <xdr:colOff>0</xdr:colOff>
      <xdr:row>21</xdr:row>
      <xdr:rowOff>66675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61950"/>
          <a:ext cx="501015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358140</xdr:colOff>
      <xdr:row>2</xdr:row>
      <xdr:rowOff>22860</xdr:rowOff>
    </xdr:from>
    <xdr:to>
      <xdr:col>1</xdr:col>
      <xdr:colOff>5044440</xdr:colOff>
      <xdr:row>23</xdr:row>
      <xdr:rowOff>22860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" y="346710"/>
          <a:ext cx="5057775" cy="342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68580</xdr:rowOff>
    </xdr:from>
    <xdr:to>
      <xdr:col>1</xdr:col>
      <xdr:colOff>5040630</xdr:colOff>
      <xdr:row>21</xdr:row>
      <xdr:rowOff>97155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92430"/>
          <a:ext cx="501015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22860</xdr:rowOff>
    </xdr:from>
    <xdr:to>
      <xdr:col>2</xdr:col>
      <xdr:colOff>1905</xdr:colOff>
      <xdr:row>21</xdr:row>
      <xdr:rowOff>70485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46710"/>
          <a:ext cx="5019675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38100</xdr:rowOff>
    </xdr:from>
    <xdr:to>
      <xdr:col>2</xdr:col>
      <xdr:colOff>1905</xdr:colOff>
      <xdr:row>20</xdr:row>
      <xdr:rowOff>95250</xdr:rowOff>
    </xdr:to>
    <xdr:pic>
      <xdr:nvPicPr>
        <xdr:cNvPr id="440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200025"/>
          <a:ext cx="501967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60960</xdr:rowOff>
    </xdr:from>
    <xdr:to>
      <xdr:col>1</xdr:col>
      <xdr:colOff>5046345</xdr:colOff>
      <xdr:row>20</xdr:row>
      <xdr:rowOff>118110</xdr:rowOff>
    </xdr:to>
    <xdr:pic>
      <xdr:nvPicPr>
        <xdr:cNvPr id="460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22885"/>
          <a:ext cx="503872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2</xdr:row>
      <xdr:rowOff>3810</xdr:rowOff>
    </xdr:from>
    <xdr:to>
      <xdr:col>1</xdr:col>
      <xdr:colOff>5021580</xdr:colOff>
      <xdr:row>21</xdr:row>
      <xdr:rowOff>51435</xdr:rowOff>
    </xdr:to>
    <xdr:pic>
      <xdr:nvPicPr>
        <xdr:cNvPr id="48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327660"/>
          <a:ext cx="5019675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45720</xdr:rowOff>
    </xdr:from>
    <xdr:to>
      <xdr:col>2</xdr:col>
      <xdr:colOff>7620</xdr:colOff>
      <xdr:row>22</xdr:row>
      <xdr:rowOff>64770</xdr:rowOff>
    </xdr:to>
    <xdr:pic>
      <xdr:nvPicPr>
        <xdr:cNvPr id="50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7645"/>
          <a:ext cx="50482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8/Xls/Definitivos/Cap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4 graf"/>
      <sheetName val="1.5"/>
      <sheetName val="1.6"/>
      <sheetName val="1.6 graf"/>
      <sheetName val="1.7"/>
      <sheetName val="1.8"/>
      <sheetName val="1.8 graf"/>
      <sheetName val="1.9"/>
      <sheetName val="2"/>
      <sheetName val="2.1"/>
      <sheetName val="2.1 graf1"/>
      <sheetName val="2.1 graf2"/>
      <sheetName val="2.1 graf3"/>
      <sheetName val="2.2"/>
      <sheetName val="2.3"/>
      <sheetName val="2.4"/>
      <sheetName val="2.5"/>
      <sheetName val="2.6"/>
      <sheetName val="2.6 graf"/>
      <sheetName val="2.7"/>
      <sheetName val="2.8"/>
      <sheetName val="2.9"/>
      <sheetName val="2.10"/>
      <sheetName val="2.11"/>
      <sheetName val="2.12"/>
      <sheetName val="2.13"/>
      <sheetName val="2.14"/>
      <sheetName val="2.14 graf"/>
      <sheetName val="2.15"/>
      <sheetName val="3"/>
      <sheetName val="3.1"/>
      <sheetName val="3.2"/>
      <sheetName val="3.3"/>
      <sheetName val="4"/>
      <sheetName val="4.1"/>
      <sheetName val="4.2"/>
      <sheetName val="4.3"/>
      <sheetName val="5"/>
      <sheetName val="5.1"/>
      <sheetName val="5.2"/>
      <sheetName val="5.3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/>
      <sheetData sheetId="46"/>
      <sheetData sheetId="4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65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9" t="s">
        <v>430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K20"/>
  <sheetViews>
    <sheetView workbookViewId="0"/>
  </sheetViews>
  <sheetFormatPr baseColWidth="10" defaultRowHeight="12.75" x14ac:dyDescent="0.2"/>
  <cols>
    <col min="1" max="1" width="9.42578125" customWidth="1"/>
    <col min="2" max="2" width="9.85546875" customWidth="1"/>
    <col min="3" max="11" width="10.7109375" customWidth="1"/>
    <col min="12" max="12" width="6" customWidth="1"/>
  </cols>
  <sheetData>
    <row r="1" spans="1:11" ht="15.75" customHeight="1" x14ac:dyDescent="0.2">
      <c r="A1" s="10" t="s">
        <v>373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 x14ac:dyDescent="0.2">
      <c r="A2" s="6"/>
      <c r="B2" s="6"/>
      <c r="C2" s="6"/>
      <c r="D2" s="6"/>
      <c r="E2" s="6"/>
      <c r="F2" s="6"/>
      <c r="G2" s="6"/>
      <c r="H2" s="6"/>
      <c r="I2" s="6"/>
      <c r="J2" s="6"/>
      <c r="K2" s="6"/>
    </row>
    <row r="3" spans="1:11" ht="28.5" customHeight="1" x14ac:dyDescent="0.2">
      <c r="A3" s="12"/>
      <c r="B3" s="13" t="s">
        <v>82</v>
      </c>
      <c r="C3" s="13" t="s">
        <v>83</v>
      </c>
      <c r="D3" s="13" t="s">
        <v>20</v>
      </c>
      <c r="E3" s="13" t="s">
        <v>42</v>
      </c>
      <c r="F3" s="13" t="s">
        <v>43</v>
      </c>
      <c r="G3" s="13" t="s">
        <v>21</v>
      </c>
      <c r="H3" s="13" t="s">
        <v>44</v>
      </c>
      <c r="I3" s="13" t="s">
        <v>22</v>
      </c>
      <c r="J3" s="13" t="s">
        <v>45</v>
      </c>
      <c r="K3" s="13" t="s">
        <v>46</v>
      </c>
    </row>
    <row r="4" spans="1:11" ht="15" customHeight="1" x14ac:dyDescent="0.2">
      <c r="A4" s="14" t="s">
        <v>72</v>
      </c>
      <c r="B4" s="35">
        <v>62898</v>
      </c>
      <c r="C4" s="168">
        <f>SUM(D4:K4)</f>
        <v>71656</v>
      </c>
      <c r="D4" s="168">
        <v>7762</v>
      </c>
      <c r="E4" s="168">
        <v>10941</v>
      </c>
      <c r="F4" s="35">
        <v>9559</v>
      </c>
      <c r="G4" s="35">
        <v>7885</v>
      </c>
      <c r="H4" s="35">
        <v>9278</v>
      </c>
      <c r="I4" s="35">
        <v>8206</v>
      </c>
      <c r="J4" s="35">
        <v>9991</v>
      </c>
      <c r="K4" s="35">
        <v>8034</v>
      </c>
    </row>
    <row r="5" spans="1:11" ht="15" customHeight="1" x14ac:dyDescent="0.2">
      <c r="A5" s="16" t="s">
        <v>73</v>
      </c>
      <c r="B5" s="36">
        <v>62676</v>
      </c>
      <c r="C5" s="36">
        <f>SUM(D5:K5)</f>
        <v>71325</v>
      </c>
      <c r="D5" s="36">
        <v>7762</v>
      </c>
      <c r="E5" s="36">
        <v>10849</v>
      </c>
      <c r="F5" s="36">
        <v>9569</v>
      </c>
      <c r="G5" s="36">
        <v>7805</v>
      </c>
      <c r="H5" s="36">
        <v>9213</v>
      </c>
      <c r="I5" s="36">
        <v>8167</v>
      </c>
      <c r="J5" s="36">
        <v>9989</v>
      </c>
      <c r="K5" s="36">
        <v>7971</v>
      </c>
    </row>
    <row r="6" spans="1:11" ht="15" customHeight="1" x14ac:dyDescent="0.2">
      <c r="A6" s="14" t="s">
        <v>74</v>
      </c>
      <c r="B6" s="35">
        <v>62207</v>
      </c>
      <c r="C6" s="35">
        <f t="shared" ref="C6:C15" si="0">SUM(D6:K6)</f>
        <v>70750</v>
      </c>
      <c r="D6" s="35">
        <v>7704</v>
      </c>
      <c r="E6" s="35">
        <v>10724</v>
      </c>
      <c r="F6" s="35">
        <v>9546</v>
      </c>
      <c r="G6" s="35">
        <v>7751</v>
      </c>
      <c r="H6" s="35">
        <v>9124</v>
      </c>
      <c r="I6" s="35">
        <v>8106</v>
      </c>
      <c r="J6" s="35">
        <v>9855</v>
      </c>
      <c r="K6" s="35">
        <v>7940</v>
      </c>
    </row>
    <row r="7" spans="1:11" ht="15" customHeight="1" x14ac:dyDescent="0.2">
      <c r="A7" s="16" t="s">
        <v>24</v>
      </c>
      <c r="B7" s="36">
        <v>61551</v>
      </c>
      <c r="C7" s="36">
        <f t="shared" si="0"/>
        <v>69950</v>
      </c>
      <c r="D7" s="36">
        <v>7596</v>
      </c>
      <c r="E7" s="36">
        <v>10590</v>
      </c>
      <c r="F7" s="36">
        <v>9477</v>
      </c>
      <c r="G7" s="36">
        <v>7588</v>
      </c>
      <c r="H7" s="36">
        <v>9142</v>
      </c>
      <c r="I7" s="36">
        <v>8050</v>
      </c>
      <c r="J7" s="36">
        <v>9697</v>
      </c>
      <c r="K7" s="36">
        <v>7810</v>
      </c>
    </row>
    <row r="8" spans="1:11" ht="15" customHeight="1" x14ac:dyDescent="0.2">
      <c r="A8" s="14" t="s">
        <v>75</v>
      </c>
      <c r="B8" s="35">
        <v>60068</v>
      </c>
      <c r="C8" s="35">
        <f t="shared" si="0"/>
        <v>68301</v>
      </c>
      <c r="D8" s="35">
        <v>7396</v>
      </c>
      <c r="E8" s="35">
        <v>10318</v>
      </c>
      <c r="F8" s="35">
        <v>9132</v>
      </c>
      <c r="G8" s="35">
        <v>7455</v>
      </c>
      <c r="H8" s="35">
        <v>9045</v>
      </c>
      <c r="I8" s="35">
        <v>7849</v>
      </c>
      <c r="J8" s="35">
        <v>9439</v>
      </c>
      <c r="K8" s="35">
        <v>7667</v>
      </c>
    </row>
    <row r="9" spans="1:11" ht="15" customHeight="1" x14ac:dyDescent="0.2">
      <c r="A9" s="16" t="s">
        <v>76</v>
      </c>
      <c r="B9" s="36">
        <v>59793</v>
      </c>
      <c r="C9" s="36">
        <f t="shared" si="0"/>
        <v>67903</v>
      </c>
      <c r="D9" s="36">
        <v>7329</v>
      </c>
      <c r="E9" s="36">
        <v>10319</v>
      </c>
      <c r="F9" s="36">
        <v>9089</v>
      </c>
      <c r="G9" s="36">
        <v>7340</v>
      </c>
      <c r="H9" s="36">
        <v>9036</v>
      </c>
      <c r="I9" s="36">
        <v>7773</v>
      </c>
      <c r="J9" s="36">
        <v>9469</v>
      </c>
      <c r="K9" s="36">
        <v>7548</v>
      </c>
    </row>
    <row r="10" spans="1:11" ht="15" customHeight="1" x14ac:dyDescent="0.2">
      <c r="A10" s="14" t="s">
        <v>77</v>
      </c>
      <c r="B10" s="35">
        <v>59886</v>
      </c>
      <c r="C10" s="35">
        <f t="shared" si="0"/>
        <v>68006</v>
      </c>
      <c r="D10" s="35">
        <v>7272</v>
      </c>
      <c r="E10" s="35">
        <v>10344</v>
      </c>
      <c r="F10" s="35">
        <v>9163</v>
      </c>
      <c r="G10" s="35">
        <v>7274</v>
      </c>
      <c r="H10" s="35">
        <v>8970</v>
      </c>
      <c r="I10" s="35">
        <v>7832</v>
      </c>
      <c r="J10" s="35">
        <v>9544</v>
      </c>
      <c r="K10" s="35">
        <v>7607</v>
      </c>
    </row>
    <row r="11" spans="1:11" ht="15" customHeight="1" x14ac:dyDescent="0.2">
      <c r="A11" s="16" t="s">
        <v>78</v>
      </c>
      <c r="B11" s="36">
        <v>60524</v>
      </c>
      <c r="C11" s="36">
        <f t="shared" si="0"/>
        <v>68817</v>
      </c>
      <c r="D11" s="36">
        <v>7302</v>
      </c>
      <c r="E11" s="36">
        <v>10564</v>
      </c>
      <c r="F11" s="36">
        <v>9233</v>
      </c>
      <c r="G11" s="36">
        <v>7396</v>
      </c>
      <c r="H11" s="36">
        <v>9071</v>
      </c>
      <c r="I11" s="36">
        <v>7916</v>
      </c>
      <c r="J11" s="36">
        <v>9650</v>
      </c>
      <c r="K11" s="36">
        <v>7685</v>
      </c>
    </row>
    <row r="12" spans="1:11" ht="15" customHeight="1" x14ac:dyDescent="0.2">
      <c r="A12" s="14" t="s">
        <v>79</v>
      </c>
      <c r="B12" s="35">
        <v>59612</v>
      </c>
      <c r="C12" s="35">
        <f t="shared" si="0"/>
        <v>67753</v>
      </c>
      <c r="D12" s="35">
        <v>7326</v>
      </c>
      <c r="E12" s="35">
        <v>10480</v>
      </c>
      <c r="F12" s="35">
        <v>9090</v>
      </c>
      <c r="G12" s="35">
        <v>7290</v>
      </c>
      <c r="H12" s="35">
        <v>8844</v>
      </c>
      <c r="I12" s="35">
        <v>7691</v>
      </c>
      <c r="J12" s="35">
        <v>9426</v>
      </c>
      <c r="K12" s="35">
        <v>7606</v>
      </c>
    </row>
    <row r="13" spans="1:11" ht="15" customHeight="1" x14ac:dyDescent="0.2">
      <c r="A13" s="16" t="s">
        <v>25</v>
      </c>
      <c r="B13" s="36">
        <v>59065</v>
      </c>
      <c r="C13" s="36">
        <f t="shared" si="0"/>
        <v>67128</v>
      </c>
      <c r="D13" s="36">
        <v>7255</v>
      </c>
      <c r="E13" s="36">
        <v>10275</v>
      </c>
      <c r="F13" s="36">
        <v>8947</v>
      </c>
      <c r="G13" s="36">
        <v>7285</v>
      </c>
      <c r="H13" s="36">
        <v>8761</v>
      </c>
      <c r="I13" s="36">
        <v>7696</v>
      </c>
      <c r="J13" s="36">
        <v>9393</v>
      </c>
      <c r="K13" s="36">
        <v>7516</v>
      </c>
    </row>
    <row r="14" spans="1:11" ht="15" customHeight="1" x14ac:dyDescent="0.2">
      <c r="A14" s="14" t="s">
        <v>80</v>
      </c>
      <c r="B14" s="35">
        <v>58085</v>
      </c>
      <c r="C14" s="35">
        <f t="shared" si="0"/>
        <v>65980</v>
      </c>
      <c r="D14" s="35">
        <v>7147</v>
      </c>
      <c r="E14" s="35">
        <v>10088</v>
      </c>
      <c r="F14" s="35">
        <v>8805</v>
      </c>
      <c r="G14" s="35">
        <v>7100</v>
      </c>
      <c r="H14" s="35">
        <v>8634</v>
      </c>
      <c r="I14" s="35">
        <v>7581</v>
      </c>
      <c r="J14" s="35">
        <v>9210</v>
      </c>
      <c r="K14" s="35">
        <v>7415</v>
      </c>
    </row>
    <row r="15" spans="1:11" ht="15" customHeight="1" x14ac:dyDescent="0.2">
      <c r="A15" s="16" t="s">
        <v>81</v>
      </c>
      <c r="B15" s="36">
        <v>57239</v>
      </c>
      <c r="C15" s="36">
        <f t="shared" si="0"/>
        <v>64998</v>
      </c>
      <c r="D15" s="36">
        <v>6997</v>
      </c>
      <c r="E15" s="36">
        <v>9964</v>
      </c>
      <c r="F15" s="36">
        <v>8724</v>
      </c>
      <c r="G15" s="36">
        <v>7001</v>
      </c>
      <c r="H15" s="36">
        <v>8474</v>
      </c>
      <c r="I15" s="36">
        <v>7451</v>
      </c>
      <c r="J15" s="36">
        <v>9086</v>
      </c>
      <c r="K15" s="36">
        <v>7301</v>
      </c>
    </row>
    <row r="16" spans="1:11" x14ac:dyDescent="0.2">
      <c r="A16" s="18" t="s">
        <v>303</v>
      </c>
    </row>
    <row r="17" spans="1:2" x14ac:dyDescent="0.2">
      <c r="A17" s="18" t="s">
        <v>288</v>
      </c>
    </row>
    <row r="20" spans="1:2" x14ac:dyDescent="0.2">
      <c r="B20" s="67"/>
    </row>
  </sheetData>
  <phoneticPr fontId="0" type="noConversion"/>
  <pageMargins left="0.39370078740157483" right="0.39370078740157483" top="0.59055118110236227" bottom="0.59055118110236227" header="0" footer="0"/>
  <pageSetup paperSize="9" scale="93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"/>
  <sheetViews>
    <sheetView workbookViewId="0"/>
  </sheetViews>
  <sheetFormatPr baseColWidth="10" defaultColWidth="11.42578125" defaultRowHeight="12.75" x14ac:dyDescent="0.2"/>
  <cols>
    <col min="1" max="1" width="5.5703125" style="83" customWidth="1"/>
    <col min="2" max="2" width="75.7109375" style="83" customWidth="1"/>
    <col min="3" max="3" width="5.5703125" style="83" customWidth="1"/>
    <col min="4" max="16384" width="11.42578125" style="83"/>
  </cols>
  <sheetData/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H8"/>
  <sheetViews>
    <sheetView workbookViewId="0"/>
  </sheetViews>
  <sheetFormatPr baseColWidth="10" defaultRowHeight="12.75" x14ac:dyDescent="0.2"/>
  <cols>
    <col min="1" max="1" width="26.140625" customWidth="1"/>
    <col min="2" max="2" width="12" style="1" customWidth="1"/>
    <col min="3" max="5" width="12.7109375" style="1" customWidth="1"/>
    <col min="6" max="6" width="13.28515625" style="1" customWidth="1"/>
  </cols>
  <sheetData>
    <row r="1" spans="1:8" ht="15.75" customHeight="1" x14ac:dyDescent="0.2">
      <c r="A1" s="10" t="s">
        <v>374</v>
      </c>
      <c r="B1" s="19"/>
      <c r="C1" s="19"/>
      <c r="D1" s="19"/>
      <c r="E1" s="19"/>
      <c r="F1" s="19"/>
    </row>
    <row r="2" spans="1:8" x14ac:dyDescent="0.2">
      <c r="A2" s="6"/>
      <c r="B2" s="19"/>
      <c r="C2" s="19"/>
      <c r="D2" s="19"/>
      <c r="E2" s="19"/>
      <c r="F2" s="19"/>
    </row>
    <row r="3" spans="1:8" ht="30.75" customHeight="1" x14ac:dyDescent="0.2">
      <c r="A3" s="20"/>
      <c r="B3" s="13" t="s">
        <v>26</v>
      </c>
      <c r="C3" s="13" t="s">
        <v>85</v>
      </c>
      <c r="D3" s="13" t="s">
        <v>432</v>
      </c>
      <c r="E3" s="13" t="s">
        <v>86</v>
      </c>
      <c r="F3" s="13" t="s">
        <v>291</v>
      </c>
    </row>
    <row r="4" spans="1:8" ht="15" customHeight="1" x14ac:dyDescent="0.2">
      <c r="A4" s="21">
        <v>43190</v>
      </c>
      <c r="B4" s="122">
        <v>56943</v>
      </c>
      <c r="C4" s="122">
        <v>188918</v>
      </c>
      <c r="D4" s="123">
        <v>30.141648757662054</v>
      </c>
      <c r="E4" s="122">
        <v>383884</v>
      </c>
      <c r="F4" s="123">
        <v>49.21226203749049</v>
      </c>
      <c r="G4" s="122"/>
      <c r="H4" s="122"/>
    </row>
    <row r="5" spans="1:8" ht="15" customHeight="1" x14ac:dyDescent="0.2">
      <c r="A5" s="24" t="s">
        <v>431</v>
      </c>
      <c r="B5" s="25">
        <v>-5264</v>
      </c>
      <c r="C5" s="25">
        <v>-19246</v>
      </c>
      <c r="D5" s="25" t="s">
        <v>68</v>
      </c>
      <c r="E5" s="25">
        <v>-36826</v>
      </c>
      <c r="F5" s="25" t="s">
        <v>68</v>
      </c>
    </row>
    <row r="6" spans="1:8" ht="15" customHeight="1" x14ac:dyDescent="0.2">
      <c r="A6" s="26" t="s">
        <v>84</v>
      </c>
      <c r="B6" s="27">
        <v>-8.462070185027408E-2</v>
      </c>
      <c r="C6" s="27">
        <v>-9.2455948194692647E-2</v>
      </c>
      <c r="D6" s="27" t="s">
        <v>68</v>
      </c>
      <c r="E6" s="27">
        <v>-8.753297996244444E-2</v>
      </c>
      <c r="F6" s="23" t="s">
        <v>68</v>
      </c>
    </row>
    <row r="7" spans="1:8" x14ac:dyDescent="0.2">
      <c r="A7" s="18" t="s">
        <v>288</v>
      </c>
      <c r="C7" s="132"/>
    </row>
    <row r="8" spans="1:8" x14ac:dyDescent="0.2">
      <c r="B8" s="69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M12"/>
  <sheetViews>
    <sheetView workbookViewId="0"/>
  </sheetViews>
  <sheetFormatPr baseColWidth="10" defaultRowHeight="12.75" x14ac:dyDescent="0.2"/>
  <cols>
    <col min="1" max="1" width="15.5703125" bestFit="1" customWidth="1"/>
    <col min="2" max="9" width="9.5703125" customWidth="1"/>
    <col min="10" max="10" width="10.28515625" customWidth="1"/>
    <col min="11" max="13" width="9.5703125" customWidth="1"/>
  </cols>
  <sheetData>
    <row r="1" spans="1:13" ht="15.75" customHeight="1" x14ac:dyDescent="0.2">
      <c r="A1" s="10" t="s">
        <v>375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x14ac:dyDescent="0.2">
      <c r="A2" s="6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8.75" customHeight="1" x14ac:dyDescent="0.2">
      <c r="A3" s="12"/>
      <c r="B3" s="28" t="s">
        <v>72</v>
      </c>
      <c r="C3" s="28" t="s">
        <v>73</v>
      </c>
      <c r="D3" s="28" t="s">
        <v>74</v>
      </c>
      <c r="E3" s="28" t="s">
        <v>24</v>
      </c>
      <c r="F3" s="28" t="s">
        <v>75</v>
      </c>
      <c r="G3" s="28" t="s">
        <v>76</v>
      </c>
      <c r="H3" s="28" t="s">
        <v>77</v>
      </c>
      <c r="I3" s="28" t="s">
        <v>78</v>
      </c>
      <c r="J3" s="28" t="s">
        <v>79</v>
      </c>
      <c r="K3" s="28" t="s">
        <v>25</v>
      </c>
      <c r="L3" s="28" t="s">
        <v>80</v>
      </c>
      <c r="M3" s="28" t="s">
        <v>81</v>
      </c>
    </row>
    <row r="4" spans="1:13" ht="15" customHeight="1" x14ac:dyDescent="0.2">
      <c r="A4" s="14" t="s">
        <v>335</v>
      </c>
      <c r="B4" s="179">
        <v>0.1663968253968254</v>
      </c>
      <c r="C4" s="179">
        <v>0.1658095238095238</v>
      </c>
      <c r="D4" s="179">
        <v>0.16456878306878306</v>
      </c>
      <c r="E4" s="179">
        <v>0.16197631578947369</v>
      </c>
      <c r="F4" s="179">
        <v>0.15807368421052634</v>
      </c>
      <c r="G4" s="179">
        <v>0.15734999999999999</v>
      </c>
      <c r="H4" s="179">
        <v>0.15554805194805194</v>
      </c>
      <c r="I4" s="179">
        <v>0.15720519480519479</v>
      </c>
      <c r="J4" s="179">
        <v>0.15483636363636363</v>
      </c>
      <c r="K4" s="179">
        <v>0.14915404040404043</v>
      </c>
      <c r="L4" s="179">
        <v>0.14667929292929294</v>
      </c>
      <c r="M4" s="179">
        <v>0.14454292929292931</v>
      </c>
    </row>
    <row r="5" spans="1:13" ht="15" customHeight="1" x14ac:dyDescent="0.2">
      <c r="A5" s="16" t="s">
        <v>66</v>
      </c>
      <c r="B5" s="180">
        <v>0.17566336633663365</v>
      </c>
      <c r="C5" s="180">
        <v>0.17507920792079207</v>
      </c>
      <c r="D5" s="180">
        <v>0.17356023102310231</v>
      </c>
      <c r="E5" s="180">
        <v>0.17035442514474775</v>
      </c>
      <c r="F5" s="180">
        <v>0.1662609594706369</v>
      </c>
      <c r="G5" s="180">
        <v>0.16236889991728704</v>
      </c>
      <c r="H5" s="180">
        <v>0.15945800901269971</v>
      </c>
      <c r="I5" s="180">
        <v>0.16308357230643178</v>
      </c>
      <c r="J5" s="180">
        <v>0.16224252355591973</v>
      </c>
      <c r="K5" s="180">
        <v>0.16115126737530663</v>
      </c>
      <c r="L5" s="180">
        <v>0.16013491414554373</v>
      </c>
      <c r="M5" s="180">
        <v>0.1576880621422731</v>
      </c>
    </row>
    <row r="6" spans="1:13" ht="15" customHeight="1" x14ac:dyDescent="0.2">
      <c r="A6" s="14" t="s">
        <v>87</v>
      </c>
      <c r="B6" s="181">
        <v>0.16570003965980695</v>
      </c>
      <c r="C6" s="181">
        <v>0.16528779799938306</v>
      </c>
      <c r="D6" s="181">
        <v>0.16314797514652096</v>
      </c>
      <c r="E6" s="181">
        <v>0.15720855332629355</v>
      </c>
      <c r="F6" s="181">
        <v>0.15228475888771559</v>
      </c>
      <c r="G6" s="181">
        <v>0.14795894931362194</v>
      </c>
      <c r="H6" s="181">
        <v>0.14643448487774902</v>
      </c>
      <c r="I6" s="181">
        <v>0.14847126991791404</v>
      </c>
      <c r="J6" s="181">
        <v>0.14969413107414073</v>
      </c>
      <c r="K6" s="181">
        <v>0.15229633208873269</v>
      </c>
      <c r="L6" s="181">
        <v>0.15261502306171754</v>
      </c>
      <c r="M6" s="181">
        <v>0.1499135075774215</v>
      </c>
    </row>
    <row r="7" spans="1:13" x14ac:dyDescent="0.2">
      <c r="A7" s="18" t="s">
        <v>433</v>
      </c>
      <c r="B7" s="124"/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</row>
    <row r="10" spans="1:13" x14ac:dyDescent="0.2">
      <c r="B10" s="124"/>
      <c r="C10" s="124"/>
      <c r="D10" s="124"/>
    </row>
    <row r="11" spans="1:13" x14ac:dyDescent="0.2">
      <c r="B11" s="124"/>
      <c r="C11" s="124"/>
      <c r="D11" s="124"/>
    </row>
    <row r="12" spans="1:13" x14ac:dyDescent="0.2">
      <c r="B12" s="124"/>
      <c r="C12" s="124"/>
      <c r="D12" s="124"/>
    </row>
  </sheetData>
  <phoneticPr fontId="0" type="noConversion"/>
  <pageMargins left="0.39370078740157483" right="0.39370078740157483" top="0.59055118110236227" bottom="0.59055118110236227" header="0" footer="0"/>
  <pageSetup paperSize="9" scale="92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/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Q36"/>
  <sheetViews>
    <sheetView workbookViewId="0"/>
  </sheetViews>
  <sheetFormatPr baseColWidth="10" defaultColWidth="11.42578125" defaultRowHeight="12.75" x14ac:dyDescent="0.2"/>
  <cols>
    <col min="1" max="13" width="10" style="3" customWidth="1"/>
    <col min="14" max="16384" width="11.42578125" style="3"/>
  </cols>
  <sheetData>
    <row r="1" spans="1:17" ht="15.75" customHeight="1" x14ac:dyDescent="0.2">
      <c r="A1" s="10" t="s">
        <v>376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7" x14ac:dyDescent="0.2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7" ht="15" customHeight="1" x14ac:dyDescent="0.2">
      <c r="A3" s="12"/>
      <c r="B3" s="225" t="s">
        <v>27</v>
      </c>
      <c r="C3" s="225"/>
      <c r="D3" s="225"/>
      <c r="E3" s="225" t="s">
        <v>89</v>
      </c>
      <c r="F3" s="225"/>
      <c r="G3" s="225"/>
      <c r="H3" s="225" t="s">
        <v>28</v>
      </c>
      <c r="I3" s="225"/>
      <c r="J3" s="225"/>
      <c r="K3" s="225" t="s">
        <v>90</v>
      </c>
      <c r="L3" s="225"/>
      <c r="M3" s="225"/>
    </row>
    <row r="4" spans="1:17" ht="15" customHeight="1" x14ac:dyDescent="0.2">
      <c r="A4" s="12"/>
      <c r="B4" s="28" t="s">
        <v>23</v>
      </c>
      <c r="C4" s="28" t="s">
        <v>143</v>
      </c>
      <c r="D4" s="28" t="s">
        <v>88</v>
      </c>
      <c r="E4" s="28" t="s">
        <v>23</v>
      </c>
      <c r="F4" s="28" t="s">
        <v>143</v>
      </c>
      <c r="G4" s="28" t="s">
        <v>88</v>
      </c>
      <c r="H4" s="28" t="s">
        <v>23</v>
      </c>
      <c r="I4" s="28" t="s">
        <v>143</v>
      </c>
      <c r="J4" s="28" t="s">
        <v>88</v>
      </c>
      <c r="K4" s="28" t="s">
        <v>23</v>
      </c>
      <c r="L4" s="28" t="s">
        <v>143</v>
      </c>
      <c r="M4" s="28" t="s">
        <v>88</v>
      </c>
    </row>
    <row r="5" spans="1:17" ht="15" customHeight="1" x14ac:dyDescent="0.2">
      <c r="A5" s="75" t="s">
        <v>23</v>
      </c>
      <c r="B5" s="189">
        <f>SUM(B6:B15)</f>
        <v>62593.666666666693</v>
      </c>
      <c r="C5" s="189">
        <f t="shared" ref="C5:M5" si="0">SUM(C6:C15)</f>
        <v>27066.333333333336</v>
      </c>
      <c r="D5" s="189">
        <f t="shared" si="0"/>
        <v>35527.333333333343</v>
      </c>
      <c r="E5" s="189">
        <v>60470.666666666701</v>
      </c>
      <c r="F5" s="189">
        <v>25813.666666666701</v>
      </c>
      <c r="G5" s="189">
        <v>34657</v>
      </c>
      <c r="H5" s="189">
        <v>60007.333333333299</v>
      </c>
      <c r="I5" s="189">
        <v>25321.666666666701</v>
      </c>
      <c r="J5" s="189">
        <v>34685.666666666701</v>
      </c>
      <c r="K5" s="189">
        <f t="shared" si="0"/>
        <v>58129.666666666693</v>
      </c>
      <c r="L5" s="189">
        <f t="shared" si="0"/>
        <v>24451.000000000007</v>
      </c>
      <c r="M5" s="189">
        <f t="shared" si="0"/>
        <v>33678.666666666679</v>
      </c>
      <c r="O5" s="122"/>
      <c r="P5" s="125"/>
      <c r="Q5" s="125"/>
    </row>
    <row r="6" spans="1:17" ht="15" customHeight="1" x14ac:dyDescent="0.2">
      <c r="A6" s="31" t="s">
        <v>65</v>
      </c>
      <c r="B6" s="36">
        <v>1117.6666666666699</v>
      </c>
      <c r="C6" s="138">
        <v>621.66666666666697</v>
      </c>
      <c r="D6" s="138">
        <v>496</v>
      </c>
      <c r="E6" s="36">
        <v>1191</v>
      </c>
      <c r="F6" s="36">
        <v>662.33333333333303</v>
      </c>
      <c r="G6" s="36">
        <v>528.66666666666697</v>
      </c>
      <c r="H6" s="36">
        <v>1323.3333333333301</v>
      </c>
      <c r="I6" s="36">
        <v>702.66666666666697</v>
      </c>
      <c r="J6" s="36">
        <v>620.66666666666697</v>
      </c>
      <c r="K6" s="36">
        <v>1293.6666666666699</v>
      </c>
      <c r="L6" s="36">
        <v>679.66666666666697</v>
      </c>
      <c r="M6" s="36">
        <v>614</v>
      </c>
      <c r="O6" s="122"/>
      <c r="P6" s="122"/>
      <c r="Q6" s="122"/>
    </row>
    <row r="7" spans="1:17" ht="15" customHeight="1" x14ac:dyDescent="0.2">
      <c r="A7" s="32" t="s">
        <v>29</v>
      </c>
      <c r="B7" s="35">
        <v>2723.6666666666702</v>
      </c>
      <c r="C7" s="151">
        <v>1310.6666666666699</v>
      </c>
      <c r="D7" s="151">
        <v>1413</v>
      </c>
      <c r="E7" s="35">
        <v>2608.3333333333298</v>
      </c>
      <c r="F7" s="35">
        <v>1252.6666666666699</v>
      </c>
      <c r="G7" s="35">
        <v>1355.6666666666699</v>
      </c>
      <c r="H7" s="35">
        <v>2706.6666666666702</v>
      </c>
      <c r="I7" s="35">
        <v>1288.6666666666699</v>
      </c>
      <c r="J7" s="35">
        <v>1418</v>
      </c>
      <c r="K7" s="35">
        <v>2759.6666666666702</v>
      </c>
      <c r="L7" s="35">
        <v>1305</v>
      </c>
      <c r="M7" s="35">
        <v>1454.6666666666699</v>
      </c>
      <c r="O7" s="122"/>
      <c r="P7" s="122"/>
      <c r="Q7" s="122"/>
    </row>
    <row r="8" spans="1:17" ht="15" customHeight="1" x14ac:dyDescent="0.2">
      <c r="A8" s="31" t="s">
        <v>30</v>
      </c>
      <c r="B8" s="36">
        <v>4746.6666666666697</v>
      </c>
      <c r="C8" s="138">
        <v>2020</v>
      </c>
      <c r="D8" s="138">
        <v>2726.6666666666702</v>
      </c>
      <c r="E8" s="36">
        <v>4461.3333333333303</v>
      </c>
      <c r="F8" s="36">
        <v>1875</v>
      </c>
      <c r="G8" s="36">
        <v>2586.3333333333298</v>
      </c>
      <c r="H8" s="36">
        <v>4470.6666666666697</v>
      </c>
      <c r="I8" s="36">
        <v>1809</v>
      </c>
      <c r="J8" s="36">
        <v>2661.6666666666702</v>
      </c>
      <c r="K8" s="36">
        <v>4324.6666666666697</v>
      </c>
      <c r="L8" s="36">
        <v>1829.6666666666699</v>
      </c>
      <c r="M8" s="36">
        <v>2495</v>
      </c>
      <c r="O8" s="122"/>
      <c r="P8" s="122"/>
      <c r="Q8" s="122"/>
    </row>
    <row r="9" spans="1:17" ht="15" customHeight="1" x14ac:dyDescent="0.2">
      <c r="A9" s="32" t="s">
        <v>31</v>
      </c>
      <c r="B9" s="35">
        <v>5690.6666666666697</v>
      </c>
      <c r="C9" s="151">
        <v>2347.6666666666702</v>
      </c>
      <c r="D9" s="151">
        <v>3343</v>
      </c>
      <c r="E9" s="35">
        <v>5366.6666666666697</v>
      </c>
      <c r="F9" s="35">
        <v>2165.6666666666702</v>
      </c>
      <c r="G9" s="35">
        <v>3201</v>
      </c>
      <c r="H9" s="35">
        <v>5284.3333333333303</v>
      </c>
      <c r="I9" s="35">
        <v>2064.3333333333298</v>
      </c>
      <c r="J9" s="35">
        <v>3220</v>
      </c>
      <c r="K9" s="35">
        <v>4961.6666666666697</v>
      </c>
      <c r="L9" s="35">
        <v>1980</v>
      </c>
      <c r="M9" s="35">
        <v>2981.6666666666702</v>
      </c>
      <c r="O9" s="122"/>
      <c r="P9" s="122"/>
      <c r="Q9" s="122"/>
    </row>
    <row r="10" spans="1:17" ht="15" customHeight="1" x14ac:dyDescent="0.2">
      <c r="A10" s="31" t="s">
        <v>32</v>
      </c>
      <c r="B10" s="36">
        <v>7067.6666666666697</v>
      </c>
      <c r="C10" s="138">
        <v>2870.3333333333298</v>
      </c>
      <c r="D10" s="138">
        <v>4197.3333333333303</v>
      </c>
      <c r="E10" s="36">
        <v>6696.6666666666697</v>
      </c>
      <c r="F10" s="36">
        <v>2667.3333333333298</v>
      </c>
      <c r="G10" s="36">
        <v>4029.3333333333298</v>
      </c>
      <c r="H10" s="36">
        <v>6594</v>
      </c>
      <c r="I10" s="36">
        <v>2571</v>
      </c>
      <c r="J10" s="36">
        <v>4023</v>
      </c>
      <c r="K10" s="36">
        <v>6187.3333333333303</v>
      </c>
      <c r="L10" s="36">
        <v>2405</v>
      </c>
      <c r="M10" s="36">
        <v>3782.3333333333298</v>
      </c>
      <c r="O10" s="122"/>
      <c r="P10" s="122"/>
      <c r="Q10" s="122"/>
    </row>
    <row r="11" spans="1:17" ht="15" customHeight="1" x14ac:dyDescent="0.2">
      <c r="A11" s="32" t="s">
        <v>33</v>
      </c>
      <c r="B11" s="35">
        <v>8185.6666666666697</v>
      </c>
      <c r="C11" s="151">
        <v>3466.6666666666702</v>
      </c>
      <c r="D11" s="151">
        <v>4719</v>
      </c>
      <c r="E11" s="35">
        <v>7793.3333333333303</v>
      </c>
      <c r="F11" s="35">
        <v>3260</v>
      </c>
      <c r="G11" s="35">
        <v>4533.3333333333303</v>
      </c>
      <c r="H11" s="35">
        <v>7589</v>
      </c>
      <c r="I11" s="35">
        <v>3119.3333333333298</v>
      </c>
      <c r="J11" s="35">
        <v>4469.6666666666697</v>
      </c>
      <c r="K11" s="35">
        <v>7251.6666666666697</v>
      </c>
      <c r="L11" s="35">
        <v>2915</v>
      </c>
      <c r="M11" s="35">
        <v>4336.6666666666697</v>
      </c>
      <c r="O11" s="122"/>
      <c r="P11" s="122"/>
      <c r="Q11" s="122"/>
    </row>
    <row r="12" spans="1:17" ht="15" customHeight="1" x14ac:dyDescent="0.2">
      <c r="A12" s="31" t="s">
        <v>34</v>
      </c>
      <c r="B12" s="36">
        <v>8995</v>
      </c>
      <c r="C12" s="138">
        <v>4015</v>
      </c>
      <c r="D12" s="138">
        <v>4980</v>
      </c>
      <c r="E12" s="36">
        <v>8617</v>
      </c>
      <c r="F12" s="36">
        <v>3799.6666666666702</v>
      </c>
      <c r="G12" s="36">
        <v>4817.3333333333303</v>
      </c>
      <c r="H12" s="36">
        <v>8488.3333333333303</v>
      </c>
      <c r="I12" s="36">
        <v>3703</v>
      </c>
      <c r="J12" s="36">
        <v>4785.3333333333303</v>
      </c>
      <c r="K12" s="36">
        <v>8114</v>
      </c>
      <c r="L12" s="36">
        <v>3513.3333333333298</v>
      </c>
      <c r="M12" s="36">
        <v>4600.6666666666697</v>
      </c>
      <c r="O12" s="122"/>
      <c r="P12" s="122"/>
      <c r="Q12" s="122"/>
    </row>
    <row r="13" spans="1:17" ht="15" customHeight="1" x14ac:dyDescent="0.2">
      <c r="A13" s="32" t="s">
        <v>35</v>
      </c>
      <c r="B13" s="35">
        <v>8925.3333333333303</v>
      </c>
      <c r="C13" s="151">
        <v>3962.3333333333298</v>
      </c>
      <c r="D13" s="151">
        <v>4963</v>
      </c>
      <c r="E13" s="35">
        <v>8731.6666666666697</v>
      </c>
      <c r="F13" s="35">
        <v>3812</v>
      </c>
      <c r="G13" s="35">
        <v>4919.6666666666697</v>
      </c>
      <c r="H13" s="35">
        <v>8575</v>
      </c>
      <c r="I13" s="35">
        <v>3747.6666666666702</v>
      </c>
      <c r="J13" s="35">
        <v>4827.3333333333303</v>
      </c>
      <c r="K13" s="35">
        <v>8366.6666666666697</v>
      </c>
      <c r="L13" s="35">
        <v>3616.6666666666702</v>
      </c>
      <c r="M13" s="35">
        <v>4750</v>
      </c>
      <c r="O13" s="122"/>
      <c r="P13" s="122"/>
      <c r="Q13" s="122"/>
    </row>
    <row r="14" spans="1:17" ht="15" customHeight="1" x14ac:dyDescent="0.2">
      <c r="A14" s="31" t="s">
        <v>36</v>
      </c>
      <c r="B14" s="36">
        <v>9175.6666666666697</v>
      </c>
      <c r="C14" s="138">
        <v>3992</v>
      </c>
      <c r="D14" s="138">
        <v>5183.6666666666697</v>
      </c>
      <c r="E14" s="36">
        <v>9025</v>
      </c>
      <c r="F14" s="36">
        <v>3877</v>
      </c>
      <c r="G14" s="36">
        <v>5148</v>
      </c>
      <c r="H14" s="36">
        <v>8900.6666666666697</v>
      </c>
      <c r="I14" s="36">
        <v>3833.3333333333298</v>
      </c>
      <c r="J14" s="36">
        <v>5067.3333333333303</v>
      </c>
      <c r="K14" s="36">
        <v>8704.6666666666697</v>
      </c>
      <c r="L14" s="36">
        <v>3712.6666666666702</v>
      </c>
      <c r="M14" s="36">
        <v>4992</v>
      </c>
      <c r="O14" s="122"/>
      <c r="P14" s="122"/>
      <c r="Q14" s="122"/>
    </row>
    <row r="15" spans="1:17" ht="15" customHeight="1" x14ac:dyDescent="0.2">
      <c r="A15" s="32" t="s">
        <v>147</v>
      </c>
      <c r="B15" s="35">
        <v>5965.6666666666697</v>
      </c>
      <c r="C15" s="151">
        <v>2460</v>
      </c>
      <c r="D15" s="151">
        <v>3505.6666666666702</v>
      </c>
      <c r="E15" s="35">
        <v>5979.6666666666697</v>
      </c>
      <c r="F15" s="35">
        <v>2442</v>
      </c>
      <c r="G15" s="35">
        <v>3537.6666666666702</v>
      </c>
      <c r="H15" s="35">
        <v>6075.3333333333303</v>
      </c>
      <c r="I15" s="35">
        <v>2482.6666666666702</v>
      </c>
      <c r="J15" s="35">
        <v>3592.6666666666702</v>
      </c>
      <c r="K15" s="35">
        <v>6165.6666666666697</v>
      </c>
      <c r="L15" s="35">
        <v>2494</v>
      </c>
      <c r="M15" s="35">
        <v>3671.6666666666702</v>
      </c>
      <c r="O15" s="122"/>
      <c r="P15" s="122"/>
      <c r="Q15" s="122"/>
    </row>
    <row r="16" spans="1:17" x14ac:dyDescent="0.2">
      <c r="A16" s="18" t="s">
        <v>434</v>
      </c>
    </row>
    <row r="17" spans="1:10" x14ac:dyDescent="0.2">
      <c r="A17" s="18" t="s">
        <v>288</v>
      </c>
    </row>
    <row r="20" spans="1:10" x14ac:dyDescent="0.2">
      <c r="A20" s="149"/>
    </row>
    <row r="25" spans="1:10" x14ac:dyDescent="0.2">
      <c r="H25" s="35"/>
      <c r="I25" s="35"/>
      <c r="J25" s="35"/>
    </row>
    <row r="26" spans="1:10" x14ac:dyDescent="0.2">
      <c r="H26" s="35"/>
      <c r="I26" s="35"/>
      <c r="J26" s="35"/>
    </row>
    <row r="27" spans="1:10" x14ac:dyDescent="0.2">
      <c r="H27" s="35"/>
      <c r="I27" s="35"/>
      <c r="J27" s="35"/>
    </row>
    <row r="28" spans="1:10" x14ac:dyDescent="0.2">
      <c r="H28" s="35"/>
      <c r="I28" s="35"/>
      <c r="J28" s="35"/>
    </row>
    <row r="29" spans="1:10" x14ac:dyDescent="0.2">
      <c r="H29" s="35"/>
      <c r="I29" s="35"/>
      <c r="J29" s="35"/>
    </row>
    <row r="30" spans="1:10" x14ac:dyDescent="0.2">
      <c r="H30" s="35"/>
      <c r="I30" s="35"/>
      <c r="J30" s="35"/>
    </row>
    <row r="31" spans="1:10" x14ac:dyDescent="0.2">
      <c r="H31" s="35"/>
      <c r="I31" s="35"/>
      <c r="J31" s="35"/>
    </row>
    <row r="32" spans="1:10" x14ac:dyDescent="0.2">
      <c r="H32" s="35"/>
      <c r="I32" s="35"/>
      <c r="J32" s="35"/>
    </row>
    <row r="33" spans="8:10" x14ac:dyDescent="0.2">
      <c r="H33" s="35"/>
      <c r="I33" s="35"/>
      <c r="J33" s="35"/>
    </row>
    <row r="34" spans="8:10" x14ac:dyDescent="0.2">
      <c r="H34" s="35"/>
      <c r="I34" s="35"/>
      <c r="J34" s="35"/>
    </row>
    <row r="35" spans="8:10" x14ac:dyDescent="0.2">
      <c r="H35" s="35"/>
      <c r="I35" s="35"/>
      <c r="J35" s="35"/>
    </row>
    <row r="36" spans="8:10" x14ac:dyDescent="0.2">
      <c r="H36" s="78"/>
      <c r="I36" s="78"/>
      <c r="J36" s="78"/>
    </row>
  </sheetData>
  <mergeCells count="4">
    <mergeCell ref="B3:D3"/>
    <mergeCell ref="E3:G3"/>
    <mergeCell ref="H3:J3"/>
    <mergeCell ref="K3:M3"/>
  </mergeCells>
  <phoneticPr fontId="0" type="noConversion"/>
  <pageMargins left="0.39370078740157483" right="0.39370078740157483" top="0.59055118110236227" bottom="0.59055118110236227" header="0" footer="0"/>
  <pageSetup paperSize="9" scale="87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F13"/>
  <sheetViews>
    <sheetView workbookViewId="0"/>
  </sheetViews>
  <sheetFormatPr baseColWidth="10" defaultColWidth="11.42578125" defaultRowHeight="12.75" x14ac:dyDescent="0.2"/>
  <cols>
    <col min="1" max="1" width="4.28515625" style="68" customWidth="1"/>
    <col min="2" max="2" width="87.5703125" style="68" customWidth="1"/>
    <col min="3" max="3" width="5.140625" style="68" customWidth="1"/>
    <col min="4" max="4" width="11.42578125" style="145"/>
    <col min="5" max="5" width="11.42578125" style="68"/>
    <col min="6" max="6" width="11.42578125" style="145"/>
    <col min="7" max="16384" width="11.42578125" style="68"/>
  </cols>
  <sheetData>
    <row r="1" spans="2:6" x14ac:dyDescent="0.2">
      <c r="C1" s="145"/>
      <c r="D1" s="68"/>
      <c r="E1" s="145"/>
      <c r="F1" s="68"/>
    </row>
    <row r="2" spans="2:6" x14ac:dyDescent="0.2">
      <c r="B2" s="7" t="s">
        <v>383</v>
      </c>
    </row>
    <row r="4" spans="2:6" x14ac:dyDescent="0.2">
      <c r="E4" s="98"/>
    </row>
    <row r="5" spans="2:6" x14ac:dyDescent="0.2">
      <c r="E5" s="99"/>
      <c r="F5" s="146"/>
    </row>
    <row r="6" spans="2:6" x14ac:dyDescent="0.2">
      <c r="E6" s="99"/>
      <c r="F6" s="146"/>
    </row>
    <row r="7" spans="2:6" x14ac:dyDescent="0.2">
      <c r="E7" s="99"/>
      <c r="F7" s="146"/>
    </row>
    <row r="8" spans="2:6" x14ac:dyDescent="0.2">
      <c r="E8" s="99"/>
      <c r="F8" s="146"/>
    </row>
    <row r="9" spans="2:6" x14ac:dyDescent="0.2">
      <c r="E9" s="99"/>
      <c r="F9" s="146"/>
    </row>
    <row r="10" spans="2:6" x14ac:dyDescent="0.2">
      <c r="E10" s="99"/>
      <c r="F10" s="146"/>
    </row>
    <row r="11" spans="2:6" x14ac:dyDescent="0.2">
      <c r="E11" s="99"/>
      <c r="F11" s="146"/>
    </row>
    <row r="12" spans="2:6" x14ac:dyDescent="0.2">
      <c r="E12" s="99"/>
      <c r="F12" s="146"/>
    </row>
    <row r="13" spans="2:6" x14ac:dyDescent="0.2">
      <c r="E13" s="99"/>
      <c r="F13" s="146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H33"/>
  <sheetViews>
    <sheetView workbookViewId="0"/>
  </sheetViews>
  <sheetFormatPr baseColWidth="10" defaultRowHeight="12.75" x14ac:dyDescent="0.2"/>
  <cols>
    <col min="1" max="1" width="33" customWidth="1"/>
    <col min="2" max="5" width="12.7109375" customWidth="1"/>
    <col min="6" max="6" width="12.28515625" bestFit="1" customWidth="1"/>
  </cols>
  <sheetData>
    <row r="1" spans="1:8" ht="15.75" customHeight="1" x14ac:dyDescent="0.2">
      <c r="A1" s="10" t="s">
        <v>377</v>
      </c>
      <c r="B1" s="6"/>
      <c r="C1" s="6"/>
      <c r="D1" s="6"/>
      <c r="E1" s="6"/>
    </row>
    <row r="2" spans="1:8" x14ac:dyDescent="0.2">
      <c r="A2" s="6"/>
      <c r="B2" s="6"/>
      <c r="C2" s="6"/>
      <c r="D2" s="6"/>
      <c r="E2" s="6"/>
    </row>
    <row r="3" spans="1:8" ht="27" customHeight="1" x14ac:dyDescent="0.2">
      <c r="A3" s="12"/>
      <c r="B3" s="13" t="s">
        <v>27</v>
      </c>
      <c r="C3" s="13" t="s">
        <v>89</v>
      </c>
      <c r="D3" s="13" t="s">
        <v>28</v>
      </c>
      <c r="E3" s="13" t="s">
        <v>90</v>
      </c>
      <c r="F3" s="149"/>
    </row>
    <row r="4" spans="1:8" ht="15" customHeight="1" x14ac:dyDescent="0.2">
      <c r="A4" s="75" t="s">
        <v>295</v>
      </c>
      <c r="B4" s="89">
        <f>SUM(B5:B14)</f>
        <v>62593.666666666599</v>
      </c>
      <c r="C4" s="89">
        <f t="shared" ref="C4:E4" si="0">SUM(C5:C14)</f>
        <v>60470.666666666591</v>
      </c>
      <c r="D4" s="89">
        <f t="shared" si="0"/>
        <v>60007.333333333299</v>
      </c>
      <c r="E4" s="89">
        <f t="shared" si="0"/>
        <v>58129.666666666672</v>
      </c>
      <c r="F4" s="67"/>
      <c r="G4" s="15"/>
    </row>
    <row r="5" spans="1:8" ht="15" customHeight="1" x14ac:dyDescent="0.2">
      <c r="A5" s="31" t="s">
        <v>296</v>
      </c>
      <c r="B5" s="17">
        <v>983.33333333333303</v>
      </c>
      <c r="C5" s="17">
        <v>938.33333333333303</v>
      </c>
      <c r="D5" s="17">
        <v>926.66666666666697</v>
      </c>
      <c r="E5" s="17">
        <v>904.33333333333337</v>
      </c>
      <c r="F5" s="67"/>
      <c r="G5" s="15"/>
    </row>
    <row r="6" spans="1:8" ht="15" customHeight="1" x14ac:dyDescent="0.2">
      <c r="A6" s="32" t="s">
        <v>297</v>
      </c>
      <c r="B6" s="15">
        <v>6782</v>
      </c>
      <c r="C6" s="15">
        <v>6587.3333333333303</v>
      </c>
      <c r="D6" s="15">
        <v>7130</v>
      </c>
      <c r="E6" s="15">
        <v>6372.666666666667</v>
      </c>
      <c r="F6" s="67"/>
      <c r="G6" s="15"/>
    </row>
    <row r="7" spans="1:8" ht="15" customHeight="1" x14ac:dyDescent="0.2">
      <c r="A7" s="31" t="s">
        <v>298</v>
      </c>
      <c r="B7" s="17">
        <v>6011</v>
      </c>
      <c r="C7" s="17">
        <v>5792.6666666666697</v>
      </c>
      <c r="D7" s="17">
        <v>5799</v>
      </c>
      <c r="E7" s="17">
        <v>5565.666666666667</v>
      </c>
      <c r="F7" s="67"/>
      <c r="G7" s="15"/>
    </row>
    <row r="8" spans="1:8" ht="15" customHeight="1" x14ac:dyDescent="0.2">
      <c r="A8" s="32" t="s">
        <v>299</v>
      </c>
      <c r="B8" s="15">
        <v>8588.6666666666697</v>
      </c>
      <c r="C8" s="15">
        <v>8350.6666666666697</v>
      </c>
      <c r="D8" s="15">
        <v>8218</v>
      </c>
      <c r="E8" s="15">
        <v>7988</v>
      </c>
      <c r="F8" s="67"/>
      <c r="G8" s="15"/>
    </row>
    <row r="9" spans="1:8" ht="15" customHeight="1" x14ac:dyDescent="0.2">
      <c r="A9" s="31" t="s">
        <v>304</v>
      </c>
      <c r="B9" s="17">
        <v>15752.333333333299</v>
      </c>
      <c r="C9" s="17">
        <v>15161.333333333299</v>
      </c>
      <c r="D9" s="17">
        <v>14934.333333333299</v>
      </c>
      <c r="E9" s="17">
        <v>15024</v>
      </c>
      <c r="F9" s="67"/>
      <c r="G9" s="15"/>
    </row>
    <row r="10" spans="1:8" ht="15" customHeight="1" x14ac:dyDescent="0.2">
      <c r="A10" s="32" t="s">
        <v>305</v>
      </c>
      <c r="B10" s="15">
        <v>462</v>
      </c>
      <c r="C10" s="15">
        <v>463.66666666666703</v>
      </c>
      <c r="D10" s="15">
        <v>433.66666666666703</v>
      </c>
      <c r="E10" s="15">
        <v>400.66666666666669</v>
      </c>
      <c r="F10" s="67"/>
      <c r="G10" s="67"/>
    </row>
    <row r="11" spans="1:8" ht="15" customHeight="1" x14ac:dyDescent="0.2">
      <c r="A11" s="31" t="s">
        <v>300</v>
      </c>
      <c r="B11" s="17">
        <v>7064.6666666666697</v>
      </c>
      <c r="C11" s="17">
        <v>6704.3333333333303</v>
      </c>
      <c r="D11" s="17">
        <v>6492.3333333333303</v>
      </c>
      <c r="E11" s="17">
        <v>6185</v>
      </c>
      <c r="F11" s="67"/>
      <c r="G11" s="15"/>
    </row>
    <row r="12" spans="1:8" ht="15" customHeight="1" x14ac:dyDescent="0.2">
      <c r="A12" s="32" t="s">
        <v>301</v>
      </c>
      <c r="B12" s="15">
        <v>3221.3333333333298</v>
      </c>
      <c r="C12" s="15">
        <v>3034</v>
      </c>
      <c r="D12" s="15">
        <v>2876</v>
      </c>
      <c r="E12" s="15">
        <v>2856.3333333333335</v>
      </c>
      <c r="F12" s="67"/>
      <c r="G12" s="15"/>
    </row>
    <row r="13" spans="1:8" ht="15" customHeight="1" x14ac:dyDescent="0.2">
      <c r="A13" s="31" t="s">
        <v>302</v>
      </c>
      <c r="B13" s="17">
        <v>13699.333333333299</v>
      </c>
      <c r="C13" s="17">
        <v>13412.333333333299</v>
      </c>
      <c r="D13" s="17">
        <v>13168</v>
      </c>
      <c r="E13" s="17">
        <v>12796.333333333334</v>
      </c>
      <c r="F13" s="67"/>
      <c r="G13" s="15"/>
    </row>
    <row r="14" spans="1:8" s="3" customFormat="1" ht="15" customHeight="1" x14ac:dyDescent="0.2">
      <c r="A14" s="32" t="s">
        <v>91</v>
      </c>
      <c r="B14" s="15">
        <v>29</v>
      </c>
      <c r="C14" s="15">
        <v>26</v>
      </c>
      <c r="D14" s="15">
        <v>29.3333333333333</v>
      </c>
      <c r="E14" s="15">
        <v>36.666666666666664</v>
      </c>
      <c r="F14" s="67"/>
      <c r="G14" s="15"/>
    </row>
    <row r="15" spans="1:8" x14ac:dyDescent="0.2">
      <c r="A15" s="18" t="s">
        <v>435</v>
      </c>
      <c r="B15" s="77"/>
      <c r="G15" s="15"/>
      <c r="H15" s="67"/>
    </row>
    <row r="16" spans="1:8" x14ac:dyDescent="0.2">
      <c r="A16" s="18" t="s">
        <v>288</v>
      </c>
      <c r="B16" s="77"/>
      <c r="C16" s="77"/>
    </row>
    <row r="17" spans="1:7" x14ac:dyDescent="0.2">
      <c r="B17" s="77"/>
      <c r="C17" s="77"/>
    </row>
    <row r="18" spans="1:7" x14ac:dyDescent="0.2">
      <c r="B18" s="15"/>
      <c r="C18" s="15"/>
      <c r="D18" s="15"/>
      <c r="E18" s="15"/>
    </row>
    <row r="19" spans="1:7" x14ac:dyDescent="0.2">
      <c r="B19" s="15"/>
      <c r="C19" s="15"/>
      <c r="D19" s="15"/>
      <c r="E19" s="15"/>
    </row>
    <row r="20" spans="1:7" x14ac:dyDescent="0.2">
      <c r="B20" s="77"/>
      <c r="C20" s="77"/>
    </row>
    <row r="21" spans="1:7" x14ac:dyDescent="0.2">
      <c r="B21" s="77"/>
      <c r="C21" s="77"/>
    </row>
    <row r="22" spans="1:7" x14ac:dyDescent="0.2">
      <c r="A22" s="77"/>
      <c r="D22" s="15"/>
      <c r="E22" s="15"/>
      <c r="F22" s="15"/>
      <c r="G22" s="15"/>
    </row>
    <row r="23" spans="1:7" x14ac:dyDescent="0.2">
      <c r="A23" s="77"/>
    </row>
    <row r="24" spans="1:7" ht="11.25" customHeight="1" x14ac:dyDescent="0.2">
      <c r="A24" s="77"/>
    </row>
    <row r="25" spans="1:7" ht="10.5" customHeight="1" x14ac:dyDescent="0.2">
      <c r="A25" s="77"/>
    </row>
    <row r="26" spans="1:7" ht="10.5" customHeight="1" x14ac:dyDescent="0.2"/>
    <row r="27" spans="1:7" ht="13.5" customHeight="1" x14ac:dyDescent="0.2"/>
    <row r="28" spans="1:7" ht="14.25" customHeight="1" x14ac:dyDescent="0.2"/>
    <row r="29" spans="1:7" ht="11.25" customHeight="1" x14ac:dyDescent="0.2"/>
    <row r="30" spans="1:7" ht="12.75" customHeight="1" x14ac:dyDescent="0.2"/>
    <row r="31" spans="1:7" ht="12.75" customHeight="1" x14ac:dyDescent="0.2"/>
    <row r="32" spans="1:7" ht="12" customHeight="1" x14ac:dyDescent="0.2"/>
    <row r="33" ht="15" customHeigh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4:F15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6.5703125" style="68" customWidth="1"/>
    <col min="3" max="3" width="5.5703125" style="68" customWidth="1"/>
    <col min="4" max="5" width="11.42578125" style="68"/>
    <col min="6" max="6" width="11.5703125" style="68" bestFit="1" customWidth="1"/>
    <col min="7" max="16384" width="11.42578125" style="68"/>
  </cols>
  <sheetData>
    <row r="4" spans="2:6" x14ac:dyDescent="0.2">
      <c r="B4" s="66"/>
      <c r="C4" s="66"/>
      <c r="D4" s="66"/>
      <c r="E4" s="32"/>
      <c r="F4" s="98"/>
    </row>
    <row r="5" spans="2:6" x14ac:dyDescent="0.2">
      <c r="E5" s="32"/>
      <c r="F5" s="98"/>
    </row>
    <row r="6" spans="2:6" x14ac:dyDescent="0.2">
      <c r="E6" s="32"/>
      <c r="F6" s="98"/>
    </row>
    <row r="7" spans="2:6" x14ac:dyDescent="0.2">
      <c r="E7" s="32"/>
      <c r="F7" s="98"/>
    </row>
    <row r="8" spans="2:6" x14ac:dyDescent="0.2">
      <c r="E8" s="32"/>
      <c r="F8" s="98"/>
    </row>
    <row r="9" spans="2:6" x14ac:dyDescent="0.2">
      <c r="E9" s="32"/>
      <c r="F9" s="98"/>
    </row>
    <row r="10" spans="2:6" x14ac:dyDescent="0.2">
      <c r="E10" s="32"/>
      <c r="F10" s="98"/>
    </row>
    <row r="11" spans="2:6" x14ac:dyDescent="0.2">
      <c r="E11" s="32"/>
      <c r="F11" s="98"/>
    </row>
    <row r="12" spans="2:6" x14ac:dyDescent="0.2">
      <c r="E12" s="32"/>
      <c r="F12" s="98"/>
    </row>
    <row r="13" spans="2:6" x14ac:dyDescent="0.2">
      <c r="E13" s="32"/>
      <c r="F13" s="98"/>
    </row>
    <row r="14" spans="2:6" x14ac:dyDescent="0.2">
      <c r="F14" s="98"/>
    </row>
    <row r="15" spans="2:6" x14ac:dyDescent="0.2">
      <c r="F15" s="98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1:G31"/>
  <sheetViews>
    <sheetView workbookViewId="0"/>
  </sheetViews>
  <sheetFormatPr baseColWidth="10" defaultRowHeight="12.75" x14ac:dyDescent="0.2"/>
  <cols>
    <col min="1" max="1" width="23.7109375" customWidth="1"/>
    <col min="2" max="2" width="15.7109375" customWidth="1"/>
    <col min="3" max="3" width="16.7109375" customWidth="1"/>
    <col min="4" max="5" width="15.7109375" customWidth="1"/>
  </cols>
  <sheetData>
    <row r="1" spans="1:7" ht="15.75" customHeight="1" x14ac:dyDescent="0.2">
      <c r="A1" s="10" t="s">
        <v>378</v>
      </c>
      <c r="B1" s="33"/>
      <c r="C1" s="6"/>
      <c r="D1" s="6"/>
      <c r="E1" s="6"/>
    </row>
    <row r="2" spans="1:7" x14ac:dyDescent="0.2">
      <c r="A2" s="6"/>
      <c r="B2" s="6"/>
      <c r="C2" s="6"/>
      <c r="D2" s="6"/>
      <c r="E2" s="6"/>
    </row>
    <row r="3" spans="1:7" ht="18.75" customHeight="1" x14ac:dyDescent="0.2">
      <c r="A3" s="12"/>
      <c r="B3" s="28" t="s">
        <v>27</v>
      </c>
      <c r="C3" s="28" t="s">
        <v>89</v>
      </c>
      <c r="D3" s="28" t="s">
        <v>28</v>
      </c>
      <c r="E3" s="28" t="s">
        <v>90</v>
      </c>
    </row>
    <row r="4" spans="1:7" ht="15" customHeight="1" x14ac:dyDescent="0.2">
      <c r="A4" s="14" t="s">
        <v>23</v>
      </c>
      <c r="B4" s="15">
        <f>SUM(B5:B9)</f>
        <v>62593.666666666664</v>
      </c>
      <c r="C4" s="15">
        <f t="shared" ref="C4:E4" si="0">SUM(C5:C9)</f>
        <v>60470.666666666664</v>
      </c>
      <c r="D4" s="15">
        <f t="shared" si="0"/>
        <v>60007.333333333336</v>
      </c>
      <c r="E4" s="15">
        <f t="shared" si="0"/>
        <v>58129.666666666664</v>
      </c>
      <c r="F4" s="67"/>
      <c r="G4" s="67"/>
    </row>
    <row r="5" spans="1:7" ht="15" customHeight="1" x14ac:dyDescent="0.2">
      <c r="A5" s="31" t="s">
        <v>37</v>
      </c>
      <c r="B5" s="36">
        <v>1237.3333333333333</v>
      </c>
      <c r="C5" s="36">
        <v>1217</v>
      </c>
      <c r="D5" s="36">
        <v>1164.6666666666667</v>
      </c>
      <c r="E5" s="25">
        <v>992.33333333333326</v>
      </c>
      <c r="F5" s="67"/>
      <c r="G5" s="67"/>
    </row>
    <row r="6" spans="1:7" ht="15" customHeight="1" x14ac:dyDescent="0.2">
      <c r="A6" s="32" t="s">
        <v>92</v>
      </c>
      <c r="B6" s="15">
        <v>4759.3333333333339</v>
      </c>
      <c r="C6" s="15">
        <v>4573.666666666667</v>
      </c>
      <c r="D6" s="15">
        <v>4448.666666666667</v>
      </c>
      <c r="E6" s="23">
        <v>4225</v>
      </c>
      <c r="F6" s="67"/>
      <c r="G6" s="67"/>
    </row>
    <row r="7" spans="1:7" ht="15" customHeight="1" x14ac:dyDescent="0.2">
      <c r="A7" s="31" t="s">
        <v>93</v>
      </c>
      <c r="B7" s="17">
        <v>5744.9999999999991</v>
      </c>
      <c r="C7" s="17">
        <v>5559.6666666666679</v>
      </c>
      <c r="D7" s="17">
        <v>5456.333333333333</v>
      </c>
      <c r="E7" s="25">
        <v>5344.6666666666652</v>
      </c>
      <c r="F7" s="67"/>
      <c r="G7" s="67"/>
    </row>
    <row r="8" spans="1:7" ht="15" customHeight="1" x14ac:dyDescent="0.2">
      <c r="A8" s="32" t="s">
        <v>94</v>
      </c>
      <c r="B8" s="15">
        <v>47228.333333333336</v>
      </c>
      <c r="C8" s="15">
        <v>45457.333333333328</v>
      </c>
      <c r="D8" s="15">
        <v>45259.000000000007</v>
      </c>
      <c r="E8" s="23">
        <v>43990.666666666664</v>
      </c>
      <c r="F8" s="208"/>
      <c r="G8" s="67"/>
    </row>
    <row r="9" spans="1:7" ht="15" customHeight="1" x14ac:dyDescent="0.2">
      <c r="A9" s="31" t="s">
        <v>150</v>
      </c>
      <c r="B9" s="17">
        <v>3623.666666666667</v>
      </c>
      <c r="C9" s="17">
        <v>3663</v>
      </c>
      <c r="D9" s="17">
        <v>3678.6666666666665</v>
      </c>
      <c r="E9" s="17">
        <v>3577</v>
      </c>
      <c r="F9" s="67"/>
      <c r="G9" s="67"/>
    </row>
    <row r="10" spans="1:7" ht="15" customHeight="1" x14ac:dyDescent="0.2">
      <c r="A10" s="14" t="s">
        <v>143</v>
      </c>
      <c r="B10" s="35">
        <f>SUM(B11:B15)</f>
        <v>27066.333333333332</v>
      </c>
      <c r="C10" s="35">
        <f t="shared" ref="C10:E10" si="1">SUM(C11:C15)</f>
        <v>25813.666666666668</v>
      </c>
      <c r="D10" s="35">
        <f t="shared" si="1"/>
        <v>25321.666666666664</v>
      </c>
      <c r="E10" s="35">
        <f t="shared" si="1"/>
        <v>24450.999999999996</v>
      </c>
      <c r="F10" s="67"/>
    </row>
    <row r="11" spans="1:7" ht="15" customHeight="1" x14ac:dyDescent="0.2">
      <c r="A11" s="31" t="s">
        <v>37</v>
      </c>
      <c r="B11" s="25">
        <v>896.66666666666663</v>
      </c>
      <c r="C11" s="17">
        <v>878.33333333333337</v>
      </c>
      <c r="D11" s="17">
        <v>830</v>
      </c>
      <c r="E11" s="17">
        <v>673.66666666666674</v>
      </c>
    </row>
    <row r="12" spans="1:7" ht="15" customHeight="1" x14ac:dyDescent="0.2">
      <c r="A12" s="32" t="s">
        <v>92</v>
      </c>
      <c r="B12" s="23">
        <v>3933.333333333333</v>
      </c>
      <c r="C12" s="15">
        <v>3763.333333333333</v>
      </c>
      <c r="D12" s="15">
        <v>3664.333333333333</v>
      </c>
      <c r="E12" s="15">
        <v>3478.6666666666665</v>
      </c>
    </row>
    <row r="13" spans="1:7" ht="15" customHeight="1" x14ac:dyDescent="0.2">
      <c r="A13" s="31" t="s">
        <v>93</v>
      </c>
      <c r="B13" s="25">
        <v>3118.333333333333</v>
      </c>
      <c r="C13" s="17">
        <v>2963.333333333333</v>
      </c>
      <c r="D13" s="17">
        <v>2914</v>
      </c>
      <c r="E13" s="17">
        <v>2861.3333333333335</v>
      </c>
    </row>
    <row r="14" spans="1:7" ht="15" customHeight="1" x14ac:dyDescent="0.2">
      <c r="A14" s="32" t="s">
        <v>94</v>
      </c>
      <c r="B14" s="23">
        <v>17834.666666666668</v>
      </c>
      <c r="C14" s="15">
        <v>16911.666666666668</v>
      </c>
      <c r="D14" s="15">
        <v>16589</v>
      </c>
      <c r="E14" s="15">
        <v>16164.666666666662</v>
      </c>
    </row>
    <row r="15" spans="1:7" ht="15" customHeight="1" x14ac:dyDescent="0.2">
      <c r="A15" s="31" t="s">
        <v>150</v>
      </c>
      <c r="B15" s="25">
        <v>1283.3333333333335</v>
      </c>
      <c r="C15" s="17">
        <v>1297</v>
      </c>
      <c r="D15" s="17">
        <v>1324.3333333333333</v>
      </c>
      <c r="E15" s="17">
        <v>1272.6666666666667</v>
      </c>
    </row>
    <row r="16" spans="1:7" ht="15" customHeight="1" x14ac:dyDescent="0.2">
      <c r="A16" s="14" t="s">
        <v>88</v>
      </c>
      <c r="B16" s="35">
        <f>SUM(B17:B21)</f>
        <v>35527.333333333343</v>
      </c>
      <c r="C16" s="35">
        <f t="shared" ref="C16:E16" si="2">SUM(C17:C21)</f>
        <v>34657.000000000015</v>
      </c>
      <c r="D16" s="35">
        <f t="shared" si="2"/>
        <v>34685.666666666664</v>
      </c>
      <c r="E16" s="35">
        <f t="shared" si="2"/>
        <v>33678.666666666672</v>
      </c>
    </row>
    <row r="17" spans="1:5" ht="15" customHeight="1" x14ac:dyDescent="0.2">
      <c r="A17" s="31" t="s">
        <v>37</v>
      </c>
      <c r="B17" s="25">
        <v>340.66666666666663</v>
      </c>
      <c r="C17" s="17">
        <v>338.66666666666669</v>
      </c>
      <c r="D17" s="17">
        <v>334.66666666666663</v>
      </c>
      <c r="E17" s="17">
        <v>318.66666666666669</v>
      </c>
    </row>
    <row r="18" spans="1:5" ht="15" customHeight="1" x14ac:dyDescent="0.2">
      <c r="A18" s="32" t="s">
        <v>92</v>
      </c>
      <c r="B18" s="23">
        <v>826</v>
      </c>
      <c r="C18" s="15">
        <v>810.33333333333326</v>
      </c>
      <c r="D18" s="15">
        <v>784.33333333333326</v>
      </c>
      <c r="E18" s="15">
        <v>746.33333333333337</v>
      </c>
    </row>
    <row r="19" spans="1:5" ht="15" customHeight="1" x14ac:dyDescent="0.2">
      <c r="A19" s="31" t="s">
        <v>93</v>
      </c>
      <c r="B19" s="25">
        <v>2626.6666666666665</v>
      </c>
      <c r="C19" s="17">
        <v>2596.333333333333</v>
      </c>
      <c r="D19" s="17">
        <v>2542.3333333333335</v>
      </c>
      <c r="E19" s="17">
        <v>2483.3333333333335</v>
      </c>
    </row>
    <row r="20" spans="1:5" ht="15" customHeight="1" x14ac:dyDescent="0.2">
      <c r="A20" s="32" t="s">
        <v>94</v>
      </c>
      <c r="B20" s="23">
        <v>29393.666666666672</v>
      </c>
      <c r="C20" s="15">
        <v>28545.666666666679</v>
      </c>
      <c r="D20" s="15">
        <v>28670</v>
      </c>
      <c r="E20" s="15">
        <v>27826.000000000004</v>
      </c>
    </row>
    <row r="21" spans="1:5" ht="15" customHeight="1" x14ac:dyDescent="0.2">
      <c r="A21" s="31" t="s">
        <v>150</v>
      </c>
      <c r="B21" s="25">
        <v>2340.333333333333</v>
      </c>
      <c r="C21" s="17">
        <v>2366</v>
      </c>
      <c r="D21" s="17">
        <v>2354.3333333333335</v>
      </c>
      <c r="E21" s="17">
        <v>2304.3333333333335</v>
      </c>
    </row>
    <row r="22" spans="1:5" x14ac:dyDescent="0.2">
      <c r="A22" s="18" t="s">
        <v>435</v>
      </c>
      <c r="C22" s="15"/>
      <c r="D22" s="15"/>
    </row>
    <row r="23" spans="1:5" ht="12.75" customHeight="1" x14ac:dyDescent="0.2">
      <c r="A23" s="18" t="s">
        <v>288</v>
      </c>
    </row>
    <row r="31" spans="1:5" x14ac:dyDescent="0.2">
      <c r="B31" s="7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/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J29"/>
  <sheetViews>
    <sheetView workbookViewId="0"/>
  </sheetViews>
  <sheetFormatPr baseColWidth="10" defaultRowHeight="12.75" x14ac:dyDescent="0.2"/>
  <cols>
    <col min="1" max="1" width="40.42578125" bestFit="1" customWidth="1"/>
    <col min="2" max="2" width="15.7109375" customWidth="1"/>
    <col min="3" max="3" width="17.28515625" customWidth="1"/>
    <col min="4" max="5" width="15.7109375" customWidth="1"/>
    <col min="7" max="7" width="12.140625" customWidth="1"/>
    <col min="8" max="15" width="11.42578125" customWidth="1"/>
  </cols>
  <sheetData>
    <row r="1" spans="1:10" ht="15.75" customHeight="1" x14ac:dyDescent="0.2">
      <c r="A1" s="10" t="s">
        <v>379</v>
      </c>
      <c r="B1" s="175"/>
      <c r="C1" s="176"/>
      <c r="D1" s="176"/>
      <c r="E1" s="176"/>
    </row>
    <row r="2" spans="1:10" x14ac:dyDescent="0.2">
      <c r="A2" s="6"/>
      <c r="B2" s="6"/>
      <c r="C2" s="6"/>
      <c r="D2" s="6"/>
      <c r="E2" s="6"/>
    </row>
    <row r="3" spans="1:10" ht="18.75" customHeight="1" x14ac:dyDescent="0.2">
      <c r="A3" s="12"/>
      <c r="B3" s="28" t="s">
        <v>27</v>
      </c>
      <c r="C3" s="28" t="s">
        <v>89</v>
      </c>
      <c r="D3" s="28" t="s">
        <v>28</v>
      </c>
      <c r="E3" s="28" t="s">
        <v>90</v>
      </c>
      <c r="G3" s="37"/>
      <c r="H3" s="37"/>
      <c r="I3" s="37"/>
      <c r="J3" s="37"/>
    </row>
    <row r="4" spans="1:10" ht="15" customHeight="1" x14ac:dyDescent="0.2">
      <c r="A4" s="75" t="s">
        <v>23</v>
      </c>
      <c r="B4" s="189">
        <f>SUM(B5:B26)</f>
        <v>62593.666666666657</v>
      </c>
      <c r="C4" s="189">
        <f t="shared" ref="C4:D4" si="0">SUM(C5:C26)</f>
        <v>60470.666666666672</v>
      </c>
      <c r="D4" s="189">
        <f t="shared" si="0"/>
        <v>60007.333333333328</v>
      </c>
      <c r="E4" s="189">
        <f>SUM(E5:E26)</f>
        <v>58130.333333333321</v>
      </c>
    </row>
    <row r="5" spans="1:10" ht="15" customHeight="1" x14ac:dyDescent="0.2">
      <c r="A5" s="31" t="s">
        <v>185</v>
      </c>
      <c r="B5" s="25">
        <v>1237.3333333333333</v>
      </c>
      <c r="C5" s="36">
        <v>1217</v>
      </c>
      <c r="D5" s="17">
        <v>1164.6666666666667</v>
      </c>
      <c r="E5" s="17">
        <v>992.33333333333337</v>
      </c>
      <c r="G5" s="32"/>
      <c r="H5" s="100"/>
    </row>
    <row r="6" spans="1:10" ht="15" customHeight="1" x14ac:dyDescent="0.2">
      <c r="A6" s="32" t="s">
        <v>167</v>
      </c>
      <c r="B6" s="23">
        <v>23</v>
      </c>
      <c r="C6" s="35">
        <v>21.666666666666668</v>
      </c>
      <c r="D6" s="15">
        <v>19.333333333333332</v>
      </c>
      <c r="E6" s="15">
        <v>18</v>
      </c>
      <c r="G6" s="32"/>
      <c r="H6" s="100"/>
    </row>
    <row r="7" spans="1:10" ht="15" customHeight="1" x14ac:dyDescent="0.2">
      <c r="A7" s="31" t="s">
        <v>293</v>
      </c>
      <c r="B7" s="25">
        <v>5156</v>
      </c>
      <c r="C7" s="36">
        <v>4991</v>
      </c>
      <c r="D7" s="17">
        <v>4953</v>
      </c>
      <c r="E7" s="17">
        <v>4805.333333333333</v>
      </c>
      <c r="G7" s="32"/>
      <c r="H7" s="100"/>
    </row>
    <row r="8" spans="1:10" ht="15" customHeight="1" x14ac:dyDescent="0.2">
      <c r="A8" s="32" t="s">
        <v>278</v>
      </c>
      <c r="B8" s="23">
        <v>57</v>
      </c>
      <c r="C8" s="35">
        <v>58.666666666666664</v>
      </c>
      <c r="D8" s="15">
        <v>57.333333333333336</v>
      </c>
      <c r="E8" s="15">
        <v>52</v>
      </c>
      <c r="G8" s="32"/>
      <c r="H8" s="100"/>
    </row>
    <row r="9" spans="1:10" ht="15" customHeight="1" x14ac:dyDescent="0.2">
      <c r="A9" s="31" t="s">
        <v>279</v>
      </c>
      <c r="B9" s="25">
        <v>509</v>
      </c>
      <c r="C9" s="36">
        <v>488.33333333333331</v>
      </c>
      <c r="D9" s="17">
        <v>426.66666666666669</v>
      </c>
      <c r="E9" s="17">
        <v>469.33333333333331</v>
      </c>
      <c r="G9" s="32"/>
      <c r="H9" s="100"/>
    </row>
    <row r="10" spans="1:10" ht="15" customHeight="1" x14ac:dyDescent="0.2">
      <c r="A10" s="32" t="s">
        <v>92</v>
      </c>
      <c r="B10" s="23">
        <v>4759.333333333333</v>
      </c>
      <c r="C10" s="35">
        <v>4573.666666666667</v>
      </c>
      <c r="D10" s="15">
        <v>4448.666666666667</v>
      </c>
      <c r="E10" s="15">
        <v>4225</v>
      </c>
      <c r="G10" s="32"/>
      <c r="H10" s="100"/>
    </row>
    <row r="11" spans="1:10" ht="15" customHeight="1" x14ac:dyDescent="0.2">
      <c r="A11" s="31" t="s">
        <v>95</v>
      </c>
      <c r="B11" s="25">
        <v>9159.6666666666661</v>
      </c>
      <c r="C11" s="36">
        <v>8805</v>
      </c>
      <c r="D11" s="17">
        <v>8583.6666666666661</v>
      </c>
      <c r="E11" s="17">
        <v>8567.6666666666661</v>
      </c>
      <c r="G11" s="197"/>
      <c r="H11" s="100"/>
    </row>
    <row r="12" spans="1:10" ht="15" customHeight="1" x14ac:dyDescent="0.2">
      <c r="A12" s="32" t="s">
        <v>149</v>
      </c>
      <c r="B12" s="23">
        <v>7318.333333333333</v>
      </c>
      <c r="C12" s="35">
        <v>6937</v>
      </c>
      <c r="D12" s="15">
        <v>6969</v>
      </c>
      <c r="E12" s="15">
        <v>7066.666666666667</v>
      </c>
      <c r="G12" s="197"/>
      <c r="H12" s="100"/>
    </row>
    <row r="13" spans="1:10" ht="15" customHeight="1" x14ac:dyDescent="0.2">
      <c r="A13" s="31" t="s">
        <v>217</v>
      </c>
      <c r="B13" s="25">
        <v>1972.3333333333333</v>
      </c>
      <c r="C13" s="36">
        <v>1934.6666666666667</v>
      </c>
      <c r="D13" s="17">
        <v>1852</v>
      </c>
      <c r="E13" s="17">
        <v>1877</v>
      </c>
      <c r="G13" s="197"/>
      <c r="H13" s="100"/>
    </row>
    <row r="14" spans="1:10" ht="15" customHeight="1" x14ac:dyDescent="0.2">
      <c r="A14" s="32" t="s">
        <v>225</v>
      </c>
      <c r="B14" s="23">
        <v>1363.6666666666667</v>
      </c>
      <c r="C14" s="35">
        <v>1285</v>
      </c>
      <c r="D14" s="15">
        <v>1244.6666666666667</v>
      </c>
      <c r="E14" s="15">
        <v>1140</v>
      </c>
      <c r="G14" s="197"/>
      <c r="H14" s="100"/>
    </row>
    <row r="15" spans="1:10" ht="15" customHeight="1" x14ac:dyDescent="0.2">
      <c r="A15" s="31" t="s">
        <v>231</v>
      </c>
      <c r="B15" s="25">
        <v>525</v>
      </c>
      <c r="C15" s="36">
        <v>513.66666666666663</v>
      </c>
      <c r="D15" s="17">
        <v>500.33333333333331</v>
      </c>
      <c r="E15" s="17">
        <v>454.66666666666669</v>
      </c>
      <c r="G15" s="197"/>
      <c r="H15" s="100"/>
    </row>
    <row r="16" spans="1:10" ht="15" customHeight="1" x14ac:dyDescent="0.2">
      <c r="A16" s="32" t="s">
        <v>170</v>
      </c>
      <c r="B16" s="23">
        <v>521.66666666666663</v>
      </c>
      <c r="C16" s="35">
        <v>495.33333333333331</v>
      </c>
      <c r="D16" s="15">
        <v>488.66666666666669</v>
      </c>
      <c r="E16" s="15">
        <v>471.66666666666669</v>
      </c>
      <c r="G16" s="197"/>
      <c r="H16" s="100"/>
    </row>
    <row r="17" spans="1:8" ht="15" customHeight="1" x14ac:dyDescent="0.2">
      <c r="A17" s="31" t="s">
        <v>280</v>
      </c>
      <c r="B17" s="25">
        <v>5594.666666666667</v>
      </c>
      <c r="C17" s="36">
        <v>5382.333333333333</v>
      </c>
      <c r="D17" s="17">
        <v>5277.666666666667</v>
      </c>
      <c r="E17" s="17">
        <v>5070.666666666667</v>
      </c>
      <c r="G17" s="197"/>
      <c r="H17" s="100"/>
    </row>
    <row r="18" spans="1:8" ht="15" customHeight="1" x14ac:dyDescent="0.2">
      <c r="A18" s="32" t="s">
        <v>281</v>
      </c>
      <c r="B18" s="23">
        <v>9692.3333333333303</v>
      </c>
      <c r="C18" s="35">
        <v>9260</v>
      </c>
      <c r="D18" s="15">
        <v>9011.3333333333339</v>
      </c>
      <c r="E18" s="15">
        <v>8836.6666666666661</v>
      </c>
      <c r="G18" s="197"/>
      <c r="H18" s="100"/>
    </row>
    <row r="19" spans="1:8" ht="15" customHeight="1" x14ac:dyDescent="0.2">
      <c r="A19" s="31" t="s">
        <v>292</v>
      </c>
      <c r="B19" s="25">
        <v>1620</v>
      </c>
      <c r="C19" s="36">
        <v>1547.3333333333333</v>
      </c>
      <c r="D19" s="17">
        <v>1569.6666666666667</v>
      </c>
      <c r="E19" s="17">
        <v>1451.6666666666667</v>
      </c>
      <c r="G19" s="197"/>
      <c r="H19" s="100"/>
    </row>
    <row r="20" spans="1:8" ht="15" customHeight="1" x14ac:dyDescent="0.2">
      <c r="A20" s="32" t="s">
        <v>96</v>
      </c>
      <c r="B20" s="23">
        <v>1714.3333333333333</v>
      </c>
      <c r="C20" s="35">
        <v>1756.6666666666667</v>
      </c>
      <c r="D20" s="15">
        <v>2440</v>
      </c>
      <c r="E20" s="15">
        <v>1652.6666666666667</v>
      </c>
      <c r="G20" s="197"/>
      <c r="H20" s="100"/>
    </row>
    <row r="21" spans="1:8" ht="15" customHeight="1" x14ac:dyDescent="0.2">
      <c r="A21" s="31" t="s">
        <v>249</v>
      </c>
      <c r="B21" s="25">
        <v>2495.6666666666665</v>
      </c>
      <c r="C21" s="36">
        <v>2391.3333333333335</v>
      </c>
      <c r="D21" s="17">
        <v>2166.6666666666665</v>
      </c>
      <c r="E21" s="17">
        <v>2388.6666666666665</v>
      </c>
      <c r="G21" s="197"/>
      <c r="H21" s="100"/>
    </row>
    <row r="22" spans="1:8" ht="15" customHeight="1" x14ac:dyDescent="0.2">
      <c r="A22" s="32" t="s">
        <v>282</v>
      </c>
      <c r="B22" s="23">
        <v>1302.6666666666667</v>
      </c>
      <c r="C22" s="35">
        <v>1226</v>
      </c>
      <c r="D22" s="15">
        <v>1310.6666666666667</v>
      </c>
      <c r="E22" s="15">
        <v>1246</v>
      </c>
      <c r="G22" s="197"/>
      <c r="H22" s="100"/>
    </row>
    <row r="23" spans="1:8" ht="15" customHeight="1" x14ac:dyDescent="0.2">
      <c r="A23" s="31" t="s">
        <v>260</v>
      </c>
      <c r="B23" s="25">
        <v>2005</v>
      </c>
      <c r="C23" s="36">
        <v>1947.3333333333333</v>
      </c>
      <c r="D23" s="17">
        <v>1920.6666666666667</v>
      </c>
      <c r="E23" s="17">
        <v>1858.6666666666667</v>
      </c>
      <c r="G23" s="197"/>
      <c r="H23" s="100"/>
    </row>
    <row r="24" spans="1:8" ht="15" customHeight="1" x14ac:dyDescent="0.2">
      <c r="A24" s="32" t="s">
        <v>148</v>
      </c>
      <c r="B24" s="23">
        <v>1916.3333333333333</v>
      </c>
      <c r="C24" s="35">
        <v>1947.6666666666667</v>
      </c>
      <c r="D24" s="15">
        <v>1904</v>
      </c>
      <c r="E24" s="15">
        <v>1893</v>
      </c>
      <c r="G24" s="197"/>
      <c r="H24" s="100"/>
    </row>
    <row r="25" spans="1:8" ht="15" customHeight="1" x14ac:dyDescent="0.2">
      <c r="A25" s="31" t="s">
        <v>97</v>
      </c>
      <c r="B25" s="25">
        <v>26.666666666666668</v>
      </c>
      <c r="C25" s="36">
        <v>28</v>
      </c>
      <c r="D25" s="17">
        <v>20</v>
      </c>
      <c r="E25" s="17">
        <v>15.666666666666666</v>
      </c>
      <c r="G25" s="197"/>
      <c r="H25" s="100"/>
    </row>
    <row r="26" spans="1:8" ht="15" customHeight="1" x14ac:dyDescent="0.2">
      <c r="A26" s="32" t="s">
        <v>150</v>
      </c>
      <c r="B26" s="23">
        <v>3623.6666666666665</v>
      </c>
      <c r="C26" s="35">
        <v>3663</v>
      </c>
      <c r="D26" s="15">
        <v>3678.6666666666665</v>
      </c>
      <c r="E26" s="15">
        <v>3577</v>
      </c>
      <c r="G26" s="197"/>
      <c r="H26" s="100"/>
    </row>
    <row r="27" spans="1:8" x14ac:dyDescent="0.2">
      <c r="A27" s="18" t="s">
        <v>435</v>
      </c>
      <c r="G27" s="197"/>
    </row>
    <row r="28" spans="1:8" x14ac:dyDescent="0.2">
      <c r="A28" s="18" t="s">
        <v>288</v>
      </c>
      <c r="G28" s="197"/>
    </row>
    <row r="29" spans="1:8" x14ac:dyDescent="0.2">
      <c r="D29" s="66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E11"/>
  <sheetViews>
    <sheetView workbookViewId="0"/>
  </sheetViews>
  <sheetFormatPr baseColWidth="10" defaultRowHeight="12.75" x14ac:dyDescent="0.2"/>
  <cols>
    <col min="1" max="1" width="30" customWidth="1"/>
    <col min="2" max="5" width="17.7109375" customWidth="1"/>
  </cols>
  <sheetData>
    <row r="1" spans="1:5" ht="15.75" customHeight="1" x14ac:dyDescent="0.2">
      <c r="A1" s="10" t="s">
        <v>380</v>
      </c>
      <c r="B1" s="33"/>
      <c r="C1" s="6"/>
      <c r="D1" s="6"/>
      <c r="E1" s="6"/>
    </row>
    <row r="2" spans="1:5" x14ac:dyDescent="0.2">
      <c r="A2" s="6"/>
      <c r="B2" s="6"/>
      <c r="C2" s="6"/>
      <c r="D2" s="6"/>
      <c r="E2" s="6"/>
    </row>
    <row r="3" spans="1:5" ht="18.75" customHeight="1" x14ac:dyDescent="0.2">
      <c r="A3" s="12"/>
      <c r="B3" s="28" t="s">
        <v>27</v>
      </c>
      <c r="C3" s="28" t="s">
        <v>89</v>
      </c>
      <c r="D3" s="28" t="s">
        <v>28</v>
      </c>
      <c r="E3" s="28" t="s">
        <v>90</v>
      </c>
    </row>
    <row r="4" spans="1:5" ht="15" customHeight="1" x14ac:dyDescent="0.2">
      <c r="A4" s="75" t="s">
        <v>23</v>
      </c>
      <c r="B4" s="189">
        <f>SUM(B5:B9)</f>
        <v>62593.666666666664</v>
      </c>
      <c r="C4" s="189">
        <f>SUM(C5:C9)</f>
        <v>60470.666666666664</v>
      </c>
      <c r="D4" s="189">
        <f>SUM(D5:D9)</f>
        <v>60007.333333333328</v>
      </c>
      <c r="E4" s="189">
        <f>SUM(E5:E9)</f>
        <v>58129.666666666657</v>
      </c>
    </row>
    <row r="5" spans="1:5" ht="15" customHeight="1" x14ac:dyDescent="0.2">
      <c r="A5" s="31" t="s">
        <v>3</v>
      </c>
      <c r="B5" s="36">
        <v>478.66666666666663</v>
      </c>
      <c r="C5" s="36">
        <v>474</v>
      </c>
      <c r="D5" s="17">
        <v>475.66666666666663</v>
      </c>
      <c r="E5" s="17">
        <v>416.33333333333337</v>
      </c>
    </row>
    <row r="6" spans="1:5" ht="15" customHeight="1" x14ac:dyDescent="0.2">
      <c r="A6" s="32" t="s">
        <v>98</v>
      </c>
      <c r="B6" s="35">
        <v>1039.3333333333333</v>
      </c>
      <c r="C6" s="35">
        <v>994</v>
      </c>
      <c r="D6" s="15">
        <v>969</v>
      </c>
      <c r="E6" s="15">
        <v>871.33333333333326</v>
      </c>
    </row>
    <row r="7" spans="1:5" ht="15" customHeight="1" x14ac:dyDescent="0.2">
      <c r="A7" s="31" t="s">
        <v>99</v>
      </c>
      <c r="B7" s="36">
        <v>2141.3333333333335</v>
      </c>
      <c r="C7" s="36">
        <v>2026</v>
      </c>
      <c r="D7" s="17">
        <v>1967</v>
      </c>
      <c r="E7" s="17">
        <v>1878.333333333333</v>
      </c>
    </row>
    <row r="8" spans="1:5" ht="15" customHeight="1" x14ac:dyDescent="0.2">
      <c r="A8" s="32" t="s">
        <v>100</v>
      </c>
      <c r="B8" s="35">
        <v>46835.666666666664</v>
      </c>
      <c r="C8" s="35">
        <v>45352.666666666664</v>
      </c>
      <c r="D8" s="15">
        <v>44526</v>
      </c>
      <c r="E8" s="15">
        <v>43745.666666666657</v>
      </c>
    </row>
    <row r="9" spans="1:5" ht="15" customHeight="1" x14ac:dyDescent="0.2">
      <c r="A9" s="31" t="s">
        <v>289</v>
      </c>
      <c r="B9" s="36">
        <v>12098.666666666666</v>
      </c>
      <c r="C9" s="36">
        <v>11623.999999999998</v>
      </c>
      <c r="D9" s="17">
        <v>12069.666666666666</v>
      </c>
      <c r="E9" s="17">
        <v>11218.000000000004</v>
      </c>
    </row>
    <row r="10" spans="1:5" x14ac:dyDescent="0.2">
      <c r="A10" s="18" t="s">
        <v>435</v>
      </c>
    </row>
    <row r="11" spans="1:5" x14ac:dyDescent="0.2">
      <c r="A11" s="18" t="s">
        <v>288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J17"/>
  <sheetViews>
    <sheetView workbookViewId="0"/>
  </sheetViews>
  <sheetFormatPr baseColWidth="10" defaultRowHeight="12.75" x14ac:dyDescent="0.2"/>
  <cols>
    <col min="1" max="1" width="27.5703125" customWidth="1"/>
    <col min="2" max="5" width="17.7109375" customWidth="1"/>
  </cols>
  <sheetData>
    <row r="1" spans="1:10" ht="15.75" customHeight="1" x14ac:dyDescent="0.2">
      <c r="A1" s="10" t="s">
        <v>381</v>
      </c>
      <c r="B1" s="33"/>
      <c r="C1" s="6"/>
      <c r="D1" s="6"/>
      <c r="E1" s="6"/>
    </row>
    <row r="2" spans="1:10" x14ac:dyDescent="0.2">
      <c r="A2" s="6"/>
      <c r="B2" s="6"/>
      <c r="C2" s="6"/>
      <c r="D2" s="6"/>
      <c r="E2" s="6"/>
    </row>
    <row r="3" spans="1:10" ht="18.75" customHeight="1" x14ac:dyDescent="0.2">
      <c r="A3" s="12"/>
      <c r="B3" s="28" t="s">
        <v>27</v>
      </c>
      <c r="C3" s="28" t="s">
        <v>89</v>
      </c>
      <c r="D3" s="28" t="s">
        <v>28</v>
      </c>
      <c r="E3" s="28" t="s">
        <v>90</v>
      </c>
    </row>
    <row r="4" spans="1:10" ht="15" customHeight="1" x14ac:dyDescent="0.2">
      <c r="A4" s="75" t="s">
        <v>23</v>
      </c>
      <c r="B4" s="189">
        <f>SUM(B5:B8)</f>
        <v>62593.666666666664</v>
      </c>
      <c r="C4" s="189">
        <f>SUM(C5:C8)</f>
        <v>60470.666666666664</v>
      </c>
      <c r="D4" s="189">
        <f>SUM(D5:D8)</f>
        <v>60007.333333333343</v>
      </c>
      <c r="E4" s="189">
        <f>SUM(E5:E8)</f>
        <v>58129.666666666672</v>
      </c>
    </row>
    <row r="5" spans="1:10" ht="15" customHeight="1" x14ac:dyDescent="0.2">
      <c r="A5" s="31" t="s">
        <v>101</v>
      </c>
      <c r="B5" s="36">
        <v>26013</v>
      </c>
      <c r="C5" s="36">
        <v>23993.666666666668</v>
      </c>
      <c r="D5" s="17">
        <v>24233</v>
      </c>
      <c r="E5" s="17">
        <v>23953.333333333332</v>
      </c>
    </row>
    <row r="6" spans="1:10" ht="15" customHeight="1" x14ac:dyDescent="0.2">
      <c r="A6" s="32" t="s">
        <v>102</v>
      </c>
      <c r="B6" s="35">
        <v>8447.6666666666661</v>
      </c>
      <c r="C6" s="35">
        <v>8820.3333333333339</v>
      </c>
      <c r="D6" s="15">
        <v>8859</v>
      </c>
      <c r="E6" s="15">
        <v>7953.6666666666661</v>
      </c>
    </row>
    <row r="7" spans="1:10" ht="15" customHeight="1" x14ac:dyDescent="0.2">
      <c r="A7" s="31" t="s">
        <v>103</v>
      </c>
      <c r="B7" s="36">
        <v>8807</v>
      </c>
      <c r="C7" s="36">
        <v>8730.6666666666661</v>
      </c>
      <c r="D7" s="17">
        <v>8447.6666666666679</v>
      </c>
      <c r="E7" s="17">
        <v>8191.6666666666679</v>
      </c>
    </row>
    <row r="8" spans="1:10" ht="15" customHeight="1" x14ac:dyDescent="0.2">
      <c r="A8" s="32" t="s">
        <v>104</v>
      </c>
      <c r="B8" s="35">
        <v>19326</v>
      </c>
      <c r="C8" s="35">
        <v>18926</v>
      </c>
      <c r="D8" s="15">
        <v>18467.666666666668</v>
      </c>
      <c r="E8" s="15">
        <v>18031</v>
      </c>
    </row>
    <row r="9" spans="1:10" x14ac:dyDescent="0.2">
      <c r="A9" s="18" t="s">
        <v>435</v>
      </c>
    </row>
    <row r="10" spans="1:10" x14ac:dyDescent="0.2">
      <c r="A10" s="18" t="s">
        <v>288</v>
      </c>
    </row>
    <row r="15" spans="1:10" x14ac:dyDescent="0.2">
      <c r="A15" s="77"/>
      <c r="D15" s="77"/>
    </row>
    <row r="16" spans="1:10" x14ac:dyDescent="0.2">
      <c r="A16" s="77"/>
      <c r="D16" s="77"/>
      <c r="G16" s="77"/>
      <c r="J16" s="77"/>
    </row>
    <row r="17" spans="4:10" x14ac:dyDescent="0.2">
      <c r="D17" s="77"/>
      <c r="G17" s="77"/>
      <c r="J17" s="7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/>
  <dimension ref="A1:A3"/>
  <sheetViews>
    <sheetView workbookViewId="0"/>
  </sheetViews>
  <sheetFormatPr baseColWidth="10" defaultRowHeight="12.75" x14ac:dyDescent="0.2"/>
  <sheetData>
    <row r="1" spans="1:1" ht="15.75" x14ac:dyDescent="0.25">
      <c r="A1" s="9" t="s">
        <v>442</v>
      </c>
    </row>
    <row r="3" spans="1:1" ht="16.5" x14ac:dyDescent="0.25">
      <c r="A3" s="206"/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N11"/>
  <sheetViews>
    <sheetView workbookViewId="0"/>
  </sheetViews>
  <sheetFormatPr baseColWidth="10" defaultColWidth="11.42578125" defaultRowHeight="12.75" x14ac:dyDescent="0.2"/>
  <cols>
    <col min="1" max="1" width="13.140625" style="3" customWidth="1"/>
    <col min="2" max="2" width="11.7109375" style="3" customWidth="1"/>
    <col min="3" max="10" width="9.5703125" style="3" customWidth="1"/>
    <col min="11" max="11" width="10" style="3" customWidth="1"/>
    <col min="12" max="14" width="9.5703125" style="3" customWidth="1"/>
    <col min="15" max="16384" width="11.42578125" style="3"/>
  </cols>
  <sheetData>
    <row r="1" spans="1:14" ht="15.75" customHeight="1" x14ac:dyDescent="0.25">
      <c r="A1" s="10" t="s">
        <v>415</v>
      </c>
      <c r="B1" s="11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x14ac:dyDescent="0.2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ht="18.75" customHeight="1" x14ac:dyDescent="0.2">
      <c r="A3" s="12"/>
      <c r="B3" s="28" t="s">
        <v>23</v>
      </c>
      <c r="C3" s="28" t="s">
        <v>72</v>
      </c>
      <c r="D3" s="28" t="s">
        <v>73</v>
      </c>
      <c r="E3" s="28" t="s">
        <v>74</v>
      </c>
      <c r="F3" s="28" t="s">
        <v>24</v>
      </c>
      <c r="G3" s="28" t="s">
        <v>75</v>
      </c>
      <c r="H3" s="28" t="s">
        <v>76</v>
      </c>
      <c r="I3" s="28" t="s">
        <v>77</v>
      </c>
      <c r="J3" s="28" t="s">
        <v>78</v>
      </c>
      <c r="K3" s="28" t="s">
        <v>79</v>
      </c>
      <c r="L3" s="28" t="s">
        <v>25</v>
      </c>
      <c r="M3" s="28" t="s">
        <v>80</v>
      </c>
      <c r="N3" s="28" t="s">
        <v>81</v>
      </c>
    </row>
    <row r="4" spans="1:14" ht="15" customHeight="1" x14ac:dyDescent="0.2">
      <c r="A4" s="215" t="s">
        <v>23</v>
      </c>
      <c r="B4" s="216">
        <f>SUM(C4:N4)</f>
        <v>455697</v>
      </c>
      <c r="C4" s="89">
        <f>SUM(C5:C8)</f>
        <v>41607</v>
      </c>
      <c r="D4" s="89">
        <f t="shared" ref="D4:N4" si="0">SUM(D5:D8)</f>
        <v>32687</v>
      </c>
      <c r="E4" s="89">
        <f t="shared" si="0"/>
        <v>38180</v>
      </c>
      <c r="F4" s="89">
        <f t="shared" si="0"/>
        <v>28971</v>
      </c>
      <c r="G4" s="89">
        <f t="shared" si="0"/>
        <v>43017</v>
      </c>
      <c r="H4" s="89">
        <f t="shared" si="0"/>
        <v>40487</v>
      </c>
      <c r="I4" s="89">
        <f t="shared" si="0"/>
        <v>38203</v>
      </c>
      <c r="J4" s="89">
        <f t="shared" si="0"/>
        <v>30039</v>
      </c>
      <c r="K4" s="89">
        <f t="shared" si="0"/>
        <v>40131</v>
      </c>
      <c r="L4" s="89">
        <f>SUM(L5:L8)</f>
        <v>43806</v>
      </c>
      <c r="M4" s="89">
        <f t="shared" si="0"/>
        <v>43645</v>
      </c>
      <c r="N4" s="89">
        <f t="shared" si="0"/>
        <v>34924</v>
      </c>
    </row>
    <row r="5" spans="1:14" ht="15" customHeight="1" x14ac:dyDescent="0.2">
      <c r="A5" s="38" t="s">
        <v>37</v>
      </c>
      <c r="B5" s="138">
        <f>SUM(C5:N5)</f>
        <v>52008</v>
      </c>
      <c r="C5" s="17">
        <v>11266</v>
      </c>
      <c r="D5" s="17">
        <v>3911</v>
      </c>
      <c r="E5" s="17">
        <v>3217</v>
      </c>
      <c r="F5" s="17">
        <v>2316</v>
      </c>
      <c r="G5" s="17">
        <v>6954</v>
      </c>
      <c r="H5" s="17">
        <v>2096</v>
      </c>
      <c r="I5" s="17">
        <v>1944</v>
      </c>
      <c r="J5" s="17">
        <v>973</v>
      </c>
      <c r="K5" s="17">
        <v>2115</v>
      </c>
      <c r="L5" s="17">
        <v>5588</v>
      </c>
      <c r="M5" s="17">
        <v>7206</v>
      </c>
      <c r="N5" s="17">
        <v>4422</v>
      </c>
    </row>
    <row r="6" spans="1:14" ht="15" customHeight="1" x14ac:dyDescent="0.2">
      <c r="A6" s="37" t="s">
        <v>93</v>
      </c>
      <c r="B6" s="151">
        <f>SUM(C6:N6)</f>
        <v>15045</v>
      </c>
      <c r="C6" s="15">
        <v>1418</v>
      </c>
      <c r="D6" s="15">
        <v>1178</v>
      </c>
      <c r="E6" s="15">
        <v>1376</v>
      </c>
      <c r="F6" s="15">
        <v>1167</v>
      </c>
      <c r="G6" s="15">
        <v>1110</v>
      </c>
      <c r="H6" s="15">
        <v>1090</v>
      </c>
      <c r="I6" s="15">
        <v>1349</v>
      </c>
      <c r="J6" s="15">
        <v>1093</v>
      </c>
      <c r="K6" s="15">
        <v>1303</v>
      </c>
      <c r="L6" s="15">
        <v>1496</v>
      </c>
      <c r="M6" s="15">
        <v>1355</v>
      </c>
      <c r="N6" s="15">
        <v>1110</v>
      </c>
    </row>
    <row r="7" spans="1:14" ht="15" customHeight="1" x14ac:dyDescent="0.2">
      <c r="A7" s="38" t="s">
        <v>92</v>
      </c>
      <c r="B7" s="138">
        <f>SUM(C7:N7)</f>
        <v>16141</v>
      </c>
      <c r="C7" s="17">
        <v>1357</v>
      </c>
      <c r="D7" s="17">
        <v>1464</v>
      </c>
      <c r="E7" s="17">
        <v>1470</v>
      </c>
      <c r="F7" s="17">
        <v>995</v>
      </c>
      <c r="G7" s="17">
        <v>1465</v>
      </c>
      <c r="H7" s="17">
        <v>1518</v>
      </c>
      <c r="I7" s="17">
        <v>1314</v>
      </c>
      <c r="J7" s="17">
        <v>1097</v>
      </c>
      <c r="K7" s="17">
        <v>1720</v>
      </c>
      <c r="L7" s="17">
        <v>1420</v>
      </c>
      <c r="M7" s="17">
        <v>1413</v>
      </c>
      <c r="N7" s="17">
        <v>908</v>
      </c>
    </row>
    <row r="8" spans="1:14" ht="15" customHeight="1" x14ac:dyDescent="0.2">
      <c r="A8" s="37" t="s">
        <v>94</v>
      </c>
      <c r="B8" s="150">
        <f>SUM(C8:N8)</f>
        <v>372503</v>
      </c>
      <c r="C8" s="15">
        <v>27566</v>
      </c>
      <c r="D8" s="15">
        <v>26134</v>
      </c>
      <c r="E8" s="15">
        <v>32117</v>
      </c>
      <c r="F8" s="15">
        <v>24493</v>
      </c>
      <c r="G8" s="15">
        <v>33488</v>
      </c>
      <c r="H8" s="15">
        <v>35783</v>
      </c>
      <c r="I8" s="15">
        <v>33596</v>
      </c>
      <c r="J8" s="15">
        <v>26876</v>
      </c>
      <c r="K8" s="15">
        <v>34993</v>
      </c>
      <c r="L8" s="15">
        <v>35302</v>
      </c>
      <c r="M8" s="15">
        <v>33671</v>
      </c>
      <c r="N8" s="15">
        <v>28484</v>
      </c>
    </row>
    <row r="9" spans="1:14" x14ac:dyDescent="0.2">
      <c r="A9" s="40" t="s">
        <v>288</v>
      </c>
    </row>
    <row r="10" spans="1:14" s="126" customFormat="1" x14ac:dyDescent="0.2">
      <c r="L10" s="126" t="s">
        <v>182</v>
      </c>
      <c r="M10" s="126" t="s">
        <v>183</v>
      </c>
      <c r="N10" s="126" t="s">
        <v>184</v>
      </c>
    </row>
    <row r="11" spans="1:14" s="126" customFormat="1" x14ac:dyDescent="0.2"/>
  </sheetData>
  <phoneticPr fontId="4" type="noConversion"/>
  <pageMargins left="0.39370078740157483" right="0.39370078740157483" top="0.59055118110236227" bottom="0.59055118110236227" header="0" footer="0"/>
  <pageSetup paperSize="9" scale="61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ignoredErrors>
    <ignoredError sqref="M4:N4" formulaRange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C2:E15"/>
  <sheetViews>
    <sheetView workbookViewId="0"/>
  </sheetViews>
  <sheetFormatPr baseColWidth="10" defaultColWidth="11.42578125" defaultRowHeight="12.75" x14ac:dyDescent="0.2"/>
  <cols>
    <col min="1" max="1" width="5.5703125" style="103" customWidth="1"/>
    <col min="2" max="2" width="75.7109375" style="103" customWidth="1"/>
    <col min="3" max="3" width="5.5703125" style="103" customWidth="1"/>
    <col min="4" max="16384" width="11.42578125" style="103"/>
  </cols>
  <sheetData>
    <row r="2" spans="3:5" s="66" customFormat="1" x14ac:dyDescent="0.2"/>
    <row r="3" spans="3:5" x14ac:dyDescent="0.2">
      <c r="C3" s="66"/>
      <c r="D3" s="66"/>
      <c r="E3" s="102"/>
    </row>
    <row r="4" spans="3:5" x14ac:dyDescent="0.2">
      <c r="E4" s="104"/>
    </row>
    <row r="5" spans="3:5" x14ac:dyDescent="0.2">
      <c r="E5" s="104"/>
    </row>
    <row r="6" spans="3:5" x14ac:dyDescent="0.2">
      <c r="E6" s="104"/>
    </row>
    <row r="7" spans="3:5" x14ac:dyDescent="0.2">
      <c r="E7" s="104"/>
    </row>
    <row r="8" spans="3:5" x14ac:dyDescent="0.2">
      <c r="E8" s="104"/>
    </row>
    <row r="9" spans="3:5" x14ac:dyDescent="0.2">
      <c r="E9" s="104"/>
    </row>
    <row r="10" spans="3:5" x14ac:dyDescent="0.2">
      <c r="E10" s="104"/>
    </row>
    <row r="11" spans="3:5" x14ac:dyDescent="0.2">
      <c r="E11" s="104"/>
    </row>
    <row r="12" spans="3:5" x14ac:dyDescent="0.2">
      <c r="E12" s="104"/>
    </row>
    <row r="13" spans="3:5" x14ac:dyDescent="0.2">
      <c r="E13" s="104"/>
    </row>
    <row r="14" spans="3:5" x14ac:dyDescent="0.2">
      <c r="E14" s="104"/>
    </row>
    <row r="15" spans="3:5" x14ac:dyDescent="0.2">
      <c r="E15" s="104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N38"/>
  <sheetViews>
    <sheetView zoomScaleNormal="100" workbookViewId="0"/>
  </sheetViews>
  <sheetFormatPr baseColWidth="10" defaultColWidth="11.42578125" defaultRowHeight="12.75" x14ac:dyDescent="0.2"/>
  <cols>
    <col min="1" max="1" width="20.42578125" style="3" customWidth="1"/>
    <col min="2" max="2" width="12.140625" style="139" customWidth="1"/>
    <col min="3" max="10" width="9" style="3" customWidth="1"/>
    <col min="11" max="11" width="10" style="3" customWidth="1"/>
    <col min="12" max="14" width="9" style="3" customWidth="1"/>
    <col min="15" max="16384" width="11.42578125" style="3"/>
  </cols>
  <sheetData>
    <row r="1" spans="1:14" ht="15.75" customHeight="1" x14ac:dyDescent="0.25">
      <c r="A1" s="10" t="s">
        <v>416</v>
      </c>
      <c r="B1" s="140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x14ac:dyDescent="0.2">
      <c r="A2" s="6"/>
      <c r="B2" s="19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</row>
    <row r="3" spans="1:14" ht="18.75" customHeight="1" x14ac:dyDescent="0.2">
      <c r="A3" s="12"/>
      <c r="B3" s="28" t="s">
        <v>23</v>
      </c>
      <c r="C3" s="28" t="s">
        <v>72</v>
      </c>
      <c r="D3" s="28" t="s">
        <v>73</v>
      </c>
      <c r="E3" s="28" t="s">
        <v>74</v>
      </c>
      <c r="F3" s="28" t="s">
        <v>24</v>
      </c>
      <c r="G3" s="28" t="s">
        <v>75</v>
      </c>
      <c r="H3" s="28" t="s">
        <v>76</v>
      </c>
      <c r="I3" s="28" t="s">
        <v>77</v>
      </c>
      <c r="J3" s="28" t="s">
        <v>78</v>
      </c>
      <c r="K3" s="28" t="s">
        <v>79</v>
      </c>
      <c r="L3" s="28" t="s">
        <v>25</v>
      </c>
      <c r="M3" s="28" t="s">
        <v>80</v>
      </c>
      <c r="N3" s="28" t="s">
        <v>81</v>
      </c>
    </row>
    <row r="4" spans="1:14" ht="15" customHeight="1" x14ac:dyDescent="0.2">
      <c r="A4" s="39" t="s">
        <v>23</v>
      </c>
      <c r="B4" s="150">
        <f>SUM(C4:N4)</f>
        <v>455697</v>
      </c>
      <c r="C4" s="35">
        <f>SUM(C8,C12)</f>
        <v>41607</v>
      </c>
      <c r="D4" s="35">
        <f>SUM(D8,D12)</f>
        <v>32687</v>
      </c>
      <c r="E4" s="35">
        <f>SUM(E8,E12)</f>
        <v>38180</v>
      </c>
      <c r="F4" s="35">
        <f>SUM(F8,F12)</f>
        <v>28971</v>
      </c>
      <c r="G4" s="35">
        <f t="shared" ref="G4:N4" si="0">SUM(G8,G12)</f>
        <v>43017</v>
      </c>
      <c r="H4" s="35">
        <f t="shared" si="0"/>
        <v>40487</v>
      </c>
      <c r="I4" s="35">
        <f t="shared" si="0"/>
        <v>38203</v>
      </c>
      <c r="J4" s="35">
        <f t="shared" si="0"/>
        <v>30039</v>
      </c>
      <c r="K4" s="35">
        <f t="shared" si="0"/>
        <v>40131</v>
      </c>
      <c r="L4" s="35">
        <f t="shared" si="0"/>
        <v>43806</v>
      </c>
      <c r="M4" s="35">
        <f t="shared" si="0"/>
        <v>43645</v>
      </c>
      <c r="N4" s="35">
        <f t="shared" si="0"/>
        <v>34924</v>
      </c>
    </row>
    <row r="5" spans="1:14" ht="15" customHeight="1" x14ac:dyDescent="0.2">
      <c r="A5" s="38" t="s">
        <v>105</v>
      </c>
      <c r="B5" s="138">
        <f t="shared" ref="B5:B15" si="1">SUM(C5:N5)</f>
        <v>28542</v>
      </c>
      <c r="C5" s="36">
        <v>2967</v>
      </c>
      <c r="D5" s="36">
        <v>2194</v>
      </c>
      <c r="E5" s="36">
        <v>2489</v>
      </c>
      <c r="F5" s="36">
        <v>1798</v>
      </c>
      <c r="G5" s="36">
        <v>2257</v>
      </c>
      <c r="H5" s="36">
        <v>2114</v>
      </c>
      <c r="I5" s="36">
        <v>1922</v>
      </c>
      <c r="J5" s="36">
        <v>1621</v>
      </c>
      <c r="K5" s="36">
        <v>2946</v>
      </c>
      <c r="L5" s="36">
        <v>3096</v>
      </c>
      <c r="M5" s="36">
        <v>2477</v>
      </c>
      <c r="N5" s="36">
        <v>2661</v>
      </c>
    </row>
    <row r="6" spans="1:14" ht="15" customHeight="1" x14ac:dyDescent="0.2">
      <c r="A6" s="37" t="s">
        <v>106</v>
      </c>
      <c r="B6" s="150">
        <f t="shared" si="1"/>
        <v>414082</v>
      </c>
      <c r="C6" s="35">
        <v>37657</v>
      </c>
      <c r="D6" s="35">
        <v>29424</v>
      </c>
      <c r="E6" s="35">
        <v>34500</v>
      </c>
      <c r="F6" s="35">
        <v>26214</v>
      </c>
      <c r="G6" s="35">
        <v>39582</v>
      </c>
      <c r="H6" s="35">
        <v>37183</v>
      </c>
      <c r="I6" s="35">
        <v>35248</v>
      </c>
      <c r="J6" s="35">
        <v>27695</v>
      </c>
      <c r="K6" s="35">
        <v>35881</v>
      </c>
      <c r="L6" s="35">
        <v>39484</v>
      </c>
      <c r="M6" s="35">
        <v>40020</v>
      </c>
      <c r="N6" s="35">
        <v>31194</v>
      </c>
    </row>
    <row r="7" spans="1:14" ht="15" customHeight="1" x14ac:dyDescent="0.2">
      <c r="A7" s="38" t="s">
        <v>107</v>
      </c>
      <c r="B7" s="138">
        <f t="shared" si="1"/>
        <v>13073</v>
      </c>
      <c r="C7" s="36">
        <v>983</v>
      </c>
      <c r="D7" s="36">
        <v>1069</v>
      </c>
      <c r="E7" s="36">
        <v>1191</v>
      </c>
      <c r="F7" s="36">
        <v>959</v>
      </c>
      <c r="G7" s="36">
        <v>1178</v>
      </c>
      <c r="H7" s="36">
        <v>1190</v>
      </c>
      <c r="I7" s="36">
        <v>1033</v>
      </c>
      <c r="J7" s="36">
        <v>723</v>
      </c>
      <c r="K7" s="36">
        <v>1304</v>
      </c>
      <c r="L7" s="36">
        <v>1226</v>
      </c>
      <c r="M7" s="36">
        <v>1148</v>
      </c>
      <c r="N7" s="36">
        <v>1069</v>
      </c>
    </row>
    <row r="8" spans="1:14" ht="15" customHeight="1" x14ac:dyDescent="0.2">
      <c r="A8" s="39" t="s">
        <v>143</v>
      </c>
      <c r="B8" s="150">
        <f t="shared" si="1"/>
        <v>262499</v>
      </c>
      <c r="C8" s="35">
        <f>SUM(C9:C11)</f>
        <v>26921</v>
      </c>
      <c r="D8" s="35">
        <f t="shared" ref="D8:N8" si="2">SUM(D9:D11)</f>
        <v>19088</v>
      </c>
      <c r="E8" s="35">
        <f t="shared" si="2"/>
        <v>21287</v>
      </c>
      <c r="F8" s="35">
        <f t="shared" si="2"/>
        <v>16561</v>
      </c>
      <c r="G8" s="35">
        <f t="shared" si="2"/>
        <v>25652</v>
      </c>
      <c r="H8" s="35">
        <f t="shared" si="2"/>
        <v>22618</v>
      </c>
      <c r="I8" s="35">
        <f t="shared" si="2"/>
        <v>21844</v>
      </c>
      <c r="J8" s="35">
        <f t="shared" si="2"/>
        <v>17520</v>
      </c>
      <c r="K8" s="35">
        <f t="shared" si="2"/>
        <v>22113</v>
      </c>
      <c r="L8" s="35">
        <f t="shared" si="2"/>
        <v>24634</v>
      </c>
      <c r="M8" s="35">
        <f t="shared" si="2"/>
        <v>24576</v>
      </c>
      <c r="N8" s="35">
        <f t="shared" si="2"/>
        <v>19685</v>
      </c>
    </row>
    <row r="9" spans="1:14" ht="15" customHeight="1" x14ac:dyDescent="0.2">
      <c r="A9" s="38" t="s">
        <v>105</v>
      </c>
      <c r="B9" s="138">
        <f t="shared" si="1"/>
        <v>15770</v>
      </c>
      <c r="C9" s="36">
        <v>1846</v>
      </c>
      <c r="D9" s="36">
        <v>1157</v>
      </c>
      <c r="E9" s="36">
        <v>1295</v>
      </c>
      <c r="F9" s="36">
        <v>969</v>
      </c>
      <c r="G9" s="36">
        <v>1259</v>
      </c>
      <c r="H9" s="36">
        <v>1164</v>
      </c>
      <c r="I9" s="36">
        <v>1079</v>
      </c>
      <c r="J9" s="36">
        <v>953</v>
      </c>
      <c r="K9" s="36">
        <v>1438</v>
      </c>
      <c r="L9" s="36">
        <v>1577</v>
      </c>
      <c r="M9" s="36">
        <v>1313</v>
      </c>
      <c r="N9" s="36">
        <v>1720</v>
      </c>
    </row>
    <row r="10" spans="1:14" ht="15" customHeight="1" x14ac:dyDescent="0.2">
      <c r="A10" s="37" t="s">
        <v>106</v>
      </c>
      <c r="B10" s="150">
        <f>SUM(C10:N10)</f>
        <v>240485</v>
      </c>
      <c r="C10" s="35">
        <v>24612</v>
      </c>
      <c r="D10" s="35">
        <v>17388</v>
      </c>
      <c r="E10" s="35">
        <v>19375</v>
      </c>
      <c r="F10" s="35">
        <v>15130</v>
      </c>
      <c r="G10" s="35">
        <v>23821</v>
      </c>
      <c r="H10" s="35">
        <v>20906</v>
      </c>
      <c r="I10" s="35">
        <v>20287</v>
      </c>
      <c r="J10" s="35">
        <v>16218</v>
      </c>
      <c r="K10" s="35">
        <v>20060</v>
      </c>
      <c r="L10" s="35">
        <v>22520</v>
      </c>
      <c r="M10" s="35">
        <v>22715</v>
      </c>
      <c r="N10" s="35">
        <v>17453</v>
      </c>
    </row>
    <row r="11" spans="1:14" ht="15" customHeight="1" x14ac:dyDescent="0.2">
      <c r="A11" s="38" t="s">
        <v>107</v>
      </c>
      <c r="B11" s="138">
        <f t="shared" si="1"/>
        <v>6244</v>
      </c>
      <c r="C11" s="36">
        <v>463</v>
      </c>
      <c r="D11" s="36">
        <v>543</v>
      </c>
      <c r="E11" s="36">
        <v>617</v>
      </c>
      <c r="F11" s="36">
        <v>462</v>
      </c>
      <c r="G11" s="36">
        <v>572</v>
      </c>
      <c r="H11" s="36">
        <v>548</v>
      </c>
      <c r="I11" s="36">
        <v>478</v>
      </c>
      <c r="J11" s="36">
        <v>349</v>
      </c>
      <c r="K11" s="36">
        <v>615</v>
      </c>
      <c r="L11" s="36">
        <v>537</v>
      </c>
      <c r="M11" s="36">
        <v>548</v>
      </c>
      <c r="N11" s="36">
        <v>512</v>
      </c>
    </row>
    <row r="12" spans="1:14" ht="15" customHeight="1" x14ac:dyDescent="0.2">
      <c r="A12" s="39" t="s">
        <v>88</v>
      </c>
      <c r="B12" s="150">
        <f t="shared" si="1"/>
        <v>193198</v>
      </c>
      <c r="C12" s="35">
        <f>SUM(C13:C15)</f>
        <v>14686</v>
      </c>
      <c r="D12" s="35">
        <f t="shared" ref="D12:N12" si="3">SUM(D13:D15)</f>
        <v>13599</v>
      </c>
      <c r="E12" s="35">
        <f t="shared" si="3"/>
        <v>16893</v>
      </c>
      <c r="F12" s="35">
        <f t="shared" si="3"/>
        <v>12410</v>
      </c>
      <c r="G12" s="35">
        <f t="shared" si="3"/>
        <v>17365</v>
      </c>
      <c r="H12" s="35">
        <f t="shared" si="3"/>
        <v>17869</v>
      </c>
      <c r="I12" s="35">
        <f t="shared" si="3"/>
        <v>16359</v>
      </c>
      <c r="J12" s="35">
        <f t="shared" si="3"/>
        <v>12519</v>
      </c>
      <c r="K12" s="35">
        <f t="shared" si="3"/>
        <v>18018</v>
      </c>
      <c r="L12" s="35">
        <f t="shared" si="3"/>
        <v>19172</v>
      </c>
      <c r="M12" s="35">
        <f t="shared" si="3"/>
        <v>19069</v>
      </c>
      <c r="N12" s="35">
        <f t="shared" si="3"/>
        <v>15239</v>
      </c>
    </row>
    <row r="13" spans="1:14" ht="15" customHeight="1" x14ac:dyDescent="0.2">
      <c r="A13" s="38" t="s">
        <v>105</v>
      </c>
      <c r="B13" s="138">
        <f t="shared" si="1"/>
        <v>12772</v>
      </c>
      <c r="C13" s="36">
        <v>1121</v>
      </c>
      <c r="D13" s="36">
        <v>1037</v>
      </c>
      <c r="E13" s="36">
        <v>1194</v>
      </c>
      <c r="F13" s="36">
        <v>829</v>
      </c>
      <c r="G13" s="36">
        <v>998</v>
      </c>
      <c r="H13" s="36">
        <v>950</v>
      </c>
      <c r="I13" s="36">
        <v>843</v>
      </c>
      <c r="J13" s="36">
        <v>668</v>
      </c>
      <c r="K13" s="36">
        <v>1508</v>
      </c>
      <c r="L13" s="36">
        <v>1519</v>
      </c>
      <c r="M13" s="36">
        <v>1164</v>
      </c>
      <c r="N13" s="36">
        <v>941</v>
      </c>
    </row>
    <row r="14" spans="1:14" ht="15" customHeight="1" x14ac:dyDescent="0.2">
      <c r="A14" s="37" t="s">
        <v>106</v>
      </c>
      <c r="B14" s="150">
        <f t="shared" si="1"/>
        <v>173597</v>
      </c>
      <c r="C14" s="35">
        <v>13045</v>
      </c>
      <c r="D14" s="35">
        <v>12036</v>
      </c>
      <c r="E14" s="35">
        <v>15125</v>
      </c>
      <c r="F14" s="35">
        <v>11084</v>
      </c>
      <c r="G14" s="35">
        <v>15761</v>
      </c>
      <c r="H14" s="35">
        <v>16277</v>
      </c>
      <c r="I14" s="35">
        <v>14961</v>
      </c>
      <c r="J14" s="35">
        <v>11477</v>
      </c>
      <c r="K14" s="35">
        <v>15821</v>
      </c>
      <c r="L14" s="35">
        <v>16964</v>
      </c>
      <c r="M14" s="35">
        <v>17305</v>
      </c>
      <c r="N14" s="35">
        <v>13741</v>
      </c>
    </row>
    <row r="15" spans="1:14" ht="15" customHeight="1" x14ac:dyDescent="0.2">
      <c r="A15" s="38" t="s">
        <v>107</v>
      </c>
      <c r="B15" s="138">
        <f t="shared" si="1"/>
        <v>6829</v>
      </c>
      <c r="C15" s="36">
        <v>520</v>
      </c>
      <c r="D15" s="36">
        <v>526</v>
      </c>
      <c r="E15" s="36">
        <v>574</v>
      </c>
      <c r="F15" s="36">
        <v>497</v>
      </c>
      <c r="G15" s="36">
        <v>606</v>
      </c>
      <c r="H15" s="36">
        <v>642</v>
      </c>
      <c r="I15" s="36">
        <v>555</v>
      </c>
      <c r="J15" s="36">
        <v>374</v>
      </c>
      <c r="K15" s="36">
        <v>689</v>
      </c>
      <c r="L15" s="36">
        <v>689</v>
      </c>
      <c r="M15" s="36">
        <v>600</v>
      </c>
      <c r="N15" s="36">
        <v>557</v>
      </c>
    </row>
    <row r="16" spans="1:14" x14ac:dyDescent="0.2">
      <c r="A16" s="40" t="s">
        <v>16</v>
      </c>
      <c r="B16" s="177"/>
      <c r="C16" s="177"/>
      <c r="D16" s="177"/>
      <c r="E16" s="177"/>
      <c r="F16" s="177"/>
      <c r="G16" s="177"/>
      <c r="H16" s="177"/>
      <c r="I16" s="177"/>
      <c r="J16" s="177"/>
      <c r="K16" s="177"/>
      <c r="L16" s="177"/>
      <c r="M16" s="177"/>
      <c r="N16" s="177"/>
    </row>
    <row r="17" spans="2:14" x14ac:dyDescent="0.2">
      <c r="B17" s="177"/>
      <c r="C17" s="177"/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77"/>
    </row>
    <row r="18" spans="2:14" x14ac:dyDescent="0.2">
      <c r="B18" s="177"/>
      <c r="C18" s="177"/>
      <c r="D18" s="177"/>
      <c r="E18" s="177"/>
      <c r="F18" s="177"/>
      <c r="G18" s="177"/>
      <c r="H18" s="177"/>
      <c r="I18" s="177"/>
      <c r="J18" s="177"/>
      <c r="K18" s="177"/>
      <c r="L18" s="177"/>
      <c r="M18" s="177"/>
      <c r="N18" s="177"/>
    </row>
    <row r="19" spans="2:14" x14ac:dyDescent="0.2"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</row>
    <row r="20" spans="2:14" x14ac:dyDescent="0.2">
      <c r="B20" s="177"/>
    </row>
    <row r="24" spans="2:14" x14ac:dyDescent="0.2">
      <c r="D24" s="204"/>
    </row>
    <row r="25" spans="2:14" x14ac:dyDescent="0.2">
      <c r="D25" s="204"/>
    </row>
    <row r="26" spans="2:14" x14ac:dyDescent="0.2">
      <c r="D26" s="204"/>
    </row>
    <row r="27" spans="2:14" x14ac:dyDescent="0.2">
      <c r="D27" s="204"/>
    </row>
    <row r="28" spans="2:14" x14ac:dyDescent="0.2">
      <c r="D28" s="204"/>
    </row>
    <row r="29" spans="2:14" x14ac:dyDescent="0.2">
      <c r="D29" s="204"/>
    </row>
    <row r="30" spans="2:14" x14ac:dyDescent="0.2">
      <c r="D30" s="204"/>
    </row>
    <row r="31" spans="2:14" x14ac:dyDescent="0.2">
      <c r="D31" s="204"/>
    </row>
    <row r="32" spans="2:14" x14ac:dyDescent="0.2">
      <c r="D32" s="204"/>
    </row>
    <row r="33" spans="4:4" x14ac:dyDescent="0.2">
      <c r="D33" s="204"/>
    </row>
    <row r="34" spans="4:4" x14ac:dyDescent="0.2">
      <c r="D34" s="204"/>
    </row>
    <row r="35" spans="4:4" x14ac:dyDescent="0.2">
      <c r="D35" s="204"/>
    </row>
    <row r="36" spans="4:4" x14ac:dyDescent="0.2">
      <c r="D36" s="204"/>
    </row>
    <row r="37" spans="4:4" x14ac:dyDescent="0.2">
      <c r="D37" s="204"/>
    </row>
    <row r="38" spans="4:4" x14ac:dyDescent="0.2">
      <c r="D38" s="204"/>
    </row>
  </sheetData>
  <phoneticPr fontId="4" type="noConversion"/>
  <pageMargins left="0.39370078740157483" right="0.39370078740157483" top="0.59055118110236227" bottom="0.59055118110236227" header="0" footer="0"/>
  <pageSetup paperSize="9" scale="56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N20"/>
  <sheetViews>
    <sheetView workbookViewId="0"/>
  </sheetViews>
  <sheetFormatPr baseColWidth="10" defaultColWidth="11.42578125" defaultRowHeight="12.75" x14ac:dyDescent="0.2"/>
  <cols>
    <col min="1" max="1" width="8.28515625" style="3" bestFit="1" customWidth="1"/>
    <col min="2" max="2" width="8.28515625" style="141" customWidth="1"/>
    <col min="3" max="3" width="9.42578125" style="3" customWidth="1"/>
    <col min="4" max="10" width="9" style="3" customWidth="1"/>
    <col min="11" max="11" width="10.140625" style="3" customWidth="1"/>
    <col min="12" max="12" width="9" style="3" customWidth="1"/>
    <col min="13" max="13" width="10.28515625" style="3" customWidth="1"/>
    <col min="14" max="14" width="9.7109375" style="3" customWidth="1"/>
    <col min="15" max="16384" width="11.42578125" style="3"/>
  </cols>
  <sheetData>
    <row r="1" spans="1:14" ht="15.75" customHeight="1" x14ac:dyDescent="0.25">
      <c r="A1" s="10" t="s">
        <v>436</v>
      </c>
      <c r="B1" s="142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x14ac:dyDescent="0.2">
      <c r="A2" s="6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8.75" customHeight="1" x14ac:dyDescent="0.2">
      <c r="A3" s="12"/>
      <c r="B3" s="28" t="s">
        <v>23</v>
      </c>
      <c r="C3" s="28" t="s">
        <v>72</v>
      </c>
      <c r="D3" s="28" t="s">
        <v>73</v>
      </c>
      <c r="E3" s="28" t="s">
        <v>74</v>
      </c>
      <c r="F3" s="28" t="s">
        <v>24</v>
      </c>
      <c r="G3" s="28" t="s">
        <v>75</v>
      </c>
      <c r="H3" s="28" t="s">
        <v>76</v>
      </c>
      <c r="I3" s="28" t="s">
        <v>77</v>
      </c>
      <c r="J3" s="28" t="s">
        <v>78</v>
      </c>
      <c r="K3" s="28" t="s">
        <v>79</v>
      </c>
      <c r="L3" s="28" t="s">
        <v>25</v>
      </c>
      <c r="M3" s="28" t="s">
        <v>80</v>
      </c>
      <c r="N3" s="28" t="s">
        <v>81</v>
      </c>
    </row>
    <row r="4" spans="1:14" ht="15" customHeight="1" x14ac:dyDescent="0.2">
      <c r="A4" s="39" t="s">
        <v>23</v>
      </c>
      <c r="B4" s="35">
        <f t="shared" ref="B4:B15" si="0">SUM(C4:N4)</f>
        <v>455697</v>
      </c>
      <c r="C4" s="35">
        <f>SUM(C5:C7)</f>
        <v>41607</v>
      </c>
      <c r="D4" s="35">
        <f t="shared" ref="D4:N4" si="1">SUM(D5:D7)</f>
        <v>32687</v>
      </c>
      <c r="E4" s="35">
        <f t="shared" si="1"/>
        <v>38180</v>
      </c>
      <c r="F4" s="35">
        <f t="shared" si="1"/>
        <v>28971</v>
      </c>
      <c r="G4" s="35">
        <f t="shared" si="1"/>
        <v>43017</v>
      </c>
      <c r="H4" s="35">
        <f t="shared" si="1"/>
        <v>40487</v>
      </c>
      <c r="I4" s="35">
        <f t="shared" si="1"/>
        <v>38203</v>
      </c>
      <c r="J4" s="35">
        <f t="shared" si="1"/>
        <v>30039</v>
      </c>
      <c r="K4" s="35">
        <f t="shared" si="1"/>
        <v>40131</v>
      </c>
      <c r="L4" s="35">
        <f t="shared" si="1"/>
        <v>43806</v>
      </c>
      <c r="M4" s="35">
        <f t="shared" si="1"/>
        <v>43645</v>
      </c>
      <c r="N4" s="35">
        <f t="shared" si="1"/>
        <v>34924</v>
      </c>
    </row>
    <row r="5" spans="1:14" ht="15" customHeight="1" x14ac:dyDescent="0.2">
      <c r="A5" s="38" t="s">
        <v>153</v>
      </c>
      <c r="B5" s="36">
        <f t="shared" si="0"/>
        <v>90976</v>
      </c>
      <c r="C5" s="36">
        <v>7156</v>
      </c>
      <c r="D5" s="36">
        <v>5854</v>
      </c>
      <c r="E5" s="36">
        <v>7334</v>
      </c>
      <c r="F5" s="36">
        <v>5513</v>
      </c>
      <c r="G5" s="36">
        <v>8560</v>
      </c>
      <c r="H5" s="36">
        <v>9285</v>
      </c>
      <c r="I5" s="36">
        <v>8423</v>
      </c>
      <c r="J5" s="36">
        <v>5988</v>
      </c>
      <c r="K5" s="36">
        <v>7891</v>
      </c>
      <c r="L5" s="36">
        <v>8938</v>
      </c>
      <c r="M5" s="36">
        <v>8822</v>
      </c>
      <c r="N5" s="36">
        <v>7212</v>
      </c>
    </row>
    <row r="6" spans="1:14" ht="15" customHeight="1" x14ac:dyDescent="0.2">
      <c r="A6" s="37" t="s">
        <v>154</v>
      </c>
      <c r="B6" s="35">
        <f t="shared" si="0"/>
        <v>272403</v>
      </c>
      <c r="C6" s="35">
        <v>25484</v>
      </c>
      <c r="D6" s="35">
        <v>20001</v>
      </c>
      <c r="E6" s="35">
        <v>23148</v>
      </c>
      <c r="F6" s="35">
        <v>17602</v>
      </c>
      <c r="G6" s="35">
        <v>25652</v>
      </c>
      <c r="H6" s="35">
        <v>23764</v>
      </c>
      <c r="I6" s="35">
        <v>22171</v>
      </c>
      <c r="J6" s="35">
        <v>17900</v>
      </c>
      <c r="K6" s="35">
        <v>24260</v>
      </c>
      <c r="L6" s="35">
        <v>25914</v>
      </c>
      <c r="M6" s="35">
        <v>25718</v>
      </c>
      <c r="N6" s="35">
        <v>20789</v>
      </c>
    </row>
    <row r="7" spans="1:14" ht="15" customHeight="1" x14ac:dyDescent="0.2">
      <c r="A7" s="38" t="s">
        <v>152</v>
      </c>
      <c r="B7" s="36">
        <f t="shared" si="0"/>
        <v>92318</v>
      </c>
      <c r="C7" s="36">
        <v>8967</v>
      </c>
      <c r="D7" s="36">
        <v>6832</v>
      </c>
      <c r="E7" s="36">
        <v>7698</v>
      </c>
      <c r="F7" s="36">
        <v>5856</v>
      </c>
      <c r="G7" s="36">
        <v>8805</v>
      </c>
      <c r="H7" s="36">
        <v>7438</v>
      </c>
      <c r="I7" s="36">
        <v>7609</v>
      </c>
      <c r="J7" s="36">
        <v>6151</v>
      </c>
      <c r="K7" s="36">
        <v>7980</v>
      </c>
      <c r="L7" s="36">
        <v>8954</v>
      </c>
      <c r="M7" s="36">
        <v>9105</v>
      </c>
      <c r="N7" s="36">
        <v>6923</v>
      </c>
    </row>
    <row r="8" spans="1:14" ht="15" customHeight="1" x14ac:dyDescent="0.2">
      <c r="A8" s="39" t="s">
        <v>143</v>
      </c>
      <c r="B8" s="35">
        <f t="shared" si="0"/>
        <v>268262</v>
      </c>
      <c r="C8" s="35">
        <v>32687</v>
      </c>
      <c r="D8" s="35">
        <f t="shared" ref="D8:N8" si="2">SUM(D9:D11)</f>
        <v>19089</v>
      </c>
      <c r="E8" s="35">
        <f t="shared" si="2"/>
        <v>21288</v>
      </c>
      <c r="F8" s="35">
        <f t="shared" si="2"/>
        <v>16560</v>
      </c>
      <c r="G8" s="35">
        <f t="shared" si="2"/>
        <v>25652</v>
      </c>
      <c r="H8" s="35">
        <f t="shared" si="2"/>
        <v>22618</v>
      </c>
      <c r="I8" s="35">
        <f t="shared" si="2"/>
        <v>21844</v>
      </c>
      <c r="J8" s="35">
        <f>SUM(J9:J11)</f>
        <v>17519</v>
      </c>
      <c r="K8" s="35">
        <f>SUM(K9:K11)</f>
        <v>22113</v>
      </c>
      <c r="L8" s="35">
        <f t="shared" si="2"/>
        <v>24630</v>
      </c>
      <c r="M8" s="35">
        <f t="shared" si="2"/>
        <v>24576</v>
      </c>
      <c r="N8" s="35">
        <f t="shared" si="2"/>
        <v>19686</v>
      </c>
    </row>
    <row r="9" spans="1:14" ht="15" customHeight="1" x14ac:dyDescent="0.2">
      <c r="A9" s="38" t="s">
        <v>151</v>
      </c>
      <c r="B9" s="36">
        <f t="shared" si="0"/>
        <v>47664</v>
      </c>
      <c r="C9" s="36">
        <v>4352</v>
      </c>
      <c r="D9" s="36">
        <v>3013</v>
      </c>
      <c r="E9" s="36">
        <v>3665</v>
      </c>
      <c r="F9" s="36">
        <v>2793</v>
      </c>
      <c r="G9" s="36">
        <v>4768</v>
      </c>
      <c r="H9" s="36">
        <v>4713</v>
      </c>
      <c r="I9" s="36">
        <v>4236</v>
      </c>
      <c r="J9" s="36">
        <v>3168</v>
      </c>
      <c r="K9" s="36">
        <v>3964</v>
      </c>
      <c r="L9" s="36">
        <v>4632</v>
      </c>
      <c r="M9" s="36">
        <v>4666</v>
      </c>
      <c r="N9" s="36">
        <v>3694</v>
      </c>
    </row>
    <row r="10" spans="1:14" ht="15" customHeight="1" x14ac:dyDescent="0.2">
      <c r="A10" s="37" t="s">
        <v>154</v>
      </c>
      <c r="B10" s="35">
        <f t="shared" si="0"/>
        <v>159359</v>
      </c>
      <c r="C10" s="35">
        <v>16658</v>
      </c>
      <c r="D10" s="35">
        <v>11842</v>
      </c>
      <c r="E10" s="35">
        <v>13100</v>
      </c>
      <c r="F10" s="35">
        <v>10266</v>
      </c>
      <c r="G10" s="35">
        <v>15370</v>
      </c>
      <c r="H10" s="35">
        <v>13473</v>
      </c>
      <c r="I10" s="35">
        <v>13046</v>
      </c>
      <c r="J10" s="35">
        <v>10748</v>
      </c>
      <c r="K10" s="35">
        <v>13599</v>
      </c>
      <c r="L10" s="35">
        <v>14751</v>
      </c>
      <c r="M10" s="35">
        <v>14613</v>
      </c>
      <c r="N10" s="35">
        <v>11893</v>
      </c>
    </row>
    <row r="11" spans="1:14" ht="15" customHeight="1" x14ac:dyDescent="0.2">
      <c r="A11" s="38" t="s">
        <v>152</v>
      </c>
      <c r="B11" s="36">
        <f t="shared" si="0"/>
        <v>55474</v>
      </c>
      <c r="C11" s="36">
        <v>5912</v>
      </c>
      <c r="D11" s="36">
        <v>4234</v>
      </c>
      <c r="E11" s="36">
        <v>4523</v>
      </c>
      <c r="F11" s="36">
        <v>3501</v>
      </c>
      <c r="G11" s="36">
        <v>5514</v>
      </c>
      <c r="H11" s="36">
        <v>4432</v>
      </c>
      <c r="I11" s="36">
        <v>4562</v>
      </c>
      <c r="J11" s="36">
        <v>3603</v>
      </c>
      <c r="K11" s="36">
        <v>4550</v>
      </c>
      <c r="L11" s="36">
        <v>5247</v>
      </c>
      <c r="M11" s="36">
        <v>5297</v>
      </c>
      <c r="N11" s="36">
        <v>4099</v>
      </c>
    </row>
    <row r="12" spans="1:14" ht="15" customHeight="1" x14ac:dyDescent="0.2">
      <c r="A12" s="39" t="s">
        <v>88</v>
      </c>
      <c r="B12" s="35">
        <f t="shared" si="0"/>
        <v>208604</v>
      </c>
      <c r="C12" s="35">
        <v>19089</v>
      </c>
      <c r="D12" s="35">
        <f t="shared" ref="D12:N12" si="3">SUM(D13:D15)</f>
        <v>24598</v>
      </c>
      <c r="E12" s="35">
        <f t="shared" si="3"/>
        <v>16892</v>
      </c>
      <c r="F12" s="35">
        <f t="shared" si="3"/>
        <v>12411</v>
      </c>
      <c r="G12" s="35">
        <f t="shared" si="3"/>
        <v>17365</v>
      </c>
      <c r="H12" s="35">
        <f t="shared" si="3"/>
        <v>17869</v>
      </c>
      <c r="I12" s="35">
        <f t="shared" si="3"/>
        <v>16359</v>
      </c>
      <c r="J12" s="35">
        <f t="shared" si="3"/>
        <v>12520</v>
      </c>
      <c r="K12" s="35">
        <f t="shared" si="3"/>
        <v>18018</v>
      </c>
      <c r="L12" s="35">
        <f t="shared" si="3"/>
        <v>19176</v>
      </c>
      <c r="M12" s="35">
        <f t="shared" si="3"/>
        <v>19069</v>
      </c>
      <c r="N12" s="35">
        <f t="shared" si="3"/>
        <v>15238</v>
      </c>
    </row>
    <row r="13" spans="1:14" ht="15" customHeight="1" x14ac:dyDescent="0.2">
      <c r="A13" s="38" t="s">
        <v>151</v>
      </c>
      <c r="B13" s="36">
        <f t="shared" si="0"/>
        <v>54069</v>
      </c>
      <c r="C13" s="36">
        <v>2804</v>
      </c>
      <c r="D13" s="36">
        <v>13598</v>
      </c>
      <c r="E13" s="36">
        <v>3669</v>
      </c>
      <c r="F13" s="36">
        <v>2720</v>
      </c>
      <c r="G13" s="36">
        <v>3792</v>
      </c>
      <c r="H13" s="36">
        <v>4572</v>
      </c>
      <c r="I13" s="36">
        <v>4187</v>
      </c>
      <c r="J13" s="36">
        <v>2820</v>
      </c>
      <c r="K13" s="36">
        <v>3927</v>
      </c>
      <c r="L13" s="36">
        <v>4306</v>
      </c>
      <c r="M13" s="36">
        <v>4156</v>
      </c>
      <c r="N13" s="36">
        <v>3518</v>
      </c>
    </row>
    <row r="14" spans="1:14" ht="15" customHeight="1" x14ac:dyDescent="0.2">
      <c r="A14" s="37" t="s">
        <v>155</v>
      </c>
      <c r="B14" s="35">
        <f t="shared" si="0"/>
        <v>107726</v>
      </c>
      <c r="C14" s="35">
        <v>8826</v>
      </c>
      <c r="D14" s="35">
        <v>2841</v>
      </c>
      <c r="E14" s="35">
        <v>10048</v>
      </c>
      <c r="F14" s="35">
        <v>7336</v>
      </c>
      <c r="G14" s="35">
        <v>10282</v>
      </c>
      <c r="H14" s="35">
        <v>10291</v>
      </c>
      <c r="I14" s="35">
        <v>9125</v>
      </c>
      <c r="J14" s="35">
        <v>7152</v>
      </c>
      <c r="K14" s="35">
        <v>10661</v>
      </c>
      <c r="L14" s="35">
        <v>11163</v>
      </c>
      <c r="M14" s="35">
        <v>11105</v>
      </c>
      <c r="N14" s="35">
        <v>8896</v>
      </c>
    </row>
    <row r="15" spans="1:14" ht="15" customHeight="1" x14ac:dyDescent="0.2">
      <c r="A15" s="38" t="s">
        <v>152</v>
      </c>
      <c r="B15" s="36">
        <f t="shared" si="0"/>
        <v>42405</v>
      </c>
      <c r="C15" s="36">
        <v>3055</v>
      </c>
      <c r="D15" s="36">
        <v>8159</v>
      </c>
      <c r="E15" s="36">
        <v>3175</v>
      </c>
      <c r="F15" s="36">
        <v>2355</v>
      </c>
      <c r="G15" s="36">
        <v>3291</v>
      </c>
      <c r="H15" s="36">
        <v>3006</v>
      </c>
      <c r="I15" s="36">
        <v>3047</v>
      </c>
      <c r="J15" s="36">
        <v>2548</v>
      </c>
      <c r="K15" s="36">
        <v>3430</v>
      </c>
      <c r="L15" s="36">
        <v>3707</v>
      </c>
      <c r="M15" s="36">
        <v>3808</v>
      </c>
      <c r="N15" s="36">
        <v>2824</v>
      </c>
    </row>
    <row r="16" spans="1:14" x14ac:dyDescent="0.2">
      <c r="A16" s="40" t="s">
        <v>288</v>
      </c>
    </row>
    <row r="17" spans="3:14" x14ac:dyDescent="0.2">
      <c r="C17" s="149"/>
      <c r="D17" s="149"/>
      <c r="E17" s="149"/>
      <c r="F17" s="149"/>
      <c r="G17" s="149"/>
      <c r="H17" s="149"/>
      <c r="I17" s="149"/>
      <c r="J17" s="149"/>
      <c r="K17" s="149"/>
      <c r="L17" s="149"/>
      <c r="M17" s="149"/>
      <c r="N17" s="149"/>
    </row>
    <row r="18" spans="3:14" x14ac:dyDescent="0.2"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49"/>
      <c r="N18" s="149"/>
    </row>
    <row r="19" spans="3:14" x14ac:dyDescent="0.2">
      <c r="C19" s="149"/>
      <c r="D19" s="149"/>
      <c r="E19" s="149"/>
      <c r="F19" s="149"/>
      <c r="G19" s="149"/>
      <c r="H19" s="149"/>
      <c r="I19" s="149"/>
      <c r="J19" s="149"/>
      <c r="K19" s="149"/>
      <c r="L19" s="149"/>
      <c r="M19" s="149"/>
      <c r="N19" s="149"/>
    </row>
    <row r="20" spans="3:14" x14ac:dyDescent="0.2"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</row>
  </sheetData>
  <phoneticPr fontId="4" type="noConversion"/>
  <pageMargins left="0.39370078740157483" right="0.39370078740157483" top="0.59055118110236227" bottom="0.59055118110236227" header="0" footer="0"/>
  <pageSetup paperSize="9" scale="67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ignoredErrors>
    <ignoredError sqref="C4" formulaRange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9" t="s">
        <v>414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M29"/>
  <sheetViews>
    <sheetView workbookViewId="0"/>
  </sheetViews>
  <sheetFormatPr baseColWidth="10" defaultRowHeight="12.75" x14ac:dyDescent="0.2"/>
  <cols>
    <col min="1" max="1" width="8.7109375" customWidth="1"/>
    <col min="2" max="2" width="7.140625" customWidth="1"/>
    <col min="3" max="3" width="8.42578125" bestFit="1" customWidth="1"/>
    <col min="4" max="4" width="11.85546875" customWidth="1"/>
    <col min="5" max="5" width="7.85546875" customWidth="1"/>
    <col min="6" max="6" width="6.42578125" customWidth="1"/>
    <col min="7" max="7" width="8.7109375" customWidth="1"/>
    <col min="8" max="8" width="11.85546875" bestFit="1" customWidth="1"/>
    <col min="9" max="9" width="7.85546875" customWidth="1"/>
    <col min="10" max="10" width="7" customWidth="1"/>
    <col min="11" max="11" width="8.42578125" customWidth="1"/>
    <col min="12" max="12" width="11.85546875" bestFit="1" customWidth="1"/>
    <col min="13" max="13" width="8.42578125" customWidth="1"/>
    <col min="14" max="14" width="5.5703125" customWidth="1"/>
  </cols>
  <sheetData>
    <row r="1" spans="1:13" ht="15.75" customHeight="1" x14ac:dyDescent="0.2">
      <c r="A1" s="10" t="s">
        <v>417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x14ac:dyDescent="0.2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ht="18.75" customHeight="1" x14ac:dyDescent="0.2">
      <c r="A3" s="12"/>
      <c r="B3" s="226" t="s">
        <v>108</v>
      </c>
      <c r="C3" s="226"/>
      <c r="D3" s="226"/>
      <c r="E3" s="227"/>
      <c r="F3" s="226" t="s">
        <v>286</v>
      </c>
      <c r="G3" s="226"/>
      <c r="H3" s="226"/>
      <c r="I3" s="227"/>
      <c r="J3" s="225" t="s">
        <v>171</v>
      </c>
      <c r="K3" s="225"/>
      <c r="L3" s="225"/>
      <c r="M3" s="225"/>
    </row>
    <row r="4" spans="1:13" x14ac:dyDescent="0.2">
      <c r="A4" s="12"/>
      <c r="B4" s="133" t="s">
        <v>109</v>
      </c>
      <c r="C4" s="133" t="s">
        <v>85</v>
      </c>
      <c r="D4" s="152" t="s">
        <v>306</v>
      </c>
      <c r="E4" s="134" t="s">
        <v>87</v>
      </c>
      <c r="F4" s="133" t="s">
        <v>109</v>
      </c>
      <c r="G4" s="133" t="s">
        <v>85</v>
      </c>
      <c r="H4" s="152" t="s">
        <v>306</v>
      </c>
      <c r="I4" s="134" t="s">
        <v>87</v>
      </c>
      <c r="J4" s="28" t="s">
        <v>109</v>
      </c>
      <c r="K4" s="28" t="s">
        <v>85</v>
      </c>
      <c r="L4" s="152" t="s">
        <v>306</v>
      </c>
      <c r="M4" s="28" t="s">
        <v>87</v>
      </c>
    </row>
    <row r="5" spans="1:13" ht="15" customHeight="1" x14ac:dyDescent="0.2">
      <c r="A5" s="14" t="s">
        <v>23</v>
      </c>
      <c r="B5" s="158">
        <f>AVERAGE(B6:B9)</f>
        <v>59.192500000000003</v>
      </c>
      <c r="C5" s="158">
        <f t="shared" ref="C5:M5" si="0">AVERAGE(C6:C9)</f>
        <v>59.997500000000002</v>
      </c>
      <c r="D5" s="158">
        <f t="shared" si="0"/>
        <v>59.102500000000006</v>
      </c>
      <c r="E5" s="158">
        <f t="shared" si="0"/>
        <v>58.835000000000008</v>
      </c>
      <c r="F5" s="158">
        <f t="shared" si="0"/>
        <v>48.597499999999997</v>
      </c>
      <c r="G5" s="158">
        <f t="shared" si="0"/>
        <v>48.879999999999995</v>
      </c>
      <c r="H5" s="158">
        <f t="shared" si="0"/>
        <v>48.364999999999995</v>
      </c>
      <c r="I5" s="158">
        <f t="shared" si="0"/>
        <v>48.7</v>
      </c>
      <c r="J5" s="158">
        <f t="shared" si="0"/>
        <v>17.920000000000002</v>
      </c>
      <c r="K5" s="158">
        <f t="shared" si="0"/>
        <v>18.54</v>
      </c>
      <c r="L5" s="158">
        <f t="shared" si="0"/>
        <v>18.177500000000002</v>
      </c>
      <c r="M5" s="158">
        <f t="shared" si="0"/>
        <v>17.224999999999998</v>
      </c>
    </row>
    <row r="6" spans="1:13" ht="15" customHeight="1" x14ac:dyDescent="0.2">
      <c r="A6" s="31" t="s">
        <v>163</v>
      </c>
      <c r="B6" s="156">
        <v>58.1</v>
      </c>
      <c r="C6" s="156">
        <v>59.91</v>
      </c>
      <c r="D6" s="156">
        <v>59.02</v>
      </c>
      <c r="E6" s="144">
        <v>58.78</v>
      </c>
      <c r="F6" s="144">
        <v>47.01</v>
      </c>
      <c r="G6" s="144">
        <v>48.04</v>
      </c>
      <c r="H6" s="144">
        <v>47.36</v>
      </c>
      <c r="I6" s="144">
        <v>47.76</v>
      </c>
      <c r="J6" s="182">
        <v>19.13</v>
      </c>
      <c r="K6" s="156">
        <v>19.82</v>
      </c>
      <c r="L6" s="144">
        <v>19.77</v>
      </c>
      <c r="M6" s="144">
        <v>18.75</v>
      </c>
    </row>
    <row r="7" spans="1:13" ht="15" customHeight="1" x14ac:dyDescent="0.2">
      <c r="A7" s="32" t="s">
        <v>164</v>
      </c>
      <c r="B7" s="158">
        <v>58.55</v>
      </c>
      <c r="C7" s="158">
        <v>59.5</v>
      </c>
      <c r="D7" s="158">
        <v>58.82</v>
      </c>
      <c r="E7" s="158">
        <v>58.84</v>
      </c>
      <c r="F7" s="158">
        <v>47.41</v>
      </c>
      <c r="G7" s="158">
        <v>48.16</v>
      </c>
      <c r="H7" s="158">
        <v>47.84</v>
      </c>
      <c r="I7" s="158">
        <v>48.7</v>
      </c>
      <c r="J7" s="158">
        <v>19.02</v>
      </c>
      <c r="K7" s="158">
        <v>19.059999999999999</v>
      </c>
      <c r="L7" s="158">
        <v>18.68</v>
      </c>
      <c r="M7" s="158">
        <v>17.22</v>
      </c>
    </row>
    <row r="8" spans="1:13" ht="15" customHeight="1" x14ac:dyDescent="0.2">
      <c r="A8" s="31" t="s">
        <v>165</v>
      </c>
      <c r="B8" s="144">
        <v>59.43</v>
      </c>
      <c r="C8" s="144">
        <v>60.33</v>
      </c>
      <c r="D8" s="144">
        <v>59.27</v>
      </c>
      <c r="E8" s="144">
        <v>58.92</v>
      </c>
      <c r="F8" s="144">
        <v>49.66</v>
      </c>
      <c r="G8" s="144">
        <v>48.96</v>
      </c>
      <c r="H8" s="144">
        <v>48.9</v>
      </c>
      <c r="I8" s="144">
        <v>49.27</v>
      </c>
      <c r="J8" s="144">
        <v>16.43</v>
      </c>
      <c r="K8" s="144">
        <v>18.850000000000001</v>
      </c>
      <c r="L8" s="144">
        <v>17.5</v>
      </c>
      <c r="M8" s="144">
        <v>16.38</v>
      </c>
    </row>
    <row r="9" spans="1:13" ht="15" customHeight="1" x14ac:dyDescent="0.2">
      <c r="A9" s="32" t="s">
        <v>166</v>
      </c>
      <c r="B9" s="158">
        <v>60.69</v>
      </c>
      <c r="C9" s="158">
        <v>60.25</v>
      </c>
      <c r="D9" s="158">
        <v>59.3</v>
      </c>
      <c r="E9" s="158">
        <v>58.8</v>
      </c>
      <c r="F9" s="158">
        <v>50.31</v>
      </c>
      <c r="G9" s="158">
        <v>50.36</v>
      </c>
      <c r="H9" s="158">
        <v>49.36</v>
      </c>
      <c r="I9" s="158">
        <v>49.07</v>
      </c>
      <c r="J9" s="158">
        <v>17.100000000000001</v>
      </c>
      <c r="K9" s="158">
        <v>16.43</v>
      </c>
      <c r="L9" s="158">
        <v>16.760000000000002</v>
      </c>
      <c r="M9" s="158">
        <v>16.55</v>
      </c>
    </row>
    <row r="10" spans="1:13" ht="15" customHeight="1" x14ac:dyDescent="0.2">
      <c r="A10" s="16" t="s">
        <v>143</v>
      </c>
      <c r="B10" s="144">
        <f>AVERAGE(B11:B14)</f>
        <v>64.95</v>
      </c>
      <c r="C10" s="144">
        <f t="shared" ref="C10:D10" si="1">AVERAGE(C11:C14)</f>
        <v>66.47999999999999</v>
      </c>
      <c r="D10" s="144">
        <f t="shared" si="1"/>
        <v>65.339999999999989</v>
      </c>
      <c r="E10" s="144">
        <f>AVERAGE(E11:E14)</f>
        <v>64.732500000000002</v>
      </c>
      <c r="F10" s="144">
        <f t="shared" ref="F10:M10" si="2">AVERAGE(F11:F14)</f>
        <v>53.514999999999993</v>
      </c>
      <c r="G10" s="144">
        <f t="shared" si="2"/>
        <v>55.2575</v>
      </c>
      <c r="H10" s="144">
        <f t="shared" si="2"/>
        <v>54.577500000000001</v>
      </c>
      <c r="I10" s="144">
        <f t="shared" si="2"/>
        <v>54.597499999999997</v>
      </c>
      <c r="J10" s="144">
        <f t="shared" si="2"/>
        <v>17.634999999999998</v>
      </c>
      <c r="K10" s="144">
        <f t="shared" si="2"/>
        <v>16.877499999999998</v>
      </c>
      <c r="L10" s="144">
        <f t="shared" si="2"/>
        <v>16.477499999999999</v>
      </c>
      <c r="M10" s="144">
        <f t="shared" si="2"/>
        <v>15.657499999999999</v>
      </c>
    </row>
    <row r="11" spans="1:13" ht="15" customHeight="1" x14ac:dyDescent="0.2">
      <c r="A11" s="32" t="s">
        <v>163</v>
      </c>
      <c r="B11" s="158">
        <v>63.39</v>
      </c>
      <c r="C11" s="158">
        <v>65.900000000000006</v>
      </c>
      <c r="D11" s="158">
        <v>64.94</v>
      </c>
      <c r="E11" s="158">
        <v>64.62</v>
      </c>
      <c r="F11" s="158">
        <v>51.6</v>
      </c>
      <c r="G11" s="158">
        <v>53.78</v>
      </c>
      <c r="H11" s="158">
        <v>52.79</v>
      </c>
      <c r="I11" s="158">
        <v>53.49</v>
      </c>
      <c r="J11" s="158">
        <v>18.649999999999999</v>
      </c>
      <c r="K11" s="158">
        <v>18.399999999999999</v>
      </c>
      <c r="L11" s="158">
        <v>18.71</v>
      </c>
      <c r="M11" s="158">
        <v>17.22</v>
      </c>
    </row>
    <row r="12" spans="1:13" ht="15" customHeight="1" x14ac:dyDescent="0.2">
      <c r="A12" s="31" t="s">
        <v>164</v>
      </c>
      <c r="B12" s="144">
        <v>64.069999999999993</v>
      </c>
      <c r="C12" s="144">
        <v>65.8</v>
      </c>
      <c r="D12" s="144">
        <v>65.260000000000005</v>
      </c>
      <c r="E12" s="144">
        <v>64.7</v>
      </c>
      <c r="F12" s="144">
        <v>52.5</v>
      </c>
      <c r="G12" s="144">
        <v>54.67</v>
      </c>
      <c r="H12" s="144">
        <v>54.74</v>
      </c>
      <c r="I12" s="144">
        <v>54.58</v>
      </c>
      <c r="J12" s="144">
        <v>18.059999999999999</v>
      </c>
      <c r="K12" s="144">
        <v>16.899999999999999</v>
      </c>
      <c r="L12" s="144">
        <v>16.13</v>
      </c>
      <c r="M12" s="144">
        <v>15.64</v>
      </c>
    </row>
    <row r="13" spans="1:13" ht="15" customHeight="1" x14ac:dyDescent="0.2">
      <c r="A13" s="32" t="s">
        <v>165</v>
      </c>
      <c r="B13" s="158">
        <v>66.34</v>
      </c>
      <c r="C13" s="158">
        <v>67.7</v>
      </c>
      <c r="D13" s="158">
        <v>66.08</v>
      </c>
      <c r="E13" s="158">
        <v>65.040000000000006</v>
      </c>
      <c r="F13" s="158">
        <v>54.61</v>
      </c>
      <c r="G13" s="158">
        <v>55.52</v>
      </c>
      <c r="H13" s="158">
        <v>55.31</v>
      </c>
      <c r="I13" s="158">
        <v>55.41</v>
      </c>
      <c r="J13" s="158">
        <v>17.68</v>
      </c>
      <c r="K13" s="158">
        <v>18</v>
      </c>
      <c r="L13" s="158">
        <v>16.3</v>
      </c>
      <c r="M13" s="158">
        <v>14.8</v>
      </c>
    </row>
    <row r="14" spans="1:13" ht="15" customHeight="1" x14ac:dyDescent="0.2">
      <c r="A14" s="31" t="s">
        <v>166</v>
      </c>
      <c r="B14" s="144">
        <v>66</v>
      </c>
      <c r="C14" s="144">
        <v>66.52</v>
      </c>
      <c r="D14" s="144">
        <v>65.08</v>
      </c>
      <c r="E14" s="144">
        <v>64.569999999999993</v>
      </c>
      <c r="F14" s="144">
        <v>55.35</v>
      </c>
      <c r="G14" s="144">
        <v>57.06</v>
      </c>
      <c r="H14" s="144">
        <v>55.47</v>
      </c>
      <c r="I14" s="144">
        <v>54.91</v>
      </c>
      <c r="J14" s="144">
        <v>16.149999999999999</v>
      </c>
      <c r="K14" s="144">
        <v>14.21</v>
      </c>
      <c r="L14" s="144">
        <v>14.77</v>
      </c>
      <c r="M14" s="144">
        <v>14.97</v>
      </c>
    </row>
    <row r="15" spans="1:13" ht="15" customHeight="1" x14ac:dyDescent="0.2">
      <c r="A15" s="14" t="s">
        <v>88</v>
      </c>
      <c r="B15" s="158">
        <f>AVERAGE(B16:B19)</f>
        <v>53.967500000000001</v>
      </c>
      <c r="C15" s="158">
        <f t="shared" ref="C15:I15" si="3">AVERAGE(C16:C19)</f>
        <v>53.9</v>
      </c>
      <c r="D15" s="158">
        <f t="shared" si="3"/>
        <v>53.134999999999998</v>
      </c>
      <c r="E15" s="158">
        <f t="shared" si="3"/>
        <v>53.245000000000005</v>
      </c>
      <c r="F15" s="158">
        <f t="shared" si="3"/>
        <v>44.147500000000001</v>
      </c>
      <c r="G15" s="158">
        <f t="shared" si="3"/>
        <v>42.854999999999997</v>
      </c>
      <c r="H15" s="158">
        <f t="shared" si="3"/>
        <v>42.414999999999999</v>
      </c>
      <c r="I15" s="158">
        <f t="shared" si="3"/>
        <v>43.11</v>
      </c>
      <c r="J15" s="158">
        <f>AVERAGE(J16:J19)</f>
        <v>18.197499999999998</v>
      </c>
      <c r="K15" s="158">
        <f>AVERAGE(K16:K19)</f>
        <v>20.484999999999999</v>
      </c>
      <c r="L15" s="158">
        <f>AVERAGE(L16:L19)</f>
        <v>20.18</v>
      </c>
      <c r="M15" s="158">
        <f>AVERAGE(M16:M19)</f>
        <v>19.0275</v>
      </c>
    </row>
    <row r="16" spans="1:13" ht="15" customHeight="1" x14ac:dyDescent="0.2">
      <c r="A16" s="31" t="s">
        <v>163</v>
      </c>
      <c r="B16" s="144">
        <v>53.2</v>
      </c>
      <c r="C16" s="144">
        <v>54.3</v>
      </c>
      <c r="D16" s="144">
        <v>53.36</v>
      </c>
      <c r="E16" s="144">
        <v>53.24</v>
      </c>
      <c r="F16" s="144">
        <v>42.74</v>
      </c>
      <c r="G16" s="144">
        <v>42.61</v>
      </c>
      <c r="H16" s="144">
        <v>42.15</v>
      </c>
      <c r="I16" s="144">
        <v>42.32</v>
      </c>
      <c r="J16" s="144">
        <v>19.649999999999999</v>
      </c>
      <c r="K16" s="144">
        <v>21.5</v>
      </c>
      <c r="L16" s="144">
        <v>21.01</v>
      </c>
      <c r="M16" s="144">
        <v>20.51</v>
      </c>
    </row>
    <row r="17" spans="1:13" ht="15" customHeight="1" x14ac:dyDescent="0.2">
      <c r="A17" s="32" t="s">
        <v>164</v>
      </c>
      <c r="B17" s="158">
        <v>53.5</v>
      </c>
      <c r="C17" s="158">
        <v>53.6</v>
      </c>
      <c r="D17" s="158">
        <v>52.66</v>
      </c>
      <c r="E17" s="158">
        <v>53.28</v>
      </c>
      <c r="F17" s="158">
        <v>42.76</v>
      </c>
      <c r="G17" s="158">
        <v>42.02</v>
      </c>
      <c r="H17" s="158">
        <v>41.24</v>
      </c>
      <c r="I17" s="158">
        <v>43.13</v>
      </c>
      <c r="J17" s="158">
        <v>20.079999999999998</v>
      </c>
      <c r="K17" s="158">
        <v>21.6</v>
      </c>
      <c r="L17" s="158">
        <v>21.7</v>
      </c>
      <c r="M17" s="158">
        <v>19.04</v>
      </c>
    </row>
    <row r="18" spans="1:13" ht="15" customHeight="1" x14ac:dyDescent="0.2">
      <c r="A18" s="31" t="s">
        <v>165</v>
      </c>
      <c r="B18" s="144">
        <v>53.17</v>
      </c>
      <c r="C18" s="144">
        <v>53.36</v>
      </c>
      <c r="D18" s="144">
        <v>52.75</v>
      </c>
      <c r="E18" s="144">
        <v>53.13</v>
      </c>
      <c r="F18" s="144">
        <v>45.18</v>
      </c>
      <c r="G18" s="144">
        <v>42.76</v>
      </c>
      <c r="H18" s="144">
        <v>42.76</v>
      </c>
      <c r="I18" s="144">
        <v>43.45</v>
      </c>
      <c r="J18" s="144">
        <v>15.03</v>
      </c>
      <c r="K18" s="144">
        <v>19.86</v>
      </c>
      <c r="L18" s="144">
        <v>18.940000000000001</v>
      </c>
      <c r="M18" s="144">
        <v>18.21</v>
      </c>
    </row>
    <row r="19" spans="1:13" ht="15" customHeight="1" x14ac:dyDescent="0.2">
      <c r="A19" s="32" t="s">
        <v>166</v>
      </c>
      <c r="B19" s="158">
        <v>56</v>
      </c>
      <c r="C19" s="158">
        <v>54.34</v>
      </c>
      <c r="D19" s="158">
        <v>53.77</v>
      </c>
      <c r="E19" s="158">
        <v>53.33</v>
      </c>
      <c r="F19" s="158">
        <v>45.91</v>
      </c>
      <c r="G19" s="158">
        <v>44.03</v>
      </c>
      <c r="H19" s="158">
        <v>43.51</v>
      </c>
      <c r="I19" s="158">
        <v>43.54</v>
      </c>
      <c r="J19" s="158">
        <v>18.03</v>
      </c>
      <c r="K19" s="158">
        <v>18.98</v>
      </c>
      <c r="L19" s="158">
        <v>19.07</v>
      </c>
      <c r="M19" s="158">
        <v>18.350000000000001</v>
      </c>
    </row>
    <row r="20" spans="1:13" ht="13.15" customHeight="1" x14ac:dyDescent="0.2">
      <c r="A20" s="18" t="s">
        <v>439</v>
      </c>
    </row>
    <row r="21" spans="1:13" x14ac:dyDescent="0.2">
      <c r="J21" s="70"/>
    </row>
    <row r="22" spans="1:13" x14ac:dyDescent="0.2">
      <c r="F22" s="136"/>
      <c r="G22" s="136"/>
      <c r="H22" s="136"/>
    </row>
    <row r="23" spans="1:13" ht="13.9" customHeight="1" x14ac:dyDescent="0.2">
      <c r="F23" s="136"/>
      <c r="H23" s="136"/>
    </row>
    <row r="24" spans="1:13" x14ac:dyDescent="0.2">
      <c r="F24" s="158"/>
    </row>
    <row r="25" spans="1:13" x14ac:dyDescent="0.2">
      <c r="F25" s="158"/>
    </row>
    <row r="26" spans="1:13" x14ac:dyDescent="0.2">
      <c r="F26" s="158"/>
    </row>
    <row r="27" spans="1:13" x14ac:dyDescent="0.2">
      <c r="F27" s="158"/>
      <c r="K27" s="66"/>
      <c r="L27" s="66"/>
    </row>
    <row r="28" spans="1:13" ht="13.9" customHeight="1" x14ac:dyDescent="0.2">
      <c r="K28" s="66"/>
      <c r="L28" s="66"/>
    </row>
    <row r="29" spans="1:13" x14ac:dyDescent="0.2">
      <c r="C29" s="158"/>
      <c r="K29" s="66"/>
      <c r="L29" s="66"/>
    </row>
  </sheetData>
  <mergeCells count="3">
    <mergeCell ref="B3:E3"/>
    <mergeCell ref="F3:I3"/>
    <mergeCell ref="J3:M3"/>
  </mergeCells>
  <phoneticPr fontId="0" type="noConversion"/>
  <pageMargins left="0.39370078740157483" right="0.39370078740157483" top="0.59055118110236227" bottom="0.59055118110236227" header="0" footer="0"/>
  <pageSetup paperSize="9" scale="75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:E5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D2:D18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>
    <row r="2" spans="4:4" x14ac:dyDescent="0.2">
      <c r="D2" s="105"/>
    </row>
    <row r="6" spans="4:4" x14ac:dyDescent="0.2">
      <c r="D6" s="105"/>
    </row>
    <row r="10" spans="4:4" x14ac:dyDescent="0.2">
      <c r="D10" s="105"/>
    </row>
    <row r="14" spans="4:4" x14ac:dyDescent="0.2">
      <c r="D14" s="105"/>
    </row>
    <row r="18" spans="4:4" x14ac:dyDescent="0.2">
      <c r="D18" s="105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D2:D18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>
    <row r="2" spans="4:4" x14ac:dyDescent="0.2">
      <c r="D2" s="105"/>
    </row>
    <row r="6" spans="4:4" x14ac:dyDescent="0.2">
      <c r="D6" s="105"/>
    </row>
    <row r="10" spans="4:4" x14ac:dyDescent="0.2">
      <c r="D10" s="105"/>
    </row>
    <row r="14" spans="4:4" x14ac:dyDescent="0.2">
      <c r="D14" s="105"/>
    </row>
    <row r="18" spans="4:4" x14ac:dyDescent="0.2">
      <c r="D18" s="105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D2:D18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>
    <row r="2" spans="4:4" x14ac:dyDescent="0.2">
      <c r="D2" s="105"/>
    </row>
    <row r="6" spans="4:4" x14ac:dyDescent="0.2">
      <c r="D6" s="105"/>
    </row>
    <row r="10" spans="4:4" x14ac:dyDescent="0.2">
      <c r="D10" s="105"/>
    </row>
    <row r="14" spans="4:4" x14ac:dyDescent="0.2">
      <c r="D14" s="105"/>
    </row>
    <row r="18" spans="4:4" x14ac:dyDescent="0.2">
      <c r="D18" s="105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/>
  <dimension ref="A1:J23"/>
  <sheetViews>
    <sheetView workbookViewId="0"/>
  </sheetViews>
  <sheetFormatPr baseColWidth="10" defaultRowHeight="12.75" x14ac:dyDescent="0.2"/>
  <cols>
    <col min="1" max="1" width="17.140625" bestFit="1" customWidth="1"/>
    <col min="2" max="2" width="15" customWidth="1"/>
    <col min="3" max="3" width="16.140625" customWidth="1"/>
    <col min="4" max="4" width="19.7109375" customWidth="1"/>
    <col min="5" max="6" width="16.140625" customWidth="1"/>
  </cols>
  <sheetData>
    <row r="1" spans="1:10" ht="15.75" customHeight="1" x14ac:dyDescent="0.25">
      <c r="A1" s="10" t="s">
        <v>418</v>
      </c>
      <c r="B1" s="11"/>
      <c r="C1" s="6"/>
      <c r="D1" s="6"/>
      <c r="E1" s="6"/>
      <c r="F1" s="6"/>
    </row>
    <row r="2" spans="1:10" x14ac:dyDescent="0.2">
      <c r="A2" s="6"/>
      <c r="B2" s="6"/>
      <c r="C2" s="6"/>
      <c r="D2" s="6"/>
      <c r="E2" s="6"/>
      <c r="F2" s="6"/>
    </row>
    <row r="3" spans="1:10" ht="18.75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10" ht="15" customHeight="1" x14ac:dyDescent="0.2">
      <c r="A4" s="49" t="s">
        <v>23</v>
      </c>
      <c r="B4" s="22">
        <f>AVERAGE(C4:F4)</f>
        <v>650.1</v>
      </c>
      <c r="C4" s="153">
        <v>649.70000000000005</v>
      </c>
      <c r="D4" s="153">
        <v>649.20000000000005</v>
      </c>
      <c r="E4" s="154">
        <v>648.20000000000005</v>
      </c>
      <c r="F4" s="153">
        <v>653.29999999999995</v>
      </c>
      <c r="G4" s="70"/>
      <c r="H4" s="70"/>
      <c r="I4" s="70"/>
      <c r="J4" s="70"/>
    </row>
    <row r="5" spans="1:10" ht="15" customHeight="1" x14ac:dyDescent="0.2">
      <c r="A5" s="44" t="s">
        <v>143</v>
      </c>
      <c r="B5" s="53">
        <f t="shared" ref="B5:B21" si="0">AVERAGE(C5:F5)</f>
        <v>309</v>
      </c>
      <c r="C5" s="155">
        <v>312.2</v>
      </c>
      <c r="D5" s="156">
        <v>310.3</v>
      </c>
      <c r="E5" s="156">
        <v>307.8</v>
      </c>
      <c r="F5" s="156">
        <v>305.7</v>
      </c>
      <c r="H5" s="70"/>
      <c r="I5" s="70"/>
      <c r="J5" s="70"/>
    </row>
    <row r="6" spans="1:10" ht="15" customHeight="1" x14ac:dyDescent="0.2">
      <c r="A6" s="45" t="s">
        <v>88</v>
      </c>
      <c r="B6" s="22">
        <f t="shared" si="0"/>
        <v>341.125</v>
      </c>
      <c r="C6" s="157">
        <v>337.6</v>
      </c>
      <c r="D6" s="157">
        <v>338.9</v>
      </c>
      <c r="E6" s="157">
        <v>340.4</v>
      </c>
      <c r="F6" s="157">
        <v>347.6</v>
      </c>
      <c r="H6" s="70"/>
      <c r="I6" s="70"/>
      <c r="J6" s="70"/>
    </row>
    <row r="7" spans="1:10" ht="15" customHeight="1" x14ac:dyDescent="0.2">
      <c r="A7" s="46" t="s">
        <v>4</v>
      </c>
      <c r="B7" s="53">
        <f t="shared" si="0"/>
        <v>384.82499999999999</v>
      </c>
      <c r="C7" s="155">
        <v>377.5</v>
      </c>
      <c r="D7" s="155">
        <v>380.1</v>
      </c>
      <c r="E7" s="155">
        <v>385.2</v>
      </c>
      <c r="F7" s="155">
        <v>396.5</v>
      </c>
      <c r="H7" s="70"/>
      <c r="I7" s="70"/>
      <c r="J7" s="70"/>
    </row>
    <row r="8" spans="1:10" ht="15" customHeight="1" x14ac:dyDescent="0.2">
      <c r="A8" s="45" t="s">
        <v>143</v>
      </c>
      <c r="B8" s="22">
        <f t="shared" si="0"/>
        <v>200.67500000000001</v>
      </c>
      <c r="C8" s="153">
        <v>197.9</v>
      </c>
      <c r="D8" s="157">
        <v>198.8</v>
      </c>
      <c r="E8" s="157">
        <v>204.2</v>
      </c>
      <c r="F8" s="157">
        <v>201.8</v>
      </c>
      <c r="H8" s="70"/>
      <c r="I8" s="70"/>
      <c r="J8" s="70"/>
    </row>
    <row r="9" spans="1:10" ht="15" customHeight="1" x14ac:dyDescent="0.2">
      <c r="A9" s="44" t="s">
        <v>88</v>
      </c>
      <c r="B9" s="53">
        <f t="shared" si="0"/>
        <v>184.14999999999998</v>
      </c>
      <c r="C9" s="156">
        <v>179.6</v>
      </c>
      <c r="D9" s="156">
        <v>181.3</v>
      </c>
      <c r="E9" s="156">
        <v>181</v>
      </c>
      <c r="F9" s="156">
        <v>194.7</v>
      </c>
      <c r="H9" s="70"/>
      <c r="I9" s="70"/>
      <c r="J9" s="70"/>
    </row>
    <row r="10" spans="1:10" ht="15" customHeight="1" x14ac:dyDescent="0.2">
      <c r="A10" s="47" t="s">
        <v>5</v>
      </c>
      <c r="B10" s="22">
        <f t="shared" si="0"/>
        <v>315.95</v>
      </c>
      <c r="C10" s="153">
        <v>305.39999999999998</v>
      </c>
      <c r="D10" s="153">
        <v>307.8</v>
      </c>
      <c r="E10" s="153">
        <v>321.89999999999998</v>
      </c>
      <c r="F10" s="153">
        <v>328.7</v>
      </c>
    </row>
    <row r="11" spans="1:10" ht="15" customHeight="1" x14ac:dyDescent="0.2">
      <c r="A11" s="44" t="s">
        <v>143</v>
      </c>
      <c r="B11" s="53">
        <f>AVERAGE(C11:F11)</f>
        <v>165.32499999999999</v>
      </c>
      <c r="C11" s="155">
        <v>161.1</v>
      </c>
      <c r="D11" s="156">
        <v>162.9</v>
      </c>
      <c r="E11" s="156">
        <v>168.1</v>
      </c>
      <c r="F11" s="156">
        <v>169.2</v>
      </c>
    </row>
    <row r="12" spans="1:10" ht="15" customHeight="1" x14ac:dyDescent="0.2">
      <c r="A12" s="45" t="s">
        <v>88</v>
      </c>
      <c r="B12" s="22">
        <f t="shared" si="0"/>
        <v>150.65</v>
      </c>
      <c r="C12" s="157">
        <v>144.30000000000001</v>
      </c>
      <c r="D12" s="157">
        <v>144.9</v>
      </c>
      <c r="E12" s="157">
        <v>153.80000000000001</v>
      </c>
      <c r="F12" s="157">
        <v>159.6</v>
      </c>
    </row>
    <row r="13" spans="1:10" ht="15" customHeight="1" x14ac:dyDescent="0.2">
      <c r="A13" s="48" t="s">
        <v>6</v>
      </c>
      <c r="B13" s="53">
        <f t="shared" si="0"/>
        <v>68.900000000000006</v>
      </c>
      <c r="C13" s="155">
        <v>72.2</v>
      </c>
      <c r="D13" s="155">
        <v>72.3</v>
      </c>
      <c r="E13" s="155">
        <v>63.3</v>
      </c>
      <c r="F13" s="155">
        <v>67.8</v>
      </c>
    </row>
    <row r="14" spans="1:10" ht="15" customHeight="1" x14ac:dyDescent="0.2">
      <c r="A14" s="45" t="s">
        <v>143</v>
      </c>
      <c r="B14" s="22">
        <f t="shared" si="0"/>
        <v>35.375</v>
      </c>
      <c r="C14" s="153">
        <v>36.9</v>
      </c>
      <c r="D14" s="157">
        <v>35.9</v>
      </c>
      <c r="E14" s="157">
        <v>36.1</v>
      </c>
      <c r="F14" s="157">
        <v>32.6</v>
      </c>
    </row>
    <row r="15" spans="1:10" ht="15" customHeight="1" x14ac:dyDescent="0.2">
      <c r="A15" s="44" t="s">
        <v>88</v>
      </c>
      <c r="B15" s="53">
        <f t="shared" si="0"/>
        <v>33.5</v>
      </c>
      <c r="C15" s="156">
        <v>35.299999999999997</v>
      </c>
      <c r="D15" s="156">
        <v>36.4</v>
      </c>
      <c r="E15" s="156">
        <v>27.2</v>
      </c>
      <c r="F15" s="156">
        <v>35.1</v>
      </c>
    </row>
    <row r="16" spans="1:10" ht="15" customHeight="1" x14ac:dyDescent="0.2">
      <c r="A16" s="47" t="s">
        <v>7</v>
      </c>
      <c r="B16" s="22">
        <f t="shared" si="0"/>
        <v>6.4749999999999996</v>
      </c>
      <c r="C16" s="153">
        <v>6.9</v>
      </c>
      <c r="D16" s="153">
        <v>7</v>
      </c>
      <c r="E16" s="153">
        <v>5.4</v>
      </c>
      <c r="F16" s="153">
        <v>6.6</v>
      </c>
      <c r="H16" s="70"/>
    </row>
    <row r="17" spans="1:6" ht="15" customHeight="1" x14ac:dyDescent="0.2">
      <c r="A17" s="44" t="s">
        <v>143</v>
      </c>
      <c r="B17" s="53">
        <f t="shared" si="0"/>
        <v>3.875</v>
      </c>
      <c r="C17" s="144">
        <v>4.0999999999999996</v>
      </c>
      <c r="D17" s="156">
        <v>4.9000000000000004</v>
      </c>
      <c r="E17" s="156">
        <v>3.3</v>
      </c>
      <c r="F17" s="156">
        <v>3.2</v>
      </c>
    </row>
    <row r="18" spans="1:6" ht="15" customHeight="1" x14ac:dyDescent="0.2">
      <c r="A18" s="45" t="s">
        <v>88</v>
      </c>
      <c r="B18" s="22">
        <f t="shared" si="0"/>
        <v>2.5750000000000002</v>
      </c>
      <c r="C18" s="157">
        <v>2.8</v>
      </c>
      <c r="D18" s="157">
        <v>2.1</v>
      </c>
      <c r="E18" s="157">
        <v>2.1</v>
      </c>
      <c r="F18" s="157">
        <v>3.3</v>
      </c>
    </row>
    <row r="19" spans="1:6" ht="15" customHeight="1" x14ac:dyDescent="0.2">
      <c r="A19" s="46" t="s">
        <v>8</v>
      </c>
      <c r="B19" s="53">
        <f t="shared" si="0"/>
        <v>265.27499999999998</v>
      </c>
      <c r="C19" s="155">
        <v>272.2</v>
      </c>
      <c r="D19" s="155">
        <v>269.10000000000002</v>
      </c>
      <c r="E19" s="155">
        <v>263</v>
      </c>
      <c r="F19" s="155">
        <v>256.8</v>
      </c>
    </row>
    <row r="20" spans="1:6" ht="15" customHeight="1" x14ac:dyDescent="0.2">
      <c r="A20" s="45" t="s">
        <v>143</v>
      </c>
      <c r="B20" s="22">
        <f t="shared" si="0"/>
        <v>108.29999999999998</v>
      </c>
      <c r="C20" s="158">
        <v>114.3</v>
      </c>
      <c r="D20" s="153">
        <v>111.4</v>
      </c>
      <c r="E20" s="153">
        <v>103.6</v>
      </c>
      <c r="F20" s="153">
        <v>103.9</v>
      </c>
    </row>
    <row r="21" spans="1:6" ht="15" customHeight="1" x14ac:dyDescent="0.2">
      <c r="A21" s="44" t="s">
        <v>88</v>
      </c>
      <c r="B21" s="53">
        <f t="shared" si="0"/>
        <v>156.97499999999999</v>
      </c>
      <c r="C21" s="155">
        <v>158</v>
      </c>
      <c r="D21" s="155">
        <v>157.6</v>
      </c>
      <c r="E21" s="155">
        <v>159.4</v>
      </c>
      <c r="F21" s="155">
        <v>152.9</v>
      </c>
    </row>
    <row r="22" spans="1:6" x14ac:dyDescent="0.2">
      <c r="A22" s="50" t="s">
        <v>172</v>
      </c>
      <c r="B22" s="50"/>
      <c r="C22" s="51"/>
      <c r="D22" s="18"/>
      <c r="E22" s="18"/>
      <c r="F22" s="51"/>
    </row>
    <row r="23" spans="1:6" x14ac:dyDescent="0.2">
      <c r="A23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/>
  <dimension ref="A2:O26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16384" width="11.42578125" style="68"/>
  </cols>
  <sheetData>
    <row r="2" spans="1:15" x14ac:dyDescent="0.2">
      <c r="A2" s="66"/>
      <c r="B2" s="66"/>
      <c r="C2" s="66"/>
      <c r="D2" s="66"/>
      <c r="E2" s="106"/>
    </row>
    <row r="3" spans="1:15" x14ac:dyDescent="0.2">
      <c r="E3" s="107"/>
    </row>
    <row r="4" spans="1:15" x14ac:dyDescent="0.2">
      <c r="E4" s="107"/>
    </row>
    <row r="5" spans="1:15" ht="12.75" customHeight="1" x14ac:dyDescent="0.2">
      <c r="A5" s="59"/>
      <c r="B5" s="14"/>
      <c r="C5" s="14"/>
      <c r="D5" s="14"/>
      <c r="E5" s="107"/>
    </row>
    <row r="6" spans="1:15" ht="15" x14ac:dyDescent="0.25">
      <c r="A6" s="60"/>
      <c r="B6" s="14"/>
      <c r="C6" s="14"/>
      <c r="D6" s="14"/>
      <c r="E6" s="106"/>
      <c r="F6" s="108"/>
      <c r="G6" s="108"/>
      <c r="H6" s="108"/>
      <c r="I6" s="108"/>
      <c r="J6" s="108"/>
      <c r="K6" s="108"/>
      <c r="L6" s="108"/>
      <c r="M6" s="108"/>
      <c r="N6" s="108"/>
      <c r="O6" s="108"/>
    </row>
    <row r="7" spans="1:15" x14ac:dyDescent="0.2">
      <c r="A7" s="14"/>
      <c r="B7" s="14"/>
      <c r="C7" s="14"/>
      <c r="D7" s="14"/>
    </row>
    <row r="8" spans="1:15" x14ac:dyDescent="0.2">
      <c r="A8" s="75"/>
      <c r="B8" s="76"/>
      <c r="C8" s="76"/>
      <c r="D8" s="76"/>
    </row>
    <row r="9" spans="1:15" x14ac:dyDescent="0.2">
      <c r="A9" s="49"/>
      <c r="B9" s="43"/>
      <c r="C9" s="43"/>
      <c r="D9" s="43"/>
    </row>
    <row r="10" spans="1:15" x14ac:dyDescent="0.2">
      <c r="A10" s="45"/>
      <c r="B10" s="43"/>
      <c r="C10" s="42"/>
      <c r="D10" s="42"/>
    </row>
    <row r="11" spans="1:15" x14ac:dyDescent="0.2">
      <c r="A11" s="45"/>
      <c r="B11" s="42"/>
      <c r="C11" s="42"/>
      <c r="D11" s="42"/>
    </row>
    <row r="12" spans="1:15" x14ac:dyDescent="0.2">
      <c r="A12" s="47"/>
      <c r="B12" s="43"/>
      <c r="C12" s="43"/>
      <c r="D12" s="43"/>
    </row>
    <row r="13" spans="1:15" x14ac:dyDescent="0.2">
      <c r="A13" s="45"/>
      <c r="B13" s="43"/>
      <c r="C13" s="42"/>
      <c r="D13" s="42"/>
    </row>
    <row r="14" spans="1:15" x14ac:dyDescent="0.2">
      <c r="A14" s="45"/>
      <c r="B14" s="42"/>
      <c r="C14" s="42"/>
      <c r="D14" s="42"/>
    </row>
    <row r="15" spans="1:15" x14ac:dyDescent="0.2">
      <c r="A15" s="47"/>
      <c r="B15" s="43"/>
      <c r="C15" s="43"/>
      <c r="D15" s="43"/>
    </row>
    <row r="16" spans="1:15" x14ac:dyDescent="0.2">
      <c r="A16" s="45"/>
      <c r="B16" s="43"/>
      <c r="C16" s="42"/>
      <c r="D16" s="42"/>
    </row>
    <row r="17" spans="1:4" x14ac:dyDescent="0.2">
      <c r="A17" s="45"/>
      <c r="B17" s="42"/>
      <c r="C17" s="42"/>
      <c r="D17" s="42"/>
    </row>
    <row r="18" spans="1:4" x14ac:dyDescent="0.2">
      <c r="A18" s="47"/>
      <c r="B18" s="43"/>
      <c r="C18" s="43"/>
      <c r="D18" s="43"/>
    </row>
    <row r="19" spans="1:4" x14ac:dyDescent="0.2">
      <c r="A19" s="45"/>
      <c r="B19" s="41"/>
      <c r="C19" s="42"/>
      <c r="D19" s="42"/>
    </row>
    <row r="20" spans="1:4" x14ac:dyDescent="0.2">
      <c r="A20" s="45"/>
      <c r="B20" s="42"/>
      <c r="C20" s="42"/>
      <c r="D20" s="42"/>
    </row>
    <row r="21" spans="1:4" x14ac:dyDescent="0.2">
      <c r="A21" s="49"/>
      <c r="B21" s="43"/>
      <c r="C21" s="43"/>
      <c r="D21" s="43"/>
    </row>
    <row r="22" spans="1:4" x14ac:dyDescent="0.2">
      <c r="A22" s="45"/>
      <c r="B22" s="41"/>
      <c r="C22" s="43"/>
      <c r="D22" s="43"/>
    </row>
    <row r="23" spans="1:4" x14ac:dyDescent="0.2">
      <c r="A23" s="45"/>
      <c r="B23" s="43"/>
      <c r="C23" s="43"/>
      <c r="D23" s="43"/>
    </row>
    <row r="26" spans="1:4" x14ac:dyDescent="0.2">
      <c r="A26" s="45"/>
      <c r="B26" s="42"/>
      <c r="C26" s="42"/>
      <c r="D26" s="42"/>
    </row>
  </sheetData>
  <phoneticPr fontId="4" type="noConversion"/>
  <pageMargins left="0.75" right="0.75" top="1" bottom="1" header="0" footer="0"/>
  <pageSetup paperSize="9" orientation="portrait" r:id="rId1"/>
  <headerFooter alignWithMargins="0">
    <oddHeader>&amp;L&amp;"Times New Roman,Normal"Oficina d'Estadística&amp;R&amp;"Times New Roman,Normal"Ajuntament  de  València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A1:G11"/>
  <sheetViews>
    <sheetView workbookViewId="0"/>
  </sheetViews>
  <sheetFormatPr baseColWidth="10" defaultRowHeight="12.75" x14ac:dyDescent="0.2"/>
  <cols>
    <col min="1" max="1" width="21.5703125" customWidth="1"/>
    <col min="2" max="3" width="15.85546875" customWidth="1"/>
    <col min="4" max="4" width="17.7109375" customWidth="1"/>
    <col min="5" max="6" width="15.85546875" customWidth="1"/>
  </cols>
  <sheetData>
    <row r="1" spans="1:7" ht="15.75" customHeight="1" x14ac:dyDescent="0.25">
      <c r="A1" s="10" t="s">
        <v>419</v>
      </c>
      <c r="B1" s="11"/>
      <c r="C1" s="6"/>
      <c r="D1" s="6"/>
      <c r="E1" s="6"/>
      <c r="F1" s="6"/>
    </row>
    <row r="2" spans="1:7" x14ac:dyDescent="0.2">
      <c r="A2" s="6"/>
      <c r="B2" s="6"/>
      <c r="C2" s="6"/>
      <c r="D2" s="6"/>
      <c r="E2" s="6"/>
      <c r="F2" s="6"/>
    </row>
    <row r="3" spans="1:7" ht="18.75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7" ht="15" customHeight="1" x14ac:dyDescent="0.2">
      <c r="A4" s="148" t="s">
        <v>23</v>
      </c>
      <c r="B4" s="217">
        <v>384.82499999999999</v>
      </c>
      <c r="C4" s="218">
        <v>377.5</v>
      </c>
      <c r="D4" s="218">
        <v>380.1</v>
      </c>
      <c r="E4" s="218">
        <v>385.2</v>
      </c>
      <c r="F4" s="190">
        <v>396.5</v>
      </c>
      <c r="G4" s="70"/>
    </row>
    <row r="5" spans="1:7" ht="15" customHeight="1" x14ac:dyDescent="0.2">
      <c r="A5" s="44" t="s">
        <v>37</v>
      </c>
      <c r="B5" s="143">
        <f t="shared" ref="B5:B9" si="0">AVERAGE(C5:F5)</f>
        <v>5.0750000000000002</v>
      </c>
      <c r="C5" s="155">
        <v>6.3</v>
      </c>
      <c r="D5" s="155">
        <v>6.2</v>
      </c>
      <c r="E5" s="155">
        <v>5.3</v>
      </c>
      <c r="F5" s="144">
        <v>2.5</v>
      </c>
      <c r="G5" s="70"/>
    </row>
    <row r="6" spans="1:7" ht="15" customHeight="1" x14ac:dyDescent="0.2">
      <c r="A6" s="45" t="s">
        <v>93</v>
      </c>
      <c r="B6" s="81">
        <f>AVERAGE(C6:F6)</f>
        <v>37.75</v>
      </c>
      <c r="C6" s="153">
        <v>34.1</v>
      </c>
      <c r="D6" s="153">
        <v>37.5</v>
      </c>
      <c r="E6" s="153">
        <v>40</v>
      </c>
      <c r="F6" s="158">
        <v>39.4</v>
      </c>
      <c r="G6" s="70"/>
    </row>
    <row r="7" spans="1:7" ht="15" customHeight="1" x14ac:dyDescent="0.2">
      <c r="A7" s="44" t="s">
        <v>92</v>
      </c>
      <c r="B7" s="143">
        <f t="shared" si="0"/>
        <v>15.824999999999999</v>
      </c>
      <c r="C7" s="155">
        <v>14.9</v>
      </c>
      <c r="D7" s="155">
        <v>16.899999999999999</v>
      </c>
      <c r="E7" s="155">
        <v>15.4</v>
      </c>
      <c r="F7" s="144">
        <v>16.100000000000001</v>
      </c>
      <c r="G7" s="70"/>
    </row>
    <row r="8" spans="1:7" ht="15" customHeight="1" x14ac:dyDescent="0.2">
      <c r="A8" s="45" t="s">
        <v>94</v>
      </c>
      <c r="B8" s="81">
        <f t="shared" si="0"/>
        <v>284.07499999999999</v>
      </c>
      <c r="C8" s="153">
        <v>276.39999999999998</v>
      </c>
      <c r="D8" s="153">
        <v>274</v>
      </c>
      <c r="E8" s="153">
        <v>288.5</v>
      </c>
      <c r="F8" s="158">
        <v>297.39999999999998</v>
      </c>
      <c r="G8" s="70"/>
    </row>
    <row r="9" spans="1:7" ht="15" customHeight="1" x14ac:dyDescent="0.2">
      <c r="A9" s="44" t="s">
        <v>327</v>
      </c>
      <c r="B9" s="143">
        <f t="shared" si="0"/>
        <v>42.15</v>
      </c>
      <c r="C9" s="155">
        <v>45.9</v>
      </c>
      <c r="D9" s="155">
        <v>45.6</v>
      </c>
      <c r="E9" s="155">
        <v>36</v>
      </c>
      <c r="F9" s="144">
        <v>41.1</v>
      </c>
      <c r="G9" s="70"/>
    </row>
    <row r="10" spans="1:7" x14ac:dyDescent="0.2">
      <c r="A10" s="50" t="s">
        <v>172</v>
      </c>
      <c r="B10" s="18"/>
      <c r="C10" s="51"/>
      <c r="D10" s="51"/>
      <c r="E10" s="18"/>
      <c r="F10" s="18"/>
    </row>
    <row r="11" spans="1:7" x14ac:dyDescent="0.2">
      <c r="A11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F5:F10"/>
  <sheetViews>
    <sheetView workbookViewId="0"/>
  </sheetViews>
  <sheetFormatPr baseColWidth="10" defaultColWidth="11.42578125" defaultRowHeight="12.75" x14ac:dyDescent="0.2"/>
  <cols>
    <col min="1" max="1" width="5.5703125" style="66" customWidth="1"/>
    <col min="2" max="2" width="75.7109375" style="66" customWidth="1"/>
    <col min="3" max="3" width="5.5703125" style="66" customWidth="1"/>
    <col min="4" max="16384" width="11.42578125" style="66"/>
  </cols>
  <sheetData>
    <row r="5" spans="6:6" x14ac:dyDescent="0.2">
      <c r="F5" s="114"/>
    </row>
    <row r="6" spans="6:6" x14ac:dyDescent="0.2">
      <c r="F6" s="114"/>
    </row>
    <row r="7" spans="6:6" x14ac:dyDescent="0.2">
      <c r="F7" s="114"/>
    </row>
    <row r="8" spans="6:6" x14ac:dyDescent="0.2">
      <c r="F8" s="114"/>
    </row>
    <row r="9" spans="6:6" x14ac:dyDescent="0.2">
      <c r="F9" s="114"/>
    </row>
    <row r="10" spans="6:6" x14ac:dyDescent="0.2">
      <c r="F10" s="114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A1:F20"/>
  <sheetViews>
    <sheetView workbookViewId="0"/>
  </sheetViews>
  <sheetFormatPr baseColWidth="10" defaultRowHeight="12.75" x14ac:dyDescent="0.2"/>
  <cols>
    <col min="1" max="2" width="12.7109375" customWidth="1"/>
    <col min="3" max="6" width="16.7109375" customWidth="1"/>
    <col min="7" max="7" width="7.140625" customWidth="1"/>
  </cols>
  <sheetData>
    <row r="1" spans="1:6" ht="15.75" customHeight="1" x14ac:dyDescent="0.25">
      <c r="A1" s="10" t="s">
        <v>413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18.75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112</v>
      </c>
    </row>
    <row r="4" spans="1:6" ht="15" customHeight="1" x14ac:dyDescent="0.2">
      <c r="A4" s="49" t="s">
        <v>23</v>
      </c>
      <c r="B4" s="81">
        <f t="shared" ref="B4:B18" si="0">AVERAGE(C4:F4)</f>
        <v>384.82499999999999</v>
      </c>
      <c r="C4" s="153">
        <v>377.5</v>
      </c>
      <c r="D4" s="153">
        <v>380.1</v>
      </c>
      <c r="E4" s="158">
        <v>385.2</v>
      </c>
      <c r="F4" s="158">
        <v>396.5</v>
      </c>
    </row>
    <row r="5" spans="1:6" ht="15" customHeight="1" x14ac:dyDescent="0.2">
      <c r="A5" s="31" t="s">
        <v>143</v>
      </c>
      <c r="B5" s="144">
        <f t="shared" si="0"/>
        <v>200.67500000000001</v>
      </c>
      <c r="C5" s="156">
        <v>197.9</v>
      </c>
      <c r="D5" s="155">
        <v>198.8</v>
      </c>
      <c r="E5" s="156">
        <v>204.2</v>
      </c>
      <c r="F5" s="144">
        <v>201.8</v>
      </c>
    </row>
    <row r="6" spans="1:6" ht="15" customHeight="1" x14ac:dyDescent="0.2">
      <c r="A6" s="32" t="s">
        <v>88</v>
      </c>
      <c r="B6" s="81">
        <f t="shared" si="0"/>
        <v>184.14999999999998</v>
      </c>
      <c r="C6" s="157">
        <v>179.6</v>
      </c>
      <c r="D6" s="158">
        <v>181.3</v>
      </c>
      <c r="E6" s="158">
        <v>181</v>
      </c>
      <c r="F6" s="158">
        <v>194.7</v>
      </c>
    </row>
    <row r="7" spans="1:6" ht="15" customHeight="1" x14ac:dyDescent="0.2">
      <c r="A7" s="46" t="s">
        <v>328</v>
      </c>
      <c r="B7" s="144">
        <f t="shared" si="0"/>
        <v>24.550000000000004</v>
      </c>
      <c r="C7" s="155">
        <v>22.8</v>
      </c>
      <c r="D7" s="155">
        <v>24.1</v>
      </c>
      <c r="E7" s="144">
        <v>23.7</v>
      </c>
      <c r="F7" s="144">
        <v>27.6</v>
      </c>
    </row>
    <row r="8" spans="1:6" ht="15" customHeight="1" x14ac:dyDescent="0.2">
      <c r="A8" s="32" t="s">
        <v>143</v>
      </c>
      <c r="B8" s="81">
        <f t="shared" si="0"/>
        <v>14.45</v>
      </c>
      <c r="C8" s="157">
        <v>14</v>
      </c>
      <c r="D8" s="153">
        <v>15</v>
      </c>
      <c r="E8" s="157">
        <v>14.9</v>
      </c>
      <c r="F8" s="158">
        <v>13.9</v>
      </c>
    </row>
    <row r="9" spans="1:6" ht="15" customHeight="1" x14ac:dyDescent="0.2">
      <c r="A9" s="31" t="s">
        <v>88</v>
      </c>
      <c r="B9" s="144">
        <f t="shared" si="0"/>
        <v>10.1</v>
      </c>
      <c r="C9" s="156">
        <v>8.8000000000000007</v>
      </c>
      <c r="D9" s="144">
        <v>9.1</v>
      </c>
      <c r="E9" s="144">
        <v>8.8000000000000007</v>
      </c>
      <c r="F9" s="144">
        <v>13.7</v>
      </c>
    </row>
    <row r="10" spans="1:6" ht="15" customHeight="1" x14ac:dyDescent="0.2">
      <c r="A10" s="49" t="s">
        <v>110</v>
      </c>
      <c r="B10" s="81">
        <f t="shared" si="0"/>
        <v>40.950000000000003</v>
      </c>
      <c r="C10" s="153">
        <v>40.5</v>
      </c>
      <c r="D10" s="153">
        <v>38.299999999999997</v>
      </c>
      <c r="E10" s="157">
        <v>39.799999999999997</v>
      </c>
      <c r="F10" s="158">
        <v>45.2</v>
      </c>
    </row>
    <row r="11" spans="1:6" ht="15" customHeight="1" x14ac:dyDescent="0.2">
      <c r="A11" s="31" t="s">
        <v>143</v>
      </c>
      <c r="B11" s="144">
        <f t="shared" si="0"/>
        <v>21.024999999999999</v>
      </c>
      <c r="C11" s="156">
        <v>20.9</v>
      </c>
      <c r="D11" s="155">
        <v>20.6</v>
      </c>
      <c r="E11" s="156">
        <v>21.4</v>
      </c>
      <c r="F11" s="144">
        <v>21.2</v>
      </c>
    </row>
    <row r="12" spans="1:6" ht="15" customHeight="1" x14ac:dyDescent="0.2">
      <c r="A12" s="32" t="s">
        <v>88</v>
      </c>
      <c r="B12" s="81">
        <f t="shared" si="0"/>
        <v>19.899999999999999</v>
      </c>
      <c r="C12" s="157">
        <v>19.600000000000001</v>
      </c>
      <c r="D12" s="158">
        <v>17.7</v>
      </c>
      <c r="E12" s="158">
        <v>18.3</v>
      </c>
      <c r="F12" s="158">
        <v>24</v>
      </c>
    </row>
    <row r="13" spans="1:6" ht="15" customHeight="1" x14ac:dyDescent="0.2">
      <c r="A13" s="46" t="s">
        <v>111</v>
      </c>
      <c r="B13" s="144">
        <f t="shared" si="0"/>
        <v>249</v>
      </c>
      <c r="C13" s="155">
        <v>248.2</v>
      </c>
      <c r="D13" s="155">
        <v>250.8</v>
      </c>
      <c r="E13" s="156">
        <v>246.8</v>
      </c>
      <c r="F13" s="144">
        <v>250.2</v>
      </c>
    </row>
    <row r="14" spans="1:6" ht="15" customHeight="1" x14ac:dyDescent="0.2">
      <c r="A14" s="32" t="s">
        <v>143</v>
      </c>
      <c r="B14" s="81">
        <f t="shared" si="0"/>
        <v>128.32499999999999</v>
      </c>
      <c r="C14" s="157">
        <v>129.69999999999999</v>
      </c>
      <c r="D14" s="158">
        <v>129.19999999999999</v>
      </c>
      <c r="E14" s="157">
        <v>127.7</v>
      </c>
      <c r="F14" s="158">
        <v>126.7</v>
      </c>
    </row>
    <row r="15" spans="1:6" ht="15" customHeight="1" x14ac:dyDescent="0.2">
      <c r="A15" s="31" t="s">
        <v>88</v>
      </c>
      <c r="B15" s="144">
        <f t="shared" si="0"/>
        <v>120.69999999999999</v>
      </c>
      <c r="C15" s="156">
        <v>118.5</v>
      </c>
      <c r="D15" s="144">
        <v>121.6</v>
      </c>
      <c r="E15" s="144">
        <v>119.1</v>
      </c>
      <c r="F15" s="144">
        <v>123.6</v>
      </c>
    </row>
    <row r="16" spans="1:6" ht="15" customHeight="1" x14ac:dyDescent="0.2">
      <c r="A16" s="49" t="s">
        <v>173</v>
      </c>
      <c r="B16" s="81">
        <f t="shared" si="0"/>
        <v>70.349999999999994</v>
      </c>
      <c r="C16" s="153">
        <v>66</v>
      </c>
      <c r="D16" s="153">
        <v>66.900000000000006</v>
      </c>
      <c r="E16" s="157">
        <v>75</v>
      </c>
      <c r="F16" s="158">
        <v>73.5</v>
      </c>
    </row>
    <row r="17" spans="1:6" ht="15" customHeight="1" x14ac:dyDescent="0.2">
      <c r="A17" s="31" t="s">
        <v>143</v>
      </c>
      <c r="B17" s="144">
        <f t="shared" si="0"/>
        <v>36.875</v>
      </c>
      <c r="C17" s="156">
        <v>33.299999999999997</v>
      </c>
      <c r="D17" s="144">
        <v>34</v>
      </c>
      <c r="E17" s="156">
        <v>40.200000000000003</v>
      </c>
      <c r="F17" s="144">
        <v>40</v>
      </c>
    </row>
    <row r="18" spans="1:6" ht="15" customHeight="1" x14ac:dyDescent="0.2">
      <c r="A18" s="32" t="s">
        <v>88</v>
      </c>
      <c r="B18" s="81">
        <f t="shared" si="0"/>
        <v>33.474999999999994</v>
      </c>
      <c r="C18" s="157">
        <v>32.700000000000003</v>
      </c>
      <c r="D18" s="158">
        <v>32.9</v>
      </c>
      <c r="E18" s="158">
        <v>34.799999999999997</v>
      </c>
      <c r="F18" s="158">
        <v>33.5</v>
      </c>
    </row>
    <row r="19" spans="1:6" x14ac:dyDescent="0.2">
      <c r="A19" s="50" t="s">
        <v>172</v>
      </c>
      <c r="B19" s="18"/>
      <c r="C19" s="51"/>
      <c r="D19" s="51"/>
      <c r="E19" s="18"/>
      <c r="F19" s="18"/>
    </row>
    <row r="20" spans="1:6" x14ac:dyDescent="0.2">
      <c r="A20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/>
  <dimension ref="A1:G26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16384" width="11.42578125" style="68"/>
  </cols>
  <sheetData>
    <row r="1" spans="1:7" s="66" customFormat="1" x14ac:dyDescent="0.2"/>
    <row r="3" spans="1:7" x14ac:dyDescent="0.2">
      <c r="A3" s="66"/>
      <c r="B3" s="66"/>
      <c r="C3" s="66"/>
      <c r="D3" s="106"/>
      <c r="E3" s="109"/>
      <c r="F3" s="109"/>
    </row>
    <row r="4" spans="1:7" x14ac:dyDescent="0.2">
      <c r="D4" s="107"/>
      <c r="E4" s="109"/>
      <c r="F4" s="109"/>
    </row>
    <row r="5" spans="1:7" ht="12.75" customHeight="1" x14ac:dyDescent="0.2">
      <c r="A5" s="59"/>
      <c r="B5" s="14"/>
      <c r="C5" s="14"/>
      <c r="D5" s="107"/>
      <c r="E5" s="109"/>
      <c r="F5" s="109"/>
    </row>
    <row r="6" spans="1:7" ht="15" x14ac:dyDescent="0.25">
      <c r="A6" s="60"/>
      <c r="B6" s="14"/>
      <c r="C6" s="14"/>
      <c r="D6" s="107"/>
      <c r="E6" s="109"/>
      <c r="F6" s="109"/>
    </row>
    <row r="7" spans="1:7" x14ac:dyDescent="0.2">
      <c r="A7" s="14"/>
      <c r="B7" s="14"/>
      <c r="C7" s="14"/>
      <c r="D7" s="106"/>
      <c r="E7" s="109"/>
      <c r="F7" s="109"/>
    </row>
    <row r="8" spans="1:7" x14ac:dyDescent="0.2">
      <c r="A8" s="75"/>
      <c r="B8" s="76"/>
      <c r="C8" s="76"/>
      <c r="D8" s="76"/>
    </row>
    <row r="9" spans="1:7" x14ac:dyDescent="0.2">
      <c r="A9" s="49"/>
      <c r="B9" s="43"/>
      <c r="C9" s="43"/>
      <c r="D9" s="110"/>
      <c r="E9" s="111"/>
      <c r="F9" s="111"/>
    </row>
    <row r="10" spans="1:7" x14ac:dyDescent="0.2">
      <c r="A10" s="45"/>
      <c r="B10" s="43"/>
      <c r="C10" s="42"/>
      <c r="D10" s="110"/>
      <c r="E10" s="112"/>
      <c r="F10" s="112"/>
    </row>
    <row r="11" spans="1:7" x14ac:dyDescent="0.2">
      <c r="A11" s="45"/>
      <c r="B11" s="42"/>
      <c r="C11" s="42"/>
      <c r="D11" s="110"/>
      <c r="E11" s="112"/>
      <c r="F11" s="112"/>
    </row>
    <row r="12" spans="1:7" x14ac:dyDescent="0.2">
      <c r="A12" s="47"/>
      <c r="B12" s="43"/>
      <c r="C12" s="43"/>
      <c r="D12" s="110"/>
      <c r="E12" s="112"/>
      <c r="F12" s="112"/>
    </row>
    <row r="13" spans="1:7" x14ac:dyDescent="0.2">
      <c r="A13" s="45"/>
      <c r="B13" s="43"/>
      <c r="C13" s="42"/>
      <c r="D13" s="110"/>
      <c r="E13" s="112"/>
      <c r="F13" s="112"/>
    </row>
    <row r="14" spans="1:7" x14ac:dyDescent="0.2">
      <c r="A14" s="45"/>
      <c r="B14" s="42"/>
      <c r="C14" s="42"/>
      <c r="D14" s="110"/>
      <c r="E14" s="112"/>
      <c r="F14" s="112"/>
    </row>
    <row r="15" spans="1:7" x14ac:dyDescent="0.2">
      <c r="A15" s="47"/>
      <c r="B15" s="43"/>
      <c r="C15" s="43"/>
      <c r="D15" s="110"/>
      <c r="E15" s="113"/>
      <c r="F15" s="113"/>
      <c r="G15" s="111"/>
    </row>
    <row r="16" spans="1:7" x14ac:dyDescent="0.2">
      <c r="A16" s="45"/>
      <c r="B16" s="43"/>
      <c r="C16" s="42"/>
      <c r="D16" s="110"/>
    </row>
    <row r="17" spans="1:6" x14ac:dyDescent="0.2">
      <c r="A17" s="45"/>
      <c r="B17" s="42"/>
      <c r="C17" s="42"/>
      <c r="D17" s="42"/>
    </row>
    <row r="18" spans="1:6" x14ac:dyDescent="0.2">
      <c r="A18" s="47"/>
      <c r="B18" s="43"/>
      <c r="C18" s="43"/>
      <c r="D18" s="43"/>
      <c r="E18" s="109"/>
      <c r="F18" s="109"/>
    </row>
    <row r="19" spans="1:6" x14ac:dyDescent="0.2">
      <c r="A19" s="45"/>
      <c r="B19" s="41"/>
      <c r="C19" s="42"/>
      <c r="D19" s="42"/>
      <c r="E19" s="109"/>
      <c r="F19" s="109"/>
    </row>
    <row r="20" spans="1:6" x14ac:dyDescent="0.2">
      <c r="A20" s="45"/>
      <c r="B20" s="42"/>
      <c r="C20" s="42"/>
      <c r="D20" s="42"/>
      <c r="E20" s="109"/>
      <c r="F20" s="109"/>
    </row>
    <row r="21" spans="1:6" x14ac:dyDescent="0.2">
      <c r="A21" s="49"/>
      <c r="B21" s="43"/>
      <c r="C21" s="43"/>
      <c r="D21" s="43"/>
      <c r="E21" s="109"/>
      <c r="F21" s="109"/>
    </row>
    <row r="22" spans="1:6" x14ac:dyDescent="0.2">
      <c r="A22" s="45"/>
      <c r="B22" s="41"/>
      <c r="C22" s="43"/>
      <c r="D22" s="43"/>
      <c r="E22" s="109"/>
      <c r="F22" s="109"/>
    </row>
    <row r="23" spans="1:6" x14ac:dyDescent="0.2">
      <c r="A23" s="45"/>
      <c r="B23" s="43"/>
      <c r="C23" s="43"/>
      <c r="D23" s="43"/>
    </row>
    <row r="26" spans="1:6" x14ac:dyDescent="0.2">
      <c r="A26" s="45"/>
      <c r="B26" s="42"/>
      <c r="C26" s="42"/>
      <c r="D26" s="42"/>
    </row>
  </sheetData>
  <phoneticPr fontId="4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F20"/>
  <sheetViews>
    <sheetView workbookViewId="0"/>
  </sheetViews>
  <sheetFormatPr baseColWidth="10" defaultRowHeight="12.75" x14ac:dyDescent="0.2"/>
  <cols>
    <col min="1" max="2" width="12.7109375" customWidth="1"/>
    <col min="3" max="6" width="16.140625" customWidth="1"/>
    <col min="7" max="7" width="6.7109375" customWidth="1"/>
  </cols>
  <sheetData>
    <row r="1" spans="1:6" ht="15.75" customHeight="1" x14ac:dyDescent="0.25">
      <c r="A1" s="10" t="s">
        <v>412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25.5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112</v>
      </c>
    </row>
    <row r="4" spans="1:6" ht="15" customHeight="1" x14ac:dyDescent="0.2">
      <c r="A4" s="49" t="s">
        <v>23</v>
      </c>
      <c r="B4" s="81">
        <f>AVERAGE(C4:F4)</f>
        <v>315.95</v>
      </c>
      <c r="C4" s="153">
        <v>305.39999999999998</v>
      </c>
      <c r="D4" s="153">
        <v>307.8</v>
      </c>
      <c r="E4" s="158">
        <v>321.89999999999998</v>
      </c>
      <c r="F4" s="158">
        <v>328.7</v>
      </c>
    </row>
    <row r="5" spans="1:6" ht="15" customHeight="1" x14ac:dyDescent="0.2">
      <c r="A5" s="31" t="s">
        <v>143</v>
      </c>
      <c r="B5" s="144">
        <f t="shared" ref="B5:B18" si="0">AVERAGE(C5:F5)</f>
        <v>165.32499999999999</v>
      </c>
      <c r="C5" s="156">
        <v>161.1</v>
      </c>
      <c r="D5" s="155">
        <v>162.9</v>
      </c>
      <c r="E5" s="156">
        <v>168.1</v>
      </c>
      <c r="F5" s="144">
        <v>169.2</v>
      </c>
    </row>
    <row r="6" spans="1:6" ht="15" customHeight="1" x14ac:dyDescent="0.2">
      <c r="A6" s="32" t="s">
        <v>88</v>
      </c>
      <c r="B6" s="81">
        <f t="shared" si="0"/>
        <v>150.65</v>
      </c>
      <c r="C6" s="157">
        <v>144.30000000000001</v>
      </c>
      <c r="D6" s="158">
        <v>144.9</v>
      </c>
      <c r="E6" s="158">
        <v>153.80000000000001</v>
      </c>
      <c r="F6" s="158">
        <v>159.6</v>
      </c>
    </row>
    <row r="7" spans="1:6" ht="15" customHeight="1" x14ac:dyDescent="0.2">
      <c r="A7" s="46" t="s">
        <v>328</v>
      </c>
      <c r="B7" s="144">
        <f t="shared" si="0"/>
        <v>12.824999999999999</v>
      </c>
      <c r="C7" s="155">
        <v>12.6</v>
      </c>
      <c r="D7" s="155">
        <v>11.1</v>
      </c>
      <c r="E7" s="144">
        <v>12.3</v>
      </c>
      <c r="F7" s="144">
        <v>15.3</v>
      </c>
    </row>
    <row r="8" spans="1:6" ht="15" customHeight="1" x14ac:dyDescent="0.2">
      <c r="A8" s="32" t="s">
        <v>143</v>
      </c>
      <c r="B8" s="81">
        <f t="shared" si="0"/>
        <v>7.65</v>
      </c>
      <c r="C8" s="157">
        <v>8.3000000000000007</v>
      </c>
      <c r="D8" s="153">
        <v>7.3</v>
      </c>
      <c r="E8" s="157">
        <v>7</v>
      </c>
      <c r="F8" s="158">
        <v>8</v>
      </c>
    </row>
    <row r="9" spans="1:6" ht="15" customHeight="1" x14ac:dyDescent="0.2">
      <c r="A9" s="31" t="s">
        <v>88</v>
      </c>
      <c r="B9" s="144">
        <f t="shared" si="0"/>
        <v>5.2</v>
      </c>
      <c r="C9" s="156">
        <v>4.4000000000000004</v>
      </c>
      <c r="D9" s="144">
        <v>3.9</v>
      </c>
      <c r="E9" s="144">
        <v>5.2</v>
      </c>
      <c r="F9" s="144">
        <v>7.3</v>
      </c>
    </row>
    <row r="10" spans="1:6" ht="15" customHeight="1" x14ac:dyDescent="0.2">
      <c r="A10" s="49" t="s">
        <v>110</v>
      </c>
      <c r="B10" s="81">
        <f t="shared" si="0"/>
        <v>32.824999999999996</v>
      </c>
      <c r="C10" s="153">
        <v>31.7</v>
      </c>
      <c r="D10" s="153">
        <v>29.7</v>
      </c>
      <c r="E10" s="157">
        <v>33.799999999999997</v>
      </c>
      <c r="F10" s="158">
        <v>36.1</v>
      </c>
    </row>
    <row r="11" spans="1:6" ht="15" customHeight="1" x14ac:dyDescent="0.2">
      <c r="A11" s="31" t="s">
        <v>143</v>
      </c>
      <c r="B11" s="144">
        <f t="shared" si="0"/>
        <v>17.45</v>
      </c>
      <c r="C11" s="156">
        <v>17.8</v>
      </c>
      <c r="D11" s="155">
        <v>16.5</v>
      </c>
      <c r="E11" s="156">
        <v>18.3</v>
      </c>
      <c r="F11" s="144">
        <v>17.2</v>
      </c>
    </row>
    <row r="12" spans="1:6" ht="15" customHeight="1" x14ac:dyDescent="0.2">
      <c r="A12" s="32" t="s">
        <v>88</v>
      </c>
      <c r="B12" s="81">
        <f t="shared" si="0"/>
        <v>15.35</v>
      </c>
      <c r="C12" s="157">
        <v>13.8</v>
      </c>
      <c r="D12" s="158">
        <v>13.2</v>
      </c>
      <c r="E12" s="158">
        <v>15.5</v>
      </c>
      <c r="F12" s="158">
        <v>18.899999999999999</v>
      </c>
    </row>
    <row r="13" spans="1:6" ht="15" customHeight="1" x14ac:dyDescent="0.2">
      <c r="A13" s="46" t="s">
        <v>111</v>
      </c>
      <c r="B13" s="144">
        <f t="shared" si="0"/>
        <v>211.22500000000002</v>
      </c>
      <c r="C13" s="155">
        <v>207.7</v>
      </c>
      <c r="D13" s="155">
        <v>211.8</v>
      </c>
      <c r="E13" s="156">
        <v>211.1</v>
      </c>
      <c r="F13" s="144">
        <v>214.3</v>
      </c>
    </row>
    <row r="14" spans="1:6" ht="15" customHeight="1" x14ac:dyDescent="0.2">
      <c r="A14" s="32" t="s">
        <v>143</v>
      </c>
      <c r="B14" s="81">
        <f t="shared" si="0"/>
        <v>110.02499999999999</v>
      </c>
      <c r="C14" s="157">
        <v>109.3</v>
      </c>
      <c r="D14" s="158">
        <v>112.1</v>
      </c>
      <c r="E14" s="157">
        <v>109</v>
      </c>
      <c r="F14" s="158">
        <v>109.7</v>
      </c>
    </row>
    <row r="15" spans="1:6" ht="15" customHeight="1" x14ac:dyDescent="0.2">
      <c r="A15" s="31" t="s">
        <v>88</v>
      </c>
      <c r="B15" s="144">
        <f t="shared" si="0"/>
        <v>101.19999999999999</v>
      </c>
      <c r="C15" s="156">
        <v>98.5</v>
      </c>
      <c r="D15" s="144">
        <v>99.6</v>
      </c>
      <c r="E15" s="144">
        <v>102.1</v>
      </c>
      <c r="F15" s="144">
        <v>104.6</v>
      </c>
    </row>
    <row r="16" spans="1:6" ht="15" customHeight="1" x14ac:dyDescent="0.2">
      <c r="A16" s="49" t="s">
        <v>173</v>
      </c>
      <c r="B16" s="81">
        <f t="shared" si="0"/>
        <v>59.075000000000003</v>
      </c>
      <c r="C16" s="153">
        <v>53.3</v>
      </c>
      <c r="D16" s="153">
        <v>55.2</v>
      </c>
      <c r="E16" s="157">
        <v>64.8</v>
      </c>
      <c r="F16" s="158">
        <v>63</v>
      </c>
    </row>
    <row r="17" spans="1:6" ht="15" customHeight="1" x14ac:dyDescent="0.2">
      <c r="A17" s="31" t="s">
        <v>143</v>
      </c>
      <c r="B17" s="144">
        <f t="shared" si="0"/>
        <v>30.2</v>
      </c>
      <c r="C17" s="156">
        <v>25.7</v>
      </c>
      <c r="D17" s="144">
        <v>27</v>
      </c>
      <c r="E17" s="156">
        <v>33.799999999999997</v>
      </c>
      <c r="F17" s="144">
        <v>34.299999999999997</v>
      </c>
    </row>
    <row r="18" spans="1:6" ht="15" customHeight="1" x14ac:dyDescent="0.2">
      <c r="A18" s="32" t="s">
        <v>88</v>
      </c>
      <c r="B18" s="81">
        <f t="shared" si="0"/>
        <v>28.9</v>
      </c>
      <c r="C18" s="157">
        <v>27.6</v>
      </c>
      <c r="D18" s="158">
        <v>28.2</v>
      </c>
      <c r="E18" s="158">
        <v>31</v>
      </c>
      <c r="F18" s="158">
        <v>28.8</v>
      </c>
    </row>
    <row r="19" spans="1:6" x14ac:dyDescent="0.2">
      <c r="A19" s="50" t="s">
        <v>172</v>
      </c>
      <c r="B19" s="18"/>
      <c r="C19" s="51"/>
      <c r="D19" s="51"/>
      <c r="E19" s="18"/>
      <c r="F19" s="18"/>
    </row>
    <row r="20" spans="1:6" x14ac:dyDescent="0.2">
      <c r="A20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/>
  <dimension ref="A3:G26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16384" width="11.42578125" style="68"/>
  </cols>
  <sheetData>
    <row r="3" spans="1:7" x14ac:dyDescent="0.2">
      <c r="A3" s="66"/>
      <c r="B3" s="66"/>
      <c r="C3" s="66"/>
      <c r="D3" s="106"/>
      <c r="E3" s="109"/>
      <c r="F3" s="109"/>
    </row>
    <row r="4" spans="1:7" x14ac:dyDescent="0.2">
      <c r="D4" s="107"/>
      <c r="E4" s="109"/>
      <c r="F4" s="109"/>
    </row>
    <row r="5" spans="1:7" ht="12.75" customHeight="1" x14ac:dyDescent="0.2">
      <c r="A5" s="59"/>
      <c r="B5" s="14"/>
      <c r="C5" s="14"/>
      <c r="D5" s="107"/>
      <c r="E5" s="109"/>
      <c r="F5" s="109"/>
    </row>
    <row r="6" spans="1:7" ht="15" x14ac:dyDescent="0.25">
      <c r="A6" s="60"/>
      <c r="B6" s="14"/>
      <c r="C6" s="14"/>
      <c r="D6" s="42"/>
      <c r="E6" s="111"/>
      <c r="F6" s="111"/>
    </row>
    <row r="7" spans="1:7" x14ac:dyDescent="0.2">
      <c r="A7" s="14"/>
      <c r="B7" s="14"/>
      <c r="C7" s="14"/>
      <c r="D7" s="43"/>
      <c r="E7" s="110"/>
      <c r="F7" s="110"/>
      <c r="G7" s="43"/>
    </row>
    <row r="8" spans="1:7" x14ac:dyDescent="0.2">
      <c r="A8" s="75"/>
      <c r="B8" s="76"/>
      <c r="C8" s="76"/>
      <c r="D8" s="43"/>
      <c r="E8" s="110"/>
      <c r="F8" s="110"/>
      <c r="G8" s="43"/>
    </row>
    <row r="9" spans="1:7" x14ac:dyDescent="0.2">
      <c r="A9" s="49"/>
      <c r="B9" s="43"/>
      <c r="C9" s="43"/>
      <c r="D9" s="43"/>
      <c r="E9" s="110"/>
      <c r="F9" s="110"/>
      <c r="G9" s="43"/>
    </row>
    <row r="10" spans="1:7" x14ac:dyDescent="0.2">
      <c r="A10" s="45"/>
      <c r="B10" s="43"/>
      <c r="C10" s="42"/>
      <c r="E10" s="110"/>
      <c r="F10" s="110"/>
      <c r="G10" s="43"/>
    </row>
    <row r="11" spans="1:7" x14ac:dyDescent="0.2">
      <c r="A11" s="45"/>
      <c r="B11" s="42"/>
      <c r="C11" s="42"/>
      <c r="E11" s="110"/>
      <c r="F11" s="110"/>
      <c r="G11" s="43"/>
    </row>
    <row r="12" spans="1:7" x14ac:dyDescent="0.2">
      <c r="A12" s="47"/>
      <c r="B12" s="43"/>
      <c r="C12" s="43"/>
      <c r="D12" s="42"/>
      <c r="E12" s="43"/>
      <c r="F12" s="43"/>
      <c r="G12" s="43"/>
    </row>
    <row r="13" spans="1:7" x14ac:dyDescent="0.2">
      <c r="A13" s="45"/>
      <c r="B13" s="43"/>
      <c r="C13" s="42"/>
      <c r="D13" s="110"/>
      <c r="E13" s="43"/>
      <c r="F13" s="43"/>
      <c r="G13" s="43"/>
    </row>
    <row r="14" spans="1:7" x14ac:dyDescent="0.2">
      <c r="A14" s="45"/>
      <c r="B14" s="42"/>
      <c r="C14" s="42"/>
      <c r="D14" s="110"/>
      <c r="E14" s="110"/>
      <c r="F14" s="111"/>
    </row>
    <row r="15" spans="1:7" x14ac:dyDescent="0.2">
      <c r="A15" s="47"/>
      <c r="B15" s="43"/>
      <c r="C15" s="43"/>
      <c r="D15" s="110"/>
      <c r="E15" s="110"/>
      <c r="F15" s="111"/>
    </row>
    <row r="16" spans="1:7" x14ac:dyDescent="0.2">
      <c r="A16" s="45"/>
      <c r="B16" s="43"/>
      <c r="C16" s="42"/>
      <c r="D16" s="110"/>
      <c r="E16" s="110"/>
      <c r="F16" s="111"/>
    </row>
    <row r="17" spans="1:6" x14ac:dyDescent="0.2">
      <c r="A17" s="45"/>
      <c r="B17" s="42"/>
      <c r="C17" s="42"/>
      <c r="D17" s="42"/>
      <c r="E17" s="110"/>
      <c r="F17" s="111"/>
    </row>
    <row r="18" spans="1:6" x14ac:dyDescent="0.2">
      <c r="A18" s="47"/>
      <c r="B18" s="43"/>
      <c r="C18" s="43"/>
      <c r="D18" s="43"/>
      <c r="E18" s="110"/>
      <c r="F18" s="111"/>
    </row>
    <row r="19" spans="1:6" x14ac:dyDescent="0.2">
      <c r="A19" s="45"/>
      <c r="B19" s="41"/>
      <c r="C19" s="42"/>
      <c r="D19" s="42"/>
    </row>
    <row r="20" spans="1:6" x14ac:dyDescent="0.2">
      <c r="A20" s="45"/>
      <c r="B20" s="42"/>
      <c r="C20" s="42"/>
    </row>
    <row r="21" spans="1:6" x14ac:dyDescent="0.2">
      <c r="A21" s="49"/>
      <c r="B21" s="43"/>
      <c r="C21" s="43"/>
    </row>
    <row r="22" spans="1:6" x14ac:dyDescent="0.2">
      <c r="A22" s="45"/>
      <c r="B22" s="41"/>
      <c r="C22" s="43"/>
    </row>
    <row r="23" spans="1:6" x14ac:dyDescent="0.2">
      <c r="A23" s="45"/>
      <c r="B23" s="43"/>
      <c r="C23" s="43"/>
    </row>
    <row r="26" spans="1:6" x14ac:dyDescent="0.2">
      <c r="A26" s="45"/>
      <c r="B26" s="42"/>
      <c r="C26" s="42"/>
    </row>
  </sheetData>
  <phoneticPr fontId="4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A1:G10"/>
  <sheetViews>
    <sheetView workbookViewId="0"/>
  </sheetViews>
  <sheetFormatPr baseColWidth="10" defaultRowHeight="12.75" x14ac:dyDescent="0.2"/>
  <cols>
    <col min="1" max="2" width="14.140625" customWidth="1"/>
    <col min="3" max="3" width="15.7109375" customWidth="1"/>
    <col min="4" max="4" width="16.85546875" customWidth="1"/>
    <col min="5" max="6" width="15.7109375" customWidth="1"/>
  </cols>
  <sheetData>
    <row r="1" spans="1:7" ht="15.75" customHeight="1" x14ac:dyDescent="0.25">
      <c r="A1" s="10" t="s">
        <v>411</v>
      </c>
      <c r="B1" s="11"/>
      <c r="C1" s="6"/>
      <c r="D1" s="6"/>
      <c r="E1" s="6"/>
      <c r="F1" s="6"/>
    </row>
    <row r="2" spans="1:7" x14ac:dyDescent="0.2">
      <c r="A2" s="6"/>
      <c r="B2" s="6"/>
      <c r="C2" s="19"/>
      <c r="D2" s="19"/>
      <c r="E2" s="19"/>
      <c r="F2" s="19"/>
    </row>
    <row r="3" spans="1:7" ht="18.75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7" ht="15" customHeight="1" x14ac:dyDescent="0.2">
      <c r="A4" s="211" t="s">
        <v>23</v>
      </c>
      <c r="B4" s="217">
        <f>AVERAGE(C4:F4)</f>
        <v>315.95</v>
      </c>
      <c r="C4" s="219">
        <v>305.39999999999998</v>
      </c>
      <c r="D4" s="219">
        <v>307.8</v>
      </c>
      <c r="E4" s="219">
        <v>321.89999999999998</v>
      </c>
      <c r="F4" s="219">
        <v>328.7</v>
      </c>
      <c r="G4" s="70"/>
    </row>
    <row r="5" spans="1:7" ht="15" customHeight="1" x14ac:dyDescent="0.2">
      <c r="A5" s="31" t="s">
        <v>37</v>
      </c>
      <c r="B5" s="144">
        <f>AVERAGE(C5:F5)</f>
        <v>4.05</v>
      </c>
      <c r="C5" s="184">
        <v>4.7</v>
      </c>
      <c r="D5" s="184">
        <v>6</v>
      </c>
      <c r="E5" s="184">
        <v>3.7</v>
      </c>
      <c r="F5" s="184">
        <v>1.8</v>
      </c>
      <c r="G5" s="70"/>
    </row>
    <row r="6" spans="1:7" ht="15" customHeight="1" x14ac:dyDescent="0.2">
      <c r="A6" s="32" t="s">
        <v>93</v>
      </c>
      <c r="B6" s="81">
        <f>AVERAGE(C6:F6)</f>
        <v>34.75</v>
      </c>
      <c r="C6" s="183">
        <v>32</v>
      </c>
      <c r="D6" s="183">
        <v>35.6</v>
      </c>
      <c r="E6" s="183">
        <v>36.299999999999997</v>
      </c>
      <c r="F6" s="183">
        <v>35.1</v>
      </c>
      <c r="G6" s="70"/>
    </row>
    <row r="7" spans="1:7" ht="15" customHeight="1" x14ac:dyDescent="0.2">
      <c r="A7" s="31" t="s">
        <v>92</v>
      </c>
      <c r="B7" s="144">
        <f>AVERAGE(C7:F7)</f>
        <v>13.575000000000001</v>
      </c>
      <c r="C7" s="184">
        <v>13.1</v>
      </c>
      <c r="D7" s="184">
        <v>14.5</v>
      </c>
      <c r="E7" s="184">
        <v>13.1</v>
      </c>
      <c r="F7" s="184">
        <v>13.6</v>
      </c>
      <c r="G7" s="70"/>
    </row>
    <row r="8" spans="1:7" ht="15" customHeight="1" x14ac:dyDescent="0.2">
      <c r="A8" s="32" t="s">
        <v>94</v>
      </c>
      <c r="B8" s="81">
        <f>AVERAGE(C8:F8)</f>
        <v>263.60000000000002</v>
      </c>
      <c r="C8" s="183">
        <v>255.5</v>
      </c>
      <c r="D8" s="183">
        <v>251.8</v>
      </c>
      <c r="E8" s="183">
        <v>268.8</v>
      </c>
      <c r="F8" s="183">
        <v>278.3</v>
      </c>
      <c r="G8" s="70"/>
    </row>
    <row r="9" spans="1:7" x14ac:dyDescent="0.2">
      <c r="A9" s="50" t="s">
        <v>172</v>
      </c>
      <c r="B9" s="18"/>
      <c r="C9" s="51"/>
      <c r="D9" s="51"/>
      <c r="E9" s="18"/>
      <c r="F9" s="18"/>
    </row>
    <row r="10" spans="1:7" x14ac:dyDescent="0.2">
      <c r="A10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/>
  <dimension ref="D7:E11"/>
  <sheetViews>
    <sheetView workbookViewId="0"/>
  </sheetViews>
  <sheetFormatPr baseColWidth="10" defaultColWidth="11.42578125" defaultRowHeight="12.75" x14ac:dyDescent="0.2"/>
  <cols>
    <col min="1" max="1" width="5.5703125" style="3" customWidth="1"/>
    <col min="2" max="2" width="75.7109375" style="3" customWidth="1"/>
    <col min="3" max="3" width="5.5703125" style="3" customWidth="1"/>
    <col min="4" max="16384" width="11.42578125" style="3"/>
  </cols>
  <sheetData>
    <row r="7" spans="4:5" x14ac:dyDescent="0.2">
      <c r="D7" s="115"/>
      <c r="E7" s="161"/>
    </row>
    <row r="8" spans="4:5" x14ac:dyDescent="0.2">
      <c r="D8" s="115"/>
      <c r="E8" s="161"/>
    </row>
    <row r="9" spans="4:5" x14ac:dyDescent="0.2">
      <c r="D9" s="115"/>
      <c r="E9" s="161"/>
    </row>
    <row r="10" spans="4:5" x14ac:dyDescent="0.2">
      <c r="D10" s="115"/>
      <c r="E10" s="161"/>
    </row>
    <row r="11" spans="4:5" x14ac:dyDescent="0.2">
      <c r="E11" s="11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G11"/>
  <sheetViews>
    <sheetView workbookViewId="0"/>
  </sheetViews>
  <sheetFormatPr baseColWidth="10" defaultRowHeight="12.75" x14ac:dyDescent="0.2"/>
  <cols>
    <col min="1" max="1" width="35.42578125" customWidth="1"/>
    <col min="2" max="2" width="11.140625" customWidth="1"/>
    <col min="3" max="5" width="14" customWidth="1"/>
    <col min="6" max="6" width="14.85546875" customWidth="1"/>
    <col min="7" max="7" width="11.5703125" bestFit="1" customWidth="1"/>
  </cols>
  <sheetData>
    <row r="1" spans="1:7" ht="15.75" customHeight="1" x14ac:dyDescent="0.25">
      <c r="A1" s="10" t="s">
        <v>420</v>
      </c>
      <c r="B1" s="11"/>
      <c r="C1" s="6"/>
      <c r="D1" s="6"/>
      <c r="E1" s="6"/>
      <c r="F1" s="6"/>
    </row>
    <row r="2" spans="1:7" x14ac:dyDescent="0.2">
      <c r="A2" s="6"/>
      <c r="B2" s="6"/>
      <c r="C2" s="6"/>
      <c r="D2" s="6"/>
      <c r="E2" s="6"/>
      <c r="F2" s="6"/>
    </row>
    <row r="3" spans="1:7" ht="25.5" x14ac:dyDescent="0.2">
      <c r="A3" s="34"/>
      <c r="B3" s="137" t="s">
        <v>9</v>
      </c>
      <c r="C3" s="13" t="s">
        <v>27</v>
      </c>
      <c r="D3" s="13" t="s">
        <v>89</v>
      </c>
      <c r="E3" s="13" t="s">
        <v>28</v>
      </c>
      <c r="F3" s="13" t="s">
        <v>112</v>
      </c>
    </row>
    <row r="4" spans="1:7" ht="15" customHeight="1" x14ac:dyDescent="0.2">
      <c r="A4" s="211" t="s">
        <v>23</v>
      </c>
      <c r="B4" s="217">
        <f t="shared" ref="B4:B9" si="0">AVERAGE(C4:F4)</f>
        <v>315.95</v>
      </c>
      <c r="C4" s="220">
        <v>305.39999999999998</v>
      </c>
      <c r="D4" s="220">
        <v>307.8</v>
      </c>
      <c r="E4" s="221">
        <v>321.89999999999998</v>
      </c>
      <c r="F4" s="219">
        <v>328.7</v>
      </c>
      <c r="G4" s="70"/>
    </row>
    <row r="5" spans="1:7" ht="15" customHeight="1" x14ac:dyDescent="0.2">
      <c r="A5" s="44" t="s">
        <v>10</v>
      </c>
      <c r="B5" s="144">
        <f t="shared" si="0"/>
        <v>48.224999999999994</v>
      </c>
      <c r="C5" s="182">
        <v>46.6</v>
      </c>
      <c r="D5" s="182">
        <v>45.3</v>
      </c>
      <c r="E5" s="156">
        <v>48.8</v>
      </c>
      <c r="F5" s="184">
        <v>52.2</v>
      </c>
      <c r="G5" s="70"/>
    </row>
    <row r="6" spans="1:7" ht="15" customHeight="1" x14ac:dyDescent="0.2">
      <c r="A6" s="45" t="s">
        <v>11</v>
      </c>
      <c r="B6" s="81">
        <f t="shared" si="0"/>
        <v>265.97500000000002</v>
      </c>
      <c r="C6" s="185">
        <f>SUM(C7:C8)</f>
        <v>256.2</v>
      </c>
      <c r="D6" s="185">
        <f>SUM(D7:D8)</f>
        <v>262.09999999999997</v>
      </c>
      <c r="E6" s="185">
        <f t="shared" ref="E6:F6" si="1">SUM(E7:E8)</f>
        <v>271.5</v>
      </c>
      <c r="F6" s="185">
        <f t="shared" si="1"/>
        <v>274.10000000000002</v>
      </c>
      <c r="G6" s="70"/>
    </row>
    <row r="7" spans="1:7" ht="15" customHeight="1" x14ac:dyDescent="0.2">
      <c r="A7" s="160" t="s">
        <v>69</v>
      </c>
      <c r="B7" s="144">
        <f>AVERAGE(C7:F7)</f>
        <v>54.324999999999996</v>
      </c>
      <c r="C7" s="155">
        <v>52.8</v>
      </c>
      <c r="D7" s="155">
        <v>49.9</v>
      </c>
      <c r="E7" s="155">
        <v>56.5</v>
      </c>
      <c r="F7" s="155">
        <v>58.1</v>
      </c>
      <c r="G7" s="70"/>
    </row>
    <row r="8" spans="1:7" ht="15" customHeight="1" x14ac:dyDescent="0.2">
      <c r="A8" s="159" t="s">
        <v>113</v>
      </c>
      <c r="B8" s="81">
        <f t="shared" si="0"/>
        <v>211.65</v>
      </c>
      <c r="C8" s="153">
        <v>203.4</v>
      </c>
      <c r="D8" s="153">
        <v>212.2</v>
      </c>
      <c r="E8" s="153">
        <v>215</v>
      </c>
      <c r="F8" s="153">
        <v>216</v>
      </c>
      <c r="G8" s="70"/>
    </row>
    <row r="9" spans="1:7" ht="15" customHeight="1" x14ac:dyDescent="0.2">
      <c r="A9" s="44" t="s">
        <v>318</v>
      </c>
      <c r="B9" s="144">
        <f t="shared" si="0"/>
        <v>1.8</v>
      </c>
      <c r="C9" s="155">
        <v>2.6</v>
      </c>
      <c r="D9" s="155">
        <v>0.4</v>
      </c>
      <c r="E9" s="155">
        <v>1.7</v>
      </c>
      <c r="F9" s="155">
        <v>2.5</v>
      </c>
      <c r="G9" s="70"/>
    </row>
    <row r="10" spans="1:7" x14ac:dyDescent="0.2">
      <c r="A10" s="50" t="s">
        <v>172</v>
      </c>
    </row>
    <row r="11" spans="1:7" x14ac:dyDescent="0.2">
      <c r="A11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6:F6" formulaRange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/>
  <dimension ref="D5:F11"/>
  <sheetViews>
    <sheetView workbookViewId="0"/>
  </sheetViews>
  <sheetFormatPr baseColWidth="10" defaultColWidth="11.42578125" defaultRowHeight="12.75" x14ac:dyDescent="0.2"/>
  <cols>
    <col min="1" max="1" width="5.5703125" style="3" customWidth="1"/>
    <col min="2" max="2" width="75.7109375" style="3" customWidth="1"/>
    <col min="3" max="3" width="5.5703125" style="3" customWidth="1"/>
    <col min="4" max="4" width="11.5703125" style="3" bestFit="1" customWidth="1"/>
    <col min="5" max="16384" width="11.42578125" style="3"/>
  </cols>
  <sheetData>
    <row r="5" spans="4:6" x14ac:dyDescent="0.2">
      <c r="D5" s="162"/>
    </row>
    <row r="6" spans="4:6" x14ac:dyDescent="0.2">
      <c r="D6" s="163"/>
    </row>
    <row r="7" spans="4:6" x14ac:dyDescent="0.2">
      <c r="D7" s="163"/>
      <c r="F7" s="116"/>
    </row>
    <row r="8" spans="4:6" x14ac:dyDescent="0.2">
      <c r="D8" s="163"/>
      <c r="F8" s="116"/>
    </row>
    <row r="9" spans="4:6" x14ac:dyDescent="0.2">
      <c r="D9" s="43"/>
      <c r="F9" s="116"/>
    </row>
    <row r="10" spans="4:6" ht="18" customHeight="1" x14ac:dyDescent="0.2">
      <c r="D10" s="70"/>
      <c r="F10" s="116"/>
    </row>
    <row r="11" spans="4:6" x14ac:dyDescent="0.2">
      <c r="F11" s="11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A1:G10"/>
  <sheetViews>
    <sheetView workbookViewId="0"/>
  </sheetViews>
  <sheetFormatPr baseColWidth="10" defaultRowHeight="12.75" x14ac:dyDescent="0.2"/>
  <cols>
    <col min="1" max="2" width="13.140625" customWidth="1"/>
    <col min="3" max="6" width="17.28515625" customWidth="1"/>
  </cols>
  <sheetData>
    <row r="1" spans="1:7" ht="15.75" customHeight="1" x14ac:dyDescent="0.25">
      <c r="A1" s="10" t="s">
        <v>421</v>
      </c>
      <c r="B1" s="11"/>
      <c r="C1" s="6"/>
      <c r="D1" s="6"/>
      <c r="E1" s="6"/>
      <c r="F1" s="6"/>
    </row>
    <row r="2" spans="1:7" x14ac:dyDescent="0.2">
      <c r="A2" s="6"/>
      <c r="B2" s="6"/>
      <c r="C2" s="6"/>
      <c r="D2" s="6"/>
      <c r="E2" s="6"/>
      <c r="F2" s="6"/>
    </row>
    <row r="3" spans="1:7" ht="18.75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7" ht="15" customHeight="1" x14ac:dyDescent="0.2">
      <c r="A4" s="75" t="s">
        <v>23</v>
      </c>
      <c r="B4" s="217">
        <f>AVERAGE(C4:F4)</f>
        <v>265.95</v>
      </c>
      <c r="C4" s="221">
        <v>256.2</v>
      </c>
      <c r="D4" s="222">
        <v>262.10000000000002</v>
      </c>
      <c r="E4" s="222">
        <v>271.39999999999998</v>
      </c>
      <c r="F4" s="222">
        <v>274.10000000000002</v>
      </c>
    </row>
    <row r="5" spans="1:7" ht="15" customHeight="1" x14ac:dyDescent="0.2">
      <c r="A5" s="31" t="s">
        <v>37</v>
      </c>
      <c r="B5" s="144">
        <f>AVERAGE(C5:F5)</f>
        <v>3.5500000000000003</v>
      </c>
      <c r="C5" s="156">
        <v>4.4000000000000004</v>
      </c>
      <c r="D5" s="144">
        <v>5.2</v>
      </c>
      <c r="E5" s="144">
        <v>3.1</v>
      </c>
      <c r="F5" s="144">
        <v>1.5</v>
      </c>
      <c r="G5" s="70"/>
    </row>
    <row r="6" spans="1:7" ht="15" customHeight="1" x14ac:dyDescent="0.2">
      <c r="A6" s="32" t="s">
        <v>93</v>
      </c>
      <c r="B6" s="81">
        <f>AVERAGE(C6:F6)</f>
        <v>30.599999999999998</v>
      </c>
      <c r="C6" s="157">
        <v>27.6</v>
      </c>
      <c r="D6" s="158">
        <v>31</v>
      </c>
      <c r="E6" s="158">
        <v>32</v>
      </c>
      <c r="F6" s="131">
        <v>31.8</v>
      </c>
      <c r="G6" s="70"/>
    </row>
    <row r="7" spans="1:7" ht="15" customHeight="1" x14ac:dyDescent="0.2">
      <c r="A7" s="31" t="s">
        <v>92</v>
      </c>
      <c r="B7" s="144">
        <f>AVERAGE(C7:F7)</f>
        <v>10.8</v>
      </c>
      <c r="C7" s="156">
        <v>10.3</v>
      </c>
      <c r="D7" s="144">
        <v>11.5</v>
      </c>
      <c r="E7" s="186">
        <v>10.8</v>
      </c>
      <c r="F7" s="186">
        <v>10.6</v>
      </c>
      <c r="G7" s="70"/>
    </row>
    <row r="8" spans="1:7" ht="15" customHeight="1" x14ac:dyDescent="0.2">
      <c r="A8" s="32" t="s">
        <v>94</v>
      </c>
      <c r="B8" s="81">
        <f>AVERAGE(C8:F8)</f>
        <v>221</v>
      </c>
      <c r="C8" s="157">
        <v>213.9</v>
      </c>
      <c r="D8" s="158">
        <v>214.3</v>
      </c>
      <c r="E8" s="131">
        <v>225.6</v>
      </c>
      <c r="F8" s="158">
        <v>230.2</v>
      </c>
      <c r="G8" s="70"/>
    </row>
    <row r="9" spans="1:7" x14ac:dyDescent="0.2">
      <c r="A9" s="50" t="s">
        <v>172</v>
      </c>
      <c r="B9" s="18"/>
      <c r="C9" s="18"/>
      <c r="D9" s="18"/>
      <c r="E9" s="18"/>
      <c r="F9" s="18"/>
    </row>
    <row r="10" spans="1:7" x14ac:dyDescent="0.2">
      <c r="A10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/>
  <dimension ref="D3:F11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4" width="11.42578125" style="68"/>
    <col min="5" max="5" width="13.7109375" style="68" bestFit="1" customWidth="1"/>
    <col min="6" max="16384" width="11.42578125" style="68"/>
  </cols>
  <sheetData>
    <row r="3" spans="4:6" x14ac:dyDescent="0.2">
      <c r="D3" s="32"/>
      <c r="E3" s="41"/>
    </row>
    <row r="4" spans="4:6" x14ac:dyDescent="0.2">
      <c r="D4" s="32"/>
      <c r="E4" s="14"/>
    </row>
    <row r="5" spans="4:6" x14ac:dyDescent="0.2">
      <c r="D5" s="32"/>
      <c r="E5" s="14"/>
    </row>
    <row r="6" spans="4:6" x14ac:dyDescent="0.2">
      <c r="D6" s="32"/>
      <c r="E6" s="41"/>
    </row>
    <row r="7" spans="4:6" x14ac:dyDescent="0.2">
      <c r="E7" s="118"/>
      <c r="F7" s="119"/>
    </row>
    <row r="8" spans="4:6" x14ac:dyDescent="0.2">
      <c r="E8" s="118"/>
      <c r="F8" s="119"/>
    </row>
    <row r="9" spans="4:6" x14ac:dyDescent="0.2">
      <c r="E9" s="118"/>
      <c r="F9" s="119"/>
    </row>
    <row r="10" spans="4:6" ht="18" customHeight="1" x14ac:dyDescent="0.2">
      <c r="E10" s="118"/>
      <c r="F10" s="119"/>
    </row>
    <row r="11" spans="4:6" x14ac:dyDescent="0.2">
      <c r="E11" s="118"/>
      <c r="F11" s="108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/>
  <dimension ref="A1:F9"/>
  <sheetViews>
    <sheetView workbookViewId="0"/>
  </sheetViews>
  <sheetFormatPr baseColWidth="10" defaultColWidth="15.7109375" defaultRowHeight="12.75" x14ac:dyDescent="0.2"/>
  <cols>
    <col min="1" max="1" width="23" customWidth="1"/>
    <col min="2" max="2" width="12.5703125" customWidth="1"/>
    <col min="3" max="3" width="15.7109375" customWidth="1"/>
    <col min="4" max="4" width="16.7109375" customWidth="1"/>
  </cols>
  <sheetData>
    <row r="1" spans="1:6" ht="15.75" customHeight="1" x14ac:dyDescent="0.25">
      <c r="A1" s="10" t="s">
        <v>410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21" customHeight="1" x14ac:dyDescent="0.2">
      <c r="A3" s="12"/>
      <c r="B3" s="28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6" ht="15" customHeight="1" x14ac:dyDescent="0.2">
      <c r="A4" s="75" t="s">
        <v>295</v>
      </c>
      <c r="B4" s="217">
        <f>AVERAGE(C4:F4)</f>
        <v>265.95</v>
      </c>
      <c r="C4" s="221">
        <v>256.2</v>
      </c>
      <c r="D4" s="222">
        <v>262.10000000000002</v>
      </c>
      <c r="E4" s="222">
        <v>271.39999999999998</v>
      </c>
      <c r="F4" s="222">
        <v>274.10000000000002</v>
      </c>
    </row>
    <row r="5" spans="1:6" ht="15" customHeight="1" x14ac:dyDescent="0.2">
      <c r="A5" s="31" t="s">
        <v>329</v>
      </c>
      <c r="B5" s="144">
        <f>AVERAGE(C5:F5)</f>
        <v>197.07499999999999</v>
      </c>
      <c r="C5" s="156">
        <v>188.1</v>
      </c>
      <c r="D5" s="53">
        <v>196.5</v>
      </c>
      <c r="E5" s="53">
        <v>199.4</v>
      </c>
      <c r="F5" s="53">
        <v>204.3</v>
      </c>
    </row>
    <row r="6" spans="1:6" ht="15" customHeight="1" x14ac:dyDescent="0.2">
      <c r="A6" s="32" t="s">
        <v>330</v>
      </c>
      <c r="B6" s="81">
        <f>AVERAGE(C6:F6)</f>
        <v>62.225000000000001</v>
      </c>
      <c r="C6" s="157">
        <v>61.5</v>
      </c>
      <c r="D6" s="131">
        <v>58</v>
      </c>
      <c r="E6" s="131">
        <v>65.5</v>
      </c>
      <c r="F6" s="131">
        <v>63.9</v>
      </c>
    </row>
    <row r="7" spans="1:6" ht="15" customHeight="1" x14ac:dyDescent="0.2">
      <c r="A7" s="31" t="s">
        <v>331</v>
      </c>
      <c r="B7" s="144">
        <f>AVERAGE(C7:F7)</f>
        <v>6.625</v>
      </c>
      <c r="C7" s="156">
        <v>6.6</v>
      </c>
      <c r="D7" s="144">
        <v>7.6</v>
      </c>
      <c r="E7" s="144">
        <v>6.5</v>
      </c>
      <c r="F7" s="186">
        <v>5.8</v>
      </c>
    </row>
    <row r="8" spans="1:6" x14ac:dyDescent="0.2">
      <c r="A8" s="50" t="s">
        <v>172</v>
      </c>
      <c r="B8" s="18"/>
      <c r="C8" s="18"/>
      <c r="D8" s="18"/>
      <c r="E8" s="18"/>
      <c r="F8" s="18"/>
    </row>
    <row r="9" spans="1:6" x14ac:dyDescent="0.2">
      <c r="A9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C1:F12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4" width="22.85546875" style="101" customWidth="1"/>
    <col min="5" max="5" width="11.42578125" style="101"/>
    <col min="6" max="16384" width="11.42578125" style="68"/>
  </cols>
  <sheetData>
    <row r="1" spans="3:6" x14ac:dyDescent="0.2">
      <c r="C1" s="101"/>
      <c r="E1" s="68"/>
    </row>
    <row r="3" spans="3:6" x14ac:dyDescent="0.2">
      <c r="D3" s="32"/>
      <c r="E3" s="22"/>
    </row>
    <row r="4" spans="3:6" x14ac:dyDescent="0.2">
      <c r="D4" s="32"/>
      <c r="E4" s="14"/>
    </row>
    <row r="5" spans="3:6" x14ac:dyDescent="0.2">
      <c r="D5" s="32"/>
      <c r="E5" s="14"/>
    </row>
    <row r="6" spans="3:6" x14ac:dyDescent="0.2">
      <c r="D6" s="164"/>
      <c r="E6" s="14"/>
    </row>
    <row r="7" spans="3:6" x14ac:dyDescent="0.2">
      <c r="D7" s="164"/>
      <c r="E7" s="166"/>
      <c r="F7" s="119"/>
    </row>
    <row r="8" spans="3:6" x14ac:dyDescent="0.2">
      <c r="D8" s="164"/>
      <c r="E8" s="166"/>
      <c r="F8" s="119"/>
    </row>
    <row r="9" spans="3:6" x14ac:dyDescent="0.2">
      <c r="D9" s="165"/>
      <c r="E9" s="167"/>
      <c r="F9" s="119"/>
    </row>
    <row r="10" spans="3:6" ht="18" customHeight="1" x14ac:dyDescent="0.2">
      <c r="D10" s="165"/>
      <c r="E10" s="166"/>
      <c r="F10" s="119"/>
    </row>
    <row r="11" spans="3:6" x14ac:dyDescent="0.2">
      <c r="D11" s="165"/>
      <c r="E11" s="166"/>
      <c r="F11" s="108"/>
    </row>
    <row r="12" spans="3:6" x14ac:dyDescent="0.2">
      <c r="D12" s="165"/>
      <c r="E12" s="16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A1:G11"/>
  <sheetViews>
    <sheetView workbookViewId="0"/>
  </sheetViews>
  <sheetFormatPr baseColWidth="10" defaultRowHeight="12.75" x14ac:dyDescent="0.2"/>
  <cols>
    <col min="1" max="1" width="24.85546875" customWidth="1"/>
    <col min="2" max="2" width="12.5703125" customWidth="1"/>
    <col min="3" max="3" width="16.7109375" customWidth="1"/>
    <col min="4" max="6" width="15.5703125" customWidth="1"/>
    <col min="7" max="7" width="13.5703125" bestFit="1" customWidth="1"/>
  </cols>
  <sheetData>
    <row r="1" spans="1:7" ht="15.75" customHeight="1" x14ac:dyDescent="0.25">
      <c r="A1" s="10" t="s">
        <v>409</v>
      </c>
      <c r="B1" s="11"/>
      <c r="C1" s="6"/>
      <c r="D1" s="6"/>
      <c r="E1" s="6"/>
      <c r="F1" s="6"/>
    </row>
    <row r="2" spans="1:7" x14ac:dyDescent="0.2">
      <c r="A2" s="6"/>
      <c r="B2" s="6"/>
      <c r="C2" s="6"/>
      <c r="D2" s="6"/>
      <c r="E2" s="6"/>
      <c r="F2" s="6"/>
    </row>
    <row r="3" spans="1:7" ht="15" customHeight="1" x14ac:dyDescent="0.2">
      <c r="A3" s="12"/>
      <c r="B3" s="28" t="s">
        <v>9</v>
      </c>
      <c r="C3" s="28" t="s">
        <v>27</v>
      </c>
      <c r="D3" s="12" t="s">
        <v>89</v>
      </c>
      <c r="E3" s="12" t="s">
        <v>28</v>
      </c>
      <c r="F3" s="12" t="s">
        <v>90</v>
      </c>
    </row>
    <row r="4" spans="1:7" ht="15" customHeight="1" x14ac:dyDescent="0.2">
      <c r="A4" s="75" t="s">
        <v>23</v>
      </c>
      <c r="B4" s="217">
        <f>AVERAGE(C4:F4)</f>
        <v>54.349999999999994</v>
      </c>
      <c r="C4" s="221">
        <v>52.8</v>
      </c>
      <c r="D4" s="222">
        <v>49.9</v>
      </c>
      <c r="E4" s="222">
        <v>56.6</v>
      </c>
      <c r="F4" s="222">
        <v>58.1</v>
      </c>
      <c r="G4" s="70"/>
    </row>
    <row r="5" spans="1:7" ht="15" customHeight="1" x14ac:dyDescent="0.2">
      <c r="A5" s="31" t="s">
        <v>114</v>
      </c>
      <c r="B5" s="144">
        <f t="shared" ref="B5:B9" si="0">AVERAGE(C5:F5)</f>
        <v>10</v>
      </c>
      <c r="C5" s="156">
        <v>9.9</v>
      </c>
      <c r="D5" s="186">
        <v>8.6999999999999993</v>
      </c>
      <c r="E5" s="186">
        <v>11.2</v>
      </c>
      <c r="F5" s="144">
        <v>10.199999999999999</v>
      </c>
      <c r="G5" s="70"/>
    </row>
    <row r="6" spans="1:7" ht="15" customHeight="1" x14ac:dyDescent="0.2">
      <c r="A6" s="32" t="s">
        <v>115</v>
      </c>
      <c r="B6" s="81">
        <f t="shared" si="0"/>
        <v>0.77500000000000002</v>
      </c>
      <c r="C6" s="157">
        <v>1</v>
      </c>
      <c r="D6" s="131">
        <v>0.6</v>
      </c>
      <c r="E6" s="158">
        <v>0.9</v>
      </c>
      <c r="F6" s="131">
        <v>0.6</v>
      </c>
      <c r="G6" s="70"/>
    </row>
    <row r="7" spans="1:7" ht="15" customHeight="1" x14ac:dyDescent="0.2">
      <c r="A7" s="31" t="s">
        <v>116</v>
      </c>
      <c r="B7" s="144">
        <f t="shared" si="0"/>
        <v>37.5</v>
      </c>
      <c r="C7" s="156">
        <v>36.700000000000003</v>
      </c>
      <c r="D7" s="144">
        <v>34.200000000000003</v>
      </c>
      <c r="E7" s="144">
        <v>37.799999999999997</v>
      </c>
      <c r="F7" s="144">
        <v>41.3</v>
      </c>
      <c r="G7" s="70"/>
    </row>
    <row r="8" spans="1:7" ht="15" customHeight="1" x14ac:dyDescent="0.2">
      <c r="A8" s="32" t="s">
        <v>117</v>
      </c>
      <c r="B8" s="81">
        <f t="shared" si="0"/>
        <v>4.3</v>
      </c>
      <c r="C8" s="157">
        <v>3.9</v>
      </c>
      <c r="D8" s="158">
        <v>4.8</v>
      </c>
      <c r="E8" s="131">
        <v>4.0999999999999996</v>
      </c>
      <c r="F8" s="158">
        <v>4.4000000000000004</v>
      </c>
      <c r="G8" s="70"/>
    </row>
    <row r="9" spans="1:7" ht="15" customHeight="1" x14ac:dyDescent="0.2">
      <c r="A9" s="31" t="s">
        <v>67</v>
      </c>
      <c r="B9" s="144">
        <f t="shared" si="0"/>
        <v>1.7749999999999999</v>
      </c>
      <c r="C9" s="156">
        <v>1.3</v>
      </c>
      <c r="D9" s="144">
        <v>1.6</v>
      </c>
      <c r="E9" s="144">
        <v>2.6</v>
      </c>
      <c r="F9" s="144">
        <v>1.6</v>
      </c>
      <c r="G9" s="70"/>
    </row>
    <row r="10" spans="1:7" ht="12.75" customHeight="1" x14ac:dyDescent="0.2">
      <c r="A10" s="50" t="s">
        <v>172</v>
      </c>
      <c r="B10" s="18"/>
      <c r="C10" s="18"/>
      <c r="D10" s="18"/>
      <c r="E10" s="18"/>
      <c r="F10" s="18"/>
    </row>
    <row r="11" spans="1:7" x14ac:dyDescent="0.2">
      <c r="A11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B1:F23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4" width="22.85546875" style="101" customWidth="1"/>
    <col min="5" max="5" width="11.42578125" style="101"/>
    <col min="6" max="16384" width="11.42578125" style="68"/>
  </cols>
  <sheetData>
    <row r="1" spans="3:6" x14ac:dyDescent="0.2">
      <c r="C1" s="101"/>
      <c r="E1" s="68"/>
    </row>
    <row r="3" spans="3:6" x14ac:dyDescent="0.2">
      <c r="D3" s="32"/>
      <c r="E3" s="14"/>
    </row>
    <row r="4" spans="3:6" x14ac:dyDescent="0.2">
      <c r="D4" s="32"/>
      <c r="E4" s="14"/>
    </row>
    <row r="5" spans="3:6" x14ac:dyDescent="0.2">
      <c r="D5" s="32"/>
      <c r="E5" s="14"/>
    </row>
    <row r="6" spans="3:6" x14ac:dyDescent="0.2">
      <c r="D6" s="32"/>
      <c r="E6" s="14"/>
    </row>
    <row r="7" spans="3:6" x14ac:dyDescent="0.2">
      <c r="D7" s="32"/>
      <c r="E7" s="14"/>
      <c r="F7" s="119"/>
    </row>
    <row r="8" spans="3:6" x14ac:dyDescent="0.2">
      <c r="D8" s="119"/>
    </row>
    <row r="9" spans="3:6" x14ac:dyDescent="0.2">
      <c r="D9" s="119"/>
    </row>
    <row r="10" spans="3:6" ht="18" customHeight="1" x14ac:dyDescent="0.2">
      <c r="F10" s="119"/>
    </row>
    <row r="11" spans="3:6" x14ac:dyDescent="0.2">
      <c r="F11" s="108"/>
    </row>
    <row r="23" spans="2:2" ht="14.25" x14ac:dyDescent="0.2">
      <c r="B23" s="10"/>
    </row>
  </sheetData>
  <phoneticPr fontId="0" type="noConversion"/>
  <pageMargins left="0.39370078740157483" right="0.39370078740157483" top="0.59055118110236227" bottom="0.59055118110236227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/>
  <dimension ref="A1:F21"/>
  <sheetViews>
    <sheetView workbookViewId="0"/>
  </sheetViews>
  <sheetFormatPr baseColWidth="10" defaultRowHeight="12.75" x14ac:dyDescent="0.2"/>
  <cols>
    <col min="1" max="2" width="12.7109375" customWidth="1"/>
    <col min="3" max="6" width="15.7109375" customWidth="1"/>
  </cols>
  <sheetData>
    <row r="1" spans="1:6" ht="15.75" customHeight="1" x14ac:dyDescent="0.25">
      <c r="A1" s="10" t="s">
        <v>408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18.75" customHeight="1" x14ac:dyDescent="0.2">
      <c r="A3" s="12"/>
      <c r="B3" s="28" t="s">
        <v>9</v>
      </c>
      <c r="C3" s="137" t="s">
        <v>27</v>
      </c>
      <c r="D3" s="137" t="s">
        <v>89</v>
      </c>
      <c r="E3" s="137" t="s">
        <v>28</v>
      </c>
      <c r="F3" s="137" t="s">
        <v>90</v>
      </c>
    </row>
    <row r="4" spans="1:6" ht="15" customHeight="1" x14ac:dyDescent="0.2">
      <c r="A4" s="49" t="s">
        <v>23</v>
      </c>
      <c r="B4" s="158">
        <f t="shared" ref="B4:B18" si="0">AVERAGE(C4:F4)</f>
        <v>68.900000000000006</v>
      </c>
      <c r="C4" s="157">
        <v>72.2</v>
      </c>
      <c r="D4" s="157">
        <v>72.3</v>
      </c>
      <c r="E4" s="157">
        <v>63.3</v>
      </c>
      <c r="F4" s="131">
        <v>67.8</v>
      </c>
    </row>
    <row r="5" spans="1:6" ht="15" customHeight="1" x14ac:dyDescent="0.2">
      <c r="A5" s="31" t="s">
        <v>143</v>
      </c>
      <c r="B5" s="144">
        <f t="shared" si="0"/>
        <v>35.375</v>
      </c>
      <c r="C5" s="156">
        <v>36.9</v>
      </c>
      <c r="D5" s="156">
        <v>35.9</v>
      </c>
      <c r="E5" s="156">
        <v>36.1</v>
      </c>
      <c r="F5" s="156">
        <v>32.6</v>
      </c>
    </row>
    <row r="6" spans="1:6" ht="15" customHeight="1" x14ac:dyDescent="0.2">
      <c r="A6" s="32" t="s">
        <v>88</v>
      </c>
      <c r="B6" s="158">
        <f t="shared" si="0"/>
        <v>33.5</v>
      </c>
      <c r="C6" s="157">
        <v>35.299999999999997</v>
      </c>
      <c r="D6" s="157">
        <v>36.4</v>
      </c>
      <c r="E6" s="157">
        <v>27.2</v>
      </c>
      <c r="F6" s="157">
        <v>35.1</v>
      </c>
    </row>
    <row r="7" spans="1:6" ht="15" customHeight="1" x14ac:dyDescent="0.2">
      <c r="A7" s="46" t="s">
        <v>328</v>
      </c>
      <c r="B7" s="144">
        <f t="shared" si="0"/>
        <v>11.725000000000001</v>
      </c>
      <c r="C7" s="156">
        <v>10.199999999999999</v>
      </c>
      <c r="D7" s="156">
        <v>13</v>
      </c>
      <c r="E7" s="156">
        <v>11.4</v>
      </c>
      <c r="F7" s="186">
        <v>12.3</v>
      </c>
    </row>
    <row r="8" spans="1:6" ht="15" customHeight="1" x14ac:dyDescent="0.2">
      <c r="A8" s="32" t="s">
        <v>143</v>
      </c>
      <c r="B8" s="158">
        <f t="shared" si="0"/>
        <v>6.8000000000000007</v>
      </c>
      <c r="C8" s="157">
        <v>5.7</v>
      </c>
      <c r="D8" s="157">
        <v>7.8</v>
      </c>
      <c r="E8" s="157">
        <v>7.8</v>
      </c>
      <c r="F8" s="157">
        <v>5.9</v>
      </c>
    </row>
    <row r="9" spans="1:6" ht="15" customHeight="1" x14ac:dyDescent="0.2">
      <c r="A9" s="31" t="s">
        <v>88</v>
      </c>
      <c r="B9" s="144">
        <f t="shared" si="0"/>
        <v>4.875</v>
      </c>
      <c r="C9" s="156">
        <v>4.4000000000000004</v>
      </c>
      <c r="D9" s="156">
        <v>5.2</v>
      </c>
      <c r="E9" s="156">
        <v>3.5</v>
      </c>
      <c r="F9" s="156">
        <v>6.4</v>
      </c>
    </row>
    <row r="10" spans="1:6" ht="15" customHeight="1" x14ac:dyDescent="0.2">
      <c r="A10" s="49" t="s">
        <v>110</v>
      </c>
      <c r="B10" s="158">
        <f t="shared" si="0"/>
        <v>8.125</v>
      </c>
      <c r="C10" s="157">
        <v>8.8000000000000007</v>
      </c>
      <c r="D10" s="157">
        <v>8.6</v>
      </c>
      <c r="E10" s="157">
        <v>6</v>
      </c>
      <c r="F10" s="131">
        <v>9.1</v>
      </c>
    </row>
    <row r="11" spans="1:6" ht="15" customHeight="1" x14ac:dyDescent="0.2">
      <c r="A11" s="31" t="s">
        <v>143</v>
      </c>
      <c r="B11" s="144">
        <f t="shared" si="0"/>
        <v>3.5999999999999996</v>
      </c>
      <c r="C11" s="156">
        <v>3.1</v>
      </c>
      <c r="D11" s="156">
        <v>4.0999999999999996</v>
      </c>
      <c r="E11" s="156">
        <v>3.2</v>
      </c>
      <c r="F11" s="156">
        <v>4</v>
      </c>
    </row>
    <row r="12" spans="1:6" ht="15" customHeight="1" x14ac:dyDescent="0.2">
      <c r="A12" s="32" t="s">
        <v>88</v>
      </c>
      <c r="B12" s="158">
        <f t="shared" si="0"/>
        <v>4.5250000000000004</v>
      </c>
      <c r="C12" s="157">
        <v>5.7</v>
      </c>
      <c r="D12" s="157">
        <v>4.5</v>
      </c>
      <c r="E12" s="157">
        <v>2.8</v>
      </c>
      <c r="F12" s="157">
        <v>5.0999999999999996</v>
      </c>
    </row>
    <row r="13" spans="1:6" ht="15" customHeight="1" x14ac:dyDescent="0.2">
      <c r="A13" s="46" t="s">
        <v>111</v>
      </c>
      <c r="B13" s="144">
        <f t="shared" si="0"/>
        <v>37.799999999999997</v>
      </c>
      <c r="C13" s="156">
        <v>40.5</v>
      </c>
      <c r="D13" s="156">
        <v>39</v>
      </c>
      <c r="E13" s="156">
        <v>35.700000000000003</v>
      </c>
      <c r="F13" s="186">
        <v>36</v>
      </c>
    </row>
    <row r="14" spans="1:6" ht="15" customHeight="1" x14ac:dyDescent="0.2">
      <c r="A14" s="32" t="s">
        <v>143</v>
      </c>
      <c r="B14" s="157">
        <f t="shared" si="0"/>
        <v>18.3</v>
      </c>
      <c r="C14" s="157">
        <v>20.399999999999999</v>
      </c>
      <c r="D14" s="157">
        <v>17.100000000000001</v>
      </c>
      <c r="E14" s="157">
        <v>18.7</v>
      </c>
      <c r="F14" s="157">
        <v>17</v>
      </c>
    </row>
    <row r="15" spans="1:6" ht="15" customHeight="1" x14ac:dyDescent="0.2">
      <c r="A15" s="31" t="s">
        <v>88</v>
      </c>
      <c r="B15" s="144">
        <f t="shared" si="0"/>
        <v>19.475000000000001</v>
      </c>
      <c r="C15" s="156">
        <v>20</v>
      </c>
      <c r="D15" s="156">
        <v>21.9</v>
      </c>
      <c r="E15" s="156">
        <v>17</v>
      </c>
      <c r="F15" s="156">
        <v>19</v>
      </c>
    </row>
    <row r="16" spans="1:6" ht="15" customHeight="1" x14ac:dyDescent="0.2">
      <c r="A16" s="49" t="s">
        <v>173</v>
      </c>
      <c r="B16" s="158">
        <f t="shared" si="0"/>
        <v>11.249999999999998</v>
      </c>
      <c r="C16" s="157">
        <v>12.7</v>
      </c>
      <c r="D16" s="157">
        <v>11.7</v>
      </c>
      <c r="E16" s="157">
        <v>10.199999999999999</v>
      </c>
      <c r="F16" s="158">
        <v>10.4</v>
      </c>
    </row>
    <row r="17" spans="1:6" ht="15" customHeight="1" x14ac:dyDescent="0.2">
      <c r="A17" s="31" t="s">
        <v>143</v>
      </c>
      <c r="B17" s="144">
        <f t="shared" si="0"/>
        <v>6.7</v>
      </c>
      <c r="C17" s="156">
        <v>7.6</v>
      </c>
      <c r="D17" s="156">
        <v>7</v>
      </c>
      <c r="E17" s="156">
        <v>6.4</v>
      </c>
      <c r="F17" s="156">
        <v>5.8</v>
      </c>
    </row>
    <row r="18" spans="1:6" ht="15" customHeight="1" x14ac:dyDescent="0.2">
      <c r="A18" s="32" t="s">
        <v>88</v>
      </c>
      <c r="B18" s="158">
        <f t="shared" si="0"/>
        <v>4.5750000000000002</v>
      </c>
      <c r="C18" s="157">
        <v>5.0999999999999996</v>
      </c>
      <c r="D18" s="157">
        <v>4.7</v>
      </c>
      <c r="E18" s="157">
        <v>3.8</v>
      </c>
      <c r="F18" s="157">
        <v>4.7</v>
      </c>
    </row>
    <row r="19" spans="1:6" x14ac:dyDescent="0.2">
      <c r="A19" s="50" t="s">
        <v>172</v>
      </c>
      <c r="B19" s="51"/>
      <c r="C19" s="51"/>
      <c r="D19" s="51"/>
      <c r="E19" s="51"/>
      <c r="F19" s="51"/>
    </row>
    <row r="20" spans="1:6" x14ac:dyDescent="0.2">
      <c r="A20" s="18" t="s">
        <v>440</v>
      </c>
    </row>
    <row r="21" spans="1:6" x14ac:dyDescent="0.2">
      <c r="B21" s="51"/>
      <c r="C21" s="51"/>
      <c r="D21" s="51"/>
      <c r="E21" s="51"/>
      <c r="F21" s="51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A3:H26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16384" width="11.42578125" style="68"/>
  </cols>
  <sheetData>
    <row r="3" spans="1:8" x14ac:dyDescent="0.2">
      <c r="A3" s="66"/>
      <c r="B3" s="66"/>
      <c r="C3" s="66"/>
      <c r="D3" s="106"/>
      <c r="E3" s="109"/>
      <c r="F3" s="109"/>
    </row>
    <row r="4" spans="1:8" x14ac:dyDescent="0.2">
      <c r="D4" s="107"/>
      <c r="E4" s="109"/>
      <c r="F4" s="109"/>
    </row>
    <row r="5" spans="1:8" ht="12.75" customHeight="1" x14ac:dyDescent="0.2">
      <c r="A5" s="59"/>
      <c r="B5" s="14"/>
      <c r="C5" s="14"/>
      <c r="D5" s="107"/>
      <c r="E5" s="109"/>
      <c r="F5" s="109"/>
    </row>
    <row r="6" spans="1:8" ht="15" x14ac:dyDescent="0.25">
      <c r="A6" s="60"/>
      <c r="B6" s="14"/>
      <c r="C6" s="14"/>
      <c r="D6" s="42"/>
      <c r="E6" s="111"/>
      <c r="F6" s="111"/>
    </row>
    <row r="7" spans="1:8" x14ac:dyDescent="0.2">
      <c r="A7" s="14"/>
      <c r="B7" s="14"/>
      <c r="C7" s="14"/>
      <c r="D7" s="43"/>
      <c r="E7" s="110"/>
      <c r="F7" s="110"/>
      <c r="G7" s="109"/>
      <c r="H7" s="111"/>
    </row>
    <row r="8" spans="1:8" x14ac:dyDescent="0.2">
      <c r="A8" s="75"/>
      <c r="B8" s="76"/>
      <c r="C8" s="76"/>
      <c r="D8" s="43"/>
      <c r="E8" s="110"/>
      <c r="F8" s="110"/>
      <c r="G8" s="109"/>
      <c r="H8" s="111"/>
    </row>
    <row r="9" spans="1:8" x14ac:dyDescent="0.2">
      <c r="A9" s="49"/>
      <c r="B9" s="43"/>
      <c r="C9" s="43"/>
      <c r="D9" s="43"/>
      <c r="E9" s="110"/>
      <c r="F9" s="110"/>
      <c r="G9" s="109"/>
      <c r="H9" s="111"/>
    </row>
    <row r="10" spans="1:8" x14ac:dyDescent="0.2">
      <c r="A10" s="45"/>
      <c r="B10" s="43"/>
      <c r="C10" s="42"/>
      <c r="E10" s="110"/>
      <c r="F10" s="110"/>
      <c r="G10" s="109"/>
      <c r="H10" s="111"/>
    </row>
    <row r="11" spans="1:8" x14ac:dyDescent="0.2">
      <c r="A11" s="45"/>
      <c r="B11" s="42"/>
      <c r="C11" s="42"/>
      <c r="E11" s="110"/>
      <c r="F11" s="110"/>
      <c r="G11" s="109"/>
      <c r="H11" s="111"/>
    </row>
    <row r="12" spans="1:8" x14ac:dyDescent="0.2">
      <c r="A12" s="47"/>
      <c r="B12" s="43"/>
      <c r="C12" s="43"/>
      <c r="D12" s="42"/>
      <c r="E12" s="43"/>
      <c r="F12" s="43"/>
      <c r="G12" s="43"/>
    </row>
    <row r="13" spans="1:8" x14ac:dyDescent="0.2">
      <c r="A13" s="45"/>
      <c r="B13" s="43"/>
      <c r="C13" s="42"/>
      <c r="D13" s="110"/>
      <c r="E13" s="43"/>
      <c r="F13" s="43"/>
      <c r="G13" s="43"/>
    </row>
    <row r="14" spans="1:8" x14ac:dyDescent="0.2">
      <c r="A14" s="45"/>
      <c r="B14" s="42"/>
      <c r="C14" s="42"/>
      <c r="D14" s="110"/>
    </row>
    <row r="15" spans="1:8" x14ac:dyDescent="0.2">
      <c r="A15" s="47"/>
      <c r="B15" s="43"/>
      <c r="C15" s="43"/>
      <c r="D15" s="110"/>
    </row>
    <row r="16" spans="1:8" x14ac:dyDescent="0.2">
      <c r="A16" s="45"/>
      <c r="B16" s="43"/>
      <c r="C16" s="42"/>
      <c r="D16" s="110"/>
    </row>
    <row r="17" spans="1:4" x14ac:dyDescent="0.2">
      <c r="A17" s="45"/>
      <c r="B17" s="42"/>
      <c r="C17" s="42"/>
      <c r="D17" s="42"/>
    </row>
    <row r="18" spans="1:4" x14ac:dyDescent="0.2">
      <c r="A18" s="47"/>
      <c r="B18" s="43"/>
      <c r="C18" s="43"/>
      <c r="D18" s="43"/>
    </row>
    <row r="19" spans="1:4" x14ac:dyDescent="0.2">
      <c r="A19" s="45"/>
      <c r="B19" s="41"/>
      <c r="C19" s="42"/>
      <c r="D19" s="42"/>
    </row>
    <row r="20" spans="1:4" x14ac:dyDescent="0.2">
      <c r="A20" s="45"/>
      <c r="B20" s="42"/>
      <c r="C20" s="42"/>
    </row>
    <row r="21" spans="1:4" x14ac:dyDescent="0.2">
      <c r="A21" s="49"/>
      <c r="B21" s="43"/>
      <c r="C21" s="43"/>
    </row>
    <row r="22" spans="1:4" x14ac:dyDescent="0.2">
      <c r="A22" s="45"/>
      <c r="B22" s="41"/>
      <c r="C22" s="43"/>
    </row>
    <row r="23" spans="1:4" x14ac:dyDescent="0.2">
      <c r="A23" s="45"/>
      <c r="B23" s="43"/>
      <c r="C23" s="43"/>
    </row>
    <row r="26" spans="1:4" x14ac:dyDescent="0.2">
      <c r="A26" s="45"/>
      <c r="B26" s="42"/>
      <c r="C26" s="42"/>
    </row>
  </sheetData>
  <phoneticPr fontId="4" type="noConversion"/>
  <pageMargins left="0.75" right="0.75" top="1" bottom="1" header="0" footer="0"/>
  <pageSetup paperSize="9" orientation="portrait" r:id="rId1"/>
  <headerFooter alignWithMargins="0">
    <oddHeader>&amp;L&amp;"Times New Roman,Normal"Oficina d'Estadística&amp;R&amp;"Times New Roman,Normal"Ajuntament de València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/>
  <dimension ref="A1:F11"/>
  <sheetViews>
    <sheetView workbookViewId="0"/>
  </sheetViews>
  <sheetFormatPr baseColWidth="10" defaultRowHeight="12.75" x14ac:dyDescent="0.2"/>
  <cols>
    <col min="1" max="1" width="17.42578125" customWidth="1"/>
    <col min="2" max="2" width="12.140625" customWidth="1"/>
    <col min="3" max="3" width="15.85546875" bestFit="1" customWidth="1"/>
    <col min="4" max="4" width="16.85546875" customWidth="1"/>
    <col min="5" max="6" width="15.28515625" customWidth="1"/>
  </cols>
  <sheetData>
    <row r="1" spans="1:6" ht="15.75" customHeight="1" x14ac:dyDescent="0.25">
      <c r="A1" s="10" t="s">
        <v>407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18.75" customHeight="1" x14ac:dyDescent="0.2">
      <c r="A3" s="34"/>
      <c r="B3" s="137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6" ht="15" customHeight="1" x14ac:dyDescent="0.2">
      <c r="A4" s="211" t="s">
        <v>23</v>
      </c>
      <c r="B4" s="217">
        <f t="shared" ref="B4:B9" si="0">AVERAGE(C4:F4)</f>
        <v>68.900000000000006</v>
      </c>
      <c r="C4" s="218">
        <v>72.2</v>
      </c>
      <c r="D4" s="218">
        <v>72.3</v>
      </c>
      <c r="E4" s="218">
        <v>63.3</v>
      </c>
      <c r="F4" s="218">
        <v>67.8</v>
      </c>
    </row>
    <row r="5" spans="1:6" ht="15" customHeight="1" x14ac:dyDescent="0.2">
      <c r="A5" s="31" t="s">
        <v>162</v>
      </c>
      <c r="B5" s="144">
        <f t="shared" si="0"/>
        <v>4.55</v>
      </c>
      <c r="C5" s="155">
        <v>3</v>
      </c>
      <c r="D5" s="155">
        <v>6.2</v>
      </c>
      <c r="E5" s="155">
        <v>6.1</v>
      </c>
      <c r="F5" s="155">
        <v>2.9</v>
      </c>
    </row>
    <row r="6" spans="1:6" ht="15" customHeight="1" x14ac:dyDescent="0.2">
      <c r="A6" s="32" t="s">
        <v>118</v>
      </c>
      <c r="B6" s="81">
        <f t="shared" si="0"/>
        <v>10.5</v>
      </c>
      <c r="C6" s="153">
        <v>10.7</v>
      </c>
      <c r="D6" s="153">
        <v>9.6</v>
      </c>
      <c r="E6" s="153">
        <v>12.4</v>
      </c>
      <c r="F6" s="153">
        <v>9.3000000000000007</v>
      </c>
    </row>
    <row r="7" spans="1:6" ht="15" customHeight="1" x14ac:dyDescent="0.2">
      <c r="A7" s="44" t="s">
        <v>119</v>
      </c>
      <c r="B7" s="144">
        <f t="shared" si="0"/>
        <v>12.75</v>
      </c>
      <c r="C7" s="155">
        <v>9.1999999999999993</v>
      </c>
      <c r="D7" s="155">
        <v>13.3</v>
      </c>
      <c r="E7" s="155">
        <v>13.4</v>
      </c>
      <c r="F7" s="155">
        <v>15.1</v>
      </c>
    </row>
    <row r="8" spans="1:6" ht="15" customHeight="1" x14ac:dyDescent="0.2">
      <c r="A8" s="32" t="s">
        <v>120</v>
      </c>
      <c r="B8" s="81">
        <f t="shared" si="0"/>
        <v>9.5249999999999986</v>
      </c>
      <c r="C8" s="153">
        <v>11.1</v>
      </c>
      <c r="D8" s="153">
        <v>9.3000000000000007</v>
      </c>
      <c r="E8" s="153">
        <v>6.5</v>
      </c>
      <c r="F8" s="153">
        <v>11.2</v>
      </c>
    </row>
    <row r="9" spans="1:6" ht="15" customHeight="1" x14ac:dyDescent="0.2">
      <c r="A9" s="31" t="s">
        <v>144</v>
      </c>
      <c r="B9" s="144">
        <f t="shared" si="0"/>
        <v>31.55</v>
      </c>
      <c r="C9" s="155">
        <v>38.200000000000003</v>
      </c>
      <c r="D9" s="155">
        <v>34</v>
      </c>
      <c r="E9" s="155">
        <v>24.8</v>
      </c>
      <c r="F9" s="155">
        <v>29.2</v>
      </c>
    </row>
    <row r="10" spans="1:6" x14ac:dyDescent="0.2">
      <c r="A10" s="50" t="s">
        <v>172</v>
      </c>
      <c r="B10" s="18"/>
      <c r="C10" s="51"/>
      <c r="D10" s="51"/>
      <c r="E10" s="51"/>
      <c r="F10" s="51"/>
    </row>
    <row r="11" spans="1:6" x14ac:dyDescent="0.2">
      <c r="A11" s="18" t="s">
        <v>440</v>
      </c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/>
  <dimension ref="B1:F23"/>
  <sheetViews>
    <sheetView workbookViewId="0"/>
  </sheetViews>
  <sheetFormatPr baseColWidth="10" defaultColWidth="11.42578125" defaultRowHeight="12.75" x14ac:dyDescent="0.2"/>
  <cols>
    <col min="1" max="1" width="5.5703125" style="68" customWidth="1"/>
    <col min="2" max="2" width="75.7109375" style="68" customWidth="1"/>
    <col min="3" max="3" width="5.5703125" style="68" customWidth="1"/>
    <col min="4" max="4" width="22.85546875" style="101" customWidth="1"/>
    <col min="5" max="5" width="11.42578125" style="101"/>
    <col min="6" max="16384" width="11.42578125" style="68"/>
  </cols>
  <sheetData>
    <row r="1" spans="3:6" x14ac:dyDescent="0.2">
      <c r="C1" s="101"/>
      <c r="E1" s="68"/>
    </row>
    <row r="3" spans="3:6" x14ac:dyDescent="0.2">
      <c r="D3" s="32"/>
      <c r="E3" s="14"/>
    </row>
    <row r="4" spans="3:6" x14ac:dyDescent="0.2">
      <c r="D4" s="32"/>
      <c r="E4" s="14"/>
    </row>
    <row r="5" spans="3:6" x14ac:dyDescent="0.2">
      <c r="D5" s="32"/>
      <c r="E5" s="14"/>
    </row>
    <row r="6" spans="3:6" x14ac:dyDescent="0.2">
      <c r="D6" s="32"/>
      <c r="E6" s="14"/>
    </row>
    <row r="7" spans="3:6" x14ac:dyDescent="0.2">
      <c r="D7" s="32"/>
      <c r="E7" s="14"/>
      <c r="F7" s="119"/>
    </row>
    <row r="8" spans="3:6" x14ac:dyDescent="0.2">
      <c r="D8" s="68"/>
      <c r="E8" s="68"/>
    </row>
    <row r="9" spans="3:6" x14ac:dyDescent="0.2">
      <c r="D9" s="68"/>
      <c r="E9" s="68"/>
    </row>
    <row r="10" spans="3:6" ht="18" customHeight="1" x14ac:dyDescent="0.2">
      <c r="D10" s="119"/>
      <c r="E10" s="68"/>
    </row>
    <row r="11" spans="3:6" x14ac:dyDescent="0.2">
      <c r="D11" s="108"/>
      <c r="E11" s="68"/>
    </row>
    <row r="12" spans="3:6" x14ac:dyDescent="0.2">
      <c r="D12" s="68"/>
      <c r="E12" s="68"/>
    </row>
    <row r="13" spans="3:6" x14ac:dyDescent="0.2">
      <c r="D13" s="68"/>
      <c r="E13" s="68"/>
    </row>
    <row r="14" spans="3:6" x14ac:dyDescent="0.2">
      <c r="D14" s="68"/>
      <c r="E14" s="68"/>
    </row>
    <row r="23" spans="2:2" ht="14.25" x14ac:dyDescent="0.2">
      <c r="B23" s="10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/>
  <dimension ref="A1:F13"/>
  <sheetViews>
    <sheetView workbookViewId="0"/>
  </sheetViews>
  <sheetFormatPr baseColWidth="10" defaultRowHeight="12.75" x14ac:dyDescent="0.2"/>
  <cols>
    <col min="1" max="1" width="23" customWidth="1"/>
    <col min="2" max="2" width="13.85546875" customWidth="1"/>
    <col min="3" max="3" width="15.7109375" customWidth="1"/>
    <col min="4" max="4" width="17.28515625" customWidth="1"/>
    <col min="5" max="6" width="15.7109375" customWidth="1"/>
  </cols>
  <sheetData>
    <row r="1" spans="1:6" ht="15.75" customHeight="1" x14ac:dyDescent="0.25">
      <c r="A1" s="10" t="s">
        <v>406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18.75" customHeight="1" x14ac:dyDescent="0.2">
      <c r="A3" s="34"/>
      <c r="B3" s="137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6" ht="15" customHeight="1" x14ac:dyDescent="0.2">
      <c r="A4" s="202" t="s">
        <v>23</v>
      </c>
      <c r="B4" s="217">
        <f t="shared" ref="B4:B10" si="0">AVERAGE(C4:F4)</f>
        <v>265.27499999999998</v>
      </c>
      <c r="C4" s="218">
        <v>272.2</v>
      </c>
      <c r="D4" s="218">
        <v>269.10000000000002</v>
      </c>
      <c r="E4" s="218">
        <v>263</v>
      </c>
      <c r="F4" s="218">
        <v>256.8</v>
      </c>
    </row>
    <row r="5" spans="1:6" ht="15" customHeight="1" x14ac:dyDescent="0.2">
      <c r="A5" s="44" t="s">
        <v>317</v>
      </c>
      <c r="B5" s="144">
        <f t="shared" si="0"/>
        <v>43.800000000000004</v>
      </c>
      <c r="C5" s="155">
        <v>44.3</v>
      </c>
      <c r="D5" s="155">
        <v>44.7</v>
      </c>
      <c r="E5" s="155">
        <v>45.8</v>
      </c>
      <c r="F5" s="155">
        <v>40.4</v>
      </c>
    </row>
    <row r="6" spans="1:6" ht="15" customHeight="1" x14ac:dyDescent="0.2">
      <c r="A6" s="45" t="s">
        <v>12</v>
      </c>
      <c r="B6" s="81">
        <f t="shared" si="0"/>
        <v>107.27499999999999</v>
      </c>
      <c r="C6" s="153">
        <v>117.1</v>
      </c>
      <c r="D6" s="153">
        <v>111.1</v>
      </c>
      <c r="E6" s="153">
        <v>98.7</v>
      </c>
      <c r="F6" s="153">
        <v>102.2</v>
      </c>
    </row>
    <row r="7" spans="1:6" ht="15" customHeight="1" x14ac:dyDescent="0.2">
      <c r="A7" s="44" t="s">
        <v>145</v>
      </c>
      <c r="B7" s="144">
        <f t="shared" si="0"/>
        <v>56.724999999999994</v>
      </c>
      <c r="C7" s="155">
        <v>56.8</v>
      </c>
      <c r="D7" s="155">
        <v>58.6</v>
      </c>
      <c r="E7" s="155">
        <v>57.8</v>
      </c>
      <c r="F7" s="155">
        <v>53.7</v>
      </c>
    </row>
    <row r="8" spans="1:6" ht="15" customHeight="1" x14ac:dyDescent="0.2">
      <c r="A8" s="45" t="s">
        <v>122</v>
      </c>
      <c r="B8" s="81">
        <f t="shared" si="0"/>
        <v>28.975000000000001</v>
      </c>
      <c r="C8" s="153">
        <v>26.5</v>
      </c>
      <c r="D8" s="153">
        <v>27.4</v>
      </c>
      <c r="E8" s="153">
        <v>28.4</v>
      </c>
      <c r="F8" s="153">
        <v>33.6</v>
      </c>
    </row>
    <row r="9" spans="1:6" ht="15" customHeight="1" x14ac:dyDescent="0.2">
      <c r="A9" s="44" t="s">
        <v>123</v>
      </c>
      <c r="B9" s="144">
        <f t="shared" si="0"/>
        <v>25.024999999999999</v>
      </c>
      <c r="C9" s="155">
        <v>25.5</v>
      </c>
      <c r="D9" s="155">
        <v>24.5</v>
      </c>
      <c r="E9" s="155">
        <v>27.6</v>
      </c>
      <c r="F9" s="155">
        <v>22.5</v>
      </c>
    </row>
    <row r="10" spans="1:6" ht="15" customHeight="1" x14ac:dyDescent="0.2">
      <c r="A10" s="32" t="s">
        <v>121</v>
      </c>
      <c r="B10" s="81">
        <f t="shared" si="0"/>
        <v>3.5</v>
      </c>
      <c r="C10" s="153">
        <v>2.1</v>
      </c>
      <c r="D10" s="153">
        <v>2.9</v>
      </c>
      <c r="E10" s="153">
        <v>4.7</v>
      </c>
      <c r="F10" s="153">
        <v>4.3</v>
      </c>
    </row>
    <row r="11" spans="1:6" x14ac:dyDescent="0.2">
      <c r="A11" s="50" t="s">
        <v>172</v>
      </c>
      <c r="B11" s="54"/>
      <c r="C11" s="51"/>
      <c r="D11" s="51"/>
      <c r="E11" s="51"/>
      <c r="F11" s="51"/>
    </row>
    <row r="12" spans="1:6" x14ac:dyDescent="0.2">
      <c r="A12" s="18" t="s">
        <v>440</v>
      </c>
    </row>
    <row r="13" spans="1:6" ht="15.75" customHeigh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/>
  <dimension ref="D6:F12"/>
  <sheetViews>
    <sheetView workbookViewId="0"/>
  </sheetViews>
  <sheetFormatPr baseColWidth="10" defaultColWidth="11.42578125" defaultRowHeight="12.75" x14ac:dyDescent="0.2"/>
  <cols>
    <col min="1" max="1" width="5.5703125" style="6" customWidth="1"/>
    <col min="2" max="2" width="75.7109375" style="6" customWidth="1"/>
    <col min="3" max="3" width="5.5703125" style="6" customWidth="1"/>
    <col min="4" max="4" width="22.28515625" style="6" customWidth="1"/>
    <col min="5" max="16384" width="11.42578125" style="6"/>
  </cols>
  <sheetData>
    <row r="6" spans="4:6" x14ac:dyDescent="0.2">
      <c r="D6" s="14"/>
      <c r="E6" s="14"/>
      <c r="F6" s="14"/>
    </row>
    <row r="7" spans="4:6" x14ac:dyDescent="0.2">
      <c r="D7" s="121"/>
    </row>
    <row r="8" spans="4:6" x14ac:dyDescent="0.2">
      <c r="D8" s="121"/>
    </row>
    <row r="9" spans="4:6" x14ac:dyDescent="0.2">
      <c r="D9" s="121"/>
    </row>
    <row r="10" spans="4:6" x14ac:dyDescent="0.2">
      <c r="D10" s="121"/>
    </row>
    <row r="11" spans="4:6" x14ac:dyDescent="0.2">
      <c r="D11" s="121"/>
    </row>
    <row r="12" spans="4:6" x14ac:dyDescent="0.2">
      <c r="D12" s="14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A1:F11"/>
  <sheetViews>
    <sheetView workbookViewId="0"/>
  </sheetViews>
  <sheetFormatPr baseColWidth="10" defaultRowHeight="12.75" x14ac:dyDescent="0.2"/>
  <cols>
    <col min="1" max="1" width="31.28515625" customWidth="1"/>
    <col min="2" max="2" width="13.5703125" customWidth="1"/>
    <col min="3" max="3" width="15.7109375" customWidth="1"/>
    <col min="4" max="4" width="18" customWidth="1"/>
    <col min="5" max="6" width="15.7109375" customWidth="1"/>
  </cols>
  <sheetData>
    <row r="1" spans="1:6" ht="15.75" customHeight="1" x14ac:dyDescent="0.25">
      <c r="A1" s="10" t="s">
        <v>405</v>
      </c>
      <c r="B1" s="11"/>
      <c r="C1" s="6"/>
      <c r="D1" s="6"/>
      <c r="E1" s="6"/>
      <c r="F1" s="6"/>
    </row>
    <row r="2" spans="1:6" x14ac:dyDescent="0.2">
      <c r="A2" s="6"/>
      <c r="B2" s="6"/>
      <c r="C2" s="6"/>
      <c r="D2" s="6"/>
      <c r="E2" s="6"/>
      <c r="F2" s="6"/>
    </row>
    <row r="3" spans="1:6" ht="18.75" customHeight="1" x14ac:dyDescent="0.2">
      <c r="A3" s="20"/>
      <c r="B3" s="137" t="s">
        <v>9</v>
      </c>
      <c r="C3" s="13" t="s">
        <v>27</v>
      </c>
      <c r="D3" s="13" t="s">
        <v>89</v>
      </c>
      <c r="E3" s="13" t="s">
        <v>28</v>
      </c>
      <c r="F3" s="13" t="s">
        <v>90</v>
      </c>
    </row>
    <row r="4" spans="1:6" ht="15" customHeight="1" x14ac:dyDescent="0.2">
      <c r="A4" s="75" t="s">
        <v>307</v>
      </c>
      <c r="B4" s="217">
        <f>AVERAGE(C4:F4)</f>
        <v>323.02499999999998</v>
      </c>
      <c r="C4" s="221">
        <v>322.2</v>
      </c>
      <c r="D4" s="221">
        <v>320.10000000000002</v>
      </c>
      <c r="E4" s="221">
        <v>324.10000000000002</v>
      </c>
      <c r="F4" s="221">
        <v>325.7</v>
      </c>
    </row>
    <row r="5" spans="1:6" ht="15" customHeight="1" x14ac:dyDescent="0.2">
      <c r="A5" s="31" t="s">
        <v>310</v>
      </c>
      <c r="B5" s="144">
        <f>AVERAGE(C5:F5)</f>
        <v>229</v>
      </c>
      <c r="C5" s="156">
        <v>222.9</v>
      </c>
      <c r="D5" s="156">
        <v>227.7</v>
      </c>
      <c r="E5" s="156">
        <v>232.9</v>
      </c>
      <c r="F5" s="156">
        <v>232.5</v>
      </c>
    </row>
    <row r="6" spans="1:6" ht="15" customHeight="1" x14ac:dyDescent="0.2">
      <c r="A6" s="56" t="s">
        <v>308</v>
      </c>
      <c r="B6" s="81">
        <f>AVERAGE(C6:F6)</f>
        <v>170.2</v>
      </c>
      <c r="C6" s="157">
        <v>161.80000000000001</v>
      </c>
      <c r="D6" s="157">
        <v>165.7</v>
      </c>
      <c r="E6" s="157">
        <v>177.4</v>
      </c>
      <c r="F6" s="157">
        <v>175.9</v>
      </c>
    </row>
    <row r="7" spans="1:6" ht="15" customHeight="1" x14ac:dyDescent="0.2">
      <c r="A7" s="57" t="s">
        <v>309</v>
      </c>
      <c r="B7" s="144">
        <f>AVERAGE(C7:F7)</f>
        <v>22.599999999999998</v>
      </c>
      <c r="C7" s="156">
        <v>27.6</v>
      </c>
      <c r="D7" s="156">
        <v>23.2</v>
      </c>
      <c r="E7" s="156">
        <v>19.8</v>
      </c>
      <c r="F7" s="156">
        <v>19.8</v>
      </c>
    </row>
    <row r="8" spans="1:6" ht="15" customHeight="1" x14ac:dyDescent="0.2">
      <c r="A8" s="32" t="s">
        <v>311</v>
      </c>
      <c r="B8" s="81">
        <f>AVERAGE(C8:F8)</f>
        <v>94.024999999999991</v>
      </c>
      <c r="C8" s="157">
        <v>99.3</v>
      </c>
      <c r="D8" s="157">
        <v>92.4</v>
      </c>
      <c r="E8" s="157">
        <v>91.2</v>
      </c>
      <c r="F8" s="157">
        <v>93.2</v>
      </c>
    </row>
    <row r="9" spans="1:6" x14ac:dyDescent="0.2">
      <c r="A9" s="50" t="s">
        <v>172</v>
      </c>
      <c r="B9" s="18"/>
      <c r="C9" s="18"/>
      <c r="D9" s="52"/>
      <c r="E9" s="55"/>
      <c r="F9" s="55"/>
    </row>
    <row r="10" spans="1:6" x14ac:dyDescent="0.2">
      <c r="A10" s="18" t="s">
        <v>440</v>
      </c>
    </row>
    <row r="11" spans="1:6" ht="15.75" customHeight="1" x14ac:dyDescent="0.2"/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9" t="s">
        <v>404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/>
  <dimension ref="A1:E33"/>
  <sheetViews>
    <sheetView workbookViewId="0"/>
  </sheetViews>
  <sheetFormatPr baseColWidth="10" defaultRowHeight="12.75" x14ac:dyDescent="0.2"/>
  <cols>
    <col min="1" max="1" width="51.5703125" customWidth="1"/>
    <col min="2" max="5" width="9" customWidth="1"/>
  </cols>
  <sheetData>
    <row r="1" spans="1:5" ht="15.75" customHeight="1" x14ac:dyDescent="0.2">
      <c r="A1" s="10" t="s">
        <v>403</v>
      </c>
      <c r="B1" s="6"/>
      <c r="C1" s="6"/>
      <c r="D1" s="6"/>
      <c r="E1" s="6"/>
    </row>
    <row r="2" spans="1:5" ht="15.75" customHeight="1" x14ac:dyDescent="0.25">
      <c r="A2" s="11"/>
      <c r="B2" s="6"/>
      <c r="C2" s="6"/>
      <c r="D2" s="6"/>
      <c r="E2" s="6"/>
    </row>
    <row r="3" spans="1:5" ht="18.75" customHeight="1" x14ac:dyDescent="0.2">
      <c r="A3" s="13"/>
      <c r="B3" s="13" t="s">
        <v>23</v>
      </c>
      <c r="C3" s="13" t="s">
        <v>127</v>
      </c>
      <c r="D3" s="13" t="s">
        <v>128</v>
      </c>
      <c r="E3" s="13" t="s">
        <v>39</v>
      </c>
    </row>
    <row r="4" spans="1:5" ht="15" customHeight="1" x14ac:dyDescent="0.2">
      <c r="A4" s="202" t="s">
        <v>23</v>
      </c>
      <c r="B4" s="189">
        <f t="shared" ref="B4:E4" si="0">SUM(B5:B6)</f>
        <v>8656</v>
      </c>
      <c r="C4" s="189">
        <f t="shared" si="0"/>
        <v>8576</v>
      </c>
      <c r="D4" s="189">
        <f t="shared" si="0"/>
        <v>75</v>
      </c>
      <c r="E4" s="189">
        <f t="shared" si="0"/>
        <v>5</v>
      </c>
    </row>
    <row r="5" spans="1:5" ht="15" customHeight="1" x14ac:dyDescent="0.2">
      <c r="A5" s="31" t="s">
        <v>124</v>
      </c>
      <c r="B5" s="36">
        <f>SUM(C5:E5)</f>
        <v>6729</v>
      </c>
      <c r="C5" s="36">
        <v>6674</v>
      </c>
      <c r="D5" s="36">
        <v>50</v>
      </c>
      <c r="E5" s="36">
        <v>5</v>
      </c>
    </row>
    <row r="6" spans="1:5" ht="15" customHeight="1" x14ac:dyDescent="0.2">
      <c r="A6" s="32" t="s">
        <v>38</v>
      </c>
      <c r="B6" s="35">
        <f>SUM(C6:E6)</f>
        <v>1927</v>
      </c>
      <c r="C6" s="35">
        <v>1902</v>
      </c>
      <c r="D6" s="35">
        <v>25</v>
      </c>
      <c r="E6" s="209" t="s">
        <v>68</v>
      </c>
    </row>
    <row r="7" spans="1:5" ht="15" customHeight="1" x14ac:dyDescent="0.2">
      <c r="A7" s="46" t="s">
        <v>125</v>
      </c>
      <c r="B7" s="186"/>
      <c r="C7" s="186"/>
      <c r="D7" s="186"/>
      <c r="E7" s="186"/>
    </row>
    <row r="8" spans="1:5" ht="15" customHeight="1" x14ac:dyDescent="0.2">
      <c r="A8" s="32" t="s">
        <v>37</v>
      </c>
      <c r="B8" s="35">
        <f>SUM(C8:E8)</f>
        <v>182</v>
      </c>
      <c r="C8" s="35">
        <v>181</v>
      </c>
      <c r="D8" s="35">
        <v>1</v>
      </c>
      <c r="E8" s="209" t="s">
        <v>68</v>
      </c>
    </row>
    <row r="9" spans="1:5" ht="15" customHeight="1" x14ac:dyDescent="0.2">
      <c r="A9" s="31" t="s">
        <v>93</v>
      </c>
      <c r="B9" s="36">
        <f t="shared" ref="B9:B25" si="1">SUM(C9:E9)</f>
        <v>565</v>
      </c>
      <c r="C9" s="36">
        <v>560</v>
      </c>
      <c r="D9" s="36">
        <v>4</v>
      </c>
      <c r="E9" s="36">
        <v>1</v>
      </c>
    </row>
    <row r="10" spans="1:5" ht="15" customHeight="1" x14ac:dyDescent="0.2">
      <c r="A10" s="32" t="s">
        <v>92</v>
      </c>
      <c r="B10" s="35">
        <f t="shared" si="1"/>
        <v>741</v>
      </c>
      <c r="C10" s="35">
        <v>727</v>
      </c>
      <c r="D10" s="35">
        <v>14</v>
      </c>
      <c r="E10" s="209" t="s">
        <v>68</v>
      </c>
    </row>
    <row r="11" spans="1:5" ht="15" customHeight="1" x14ac:dyDescent="0.2">
      <c r="A11" s="31" t="s">
        <v>94</v>
      </c>
      <c r="B11" s="36">
        <f t="shared" si="1"/>
        <v>7168</v>
      </c>
      <c r="C11" s="36">
        <v>7108</v>
      </c>
      <c r="D11" s="36">
        <v>56</v>
      </c>
      <c r="E11" s="36">
        <v>4</v>
      </c>
    </row>
    <row r="12" spans="1:5" ht="15" customHeight="1" x14ac:dyDescent="0.2">
      <c r="A12" s="56" t="s">
        <v>95</v>
      </c>
      <c r="B12" s="35">
        <f t="shared" si="1"/>
        <v>1068</v>
      </c>
      <c r="C12" s="35">
        <v>1058</v>
      </c>
      <c r="D12" s="35">
        <v>10</v>
      </c>
      <c r="E12" s="209" t="s">
        <v>68</v>
      </c>
    </row>
    <row r="13" spans="1:5" ht="15" customHeight="1" x14ac:dyDescent="0.2">
      <c r="A13" s="57" t="s">
        <v>149</v>
      </c>
      <c r="B13" s="36">
        <f t="shared" si="1"/>
        <v>1200</v>
      </c>
      <c r="C13" s="36">
        <v>1191</v>
      </c>
      <c r="D13" s="36">
        <v>8</v>
      </c>
      <c r="E13" s="36">
        <v>1</v>
      </c>
    </row>
    <row r="14" spans="1:5" ht="15" customHeight="1" x14ac:dyDescent="0.2">
      <c r="A14" s="56" t="s">
        <v>217</v>
      </c>
      <c r="B14" s="35">
        <f>SUM(C14:E14)</f>
        <v>1174</v>
      </c>
      <c r="C14" s="35">
        <v>1166</v>
      </c>
      <c r="D14" s="35">
        <v>6</v>
      </c>
      <c r="E14" s="35">
        <v>2</v>
      </c>
    </row>
    <row r="15" spans="1:5" ht="15" customHeight="1" x14ac:dyDescent="0.2">
      <c r="A15" s="57" t="s">
        <v>225</v>
      </c>
      <c r="B15" s="36">
        <f t="shared" si="1"/>
        <v>90</v>
      </c>
      <c r="C15" s="36">
        <v>89</v>
      </c>
      <c r="D15" s="25">
        <v>1</v>
      </c>
      <c r="E15" s="210" t="s">
        <v>68</v>
      </c>
    </row>
    <row r="16" spans="1:5" ht="15" customHeight="1" x14ac:dyDescent="0.2">
      <c r="A16" s="56" t="s">
        <v>231</v>
      </c>
      <c r="B16" s="35">
        <f t="shared" si="1"/>
        <v>74</v>
      </c>
      <c r="C16" s="35">
        <v>74</v>
      </c>
      <c r="D16" s="209" t="s">
        <v>68</v>
      </c>
      <c r="E16" s="209" t="s">
        <v>68</v>
      </c>
    </row>
    <row r="17" spans="1:5" ht="15" customHeight="1" x14ac:dyDescent="0.2">
      <c r="A17" s="57" t="s">
        <v>290</v>
      </c>
      <c r="B17" s="36">
        <f t="shared" si="1"/>
        <v>43</v>
      </c>
      <c r="C17" s="36">
        <v>43</v>
      </c>
      <c r="D17" s="210" t="s">
        <v>68</v>
      </c>
      <c r="E17" s="210" t="s">
        <v>68</v>
      </c>
    </row>
    <row r="18" spans="1:5" ht="15" customHeight="1" x14ac:dyDescent="0.2">
      <c r="A18" s="56" t="s">
        <v>235</v>
      </c>
      <c r="B18" s="35">
        <f t="shared" si="1"/>
        <v>179</v>
      </c>
      <c r="C18" s="35">
        <v>178</v>
      </c>
      <c r="D18" s="35">
        <v>1</v>
      </c>
      <c r="E18" s="209" t="s">
        <v>68</v>
      </c>
    </row>
    <row r="19" spans="1:5" ht="15" customHeight="1" x14ac:dyDescent="0.2">
      <c r="A19" s="57" t="s">
        <v>242</v>
      </c>
      <c r="B19" s="36">
        <f t="shared" si="1"/>
        <v>881</v>
      </c>
      <c r="C19" s="36">
        <v>875</v>
      </c>
      <c r="D19" s="36">
        <v>6</v>
      </c>
      <c r="E19" s="210" t="s">
        <v>68</v>
      </c>
    </row>
    <row r="20" spans="1:5" ht="15" customHeight="1" x14ac:dyDescent="0.2">
      <c r="A20" s="56" t="s">
        <v>17</v>
      </c>
      <c r="B20" s="35">
        <f t="shared" si="1"/>
        <v>562</v>
      </c>
      <c r="C20" s="35">
        <v>559</v>
      </c>
      <c r="D20" s="35">
        <v>3</v>
      </c>
      <c r="E20" s="209" t="s">
        <v>68</v>
      </c>
    </row>
    <row r="21" spans="1:5" ht="15" customHeight="1" x14ac:dyDescent="0.2">
      <c r="A21" s="57" t="s">
        <v>96</v>
      </c>
      <c r="B21" s="36">
        <f t="shared" si="1"/>
        <v>243</v>
      </c>
      <c r="C21" s="36">
        <v>239</v>
      </c>
      <c r="D21" s="36">
        <v>4</v>
      </c>
      <c r="E21" s="210" t="s">
        <v>68</v>
      </c>
    </row>
    <row r="22" spans="1:5" ht="15" customHeight="1" x14ac:dyDescent="0.2">
      <c r="A22" s="56" t="s">
        <v>18</v>
      </c>
      <c r="B22" s="35">
        <f t="shared" si="1"/>
        <v>1142</v>
      </c>
      <c r="C22" s="35">
        <v>1139</v>
      </c>
      <c r="D22" s="35">
        <v>2</v>
      </c>
      <c r="E22" s="23">
        <v>1</v>
      </c>
    </row>
    <row r="23" spans="1:5" ht="15" customHeight="1" x14ac:dyDescent="0.2">
      <c r="A23" s="57" t="s">
        <v>254</v>
      </c>
      <c r="B23" s="36">
        <f t="shared" si="1"/>
        <v>272</v>
      </c>
      <c r="C23" s="36">
        <v>269</v>
      </c>
      <c r="D23" s="25">
        <v>3</v>
      </c>
      <c r="E23" s="210" t="s">
        <v>68</v>
      </c>
    </row>
    <row r="24" spans="1:5" ht="15" customHeight="1" x14ac:dyDescent="0.2">
      <c r="A24" s="56" t="s">
        <v>260</v>
      </c>
      <c r="B24" s="35">
        <f t="shared" si="1"/>
        <v>153</v>
      </c>
      <c r="C24" s="35">
        <v>152</v>
      </c>
      <c r="D24" s="23">
        <v>1</v>
      </c>
      <c r="E24" s="209" t="s">
        <v>68</v>
      </c>
    </row>
    <row r="25" spans="1:5" ht="15" customHeight="1" x14ac:dyDescent="0.2">
      <c r="A25" s="57" t="s">
        <v>19</v>
      </c>
      <c r="B25" s="36">
        <f t="shared" si="1"/>
        <v>85</v>
      </c>
      <c r="C25" s="36">
        <v>74</v>
      </c>
      <c r="D25" s="36">
        <v>11</v>
      </c>
      <c r="E25" s="210" t="s">
        <v>68</v>
      </c>
    </row>
    <row r="26" spans="1:5" ht="15" customHeight="1" x14ac:dyDescent="0.2">
      <c r="A26" s="56" t="s">
        <v>265</v>
      </c>
      <c r="B26" s="35">
        <f>SUM(C26:E26)</f>
        <v>2</v>
      </c>
      <c r="C26" s="35">
        <v>2</v>
      </c>
      <c r="D26" s="209" t="s">
        <v>68</v>
      </c>
      <c r="E26" s="209" t="s">
        <v>68</v>
      </c>
    </row>
    <row r="27" spans="1:5" x14ac:dyDescent="0.2">
      <c r="A27" s="18" t="s">
        <v>441</v>
      </c>
      <c r="B27" s="67"/>
      <c r="C27" s="67"/>
      <c r="D27" s="67"/>
      <c r="E27" s="67"/>
    </row>
    <row r="28" spans="1:5" x14ac:dyDescent="0.2">
      <c r="B28" s="67"/>
      <c r="C28" s="67"/>
      <c r="D28" s="67"/>
      <c r="E28" s="67"/>
    </row>
    <row r="29" spans="1:5" x14ac:dyDescent="0.2">
      <c r="B29" s="67"/>
      <c r="C29" s="67"/>
      <c r="D29" s="67"/>
      <c r="E29" s="67"/>
    </row>
    <row r="30" spans="1:5" x14ac:dyDescent="0.2">
      <c r="B30" s="67"/>
      <c r="C30" s="67"/>
      <c r="D30" s="67"/>
      <c r="E30" s="67"/>
    </row>
    <row r="31" spans="1:5" x14ac:dyDescent="0.2">
      <c r="B31" s="67"/>
      <c r="C31" s="67"/>
      <c r="D31" s="67"/>
      <c r="E31" s="67"/>
    </row>
    <row r="32" spans="1:5" x14ac:dyDescent="0.2">
      <c r="B32" s="67"/>
      <c r="C32" s="67"/>
    </row>
    <row r="33" spans="2:2" x14ac:dyDescent="0.2">
      <c r="B33" s="67"/>
    </row>
  </sheetData>
  <phoneticPr fontId="0" type="noConversion"/>
  <pageMargins left="0.39370078740157483" right="0.39370078740157483" top="0.59055118110236227" bottom="0.59055118110236227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D6:E12"/>
  <sheetViews>
    <sheetView workbookViewId="0"/>
  </sheetViews>
  <sheetFormatPr baseColWidth="10" defaultColWidth="11.42578125" defaultRowHeight="12.75" x14ac:dyDescent="0.2"/>
  <cols>
    <col min="1" max="1" width="5.5703125" style="6" customWidth="1"/>
    <col min="2" max="2" width="75.7109375" style="6" customWidth="1"/>
    <col min="3" max="3" width="5.5703125" style="6" customWidth="1"/>
    <col min="4" max="4" width="22.28515625" style="6" customWidth="1"/>
    <col min="5" max="16384" width="11.42578125" style="6"/>
  </cols>
  <sheetData>
    <row r="6" spans="4:5" x14ac:dyDescent="0.2">
      <c r="D6" s="14"/>
      <c r="E6" s="14"/>
    </row>
    <row r="7" spans="4:5" x14ac:dyDescent="0.2">
      <c r="D7" s="45"/>
      <c r="E7" s="41"/>
    </row>
    <row r="8" spans="4:5" x14ac:dyDescent="0.2">
      <c r="D8" s="45"/>
      <c r="E8" s="41"/>
    </row>
    <row r="9" spans="4:5" x14ac:dyDescent="0.2">
      <c r="D9" s="32"/>
      <c r="E9" s="41"/>
    </row>
    <row r="10" spans="4:5" x14ac:dyDescent="0.2">
      <c r="D10" s="45"/>
      <c r="E10" s="41"/>
    </row>
    <row r="11" spans="4:5" x14ac:dyDescent="0.2">
      <c r="D11" s="45"/>
      <c r="E11" s="41"/>
    </row>
    <row r="12" spans="4:5" x14ac:dyDescent="0.2">
      <c r="D12" s="14"/>
      <c r="E12" s="4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/>
  <dimension ref="A1:K30"/>
  <sheetViews>
    <sheetView zoomScaleNormal="100" workbookViewId="0"/>
  </sheetViews>
  <sheetFormatPr baseColWidth="10" defaultColWidth="11.42578125" defaultRowHeight="14.25" x14ac:dyDescent="0.2"/>
  <cols>
    <col min="1" max="1" width="50.5703125" style="174" customWidth="1"/>
    <col min="2" max="5" width="9.140625" style="174" customWidth="1"/>
    <col min="6" max="6" width="11.42578125" style="174"/>
    <col min="7" max="9" width="9.140625" style="174" customWidth="1"/>
    <col min="10" max="16384" width="11.42578125" style="174"/>
  </cols>
  <sheetData>
    <row r="1" spans="1:11" customFormat="1" ht="15.75" customHeight="1" x14ac:dyDescent="0.2">
      <c r="A1" s="10" t="s">
        <v>422</v>
      </c>
      <c r="B1" s="6"/>
      <c r="C1" s="6"/>
      <c r="D1" s="6"/>
      <c r="E1" s="6"/>
      <c r="G1" s="6"/>
      <c r="H1" s="6"/>
      <c r="I1" s="6"/>
    </row>
    <row r="2" spans="1:11" customFormat="1" ht="15.75" customHeight="1" x14ac:dyDescent="0.25">
      <c r="A2" s="11"/>
      <c r="B2" s="6"/>
      <c r="C2" s="6"/>
      <c r="D2" s="6"/>
      <c r="E2" s="6"/>
      <c r="G2" s="6"/>
      <c r="H2" s="6"/>
      <c r="I2" s="6"/>
    </row>
    <row r="3" spans="1:11" customFormat="1" ht="15.75" customHeight="1" x14ac:dyDescent="0.2">
      <c r="A3" s="201"/>
      <c r="B3" s="228" t="s">
        <v>124</v>
      </c>
      <c r="C3" s="228"/>
      <c r="D3" s="228"/>
      <c r="E3" s="228"/>
      <c r="F3" s="228"/>
      <c r="G3" s="229" t="s">
        <v>38</v>
      </c>
      <c r="H3" s="230"/>
      <c r="I3" s="230"/>
      <c r="J3" s="230"/>
      <c r="K3" s="230"/>
    </row>
    <row r="4" spans="1:11" customFormat="1" ht="27.6" customHeight="1" x14ac:dyDescent="0.2">
      <c r="A4" s="13"/>
      <c r="B4" s="13" t="s">
        <v>23</v>
      </c>
      <c r="C4" s="13" t="s">
        <v>127</v>
      </c>
      <c r="D4" s="13" t="s">
        <v>128</v>
      </c>
      <c r="E4" s="201" t="s">
        <v>370</v>
      </c>
      <c r="F4" s="201" t="s">
        <v>371</v>
      </c>
      <c r="G4" s="203" t="s">
        <v>23</v>
      </c>
      <c r="H4" s="152" t="s">
        <v>127</v>
      </c>
      <c r="I4" s="152" t="s">
        <v>128</v>
      </c>
      <c r="J4" s="152" t="s">
        <v>370</v>
      </c>
      <c r="K4" s="201" t="s">
        <v>371</v>
      </c>
    </row>
    <row r="5" spans="1:11" customFormat="1" ht="15" customHeight="1" x14ac:dyDescent="0.2">
      <c r="A5" s="202" t="s">
        <v>23</v>
      </c>
      <c r="B5" s="189">
        <f>SUM(C5:D5)</f>
        <v>221881</v>
      </c>
      <c r="C5" s="189">
        <f>SUM(C7:C10)</f>
        <v>214392</v>
      </c>
      <c r="D5" s="189">
        <f>SUM(D7:D10)</f>
        <v>7489</v>
      </c>
      <c r="E5" s="189">
        <v>32.998364070000001</v>
      </c>
      <c r="F5" s="189">
        <v>16</v>
      </c>
      <c r="G5" s="189">
        <f>H5+I5</f>
        <v>79397</v>
      </c>
      <c r="H5" s="189">
        <f>SUM(H7:H10)</f>
        <v>75074</v>
      </c>
      <c r="I5" s="189">
        <f>SUM(I7:I10)</f>
        <v>4323</v>
      </c>
      <c r="J5" s="189">
        <v>41.202387129999998</v>
      </c>
      <c r="K5" s="189">
        <v>23</v>
      </c>
    </row>
    <row r="6" spans="1:11" customFormat="1" ht="15" customHeight="1" x14ac:dyDescent="0.2">
      <c r="A6" s="46" t="s">
        <v>125</v>
      </c>
      <c r="B6" s="186"/>
      <c r="C6" s="186"/>
      <c r="D6" s="186"/>
      <c r="E6" s="186"/>
      <c r="F6" s="36"/>
      <c r="G6" s="186"/>
      <c r="H6" s="186"/>
      <c r="I6" s="186"/>
      <c r="J6" s="36"/>
      <c r="K6" s="36"/>
    </row>
    <row r="7" spans="1:11" customFormat="1" ht="15" customHeight="1" x14ac:dyDescent="0.2">
      <c r="A7" s="32" t="s">
        <v>37</v>
      </c>
      <c r="B7" s="35">
        <f t="shared" ref="B7:B25" si="0">SUM(C7:D7)</f>
        <v>5667</v>
      </c>
      <c r="C7" s="35">
        <v>5325</v>
      </c>
      <c r="D7" s="35">
        <v>342</v>
      </c>
      <c r="E7" s="35">
        <v>32.9</v>
      </c>
      <c r="F7" s="35">
        <v>18</v>
      </c>
      <c r="G7" s="35">
        <f t="shared" ref="G7:G25" si="1">SUM(H7:I7)</f>
        <v>267</v>
      </c>
      <c r="H7" s="35">
        <v>267</v>
      </c>
      <c r="I7" s="23" t="s">
        <v>68</v>
      </c>
      <c r="J7" s="35">
        <v>26.7</v>
      </c>
      <c r="K7" s="35">
        <v>17</v>
      </c>
    </row>
    <row r="8" spans="1:11" customFormat="1" ht="15" customHeight="1" x14ac:dyDescent="0.2">
      <c r="A8" s="31" t="s">
        <v>93</v>
      </c>
      <c r="B8" s="36">
        <f t="shared" si="0"/>
        <v>16925</v>
      </c>
      <c r="C8" s="36">
        <v>16598</v>
      </c>
      <c r="D8" s="36">
        <v>327</v>
      </c>
      <c r="E8" s="36">
        <v>33.648111329999999</v>
      </c>
      <c r="F8" s="36">
        <v>15</v>
      </c>
      <c r="G8" s="36">
        <f t="shared" si="1"/>
        <v>2218</v>
      </c>
      <c r="H8" s="36">
        <v>2125</v>
      </c>
      <c r="I8" s="36">
        <v>93</v>
      </c>
      <c r="J8" s="36">
        <v>36.360655739999999</v>
      </c>
      <c r="K8" s="36">
        <v>21</v>
      </c>
    </row>
    <row r="9" spans="1:11" customFormat="1" ht="15" customHeight="1" x14ac:dyDescent="0.2">
      <c r="A9" s="32" t="s">
        <v>92</v>
      </c>
      <c r="B9" s="35">
        <f t="shared" si="0"/>
        <v>23184</v>
      </c>
      <c r="C9" s="35">
        <v>21144</v>
      </c>
      <c r="D9" s="35">
        <v>2040</v>
      </c>
      <c r="E9" s="35">
        <v>33.845255469999998</v>
      </c>
      <c r="F9" s="35">
        <v>16</v>
      </c>
      <c r="G9" s="35">
        <f t="shared" si="1"/>
        <v>2451</v>
      </c>
      <c r="H9" s="35">
        <v>2330</v>
      </c>
      <c r="I9" s="35">
        <v>121</v>
      </c>
      <c r="J9" s="35">
        <v>43.767857139999997</v>
      </c>
      <c r="K9" s="35">
        <v>26</v>
      </c>
    </row>
    <row r="10" spans="1:11" customFormat="1" ht="15" customHeight="1" x14ac:dyDescent="0.2">
      <c r="A10" s="31" t="s">
        <v>94</v>
      </c>
      <c r="B10" s="36">
        <f t="shared" si="0"/>
        <v>176105</v>
      </c>
      <c r="C10" s="36">
        <v>171325</v>
      </c>
      <c r="D10" s="36">
        <v>4780</v>
      </c>
      <c r="E10" s="36">
        <v>32.830909769999998</v>
      </c>
      <c r="F10" s="36">
        <v>16</v>
      </c>
      <c r="G10" s="36">
        <f t="shared" si="1"/>
        <v>74461</v>
      </c>
      <c r="H10" s="36">
        <v>70352</v>
      </c>
      <c r="I10" s="36">
        <v>4109</v>
      </c>
      <c r="J10" s="36">
        <v>41.367222220000002</v>
      </c>
      <c r="K10" s="36">
        <v>23</v>
      </c>
    </row>
    <row r="11" spans="1:11" customFormat="1" ht="15" customHeight="1" x14ac:dyDescent="0.2">
      <c r="A11" s="56" t="s">
        <v>95</v>
      </c>
      <c r="B11" s="35">
        <f t="shared" si="0"/>
        <v>25028</v>
      </c>
      <c r="C11" s="35">
        <v>23294</v>
      </c>
      <c r="D11" s="35">
        <v>1734</v>
      </c>
      <c r="E11" s="35">
        <v>32.802096990000003</v>
      </c>
      <c r="F11" s="35">
        <v>16</v>
      </c>
      <c r="G11" s="35">
        <f t="shared" si="1"/>
        <v>12563</v>
      </c>
      <c r="H11" s="35">
        <v>11738</v>
      </c>
      <c r="I11" s="35">
        <v>825</v>
      </c>
      <c r="J11" s="35">
        <v>41.190163929999997</v>
      </c>
      <c r="K11" s="35">
        <v>22</v>
      </c>
    </row>
    <row r="12" spans="1:11" customFormat="1" ht="15" customHeight="1" x14ac:dyDescent="0.2">
      <c r="A12" s="57" t="s">
        <v>149</v>
      </c>
      <c r="B12" s="36">
        <f t="shared" si="0"/>
        <v>25274</v>
      </c>
      <c r="C12" s="36">
        <v>24407</v>
      </c>
      <c r="D12" s="36">
        <v>867</v>
      </c>
      <c r="E12" s="36">
        <v>26.08255934</v>
      </c>
      <c r="F12" s="36">
        <v>14</v>
      </c>
      <c r="G12" s="36">
        <f t="shared" si="1"/>
        <v>8850</v>
      </c>
      <c r="H12" s="36">
        <v>8631</v>
      </c>
      <c r="I12" s="36">
        <v>219</v>
      </c>
      <c r="J12" s="36">
        <v>38.47826087</v>
      </c>
      <c r="K12" s="36">
        <v>24</v>
      </c>
    </row>
    <row r="13" spans="1:11" customFormat="1" ht="15" customHeight="1" x14ac:dyDescent="0.2">
      <c r="A13" s="56" t="s">
        <v>217</v>
      </c>
      <c r="B13" s="35">
        <f t="shared" si="0"/>
        <v>32682</v>
      </c>
      <c r="C13" s="35">
        <v>31480</v>
      </c>
      <c r="D13" s="35">
        <v>1202</v>
      </c>
      <c r="E13" s="35">
        <v>31.699321050000002</v>
      </c>
      <c r="F13" s="35">
        <v>17</v>
      </c>
      <c r="G13" s="35">
        <f t="shared" si="1"/>
        <v>6212</v>
      </c>
      <c r="H13" s="35">
        <v>6212</v>
      </c>
      <c r="I13" s="23" t="s">
        <v>68</v>
      </c>
      <c r="J13" s="35">
        <v>44.056737589999997</v>
      </c>
      <c r="K13" s="35">
        <v>27</v>
      </c>
    </row>
    <row r="14" spans="1:11" customFormat="1" ht="15" customHeight="1" x14ac:dyDescent="0.2">
      <c r="A14" s="57" t="s">
        <v>225</v>
      </c>
      <c r="B14" s="36">
        <f t="shared" si="0"/>
        <v>2238</v>
      </c>
      <c r="C14" s="36">
        <v>2206</v>
      </c>
      <c r="D14" s="25">
        <v>32</v>
      </c>
      <c r="E14" s="25">
        <v>45.673469390000001</v>
      </c>
      <c r="F14" s="36">
        <v>21</v>
      </c>
      <c r="G14" s="36">
        <f t="shared" si="1"/>
        <v>1752</v>
      </c>
      <c r="H14" s="36">
        <v>1752</v>
      </c>
      <c r="I14" s="25" t="s">
        <v>68</v>
      </c>
      <c r="J14" s="36">
        <v>42.731707319999998</v>
      </c>
      <c r="K14" s="36">
        <v>18</v>
      </c>
    </row>
    <row r="15" spans="1:11" customFormat="1" ht="15" customHeight="1" x14ac:dyDescent="0.2">
      <c r="A15" s="56" t="s">
        <v>231</v>
      </c>
      <c r="B15" s="35">
        <f t="shared" si="0"/>
        <v>1622</v>
      </c>
      <c r="C15" s="35">
        <v>1622</v>
      </c>
      <c r="D15" s="23" t="s">
        <v>68</v>
      </c>
      <c r="E15" s="35">
        <v>60.074074070000002</v>
      </c>
      <c r="F15" s="35">
        <v>20</v>
      </c>
      <c r="G15" s="35">
        <f t="shared" si="1"/>
        <v>1408</v>
      </c>
      <c r="H15" s="35">
        <v>1408</v>
      </c>
      <c r="I15" s="23" t="s">
        <v>68</v>
      </c>
      <c r="J15" s="35">
        <v>29.95744681</v>
      </c>
      <c r="K15" s="35">
        <v>16</v>
      </c>
    </row>
    <row r="16" spans="1:11" customFormat="1" ht="15" customHeight="1" x14ac:dyDescent="0.2">
      <c r="A16" s="57" t="s">
        <v>290</v>
      </c>
      <c r="B16" s="36">
        <f t="shared" si="0"/>
        <v>909</v>
      </c>
      <c r="C16" s="36">
        <v>909</v>
      </c>
      <c r="D16" s="25" t="s">
        <v>68</v>
      </c>
      <c r="E16" s="36">
        <v>26.735294119999999</v>
      </c>
      <c r="F16" s="36">
        <v>15</v>
      </c>
      <c r="G16" s="36">
        <f t="shared" si="1"/>
        <v>130</v>
      </c>
      <c r="H16" s="36">
        <v>130</v>
      </c>
      <c r="I16" s="25" t="s">
        <v>68</v>
      </c>
      <c r="J16" s="36">
        <v>14.44444444</v>
      </c>
      <c r="K16" s="36">
        <v>11</v>
      </c>
    </row>
    <row r="17" spans="1:11" customFormat="1" ht="15" customHeight="1" x14ac:dyDescent="0.2">
      <c r="A17" s="56" t="s">
        <v>235</v>
      </c>
      <c r="B17" s="35">
        <f t="shared" si="0"/>
        <v>3330</v>
      </c>
      <c r="C17" s="35">
        <v>3330</v>
      </c>
      <c r="D17" s="23" t="s">
        <v>68</v>
      </c>
      <c r="E17" s="35">
        <v>30.272727270000001</v>
      </c>
      <c r="F17" s="35">
        <v>15</v>
      </c>
      <c r="G17" s="35">
        <f t="shared" si="1"/>
        <v>2380</v>
      </c>
      <c r="H17" s="35">
        <v>2309</v>
      </c>
      <c r="I17" s="35">
        <v>71</v>
      </c>
      <c r="J17" s="35">
        <v>34.492753620000002</v>
      </c>
      <c r="K17" s="35">
        <v>15</v>
      </c>
    </row>
    <row r="18" spans="1:11" customFormat="1" ht="15" customHeight="1" x14ac:dyDescent="0.2">
      <c r="A18" s="57" t="s">
        <v>242</v>
      </c>
      <c r="B18" s="36">
        <f t="shared" si="0"/>
        <v>23437</v>
      </c>
      <c r="C18" s="36">
        <v>23385</v>
      </c>
      <c r="D18" s="36">
        <v>52</v>
      </c>
      <c r="E18" s="36">
        <v>34.824665680000003</v>
      </c>
      <c r="F18" s="36">
        <v>18</v>
      </c>
      <c r="G18" s="36">
        <f t="shared" si="1"/>
        <v>9465</v>
      </c>
      <c r="H18" s="36">
        <v>8737</v>
      </c>
      <c r="I18" s="36">
        <v>728</v>
      </c>
      <c r="J18" s="36">
        <v>45.50480769</v>
      </c>
      <c r="K18" s="36">
        <v>27</v>
      </c>
    </row>
    <row r="19" spans="1:11" customFormat="1" ht="15" customHeight="1" x14ac:dyDescent="0.2">
      <c r="A19" s="56" t="s">
        <v>13</v>
      </c>
      <c r="B19" s="35">
        <f t="shared" si="0"/>
        <v>11831</v>
      </c>
      <c r="C19" s="35">
        <v>11831</v>
      </c>
      <c r="D19" s="23" t="s">
        <v>68</v>
      </c>
      <c r="E19" s="35">
        <v>33.80285714</v>
      </c>
      <c r="F19" s="35">
        <v>16</v>
      </c>
      <c r="G19" s="35">
        <f t="shared" si="1"/>
        <v>9012</v>
      </c>
      <c r="H19" s="35">
        <v>8672</v>
      </c>
      <c r="I19" s="35">
        <v>340</v>
      </c>
      <c r="J19" s="35">
        <v>42.509433960000003</v>
      </c>
      <c r="K19" s="35">
        <v>25</v>
      </c>
    </row>
    <row r="20" spans="1:11" customFormat="1" ht="15" customHeight="1" x14ac:dyDescent="0.2">
      <c r="A20" s="57" t="s">
        <v>96</v>
      </c>
      <c r="B20" s="36">
        <f t="shared" si="0"/>
        <v>5672</v>
      </c>
      <c r="C20" s="36">
        <v>5532</v>
      </c>
      <c r="D20" s="36">
        <v>140</v>
      </c>
      <c r="E20" s="36">
        <v>33.964071859999997</v>
      </c>
      <c r="F20" s="36">
        <v>19</v>
      </c>
      <c r="G20" s="36">
        <f t="shared" si="1"/>
        <v>3590</v>
      </c>
      <c r="H20" s="36">
        <v>2932</v>
      </c>
      <c r="I20" s="36">
        <v>658</v>
      </c>
      <c r="J20" s="36">
        <v>47.236842109999998</v>
      </c>
      <c r="K20" s="36">
        <v>26</v>
      </c>
    </row>
    <row r="21" spans="1:11" customFormat="1" ht="15" customHeight="1" x14ac:dyDescent="0.2">
      <c r="A21" s="56" t="s">
        <v>18</v>
      </c>
      <c r="B21" s="35">
        <f t="shared" si="0"/>
        <v>29205</v>
      </c>
      <c r="C21" s="35">
        <v>29205</v>
      </c>
      <c r="D21" s="23" t="s">
        <v>68</v>
      </c>
      <c r="E21" s="35">
        <v>36.100123609999997</v>
      </c>
      <c r="F21" s="35">
        <v>18</v>
      </c>
      <c r="G21" s="35">
        <f t="shared" si="1"/>
        <v>13149</v>
      </c>
      <c r="H21" s="35">
        <v>12806</v>
      </c>
      <c r="I21" s="35">
        <v>343</v>
      </c>
      <c r="J21" s="35">
        <v>39.60542169</v>
      </c>
      <c r="K21" s="35">
        <v>22</v>
      </c>
    </row>
    <row r="22" spans="1:11" customFormat="1" ht="15" customHeight="1" x14ac:dyDescent="0.2">
      <c r="A22" s="57" t="s">
        <v>254</v>
      </c>
      <c r="B22" s="36">
        <f t="shared" si="0"/>
        <v>7671</v>
      </c>
      <c r="C22" s="36">
        <v>7536</v>
      </c>
      <c r="D22" s="36">
        <v>135</v>
      </c>
      <c r="E22" s="36">
        <v>34.245535709999999</v>
      </c>
      <c r="F22" s="36">
        <v>17</v>
      </c>
      <c r="G22" s="36">
        <f t="shared" si="1"/>
        <v>1984</v>
      </c>
      <c r="H22" s="36">
        <v>1984</v>
      </c>
      <c r="I22" s="25" t="s">
        <v>68</v>
      </c>
      <c r="J22" s="36">
        <v>41.333333330000002</v>
      </c>
      <c r="K22" s="36">
        <v>25</v>
      </c>
    </row>
    <row r="23" spans="1:11" customFormat="1" ht="15" customHeight="1" x14ac:dyDescent="0.2">
      <c r="A23" s="56" t="s">
        <v>260</v>
      </c>
      <c r="B23" s="35">
        <f t="shared" si="0"/>
        <v>3816</v>
      </c>
      <c r="C23" s="35">
        <v>3816</v>
      </c>
      <c r="D23" s="23" t="s">
        <v>68</v>
      </c>
      <c r="E23" s="35">
        <v>42.4</v>
      </c>
      <c r="F23" s="35">
        <v>18</v>
      </c>
      <c r="G23" s="35">
        <f t="shared" si="1"/>
        <v>2677</v>
      </c>
      <c r="H23" s="35">
        <v>2529</v>
      </c>
      <c r="I23" s="35">
        <v>148</v>
      </c>
      <c r="J23" s="35">
        <v>42.49206349</v>
      </c>
      <c r="K23" s="35">
        <v>23</v>
      </c>
    </row>
    <row r="24" spans="1:11" customFormat="1" ht="15" customHeight="1" x14ac:dyDescent="0.2">
      <c r="A24" s="57" t="s">
        <v>126</v>
      </c>
      <c r="B24" s="36">
        <f t="shared" si="0"/>
        <v>3180</v>
      </c>
      <c r="C24" s="36">
        <v>2562</v>
      </c>
      <c r="D24" s="36">
        <v>618</v>
      </c>
      <c r="E24" s="36">
        <v>48.2</v>
      </c>
      <c r="F24" s="36">
        <v>30</v>
      </c>
      <c r="G24" s="36">
        <f t="shared" si="1"/>
        <v>1289</v>
      </c>
      <c r="H24" s="36">
        <v>512</v>
      </c>
      <c r="I24" s="36">
        <v>777</v>
      </c>
      <c r="J24" s="36">
        <v>67.8</v>
      </c>
      <c r="K24" s="36">
        <v>37</v>
      </c>
    </row>
    <row r="25" spans="1:11" customFormat="1" ht="15" customHeight="1" x14ac:dyDescent="0.2">
      <c r="A25" s="56" t="s">
        <v>265</v>
      </c>
      <c r="B25" s="35">
        <f t="shared" si="0"/>
        <v>210</v>
      </c>
      <c r="C25" s="35">
        <v>210</v>
      </c>
      <c r="D25" s="23" t="s">
        <v>68</v>
      </c>
      <c r="E25" s="35">
        <v>105</v>
      </c>
      <c r="F25" s="35">
        <v>105</v>
      </c>
      <c r="G25" s="35">
        <f t="shared" si="1"/>
        <v>0</v>
      </c>
      <c r="H25" s="23" t="s">
        <v>68</v>
      </c>
      <c r="I25" s="23" t="s">
        <v>68</v>
      </c>
      <c r="J25" s="23" t="s">
        <v>68</v>
      </c>
      <c r="K25" s="23" t="s">
        <v>68</v>
      </c>
    </row>
    <row r="26" spans="1:11" customFormat="1" ht="12.75" x14ac:dyDescent="0.2">
      <c r="A26" s="18" t="s">
        <v>372</v>
      </c>
      <c r="B26" s="67"/>
      <c r="C26" s="67"/>
      <c r="D26" s="67"/>
      <c r="E26" s="67"/>
      <c r="G26" s="67"/>
      <c r="H26" s="67"/>
      <c r="I26" s="67"/>
    </row>
    <row r="27" spans="1:11" customFormat="1" ht="12.75" x14ac:dyDescent="0.2">
      <c r="A27" s="18" t="s">
        <v>441</v>
      </c>
      <c r="B27" s="67"/>
      <c r="C27" s="67"/>
      <c r="D27" s="67"/>
      <c r="E27" s="67"/>
      <c r="G27" s="67"/>
      <c r="H27" s="67"/>
      <c r="I27" s="67"/>
    </row>
    <row r="28" spans="1:11" customFormat="1" ht="12.75" x14ac:dyDescent="0.2">
      <c r="B28" s="67"/>
      <c r="C28" s="67"/>
      <c r="D28" s="67"/>
      <c r="E28" s="67"/>
      <c r="G28" s="67"/>
      <c r="H28" s="67"/>
      <c r="I28" s="67"/>
    </row>
    <row r="29" spans="1:11" customFormat="1" ht="15.75" customHeight="1" x14ac:dyDescent="0.2">
      <c r="A29" s="10"/>
      <c r="B29" s="6"/>
      <c r="C29" s="6"/>
      <c r="D29" s="6"/>
      <c r="E29" s="6"/>
      <c r="G29" s="6"/>
      <c r="H29" s="6"/>
      <c r="I29" s="6"/>
    </row>
    <row r="30" spans="1:11" customFormat="1" ht="15.75" customHeight="1" x14ac:dyDescent="0.25">
      <c r="A30" s="11"/>
      <c r="B30" s="6"/>
      <c r="C30" s="6"/>
      <c r="D30" s="6"/>
      <c r="E30" s="6"/>
      <c r="G30" s="6"/>
      <c r="H30" s="6"/>
      <c r="I30" s="6"/>
    </row>
  </sheetData>
  <mergeCells count="2">
    <mergeCell ref="B3:F3"/>
    <mergeCell ref="G3:K3"/>
  </mergeCells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5:D5 B7:B25 G7:G10 G11:G25 H5:I5" formulaRange="1"/>
  </ignoredError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/>
  <dimension ref="D6:E12"/>
  <sheetViews>
    <sheetView workbookViewId="0"/>
  </sheetViews>
  <sheetFormatPr baseColWidth="10" defaultColWidth="11.42578125" defaultRowHeight="12.75" x14ac:dyDescent="0.2"/>
  <cols>
    <col min="1" max="1" width="5.5703125" style="6" customWidth="1"/>
    <col min="2" max="2" width="75.7109375" style="6" customWidth="1"/>
    <col min="3" max="3" width="5.5703125" style="6" customWidth="1"/>
    <col min="4" max="4" width="22.28515625" style="6" customWidth="1"/>
    <col min="5" max="16384" width="11.42578125" style="6"/>
  </cols>
  <sheetData>
    <row r="6" spans="4:5" x14ac:dyDescent="0.2">
      <c r="D6" s="14"/>
      <c r="E6" s="14"/>
    </row>
    <row r="7" spans="4:5" x14ac:dyDescent="0.2">
      <c r="D7" s="45"/>
      <c r="E7" s="41"/>
    </row>
    <row r="8" spans="4:5" x14ac:dyDescent="0.2">
      <c r="D8" s="45"/>
      <c r="E8" s="41"/>
    </row>
    <row r="9" spans="4:5" x14ac:dyDescent="0.2">
      <c r="D9" s="32"/>
      <c r="E9" s="41"/>
    </row>
    <row r="10" spans="4:5" x14ac:dyDescent="0.2">
      <c r="D10" s="45"/>
      <c r="E10" s="41"/>
    </row>
    <row r="11" spans="4:5" x14ac:dyDescent="0.2">
      <c r="D11" s="45"/>
      <c r="E11" s="41"/>
    </row>
    <row r="12" spans="4:5" x14ac:dyDescent="0.2">
      <c r="D12" s="14"/>
      <c r="E12" s="41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D10"/>
  <sheetViews>
    <sheetView zoomScaleNormal="100" workbookViewId="0"/>
  </sheetViews>
  <sheetFormatPr baseColWidth="10" defaultRowHeight="12.75" x14ac:dyDescent="0.2"/>
  <cols>
    <col min="1" max="1" width="13.140625" customWidth="1"/>
    <col min="2" max="4" width="12.42578125" customWidth="1"/>
  </cols>
  <sheetData>
    <row r="1" spans="1:4" ht="15.75" customHeight="1" x14ac:dyDescent="0.2">
      <c r="A1" s="10" t="s">
        <v>402</v>
      </c>
    </row>
    <row r="2" spans="1:4" x14ac:dyDescent="0.2">
      <c r="A2" s="6"/>
    </row>
    <row r="3" spans="1:4" ht="17.25" customHeight="1" x14ac:dyDescent="0.2">
      <c r="A3" s="12"/>
      <c r="B3" s="200" t="s">
        <v>23</v>
      </c>
      <c r="C3" s="13" t="s">
        <v>161</v>
      </c>
      <c r="D3" s="13" t="s">
        <v>129</v>
      </c>
    </row>
    <row r="4" spans="1:4" ht="15" customHeight="1" x14ac:dyDescent="0.2">
      <c r="A4" s="211" t="s">
        <v>23</v>
      </c>
      <c r="B4" s="212">
        <f>SUM(C4:D4)</f>
        <v>180</v>
      </c>
      <c r="C4" s="212">
        <f>SUM(C5:C6)</f>
        <v>82</v>
      </c>
      <c r="D4" s="212">
        <f>SUM(D5:D6)</f>
        <v>98</v>
      </c>
    </row>
    <row r="5" spans="1:4" ht="15" customHeight="1" x14ac:dyDescent="0.2">
      <c r="A5" s="31" t="s">
        <v>143</v>
      </c>
      <c r="B5" s="170">
        <f>SUM(C5:D5)</f>
        <v>56</v>
      </c>
      <c r="C5" s="170">
        <v>26</v>
      </c>
      <c r="D5" s="170">
        <v>30</v>
      </c>
    </row>
    <row r="6" spans="1:4" ht="15" customHeight="1" x14ac:dyDescent="0.2">
      <c r="A6" s="120" t="s">
        <v>88</v>
      </c>
      <c r="B6" s="171">
        <f>SUM(C6:D6)</f>
        <v>124</v>
      </c>
      <c r="C6" s="171">
        <v>56</v>
      </c>
      <c r="D6" s="171">
        <v>68</v>
      </c>
    </row>
    <row r="7" spans="1:4" x14ac:dyDescent="0.2">
      <c r="A7" s="18" t="s">
        <v>334</v>
      </c>
    </row>
    <row r="10" spans="1:4" x14ac:dyDescent="0.2">
      <c r="B10" s="6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D13"/>
  <sheetViews>
    <sheetView zoomScaleNormal="100" workbookViewId="0"/>
  </sheetViews>
  <sheetFormatPr baseColWidth="10" defaultRowHeight="12.75" x14ac:dyDescent="0.2"/>
  <cols>
    <col min="1" max="1" width="15" customWidth="1"/>
    <col min="2" max="4" width="11.42578125" customWidth="1"/>
  </cols>
  <sheetData>
    <row r="1" spans="1:4" ht="15.75" customHeight="1" x14ac:dyDescent="0.2">
      <c r="A1" s="10" t="s">
        <v>401</v>
      </c>
    </row>
    <row r="2" spans="1:4" x14ac:dyDescent="0.2">
      <c r="A2" s="6"/>
    </row>
    <row r="3" spans="1:4" ht="17.25" customHeight="1" x14ac:dyDescent="0.2">
      <c r="A3" s="12"/>
      <c r="B3" s="13" t="s">
        <v>23</v>
      </c>
      <c r="C3" s="13" t="s">
        <v>161</v>
      </c>
      <c r="D3" s="13" t="s">
        <v>129</v>
      </c>
    </row>
    <row r="4" spans="1:4" ht="15" customHeight="1" x14ac:dyDescent="0.2">
      <c r="A4" s="211" t="s">
        <v>23</v>
      </c>
      <c r="B4" s="213">
        <f t="shared" ref="B4:B9" si="0">SUM(C4:D4)</f>
        <v>180</v>
      </c>
      <c r="C4" s="212">
        <f>SUM(C5:C9)</f>
        <v>82</v>
      </c>
      <c r="D4" s="212">
        <f>SUM(D5:D9)</f>
        <v>98</v>
      </c>
    </row>
    <row r="5" spans="1:4" ht="15" customHeight="1" x14ac:dyDescent="0.2">
      <c r="A5" s="31" t="s">
        <v>312</v>
      </c>
      <c r="B5" s="172">
        <f t="shared" si="0"/>
        <v>11</v>
      </c>
      <c r="C5" s="172">
        <v>8</v>
      </c>
      <c r="D5" s="172">
        <v>3</v>
      </c>
    </row>
    <row r="6" spans="1:4" ht="15" customHeight="1" x14ac:dyDescent="0.2">
      <c r="A6" s="32" t="s">
        <v>313</v>
      </c>
      <c r="B6" s="173">
        <f t="shared" si="0"/>
        <v>38</v>
      </c>
      <c r="C6" s="173">
        <v>17</v>
      </c>
      <c r="D6" s="173">
        <v>21</v>
      </c>
    </row>
    <row r="7" spans="1:4" ht="15" customHeight="1" x14ac:dyDescent="0.2">
      <c r="A7" s="31" t="s">
        <v>314</v>
      </c>
      <c r="B7" s="172">
        <f t="shared" si="0"/>
        <v>53</v>
      </c>
      <c r="C7" s="172">
        <v>21</v>
      </c>
      <c r="D7" s="187">
        <v>32</v>
      </c>
    </row>
    <row r="8" spans="1:4" ht="15" customHeight="1" x14ac:dyDescent="0.2">
      <c r="A8" s="32" t="s">
        <v>315</v>
      </c>
      <c r="B8" s="173">
        <f t="shared" si="0"/>
        <v>70</v>
      </c>
      <c r="C8" s="173">
        <v>31</v>
      </c>
      <c r="D8" s="173">
        <v>39</v>
      </c>
    </row>
    <row r="9" spans="1:4" ht="15" customHeight="1" x14ac:dyDescent="0.2">
      <c r="A9" s="31" t="s">
        <v>316</v>
      </c>
      <c r="B9" s="172">
        <f t="shared" si="0"/>
        <v>8</v>
      </c>
      <c r="C9" s="172">
        <v>5</v>
      </c>
      <c r="D9" s="187">
        <v>3</v>
      </c>
    </row>
    <row r="10" spans="1:4" x14ac:dyDescent="0.2">
      <c r="A10" s="18" t="s">
        <v>334</v>
      </c>
    </row>
    <row r="13" spans="1:4" x14ac:dyDescent="0.2">
      <c r="B13" s="67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E11"/>
  <sheetViews>
    <sheetView zoomScaleNormal="100" workbookViewId="0"/>
  </sheetViews>
  <sheetFormatPr baseColWidth="10" defaultRowHeight="12.75" x14ac:dyDescent="0.2"/>
  <cols>
    <col min="1" max="1" width="16.42578125" customWidth="1"/>
    <col min="2" max="4" width="10.42578125" customWidth="1"/>
  </cols>
  <sheetData>
    <row r="1" spans="1:5" ht="15.75" customHeight="1" x14ac:dyDescent="0.2">
      <c r="A1" s="10" t="s">
        <v>400</v>
      </c>
    </row>
    <row r="2" spans="1:5" x14ac:dyDescent="0.2">
      <c r="A2" s="6"/>
    </row>
    <row r="3" spans="1:5" ht="18" customHeight="1" x14ac:dyDescent="0.2">
      <c r="A3" s="12"/>
      <c r="B3" s="200" t="s">
        <v>23</v>
      </c>
      <c r="C3" s="13" t="s">
        <v>161</v>
      </c>
      <c r="D3" s="13" t="s">
        <v>129</v>
      </c>
    </row>
    <row r="4" spans="1:5" ht="15" customHeight="1" x14ac:dyDescent="0.2">
      <c r="A4" s="211" t="s">
        <v>23</v>
      </c>
      <c r="B4" s="212">
        <f t="shared" ref="B4:B7" si="0">SUM(C4:D4)</f>
        <v>180</v>
      </c>
      <c r="C4" s="212">
        <f>SUM(C5:C9)</f>
        <v>82</v>
      </c>
      <c r="D4" s="212">
        <f>SUM(D5:D9)</f>
        <v>98</v>
      </c>
      <c r="E4" s="67"/>
    </row>
    <row r="5" spans="1:5" ht="15" customHeight="1" x14ac:dyDescent="0.2">
      <c r="A5" s="130" t="s">
        <v>37</v>
      </c>
      <c r="B5" s="172">
        <f t="shared" si="0"/>
        <v>1</v>
      </c>
      <c r="C5" s="172">
        <v>1</v>
      </c>
      <c r="D5" s="172">
        <v>0</v>
      </c>
    </row>
    <row r="6" spans="1:5" ht="15" customHeight="1" x14ac:dyDescent="0.2">
      <c r="A6" s="129" t="s">
        <v>93</v>
      </c>
      <c r="B6" s="173">
        <f t="shared" si="0"/>
        <v>45</v>
      </c>
      <c r="C6" s="173">
        <v>18</v>
      </c>
      <c r="D6" s="173">
        <v>27</v>
      </c>
    </row>
    <row r="7" spans="1:5" ht="15" customHeight="1" x14ac:dyDescent="0.2">
      <c r="A7" s="130" t="s">
        <v>92</v>
      </c>
      <c r="B7" s="172">
        <f t="shared" si="0"/>
        <v>9</v>
      </c>
      <c r="C7" s="172">
        <v>4</v>
      </c>
      <c r="D7" s="187">
        <v>5</v>
      </c>
    </row>
    <row r="8" spans="1:5" ht="15" customHeight="1" x14ac:dyDescent="0.2">
      <c r="A8" s="129" t="s">
        <v>94</v>
      </c>
      <c r="B8" s="173">
        <f t="shared" ref="B8" si="1">SUM(C8:D8)</f>
        <v>118</v>
      </c>
      <c r="C8" s="173">
        <v>55</v>
      </c>
      <c r="D8" s="173">
        <v>63</v>
      </c>
    </row>
    <row r="9" spans="1:5" ht="15" customHeight="1" x14ac:dyDescent="0.2">
      <c r="A9" s="130" t="s">
        <v>423</v>
      </c>
      <c r="B9" s="172">
        <f>SUM(C9:D9)</f>
        <v>7</v>
      </c>
      <c r="C9" s="172">
        <v>4</v>
      </c>
      <c r="D9" s="187">
        <v>3</v>
      </c>
    </row>
    <row r="10" spans="1:5" x14ac:dyDescent="0.2">
      <c r="A10" s="18" t="s">
        <v>334</v>
      </c>
    </row>
    <row r="11" spans="1:5" x14ac:dyDescent="0.2">
      <c r="B11" s="67"/>
    </row>
  </sheetData>
  <phoneticPr fontId="0" type="noConversion"/>
  <pageMargins left="0.39370078740157483" right="0.39370078740157483" top="0.59055118110236227" bottom="0.59055118110236227" header="0" footer="0"/>
  <pageSetup paperSize="9" scale="85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D19"/>
  <sheetViews>
    <sheetView zoomScaleNormal="100" workbookViewId="0"/>
  </sheetViews>
  <sheetFormatPr baseColWidth="10" defaultRowHeight="12.75" x14ac:dyDescent="0.2"/>
  <cols>
    <col min="1" max="1" width="23.140625" customWidth="1"/>
    <col min="2" max="2" width="11.5703125" customWidth="1"/>
  </cols>
  <sheetData>
    <row r="1" spans="1:4" ht="15.75" customHeight="1" x14ac:dyDescent="0.2">
      <c r="A1" s="10" t="s">
        <v>399</v>
      </c>
    </row>
    <row r="2" spans="1:4" x14ac:dyDescent="0.2">
      <c r="A2" s="6"/>
    </row>
    <row r="3" spans="1:4" ht="17.25" customHeight="1" x14ac:dyDescent="0.2">
      <c r="A3" s="12"/>
      <c r="B3" s="13" t="s">
        <v>23</v>
      </c>
      <c r="C3" s="13" t="s">
        <v>161</v>
      </c>
      <c r="D3" s="13" t="s">
        <v>129</v>
      </c>
    </row>
    <row r="4" spans="1:4" ht="15" customHeight="1" x14ac:dyDescent="0.2">
      <c r="A4" s="214" t="s">
        <v>23</v>
      </c>
      <c r="B4" s="212">
        <f>SUM(C4:D4)</f>
        <v>180</v>
      </c>
      <c r="C4" s="212">
        <f>SUM(C5:C11)</f>
        <v>82</v>
      </c>
      <c r="D4" s="212">
        <f>SUM(D5:D11)</f>
        <v>98</v>
      </c>
    </row>
    <row r="5" spans="1:4" s="4" customFormat="1" ht="15" customHeight="1" x14ac:dyDescent="0.2">
      <c r="A5" s="31" t="s">
        <v>283</v>
      </c>
      <c r="B5" s="172">
        <f t="shared" ref="B5:B11" si="0">SUM(C5:D5)</f>
        <v>0</v>
      </c>
      <c r="C5" s="172">
        <v>0</v>
      </c>
      <c r="D5" s="172">
        <v>0</v>
      </c>
    </row>
    <row r="6" spans="1:4" s="4" customFormat="1" ht="15" customHeight="1" x14ac:dyDescent="0.2">
      <c r="A6" s="32" t="s">
        <v>284</v>
      </c>
      <c r="B6" s="173">
        <f t="shared" si="0"/>
        <v>158</v>
      </c>
      <c r="C6" s="173">
        <v>66</v>
      </c>
      <c r="D6" s="173">
        <v>92</v>
      </c>
    </row>
    <row r="7" spans="1:4" s="4" customFormat="1" ht="15" customHeight="1" x14ac:dyDescent="0.2">
      <c r="A7" s="31" t="s">
        <v>285</v>
      </c>
      <c r="B7" s="172">
        <f t="shared" si="0"/>
        <v>13</v>
      </c>
      <c r="C7" s="172">
        <v>12</v>
      </c>
      <c r="D7" s="187">
        <v>1</v>
      </c>
    </row>
    <row r="8" spans="1:4" s="4" customFormat="1" ht="15" customHeight="1" x14ac:dyDescent="0.2">
      <c r="A8" s="32" t="s">
        <v>322</v>
      </c>
      <c r="B8" s="173">
        <f t="shared" si="0"/>
        <v>4</v>
      </c>
      <c r="C8" s="173">
        <v>3</v>
      </c>
      <c r="D8" s="173">
        <v>1</v>
      </c>
    </row>
    <row r="9" spans="1:4" s="4" customFormat="1" ht="15" customHeight="1" x14ac:dyDescent="0.2">
      <c r="A9" s="31" t="s">
        <v>294</v>
      </c>
      <c r="B9" s="172">
        <f t="shared" si="0"/>
        <v>4</v>
      </c>
      <c r="C9" s="172">
        <v>1</v>
      </c>
      <c r="D9" s="187">
        <v>3</v>
      </c>
    </row>
    <row r="10" spans="1:4" s="4" customFormat="1" ht="15" customHeight="1" x14ac:dyDescent="0.2">
      <c r="A10" s="32" t="s">
        <v>326</v>
      </c>
      <c r="B10" s="188">
        <f t="shared" si="0"/>
        <v>1</v>
      </c>
      <c r="C10" s="173">
        <v>0</v>
      </c>
      <c r="D10" s="188">
        <v>1</v>
      </c>
    </row>
    <row r="11" spans="1:4" s="4" customFormat="1" ht="15" customHeight="1" x14ac:dyDescent="0.2">
      <c r="A11" s="31" t="s">
        <v>333</v>
      </c>
      <c r="B11" s="172">
        <f t="shared" si="0"/>
        <v>0</v>
      </c>
      <c r="C11" s="172">
        <v>0</v>
      </c>
      <c r="D11" s="187">
        <v>0</v>
      </c>
    </row>
    <row r="12" spans="1:4" x14ac:dyDescent="0.2">
      <c r="A12" s="18" t="s">
        <v>334</v>
      </c>
      <c r="B12" s="169"/>
    </row>
    <row r="13" spans="1:4" x14ac:dyDescent="0.2">
      <c r="B13" s="169"/>
    </row>
    <row r="14" spans="1:4" x14ac:dyDescent="0.2">
      <c r="B14" s="67"/>
    </row>
    <row r="15" spans="1:4" x14ac:dyDescent="0.2">
      <c r="B15" s="67"/>
    </row>
    <row r="19" spans="1:1" x14ac:dyDescent="0.2">
      <c r="A19" t="s">
        <v>323</v>
      </c>
    </row>
  </sheetData>
  <phoneticPr fontId="0" type="noConversion"/>
  <pageMargins left="0.39370078740157483" right="0.39370078740157483" top="0.59055118110236227" bottom="0.59055118110236227" header="0" footer="0"/>
  <pageSetup paperSize="9" scale="87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9" t="s">
        <v>398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/>
  <dimension ref="A1:I19"/>
  <sheetViews>
    <sheetView workbookViewId="0"/>
  </sheetViews>
  <sheetFormatPr baseColWidth="10" defaultRowHeight="12.75" x14ac:dyDescent="0.2"/>
  <cols>
    <col min="1" max="1" width="18.5703125" customWidth="1"/>
    <col min="8" max="8" width="11.42578125" style="4" customWidth="1"/>
  </cols>
  <sheetData>
    <row r="1" spans="1:9" ht="15.75" customHeight="1" x14ac:dyDescent="0.2">
      <c r="A1" s="10" t="s">
        <v>397</v>
      </c>
      <c r="B1" s="6"/>
      <c r="C1" s="6"/>
      <c r="D1" s="6"/>
      <c r="E1" s="6"/>
      <c r="F1" s="6"/>
      <c r="G1" s="6"/>
      <c r="H1" s="14"/>
    </row>
    <row r="2" spans="1:9" x14ac:dyDescent="0.2">
      <c r="A2" s="6"/>
      <c r="B2" s="6"/>
      <c r="C2" s="6"/>
      <c r="D2" s="6"/>
      <c r="E2" s="6"/>
      <c r="F2" s="6"/>
      <c r="G2" s="6"/>
      <c r="H2" s="14"/>
    </row>
    <row r="3" spans="1:9" ht="18.75" customHeight="1" x14ac:dyDescent="0.2">
      <c r="A3" s="12"/>
      <c r="B3" s="28" t="s">
        <v>23</v>
      </c>
      <c r="C3" s="28" t="s">
        <v>131</v>
      </c>
      <c r="D3" s="28" t="s">
        <v>132</v>
      </c>
      <c r="E3" s="28" t="s">
        <v>40</v>
      </c>
      <c r="F3" s="28" t="s">
        <v>160</v>
      </c>
      <c r="G3" s="28" t="s">
        <v>41</v>
      </c>
      <c r="H3" s="135"/>
    </row>
    <row r="4" spans="1:9" ht="15" customHeight="1" x14ac:dyDescent="0.2">
      <c r="A4" s="49" t="s">
        <v>363</v>
      </c>
      <c r="B4" s="14"/>
      <c r="C4" s="14"/>
      <c r="D4" s="14"/>
      <c r="E4" s="14"/>
      <c r="F4" s="14"/>
      <c r="G4" s="14"/>
      <c r="H4" s="14"/>
      <c r="I4" s="67"/>
    </row>
    <row r="5" spans="1:9" ht="15" customHeight="1" x14ac:dyDescent="0.2">
      <c r="A5" s="57" t="s">
        <v>26</v>
      </c>
      <c r="B5" s="138">
        <v>366071</v>
      </c>
      <c r="C5" s="25">
        <v>3543</v>
      </c>
      <c r="D5" s="25">
        <v>52720</v>
      </c>
      <c r="E5" s="25">
        <v>296578</v>
      </c>
      <c r="F5" s="25">
        <v>10958</v>
      </c>
      <c r="G5" s="25">
        <v>2272</v>
      </c>
      <c r="H5" s="23"/>
    </row>
    <row r="6" spans="1:9" ht="15" customHeight="1" x14ac:dyDescent="0.2">
      <c r="A6" s="56" t="s">
        <v>70</v>
      </c>
      <c r="B6" s="35">
        <v>636909</v>
      </c>
      <c r="C6" s="35">
        <v>7152</v>
      </c>
      <c r="D6" s="35">
        <v>100495</v>
      </c>
      <c r="E6" s="35">
        <v>512394</v>
      </c>
      <c r="F6" s="35">
        <v>14561</v>
      </c>
      <c r="G6" s="35">
        <v>2307</v>
      </c>
      <c r="H6" s="15"/>
    </row>
    <row r="7" spans="1:9" ht="15" customHeight="1" x14ac:dyDescent="0.2">
      <c r="A7" s="57" t="s">
        <v>71</v>
      </c>
      <c r="B7" s="30">
        <f t="shared" ref="B7:G7" si="0">B5/B6</f>
        <v>0.57476185765941445</v>
      </c>
      <c r="C7" s="30">
        <f t="shared" si="0"/>
        <v>0.49538590604026844</v>
      </c>
      <c r="D7" s="30">
        <f t="shared" si="0"/>
        <v>0.52460321409025323</v>
      </c>
      <c r="E7" s="30">
        <f t="shared" si="0"/>
        <v>0.57880849502531251</v>
      </c>
      <c r="F7" s="30">
        <f t="shared" si="0"/>
        <v>0.75255820342009483</v>
      </c>
      <c r="G7" s="30">
        <f t="shared" si="0"/>
        <v>0.98482878196792367</v>
      </c>
      <c r="H7" s="29"/>
    </row>
    <row r="8" spans="1:9" ht="15" customHeight="1" x14ac:dyDescent="0.2">
      <c r="A8" s="49" t="s">
        <v>130</v>
      </c>
      <c r="B8" s="23"/>
      <c r="C8" s="23"/>
      <c r="D8" s="23"/>
      <c r="E8" s="23"/>
      <c r="F8" s="23"/>
      <c r="G8" s="23"/>
      <c r="H8" s="23"/>
    </row>
    <row r="9" spans="1:9" ht="15" customHeight="1" x14ac:dyDescent="0.2">
      <c r="A9" s="57" t="s">
        <v>26</v>
      </c>
      <c r="B9" s="25">
        <v>42155</v>
      </c>
      <c r="C9" s="25">
        <v>215</v>
      </c>
      <c r="D9" s="127">
        <v>0</v>
      </c>
      <c r="E9" s="25">
        <v>28421</v>
      </c>
      <c r="F9" s="25">
        <v>13466</v>
      </c>
      <c r="G9" s="25">
        <v>53</v>
      </c>
      <c r="H9" s="23"/>
    </row>
    <row r="10" spans="1:9" ht="15" customHeight="1" x14ac:dyDescent="0.2">
      <c r="A10" s="56" t="s">
        <v>70</v>
      </c>
      <c r="B10" s="35">
        <v>67948</v>
      </c>
      <c r="C10" s="35">
        <v>600</v>
      </c>
      <c r="D10" s="128">
        <v>0</v>
      </c>
      <c r="E10" s="35">
        <v>49433</v>
      </c>
      <c r="F10" s="35">
        <v>17852</v>
      </c>
      <c r="G10" s="35">
        <v>63</v>
      </c>
      <c r="H10" s="15"/>
    </row>
    <row r="11" spans="1:9" ht="15" customHeight="1" x14ac:dyDescent="0.2">
      <c r="A11" s="57" t="s">
        <v>71</v>
      </c>
      <c r="B11" s="30">
        <f>B9/B10</f>
        <v>0.6204008948019073</v>
      </c>
      <c r="C11" s="30">
        <f>C9/C10</f>
        <v>0.35833333333333334</v>
      </c>
      <c r="D11" s="30" t="s">
        <v>68</v>
      </c>
      <c r="E11" s="30">
        <f>E9/E10</f>
        <v>0.57493981753079926</v>
      </c>
      <c r="F11" s="30">
        <f>F9/F10</f>
        <v>0.75431324221375762</v>
      </c>
      <c r="G11" s="30">
        <f>G9/G10</f>
        <v>0.84126984126984128</v>
      </c>
      <c r="H11" s="29"/>
    </row>
    <row r="12" spans="1:9" x14ac:dyDescent="0.2">
      <c r="A12" s="18" t="s">
        <v>382</v>
      </c>
    </row>
    <row r="13" spans="1:9" x14ac:dyDescent="0.2">
      <c r="A13" s="18" t="s">
        <v>319</v>
      </c>
    </row>
    <row r="19" spans="2:7" x14ac:dyDescent="0.2">
      <c r="B19" s="205"/>
      <c r="C19" s="205"/>
      <c r="D19" s="205"/>
      <c r="E19" s="205"/>
      <c r="F19" s="205"/>
      <c r="G19" s="205"/>
    </row>
  </sheetData>
  <phoneticPr fontId="0" type="noConversion"/>
  <pageMargins left="0.39370078740157483" right="0.39370078740157483" top="0.59055118110236227" bottom="0.59055118110236227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/>
  <dimension ref="B1:K20"/>
  <sheetViews>
    <sheetView workbookViewId="0"/>
  </sheetViews>
  <sheetFormatPr baseColWidth="10" defaultColWidth="11.42578125" defaultRowHeight="12.75" x14ac:dyDescent="0.2"/>
  <cols>
    <col min="1" max="1" width="5.5703125" style="6" customWidth="1"/>
    <col min="2" max="2" width="75.7109375" style="6" customWidth="1"/>
    <col min="3" max="3" width="5.5703125" style="8" customWidth="1"/>
    <col min="4" max="4" width="22.28515625" style="8" customWidth="1"/>
    <col min="5" max="11" width="11.42578125" style="8"/>
    <col min="12" max="16384" width="11.42578125" style="6"/>
  </cols>
  <sheetData>
    <row r="1" spans="2:11" x14ac:dyDescent="0.2">
      <c r="B1" s="8"/>
      <c r="C1" s="6"/>
      <c r="D1" s="6"/>
      <c r="E1" s="6"/>
      <c r="K1" s="6"/>
    </row>
    <row r="3" spans="2:11" x14ac:dyDescent="0.2">
      <c r="D3" s="73"/>
    </row>
    <row r="4" spans="2:11" x14ac:dyDescent="0.2">
      <c r="D4" s="74"/>
    </row>
    <row r="6" spans="2:11" x14ac:dyDescent="0.2">
      <c r="D6" s="73"/>
    </row>
    <row r="7" spans="2:11" x14ac:dyDescent="0.2">
      <c r="D7" s="72"/>
    </row>
    <row r="9" spans="2:11" x14ac:dyDescent="0.2">
      <c r="F9" s="6"/>
    </row>
    <row r="10" spans="2:11" x14ac:dyDescent="0.2">
      <c r="D10" s="71"/>
      <c r="E10" s="6"/>
      <c r="F10" s="6"/>
    </row>
    <row r="11" spans="2:11" x14ac:dyDescent="0.2">
      <c r="D11" s="71"/>
      <c r="E11" s="6"/>
      <c r="F11" s="6"/>
    </row>
    <row r="12" spans="2:11" x14ac:dyDescent="0.2">
      <c r="D12" s="74"/>
      <c r="E12" s="6"/>
      <c r="F12" s="6"/>
    </row>
    <row r="13" spans="2:11" x14ac:dyDescent="0.2">
      <c r="E13" s="6"/>
      <c r="F13" s="6"/>
    </row>
    <row r="14" spans="2:11" x14ac:dyDescent="0.2">
      <c r="E14" s="6"/>
      <c r="F14" s="6"/>
    </row>
    <row r="19" spans="2:2" x14ac:dyDescent="0.2">
      <c r="B19" s="231"/>
    </row>
    <row r="20" spans="2:2" x14ac:dyDescent="0.2">
      <c r="B20" s="231"/>
    </row>
  </sheetData>
  <mergeCells count="1">
    <mergeCell ref="B19:B20"/>
  </mergeCells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L108"/>
  <sheetViews>
    <sheetView zoomScaleNormal="100" workbookViewId="0"/>
  </sheetViews>
  <sheetFormatPr baseColWidth="10" defaultColWidth="11.42578125" defaultRowHeight="12.75" x14ac:dyDescent="0.2"/>
  <cols>
    <col min="1" max="1" width="5.7109375" style="14" customWidth="1"/>
    <col min="2" max="2" width="79.42578125" style="14" customWidth="1"/>
    <col min="3" max="3" width="10.85546875" style="14" customWidth="1"/>
    <col min="4" max="4" width="12.5703125" style="14" customWidth="1"/>
    <col min="5" max="5" width="12" style="14" customWidth="1"/>
    <col min="6" max="6" width="14.140625" style="14" customWidth="1"/>
    <col min="7" max="7" width="10.85546875" style="14" customWidth="1"/>
    <col min="8" max="8" width="15" style="14" customWidth="1"/>
    <col min="9" max="9" width="15.42578125" style="14" customWidth="1"/>
    <col min="10" max="10" width="9.42578125" style="14" customWidth="1"/>
    <col min="11" max="12" width="7" style="14" customWidth="1"/>
    <col min="13" max="16384" width="11.42578125" style="14"/>
  </cols>
  <sheetData>
    <row r="1" spans="1:11" ht="15.75" customHeight="1" x14ac:dyDescent="0.2">
      <c r="A1" s="59" t="s">
        <v>396</v>
      </c>
    </row>
    <row r="3" spans="1:11" ht="15" customHeight="1" x14ac:dyDescent="0.2">
      <c r="A3" s="12"/>
      <c r="B3" s="12"/>
      <c r="C3" s="225" t="s">
        <v>362</v>
      </c>
      <c r="D3" s="225"/>
      <c r="E3" s="225"/>
      <c r="F3" s="225"/>
      <c r="G3" s="147"/>
      <c r="H3" s="12"/>
      <c r="I3" s="12"/>
    </row>
    <row r="4" spans="1:11" s="75" customFormat="1" ht="15" customHeight="1" x14ac:dyDescent="0.2">
      <c r="A4" s="12"/>
      <c r="B4" s="12"/>
      <c r="C4" s="232" t="s">
        <v>23</v>
      </c>
      <c r="D4" s="225" t="s">
        <v>146</v>
      </c>
      <c r="E4" s="225"/>
      <c r="F4" s="234" t="s">
        <v>0</v>
      </c>
      <c r="G4" s="237" t="s">
        <v>130</v>
      </c>
      <c r="H4" s="232" t="s">
        <v>320</v>
      </c>
      <c r="I4" s="232" t="s">
        <v>321</v>
      </c>
    </row>
    <row r="5" spans="1:11" ht="25.5" x14ac:dyDescent="0.2">
      <c r="A5" s="12" t="s">
        <v>156</v>
      </c>
      <c r="B5" s="12" t="s">
        <v>157</v>
      </c>
      <c r="C5" s="236"/>
      <c r="D5" s="13" t="s">
        <v>159</v>
      </c>
      <c r="E5" s="13" t="s">
        <v>158</v>
      </c>
      <c r="F5" s="235"/>
      <c r="G5" s="238"/>
      <c r="H5" s="233"/>
      <c r="I5" s="233"/>
    </row>
    <row r="6" spans="1:11" s="75" customFormat="1" ht="15" customHeight="1" x14ac:dyDescent="0.2">
      <c r="A6" s="88" t="s">
        <v>23</v>
      </c>
      <c r="C6" s="189">
        <f>C7+C11+C15+C40+C41+C46+C50+C54+C60+C63+C70+C74+C75+C83+C90+C91+C92+C96+C101+C105+C106</f>
        <v>366071</v>
      </c>
      <c r="D6" s="189">
        <f t="shared" ref="D6:G6" si="0">D7+D11+D15+D40+D41+D46+D50+D54+D60+D63+D70+D74+D75+D83+D90+D91+D92+D96+D101+D105+D106</f>
        <v>296578</v>
      </c>
      <c r="E6" s="189">
        <f t="shared" si="0"/>
        <v>16773</v>
      </c>
      <c r="F6" s="189">
        <f t="shared" si="0"/>
        <v>52720</v>
      </c>
      <c r="G6" s="189">
        <f t="shared" si="0"/>
        <v>42155</v>
      </c>
      <c r="H6" s="189">
        <f>H7+H11+H15+H40+H41+H46+H50+H54+H60+H63+H70+H74+H75+H83+H90+H91+H92+H96+H101+H105+H106</f>
        <v>313351</v>
      </c>
      <c r="I6" s="190">
        <f>H6/G6</f>
        <v>7.4333056576918519</v>
      </c>
    </row>
    <row r="7" spans="1:11" s="75" customFormat="1" ht="15" customHeight="1" x14ac:dyDescent="0.2">
      <c r="A7" s="90" t="s">
        <v>48</v>
      </c>
      <c r="B7" s="91" t="s">
        <v>185</v>
      </c>
      <c r="C7" s="191">
        <f>SUM(C8:C10)</f>
        <v>5460</v>
      </c>
      <c r="D7" s="191">
        <f>SUM(D8:D10)</f>
        <v>1304</v>
      </c>
      <c r="E7" s="191">
        <f>SUM(E8:E10)</f>
        <v>3589</v>
      </c>
      <c r="F7" s="191">
        <f>SUM(F8:F10)</f>
        <v>567</v>
      </c>
      <c r="G7" s="191">
        <f>SUM(G8:G10)</f>
        <v>272</v>
      </c>
      <c r="H7" s="191">
        <f>D7+E7</f>
        <v>4893</v>
      </c>
      <c r="I7" s="192">
        <f>H7/G7</f>
        <v>17.988970588235293</v>
      </c>
    </row>
    <row r="8" spans="1:11" ht="15" customHeight="1" x14ac:dyDescent="0.2">
      <c r="A8" s="86" t="s">
        <v>266</v>
      </c>
      <c r="B8" s="32" t="s">
        <v>324</v>
      </c>
      <c r="C8" s="35">
        <v>4169</v>
      </c>
      <c r="D8" s="35">
        <v>68</v>
      </c>
      <c r="E8" s="35">
        <v>3543</v>
      </c>
      <c r="F8" s="35">
        <v>558</v>
      </c>
      <c r="G8" s="131">
        <v>244</v>
      </c>
      <c r="H8" s="35">
        <f t="shared" ref="H8:H71" si="1">D8+E8</f>
        <v>3611</v>
      </c>
      <c r="I8" s="22">
        <f t="shared" ref="I8:I76" si="2">H8/G8</f>
        <v>14.799180327868852</v>
      </c>
    </row>
    <row r="9" spans="1:11" ht="15" customHeight="1" x14ac:dyDescent="0.2">
      <c r="A9" s="87" t="s">
        <v>267</v>
      </c>
      <c r="B9" s="31" t="s">
        <v>269</v>
      </c>
      <c r="C9" s="36">
        <v>1238</v>
      </c>
      <c r="D9" s="36">
        <v>1229</v>
      </c>
      <c r="E9" s="36">
        <v>1</v>
      </c>
      <c r="F9" s="36">
        <v>8</v>
      </c>
      <c r="G9" s="186">
        <v>8</v>
      </c>
      <c r="H9" s="36">
        <f t="shared" si="1"/>
        <v>1230</v>
      </c>
      <c r="I9" s="144">
        <f t="shared" si="2"/>
        <v>153.75</v>
      </c>
    </row>
    <row r="10" spans="1:11" ht="15" customHeight="1" x14ac:dyDescent="0.2">
      <c r="A10" s="86" t="s">
        <v>268</v>
      </c>
      <c r="B10" s="32" t="s">
        <v>270</v>
      </c>
      <c r="C10" s="35">
        <v>53</v>
      </c>
      <c r="D10" s="35">
        <v>7</v>
      </c>
      <c r="E10" s="35">
        <v>45</v>
      </c>
      <c r="F10" s="35">
        <v>1</v>
      </c>
      <c r="G10" s="131">
        <v>20</v>
      </c>
      <c r="H10" s="35">
        <f t="shared" si="1"/>
        <v>52</v>
      </c>
      <c r="I10" s="158">
        <f t="shared" si="2"/>
        <v>2.6</v>
      </c>
    </row>
    <row r="11" spans="1:11" ht="15" customHeight="1" x14ac:dyDescent="0.2">
      <c r="A11" s="92" t="s">
        <v>49</v>
      </c>
      <c r="B11" s="93" t="s">
        <v>134</v>
      </c>
      <c r="C11" s="191">
        <f>SUM(C12:C14)</f>
        <v>42</v>
      </c>
      <c r="D11" s="191">
        <f>SUM(D12:D14)</f>
        <v>32</v>
      </c>
      <c r="E11" s="191">
        <f>SUM(E12:E14)</f>
        <v>0</v>
      </c>
      <c r="F11" s="191">
        <f>SUM(F12:F14)</f>
        <v>10</v>
      </c>
      <c r="G11" s="191">
        <f>SUM(G12:G14)</f>
        <v>3</v>
      </c>
      <c r="H11" s="191">
        <f t="shared" si="1"/>
        <v>32</v>
      </c>
      <c r="I11" s="192">
        <f>H11/G11</f>
        <v>10.666666666666666</v>
      </c>
    </row>
    <row r="12" spans="1:11" s="75" customFormat="1" ht="15" customHeight="1" x14ac:dyDescent="0.2">
      <c r="A12" s="94" t="s">
        <v>271</v>
      </c>
      <c r="B12" s="32" t="s">
        <v>274</v>
      </c>
      <c r="C12" s="35">
        <v>2</v>
      </c>
      <c r="D12" s="35">
        <v>0</v>
      </c>
      <c r="E12" s="35">
        <v>0</v>
      </c>
      <c r="F12" s="35">
        <v>2</v>
      </c>
      <c r="G12" s="35">
        <v>0</v>
      </c>
      <c r="H12" s="35">
        <f t="shared" si="1"/>
        <v>0</v>
      </c>
      <c r="I12" s="22" t="s">
        <v>68</v>
      </c>
      <c r="K12" s="89"/>
    </row>
    <row r="13" spans="1:11" ht="15" customHeight="1" x14ac:dyDescent="0.2">
      <c r="A13" s="95" t="s">
        <v>272</v>
      </c>
      <c r="B13" s="31" t="s">
        <v>275</v>
      </c>
      <c r="C13" s="36">
        <v>12</v>
      </c>
      <c r="D13" s="36">
        <v>5</v>
      </c>
      <c r="E13" s="36">
        <v>0</v>
      </c>
      <c r="F13" s="36">
        <v>7</v>
      </c>
      <c r="G13" s="186">
        <v>2</v>
      </c>
      <c r="H13" s="36">
        <f t="shared" si="1"/>
        <v>5</v>
      </c>
      <c r="I13" s="144">
        <f>H13/G13</f>
        <v>2.5</v>
      </c>
    </row>
    <row r="14" spans="1:11" ht="15" customHeight="1" x14ac:dyDescent="0.2">
      <c r="A14" s="94" t="s">
        <v>273</v>
      </c>
      <c r="B14" s="32" t="s">
        <v>276</v>
      </c>
      <c r="C14" s="35">
        <v>28</v>
      </c>
      <c r="D14" s="35">
        <v>27</v>
      </c>
      <c r="E14" s="35">
        <v>0</v>
      </c>
      <c r="F14" s="35">
        <v>1</v>
      </c>
      <c r="G14" s="131">
        <v>1</v>
      </c>
      <c r="H14" s="35">
        <f t="shared" si="1"/>
        <v>27</v>
      </c>
      <c r="I14" s="158">
        <f>H14/G14</f>
        <v>27</v>
      </c>
    </row>
    <row r="15" spans="1:11" ht="15" customHeight="1" x14ac:dyDescent="0.2">
      <c r="A15" s="90" t="s">
        <v>50</v>
      </c>
      <c r="B15" s="91" t="s">
        <v>133</v>
      </c>
      <c r="C15" s="191">
        <f t="shared" ref="C15:H15" si="3">SUM(C16:C39)</f>
        <v>9538</v>
      </c>
      <c r="D15" s="191">
        <f t="shared" si="3"/>
        <v>6136</v>
      </c>
      <c r="E15" s="191">
        <f t="shared" si="3"/>
        <v>0</v>
      </c>
      <c r="F15" s="191">
        <f t="shared" si="3"/>
        <v>3402</v>
      </c>
      <c r="G15" s="191">
        <f t="shared" si="3"/>
        <v>1045</v>
      </c>
      <c r="H15" s="191">
        <f t="shared" si="3"/>
        <v>6136</v>
      </c>
      <c r="I15" s="192">
        <f t="shared" si="2"/>
        <v>5.8717703349282298</v>
      </c>
      <c r="J15" s="15"/>
    </row>
    <row r="16" spans="1:11" ht="15" customHeight="1" x14ac:dyDescent="0.2">
      <c r="A16" s="61">
        <v>10</v>
      </c>
      <c r="B16" s="32" t="s">
        <v>186</v>
      </c>
      <c r="C16" s="35">
        <v>2162</v>
      </c>
      <c r="D16" s="35">
        <v>1246</v>
      </c>
      <c r="E16" s="35">
        <v>0</v>
      </c>
      <c r="F16" s="35">
        <v>916</v>
      </c>
      <c r="G16" s="131">
        <v>215</v>
      </c>
      <c r="H16" s="35">
        <f t="shared" si="1"/>
        <v>1246</v>
      </c>
      <c r="I16" s="158">
        <f t="shared" si="2"/>
        <v>5.7953488372093025</v>
      </c>
    </row>
    <row r="17" spans="1:9" ht="15" customHeight="1" x14ac:dyDescent="0.2">
      <c r="A17" s="63">
        <v>11</v>
      </c>
      <c r="B17" s="31" t="s">
        <v>187</v>
      </c>
      <c r="C17" s="36">
        <v>45</v>
      </c>
      <c r="D17" s="36">
        <v>17</v>
      </c>
      <c r="E17" s="36">
        <v>0</v>
      </c>
      <c r="F17" s="36">
        <v>28</v>
      </c>
      <c r="G17" s="186">
        <v>4</v>
      </c>
      <c r="H17" s="36">
        <f>D17+E17</f>
        <v>17</v>
      </c>
      <c r="I17" s="144">
        <f t="shared" si="2"/>
        <v>4.25</v>
      </c>
    </row>
    <row r="18" spans="1:9" ht="15" customHeight="1" x14ac:dyDescent="0.2">
      <c r="A18" s="61">
        <v>12</v>
      </c>
      <c r="B18" s="32" t="s">
        <v>135</v>
      </c>
      <c r="C18" s="35">
        <v>1</v>
      </c>
      <c r="D18" s="35">
        <v>0</v>
      </c>
      <c r="E18" s="35">
        <v>0</v>
      </c>
      <c r="F18" s="35">
        <v>1</v>
      </c>
      <c r="G18" s="131">
        <v>0</v>
      </c>
      <c r="H18" s="35">
        <f t="shared" si="1"/>
        <v>0</v>
      </c>
      <c r="I18" s="22" t="s">
        <v>68</v>
      </c>
    </row>
    <row r="19" spans="1:9" ht="15" customHeight="1" x14ac:dyDescent="0.2">
      <c r="A19" s="63">
        <v>13</v>
      </c>
      <c r="B19" s="31" t="s">
        <v>136</v>
      </c>
      <c r="C19" s="36">
        <v>185</v>
      </c>
      <c r="D19" s="36">
        <v>111</v>
      </c>
      <c r="E19" s="36">
        <v>0</v>
      </c>
      <c r="F19" s="36">
        <v>74</v>
      </c>
      <c r="G19" s="186">
        <v>29</v>
      </c>
      <c r="H19" s="36">
        <f t="shared" si="1"/>
        <v>111</v>
      </c>
      <c r="I19" s="144">
        <f t="shared" si="2"/>
        <v>3.8275862068965516</v>
      </c>
    </row>
    <row r="20" spans="1:9" ht="15" customHeight="1" x14ac:dyDescent="0.2">
      <c r="A20" s="61">
        <v>14</v>
      </c>
      <c r="B20" s="32" t="s">
        <v>188</v>
      </c>
      <c r="C20" s="35">
        <v>480</v>
      </c>
      <c r="D20" s="35">
        <v>274</v>
      </c>
      <c r="E20" s="35">
        <v>0</v>
      </c>
      <c r="F20" s="35">
        <v>206</v>
      </c>
      <c r="G20" s="131">
        <v>80</v>
      </c>
      <c r="H20" s="35">
        <f t="shared" si="1"/>
        <v>274</v>
      </c>
      <c r="I20" s="158">
        <f t="shared" si="2"/>
        <v>3.4249999999999998</v>
      </c>
    </row>
    <row r="21" spans="1:9" ht="15" customHeight="1" x14ac:dyDescent="0.2">
      <c r="A21" s="63">
        <v>15</v>
      </c>
      <c r="B21" s="31" t="s">
        <v>189</v>
      </c>
      <c r="C21" s="36">
        <v>72</v>
      </c>
      <c r="D21" s="36">
        <v>28</v>
      </c>
      <c r="E21" s="36">
        <v>0</v>
      </c>
      <c r="F21" s="36">
        <v>44</v>
      </c>
      <c r="G21" s="186">
        <v>10</v>
      </c>
      <c r="H21" s="36">
        <f t="shared" si="1"/>
        <v>28</v>
      </c>
      <c r="I21" s="144">
        <f t="shared" si="2"/>
        <v>2.8</v>
      </c>
    </row>
    <row r="22" spans="1:9" ht="15" customHeight="1" x14ac:dyDescent="0.2">
      <c r="A22" s="61">
        <v>16</v>
      </c>
      <c r="B22" s="32" t="s">
        <v>190</v>
      </c>
      <c r="C22" s="35">
        <v>266</v>
      </c>
      <c r="D22" s="35">
        <v>135</v>
      </c>
      <c r="E22" s="35">
        <v>0</v>
      </c>
      <c r="F22" s="35">
        <v>131</v>
      </c>
      <c r="G22" s="131">
        <v>34</v>
      </c>
      <c r="H22" s="35">
        <f t="shared" si="1"/>
        <v>135</v>
      </c>
      <c r="I22" s="158">
        <f t="shared" si="2"/>
        <v>3.9705882352941178</v>
      </c>
    </row>
    <row r="23" spans="1:9" ht="15" customHeight="1" x14ac:dyDescent="0.2">
      <c r="A23" s="63">
        <v>17</v>
      </c>
      <c r="B23" s="31" t="s">
        <v>168</v>
      </c>
      <c r="C23" s="36">
        <v>41</v>
      </c>
      <c r="D23" s="36">
        <v>9</v>
      </c>
      <c r="E23" s="36">
        <v>0</v>
      </c>
      <c r="F23" s="36">
        <v>32</v>
      </c>
      <c r="G23" s="186">
        <v>6</v>
      </c>
      <c r="H23" s="36">
        <f t="shared" si="1"/>
        <v>9</v>
      </c>
      <c r="I23" s="144">
        <f t="shared" si="2"/>
        <v>1.5</v>
      </c>
    </row>
    <row r="24" spans="1:9" ht="15" customHeight="1" x14ac:dyDescent="0.2">
      <c r="A24" s="61">
        <v>18</v>
      </c>
      <c r="B24" s="32" t="s">
        <v>191</v>
      </c>
      <c r="C24" s="35">
        <v>664</v>
      </c>
      <c r="D24" s="35">
        <v>345</v>
      </c>
      <c r="E24" s="35">
        <v>0</v>
      </c>
      <c r="F24" s="35">
        <v>319</v>
      </c>
      <c r="G24" s="131">
        <v>116</v>
      </c>
      <c r="H24" s="35">
        <f t="shared" si="1"/>
        <v>345</v>
      </c>
      <c r="I24" s="158">
        <f t="shared" si="2"/>
        <v>2.9741379310344827</v>
      </c>
    </row>
    <row r="25" spans="1:9" ht="15" customHeight="1" x14ac:dyDescent="0.2">
      <c r="A25" s="63">
        <v>19</v>
      </c>
      <c r="B25" s="31" t="s">
        <v>192</v>
      </c>
      <c r="C25" s="36">
        <v>0</v>
      </c>
      <c r="D25" s="36">
        <v>0</v>
      </c>
      <c r="E25" s="36">
        <v>0</v>
      </c>
      <c r="F25" s="36">
        <v>0</v>
      </c>
      <c r="G25" s="186">
        <v>0</v>
      </c>
      <c r="H25" s="36">
        <f t="shared" si="1"/>
        <v>0</v>
      </c>
      <c r="I25" s="53" t="s">
        <v>68</v>
      </c>
    </row>
    <row r="26" spans="1:9" ht="15" customHeight="1" x14ac:dyDescent="0.2">
      <c r="A26" s="61">
        <v>20</v>
      </c>
      <c r="B26" s="32" t="s">
        <v>137</v>
      </c>
      <c r="C26" s="35">
        <v>426</v>
      </c>
      <c r="D26" s="35">
        <v>338</v>
      </c>
      <c r="E26" s="35">
        <v>0</v>
      </c>
      <c r="F26" s="35">
        <v>88</v>
      </c>
      <c r="G26" s="131">
        <v>36</v>
      </c>
      <c r="H26" s="35">
        <f t="shared" si="1"/>
        <v>338</v>
      </c>
      <c r="I26" s="158">
        <f t="shared" si="2"/>
        <v>9.3888888888888893</v>
      </c>
    </row>
    <row r="27" spans="1:9" ht="15" customHeight="1" x14ac:dyDescent="0.2">
      <c r="A27" s="63">
        <v>21</v>
      </c>
      <c r="B27" s="31" t="s">
        <v>193</v>
      </c>
      <c r="C27" s="36">
        <v>198</v>
      </c>
      <c r="D27" s="36">
        <v>195</v>
      </c>
      <c r="E27" s="36">
        <v>0</v>
      </c>
      <c r="F27" s="36">
        <v>3</v>
      </c>
      <c r="G27" s="186">
        <v>21</v>
      </c>
      <c r="H27" s="36">
        <f t="shared" si="1"/>
        <v>195</v>
      </c>
      <c r="I27" s="144">
        <f t="shared" si="2"/>
        <v>9.2857142857142865</v>
      </c>
    </row>
    <row r="28" spans="1:9" ht="15" customHeight="1" x14ac:dyDescent="0.2">
      <c r="A28" s="61">
        <v>22</v>
      </c>
      <c r="B28" s="32" t="s">
        <v>194</v>
      </c>
      <c r="C28" s="35">
        <v>196</v>
      </c>
      <c r="D28" s="35">
        <v>116</v>
      </c>
      <c r="E28" s="35">
        <v>0</v>
      </c>
      <c r="F28" s="35">
        <v>80</v>
      </c>
      <c r="G28" s="131">
        <v>20</v>
      </c>
      <c r="H28" s="35">
        <f t="shared" si="1"/>
        <v>116</v>
      </c>
      <c r="I28" s="158">
        <f t="shared" si="2"/>
        <v>5.8</v>
      </c>
    </row>
    <row r="29" spans="1:9" ht="15" customHeight="1" x14ac:dyDescent="0.2">
      <c r="A29" s="63">
        <v>23</v>
      </c>
      <c r="B29" s="31" t="s">
        <v>138</v>
      </c>
      <c r="C29" s="36">
        <v>260</v>
      </c>
      <c r="D29" s="36">
        <v>174</v>
      </c>
      <c r="E29" s="36">
        <v>0</v>
      </c>
      <c r="F29" s="36">
        <v>86</v>
      </c>
      <c r="G29" s="186">
        <v>26</v>
      </c>
      <c r="H29" s="36">
        <f t="shared" si="1"/>
        <v>174</v>
      </c>
      <c r="I29" s="144">
        <f t="shared" si="2"/>
        <v>6.6923076923076925</v>
      </c>
    </row>
    <row r="30" spans="1:9" ht="15" customHeight="1" x14ac:dyDescent="0.2">
      <c r="A30" s="61">
        <v>24</v>
      </c>
      <c r="B30" s="32" t="s">
        <v>195</v>
      </c>
      <c r="C30" s="35">
        <v>111</v>
      </c>
      <c r="D30" s="35">
        <v>59</v>
      </c>
      <c r="E30" s="35">
        <v>0</v>
      </c>
      <c r="F30" s="35">
        <v>52</v>
      </c>
      <c r="G30" s="131">
        <v>5</v>
      </c>
      <c r="H30" s="35">
        <f t="shared" si="1"/>
        <v>59</v>
      </c>
      <c r="I30" s="158">
        <f t="shared" si="2"/>
        <v>11.8</v>
      </c>
    </row>
    <row r="31" spans="1:9" ht="15" customHeight="1" x14ac:dyDescent="0.2">
      <c r="A31" s="63">
        <v>25</v>
      </c>
      <c r="B31" s="31" t="s">
        <v>196</v>
      </c>
      <c r="C31" s="36">
        <v>678</v>
      </c>
      <c r="D31" s="36">
        <v>326</v>
      </c>
      <c r="E31" s="36">
        <v>0</v>
      </c>
      <c r="F31" s="36">
        <v>352</v>
      </c>
      <c r="G31" s="186">
        <v>78</v>
      </c>
      <c r="H31" s="36">
        <f t="shared" si="1"/>
        <v>326</v>
      </c>
      <c r="I31" s="144">
        <f t="shared" si="2"/>
        <v>4.1794871794871797</v>
      </c>
    </row>
    <row r="32" spans="1:9" ht="15" customHeight="1" x14ac:dyDescent="0.2">
      <c r="A32" s="61">
        <v>26</v>
      </c>
      <c r="B32" s="32" t="s">
        <v>197</v>
      </c>
      <c r="C32" s="35">
        <v>615</v>
      </c>
      <c r="D32" s="35">
        <v>569</v>
      </c>
      <c r="E32" s="35">
        <v>0</v>
      </c>
      <c r="F32" s="35">
        <v>46</v>
      </c>
      <c r="G32" s="131">
        <v>32</v>
      </c>
      <c r="H32" s="35">
        <f t="shared" si="1"/>
        <v>569</v>
      </c>
      <c r="I32" s="158">
        <f t="shared" si="2"/>
        <v>17.78125</v>
      </c>
    </row>
    <row r="33" spans="1:12" ht="15" customHeight="1" x14ac:dyDescent="0.2">
      <c r="A33" s="63">
        <v>27</v>
      </c>
      <c r="B33" s="31" t="s">
        <v>198</v>
      </c>
      <c r="C33" s="36">
        <v>181</v>
      </c>
      <c r="D33" s="36">
        <v>140</v>
      </c>
      <c r="E33" s="36">
        <v>0</v>
      </c>
      <c r="F33" s="36">
        <v>41</v>
      </c>
      <c r="G33" s="186">
        <v>20</v>
      </c>
      <c r="H33" s="36">
        <f t="shared" si="1"/>
        <v>140</v>
      </c>
      <c r="I33" s="144">
        <f t="shared" si="2"/>
        <v>7</v>
      </c>
    </row>
    <row r="34" spans="1:12" ht="15" customHeight="1" x14ac:dyDescent="0.2">
      <c r="A34" s="61">
        <v>28</v>
      </c>
      <c r="B34" s="32" t="s">
        <v>199</v>
      </c>
      <c r="C34" s="35">
        <v>506</v>
      </c>
      <c r="D34" s="35">
        <v>361</v>
      </c>
      <c r="E34" s="35">
        <v>0</v>
      </c>
      <c r="F34" s="35">
        <v>145</v>
      </c>
      <c r="G34" s="131">
        <v>40</v>
      </c>
      <c r="H34" s="35">
        <f t="shared" si="1"/>
        <v>361</v>
      </c>
      <c r="I34" s="158">
        <f t="shared" si="2"/>
        <v>9.0250000000000004</v>
      </c>
    </row>
    <row r="35" spans="1:12" ht="15" customHeight="1" x14ac:dyDescent="0.2">
      <c r="A35" s="63">
        <v>29</v>
      </c>
      <c r="B35" s="31" t="s">
        <v>169</v>
      </c>
      <c r="C35" s="36">
        <v>88</v>
      </c>
      <c r="D35" s="36">
        <v>78</v>
      </c>
      <c r="E35" s="36">
        <v>0</v>
      </c>
      <c r="F35" s="36">
        <v>10</v>
      </c>
      <c r="G35" s="186">
        <v>5</v>
      </c>
      <c r="H35" s="36">
        <f t="shared" si="1"/>
        <v>78</v>
      </c>
      <c r="I35" s="144">
        <f t="shared" si="2"/>
        <v>15.6</v>
      </c>
    </row>
    <row r="36" spans="1:12" s="75" customFormat="1" ht="15" customHeight="1" x14ac:dyDescent="0.2">
      <c r="A36" s="61">
        <v>30</v>
      </c>
      <c r="B36" s="32" t="s">
        <v>200</v>
      </c>
      <c r="C36" s="35">
        <v>227</v>
      </c>
      <c r="D36" s="35">
        <v>211</v>
      </c>
      <c r="E36" s="35">
        <v>0</v>
      </c>
      <c r="F36" s="35">
        <v>16</v>
      </c>
      <c r="G36" s="131">
        <v>10</v>
      </c>
      <c r="H36" s="35">
        <f t="shared" si="1"/>
        <v>211</v>
      </c>
      <c r="I36" s="158">
        <f t="shared" si="2"/>
        <v>21.1</v>
      </c>
    </row>
    <row r="37" spans="1:12" s="75" customFormat="1" ht="15" customHeight="1" x14ac:dyDescent="0.2">
      <c r="A37" s="63">
        <v>31</v>
      </c>
      <c r="B37" s="31" t="s">
        <v>201</v>
      </c>
      <c r="C37" s="36">
        <v>257</v>
      </c>
      <c r="D37" s="36">
        <v>65</v>
      </c>
      <c r="E37" s="36">
        <v>0</v>
      </c>
      <c r="F37" s="36">
        <v>192</v>
      </c>
      <c r="G37" s="186">
        <v>18</v>
      </c>
      <c r="H37" s="36">
        <f t="shared" si="1"/>
        <v>65</v>
      </c>
      <c r="I37" s="144">
        <f t="shared" si="2"/>
        <v>3.6111111111111112</v>
      </c>
    </row>
    <row r="38" spans="1:12" s="75" customFormat="1" ht="15" customHeight="1" x14ac:dyDescent="0.2">
      <c r="A38" s="61">
        <v>32</v>
      </c>
      <c r="B38" s="32" t="s">
        <v>202</v>
      </c>
      <c r="C38" s="35">
        <v>834</v>
      </c>
      <c r="D38" s="35">
        <v>599</v>
      </c>
      <c r="E38" s="35">
        <v>0</v>
      </c>
      <c r="F38" s="35">
        <v>235</v>
      </c>
      <c r="G38" s="35">
        <v>135</v>
      </c>
      <c r="H38" s="35">
        <f t="shared" si="1"/>
        <v>599</v>
      </c>
      <c r="I38" s="158">
        <f t="shared" si="2"/>
        <v>4.4370370370370367</v>
      </c>
    </row>
    <row r="39" spans="1:12" ht="15" customHeight="1" x14ac:dyDescent="0.2">
      <c r="A39" s="63">
        <v>33</v>
      </c>
      <c r="B39" s="31" t="s">
        <v>203</v>
      </c>
      <c r="C39" s="36">
        <v>1045</v>
      </c>
      <c r="D39" s="36">
        <v>740</v>
      </c>
      <c r="E39" s="36">
        <v>0</v>
      </c>
      <c r="F39" s="36">
        <v>305</v>
      </c>
      <c r="G39" s="36">
        <v>105</v>
      </c>
      <c r="H39" s="36">
        <f t="shared" si="1"/>
        <v>740</v>
      </c>
      <c r="I39" s="144">
        <f t="shared" si="2"/>
        <v>7.0476190476190474</v>
      </c>
    </row>
    <row r="40" spans="1:12" ht="15" customHeight="1" x14ac:dyDescent="0.2">
      <c r="A40" s="96" t="s">
        <v>51</v>
      </c>
      <c r="B40" s="75" t="s">
        <v>204</v>
      </c>
      <c r="C40" s="189">
        <v>1042</v>
      </c>
      <c r="D40" s="189">
        <v>1017</v>
      </c>
      <c r="E40" s="189">
        <v>0</v>
      </c>
      <c r="F40" s="189">
        <v>25</v>
      </c>
      <c r="G40" s="189">
        <v>41</v>
      </c>
      <c r="H40" s="189">
        <f t="shared" si="1"/>
        <v>1017</v>
      </c>
      <c r="I40" s="190">
        <f t="shared" si="2"/>
        <v>24.804878048780488</v>
      </c>
      <c r="J40" s="15"/>
    </row>
    <row r="41" spans="1:12" ht="15" customHeight="1" x14ac:dyDescent="0.2">
      <c r="A41" s="97" t="s">
        <v>52</v>
      </c>
      <c r="B41" s="91" t="s">
        <v>205</v>
      </c>
      <c r="C41" s="191">
        <f t="shared" ref="C41:H41" si="4">SUM(C42:C45)</f>
        <v>3744</v>
      </c>
      <c r="D41" s="191">
        <f t="shared" si="4"/>
        <v>3704</v>
      </c>
      <c r="E41" s="191">
        <f t="shared" si="4"/>
        <v>0</v>
      </c>
      <c r="F41" s="191">
        <f t="shared" si="4"/>
        <v>40</v>
      </c>
      <c r="G41" s="191">
        <f t="shared" si="4"/>
        <v>75</v>
      </c>
      <c r="H41" s="191">
        <f t="shared" si="4"/>
        <v>3704</v>
      </c>
      <c r="I41" s="192">
        <f t="shared" si="2"/>
        <v>49.386666666666663</v>
      </c>
      <c r="K41" s="15"/>
    </row>
    <row r="42" spans="1:12" s="148" customFormat="1" ht="15" customHeight="1" x14ac:dyDescent="0.2">
      <c r="A42" s="79">
        <v>36</v>
      </c>
      <c r="B42" s="32" t="s">
        <v>206</v>
      </c>
      <c r="C42" s="80">
        <v>1729</v>
      </c>
      <c r="D42" s="80">
        <v>1721</v>
      </c>
      <c r="E42" s="80">
        <v>0</v>
      </c>
      <c r="F42" s="80">
        <v>8</v>
      </c>
      <c r="G42" s="80">
        <v>46</v>
      </c>
      <c r="H42" s="80">
        <f t="shared" si="1"/>
        <v>1721</v>
      </c>
      <c r="I42" s="81">
        <f t="shared" si="2"/>
        <v>37.413043478260867</v>
      </c>
      <c r="K42" s="14"/>
      <c r="L42" s="14"/>
    </row>
    <row r="43" spans="1:12" s="75" customFormat="1" ht="15" customHeight="1" x14ac:dyDescent="0.2">
      <c r="A43" s="64">
        <v>37</v>
      </c>
      <c r="B43" s="31" t="s">
        <v>207</v>
      </c>
      <c r="C43" s="36">
        <v>184</v>
      </c>
      <c r="D43" s="36">
        <v>181</v>
      </c>
      <c r="E43" s="36">
        <v>0</v>
      </c>
      <c r="F43" s="36">
        <v>3</v>
      </c>
      <c r="G43" s="36">
        <v>2</v>
      </c>
      <c r="H43" s="36">
        <f t="shared" si="1"/>
        <v>181</v>
      </c>
      <c r="I43" s="144">
        <f t="shared" si="2"/>
        <v>90.5</v>
      </c>
      <c r="K43" s="14"/>
      <c r="L43" s="14"/>
    </row>
    <row r="44" spans="1:12" ht="15" customHeight="1" x14ac:dyDescent="0.2">
      <c r="A44" s="62">
        <v>38</v>
      </c>
      <c r="B44" s="32" t="s">
        <v>208</v>
      </c>
      <c r="C44" s="35">
        <v>1825</v>
      </c>
      <c r="D44" s="35">
        <v>1802</v>
      </c>
      <c r="E44" s="35">
        <v>0</v>
      </c>
      <c r="F44" s="35">
        <v>23</v>
      </c>
      <c r="G44" s="35">
        <v>27</v>
      </c>
      <c r="H44" s="35">
        <f t="shared" si="1"/>
        <v>1802</v>
      </c>
      <c r="I44" s="158">
        <f t="shared" si="2"/>
        <v>66.740740740740748</v>
      </c>
    </row>
    <row r="45" spans="1:12" ht="15" customHeight="1" x14ac:dyDescent="0.2">
      <c r="A45" s="64">
        <v>39</v>
      </c>
      <c r="B45" s="31" t="s">
        <v>209</v>
      </c>
      <c r="C45" s="36">
        <v>6</v>
      </c>
      <c r="D45" s="36">
        <v>0</v>
      </c>
      <c r="E45" s="36">
        <v>0</v>
      </c>
      <c r="F45" s="36">
        <v>6</v>
      </c>
      <c r="G45" s="36">
        <v>0</v>
      </c>
      <c r="H45" s="36">
        <f t="shared" si="1"/>
        <v>0</v>
      </c>
      <c r="I45" s="25" t="s">
        <v>68</v>
      </c>
    </row>
    <row r="46" spans="1:12" ht="15" customHeight="1" x14ac:dyDescent="0.2">
      <c r="A46" s="96" t="s">
        <v>53</v>
      </c>
      <c r="B46" s="75" t="s">
        <v>92</v>
      </c>
      <c r="C46" s="189">
        <f t="shared" ref="C46:H46" si="5">SUM(C47:C49)</f>
        <v>14282</v>
      </c>
      <c r="D46" s="189">
        <f t="shared" si="5"/>
        <v>10577</v>
      </c>
      <c r="E46" s="189">
        <f t="shared" si="5"/>
        <v>8</v>
      </c>
      <c r="F46" s="189">
        <f t="shared" si="5"/>
        <v>3697</v>
      </c>
      <c r="G46" s="189">
        <f t="shared" si="5"/>
        <v>1878</v>
      </c>
      <c r="H46" s="189">
        <f t="shared" si="5"/>
        <v>10585</v>
      </c>
      <c r="I46" s="190">
        <f t="shared" si="2"/>
        <v>5.6363152289669864</v>
      </c>
    </row>
    <row r="47" spans="1:12" ht="15" customHeight="1" x14ac:dyDescent="0.2">
      <c r="A47" s="63">
        <v>41</v>
      </c>
      <c r="B47" s="31" t="s">
        <v>210</v>
      </c>
      <c r="C47" s="36">
        <v>4915</v>
      </c>
      <c r="D47" s="36">
        <v>3827</v>
      </c>
      <c r="E47" s="36">
        <v>0</v>
      </c>
      <c r="F47" s="36">
        <v>1088</v>
      </c>
      <c r="G47" s="36">
        <v>903</v>
      </c>
      <c r="H47" s="36">
        <f t="shared" si="1"/>
        <v>3827</v>
      </c>
      <c r="I47" s="144">
        <f t="shared" si="2"/>
        <v>4.2380952380952381</v>
      </c>
    </row>
    <row r="48" spans="1:12" ht="15" customHeight="1" x14ac:dyDescent="0.2">
      <c r="A48" s="61">
        <v>42</v>
      </c>
      <c r="B48" s="32" t="s">
        <v>211</v>
      </c>
      <c r="C48" s="35">
        <v>1111</v>
      </c>
      <c r="D48" s="35">
        <v>1058</v>
      </c>
      <c r="E48" s="35">
        <v>2</v>
      </c>
      <c r="F48" s="35">
        <v>51</v>
      </c>
      <c r="G48" s="35">
        <v>46</v>
      </c>
      <c r="H48" s="35">
        <f t="shared" si="1"/>
        <v>1060</v>
      </c>
      <c r="I48" s="158">
        <f t="shared" si="2"/>
        <v>23.043478260869566</v>
      </c>
    </row>
    <row r="49" spans="1:10" s="75" customFormat="1" ht="15" customHeight="1" x14ac:dyDescent="0.2">
      <c r="A49" s="64">
        <v>43</v>
      </c>
      <c r="B49" s="31" t="s">
        <v>212</v>
      </c>
      <c r="C49" s="36">
        <v>8256</v>
      </c>
      <c r="D49" s="36">
        <v>5692</v>
      </c>
      <c r="E49" s="36">
        <v>6</v>
      </c>
      <c r="F49" s="36">
        <v>2558</v>
      </c>
      <c r="G49" s="36">
        <v>929</v>
      </c>
      <c r="H49" s="36">
        <f t="shared" si="1"/>
        <v>5698</v>
      </c>
      <c r="I49" s="144">
        <f t="shared" si="2"/>
        <v>6.1334768568353066</v>
      </c>
    </row>
    <row r="50" spans="1:10" ht="15" customHeight="1" x14ac:dyDescent="0.2">
      <c r="A50" s="82" t="s">
        <v>54</v>
      </c>
      <c r="B50" s="75" t="s">
        <v>213</v>
      </c>
      <c r="C50" s="189">
        <f t="shared" ref="C50:H50" si="6">SUM(C51:C53)</f>
        <v>50285</v>
      </c>
      <c r="D50" s="189">
        <f t="shared" si="6"/>
        <v>36789</v>
      </c>
      <c r="E50" s="189">
        <f t="shared" si="6"/>
        <v>0</v>
      </c>
      <c r="F50" s="189">
        <f t="shared" si="6"/>
        <v>13496</v>
      </c>
      <c r="G50" s="189">
        <f t="shared" si="6"/>
        <v>6384</v>
      </c>
      <c r="H50" s="189">
        <f t="shared" si="6"/>
        <v>36789</v>
      </c>
      <c r="I50" s="190">
        <f t="shared" si="2"/>
        <v>5.7626879699248121</v>
      </c>
    </row>
    <row r="51" spans="1:10" ht="15" customHeight="1" x14ac:dyDescent="0.2">
      <c r="A51" s="63">
        <v>45</v>
      </c>
      <c r="B51" s="31" t="s">
        <v>214</v>
      </c>
      <c r="C51" s="36">
        <v>4100</v>
      </c>
      <c r="D51" s="36">
        <v>3107</v>
      </c>
      <c r="E51" s="36">
        <v>0</v>
      </c>
      <c r="F51" s="36">
        <v>993</v>
      </c>
      <c r="G51" s="36">
        <v>556</v>
      </c>
      <c r="H51" s="36">
        <f t="shared" si="1"/>
        <v>3107</v>
      </c>
      <c r="I51" s="144">
        <f t="shared" si="2"/>
        <v>5.5881294964028774</v>
      </c>
    </row>
    <row r="52" spans="1:10" ht="15" customHeight="1" x14ac:dyDescent="0.2">
      <c r="A52" s="62">
        <v>46</v>
      </c>
      <c r="B52" s="32" t="s">
        <v>215</v>
      </c>
      <c r="C52" s="35">
        <v>13291</v>
      </c>
      <c r="D52" s="35">
        <v>9293</v>
      </c>
      <c r="E52" s="35">
        <v>0</v>
      </c>
      <c r="F52" s="35">
        <v>3998</v>
      </c>
      <c r="G52" s="35">
        <v>1761</v>
      </c>
      <c r="H52" s="35">
        <f t="shared" si="1"/>
        <v>9293</v>
      </c>
      <c r="I52" s="158">
        <f t="shared" si="2"/>
        <v>5.2771152754116981</v>
      </c>
    </row>
    <row r="53" spans="1:10" s="75" customFormat="1" ht="15" customHeight="1" x14ac:dyDescent="0.2">
      <c r="A53" s="64">
        <v>47</v>
      </c>
      <c r="B53" s="31" t="s">
        <v>216</v>
      </c>
      <c r="C53" s="36">
        <v>32894</v>
      </c>
      <c r="D53" s="36">
        <v>24389</v>
      </c>
      <c r="E53" s="36">
        <v>0</v>
      </c>
      <c r="F53" s="36">
        <v>8505</v>
      </c>
      <c r="G53" s="36">
        <v>4067</v>
      </c>
      <c r="H53" s="36">
        <f t="shared" si="1"/>
        <v>24389</v>
      </c>
      <c r="I53" s="144">
        <f t="shared" si="2"/>
        <v>5.9968035406933859</v>
      </c>
    </row>
    <row r="54" spans="1:10" ht="15" customHeight="1" x14ac:dyDescent="0.2">
      <c r="A54" s="82" t="s">
        <v>55</v>
      </c>
      <c r="B54" s="75" t="s">
        <v>217</v>
      </c>
      <c r="C54" s="189">
        <f t="shared" ref="C54:H54" si="7">SUM(C55:C59)</f>
        <v>20971</v>
      </c>
      <c r="D54" s="189">
        <f t="shared" si="7"/>
        <v>15427</v>
      </c>
      <c r="E54" s="189">
        <f t="shared" si="7"/>
        <v>2211</v>
      </c>
      <c r="F54" s="189">
        <f t="shared" si="7"/>
        <v>3333</v>
      </c>
      <c r="G54" s="189">
        <f t="shared" si="7"/>
        <v>1470</v>
      </c>
      <c r="H54" s="189">
        <f t="shared" si="7"/>
        <v>17638</v>
      </c>
      <c r="I54" s="190">
        <f t="shared" si="2"/>
        <v>11.998639455782312</v>
      </c>
      <c r="J54" s="15"/>
    </row>
    <row r="55" spans="1:10" ht="15" customHeight="1" x14ac:dyDescent="0.2">
      <c r="A55" s="63">
        <v>49</v>
      </c>
      <c r="B55" s="31" t="s">
        <v>218</v>
      </c>
      <c r="C55" s="36">
        <v>10183</v>
      </c>
      <c r="D55" s="36">
        <v>7224</v>
      </c>
      <c r="E55" s="36">
        <v>0</v>
      </c>
      <c r="F55" s="36">
        <v>2959</v>
      </c>
      <c r="G55" s="36">
        <v>903</v>
      </c>
      <c r="H55" s="36">
        <f t="shared" si="1"/>
        <v>7224</v>
      </c>
      <c r="I55" s="144">
        <f t="shared" si="2"/>
        <v>8</v>
      </c>
    </row>
    <row r="56" spans="1:10" ht="15" customHeight="1" x14ac:dyDescent="0.2">
      <c r="A56" s="62">
        <v>50</v>
      </c>
      <c r="B56" s="32" t="s">
        <v>219</v>
      </c>
      <c r="C56" s="35">
        <v>147</v>
      </c>
      <c r="D56" s="35">
        <v>41</v>
      </c>
      <c r="E56" s="35">
        <v>87</v>
      </c>
      <c r="F56" s="35">
        <v>19</v>
      </c>
      <c r="G56" s="35">
        <v>19</v>
      </c>
      <c r="H56" s="35">
        <f t="shared" si="1"/>
        <v>128</v>
      </c>
      <c r="I56" s="158">
        <f t="shared" si="2"/>
        <v>6.7368421052631575</v>
      </c>
    </row>
    <row r="57" spans="1:10" ht="15" customHeight="1" x14ac:dyDescent="0.2">
      <c r="A57" s="64">
        <v>51</v>
      </c>
      <c r="B57" s="31" t="s">
        <v>220</v>
      </c>
      <c r="C57" s="36">
        <v>21</v>
      </c>
      <c r="D57" s="36">
        <v>19</v>
      </c>
      <c r="E57" s="36">
        <v>0</v>
      </c>
      <c r="F57" s="36">
        <v>2</v>
      </c>
      <c r="G57" s="36">
        <v>3</v>
      </c>
      <c r="H57" s="36">
        <f t="shared" si="1"/>
        <v>19</v>
      </c>
      <c r="I57" s="144">
        <f t="shared" si="2"/>
        <v>6.333333333333333</v>
      </c>
    </row>
    <row r="58" spans="1:10" ht="15" customHeight="1" x14ac:dyDescent="0.2">
      <c r="A58" s="62">
        <v>52</v>
      </c>
      <c r="B58" s="32" t="s">
        <v>221</v>
      </c>
      <c r="C58" s="35">
        <v>7935</v>
      </c>
      <c r="D58" s="35">
        <v>5585</v>
      </c>
      <c r="E58" s="35">
        <v>2124</v>
      </c>
      <c r="F58" s="35">
        <v>226</v>
      </c>
      <c r="G58" s="35">
        <v>475</v>
      </c>
      <c r="H58" s="35">
        <f t="shared" si="1"/>
        <v>7709</v>
      </c>
      <c r="I58" s="158">
        <f t="shared" si="2"/>
        <v>16.229473684210525</v>
      </c>
    </row>
    <row r="59" spans="1:10" s="75" customFormat="1" ht="15" customHeight="1" x14ac:dyDescent="0.2">
      <c r="A59" s="64">
        <v>53</v>
      </c>
      <c r="B59" s="31" t="s">
        <v>222</v>
      </c>
      <c r="C59" s="36">
        <v>2685</v>
      </c>
      <c r="D59" s="36">
        <v>2558</v>
      </c>
      <c r="E59" s="36">
        <v>0</v>
      </c>
      <c r="F59" s="36">
        <v>127</v>
      </c>
      <c r="G59" s="36">
        <v>70</v>
      </c>
      <c r="H59" s="36">
        <f t="shared" si="1"/>
        <v>2558</v>
      </c>
      <c r="I59" s="144">
        <f t="shared" si="2"/>
        <v>36.542857142857144</v>
      </c>
    </row>
    <row r="60" spans="1:10" s="75" customFormat="1" ht="15" customHeight="1" x14ac:dyDescent="0.2">
      <c r="A60" s="82" t="s">
        <v>56</v>
      </c>
      <c r="B60" s="75" t="s">
        <v>149</v>
      </c>
      <c r="C60" s="189">
        <f t="shared" ref="C60:H60" si="8">SUM(C61:C62)</f>
        <v>30533</v>
      </c>
      <c r="D60" s="189">
        <f>SUM(D61:D62)</f>
        <v>25124</v>
      </c>
      <c r="E60" s="189">
        <f t="shared" si="8"/>
        <v>0</v>
      </c>
      <c r="F60" s="189">
        <f t="shared" si="8"/>
        <v>5409</v>
      </c>
      <c r="G60" s="189">
        <f t="shared" si="8"/>
        <v>3642</v>
      </c>
      <c r="H60" s="189">
        <f t="shared" si="8"/>
        <v>25124</v>
      </c>
      <c r="I60" s="190">
        <f t="shared" si="2"/>
        <v>6.8984074684239429</v>
      </c>
    </row>
    <row r="61" spans="1:10" s="75" customFormat="1" ht="15" customHeight="1" x14ac:dyDescent="0.2">
      <c r="A61" s="63">
        <v>55</v>
      </c>
      <c r="B61" s="31" t="s">
        <v>223</v>
      </c>
      <c r="C61" s="36">
        <v>3193</v>
      </c>
      <c r="D61" s="36">
        <v>3070</v>
      </c>
      <c r="E61" s="36">
        <v>0</v>
      </c>
      <c r="F61" s="36">
        <v>123</v>
      </c>
      <c r="G61" s="36">
        <v>216</v>
      </c>
      <c r="H61" s="36">
        <f t="shared" si="1"/>
        <v>3070</v>
      </c>
      <c r="I61" s="144">
        <f t="shared" si="2"/>
        <v>14.212962962962964</v>
      </c>
    </row>
    <row r="62" spans="1:10" s="75" customFormat="1" ht="15" customHeight="1" x14ac:dyDescent="0.2">
      <c r="A62" s="62">
        <v>56</v>
      </c>
      <c r="B62" s="32" t="s">
        <v>224</v>
      </c>
      <c r="C62" s="35">
        <v>27340</v>
      </c>
      <c r="D62" s="35">
        <v>22054</v>
      </c>
      <c r="E62" s="35">
        <v>0</v>
      </c>
      <c r="F62" s="35">
        <v>5286</v>
      </c>
      <c r="G62" s="35">
        <v>3426</v>
      </c>
      <c r="H62" s="35">
        <f t="shared" si="1"/>
        <v>22054</v>
      </c>
      <c r="I62" s="158">
        <f t="shared" si="2"/>
        <v>6.4372446001167543</v>
      </c>
    </row>
    <row r="63" spans="1:10" ht="15" customHeight="1" x14ac:dyDescent="0.2">
      <c r="A63" s="92" t="s">
        <v>57</v>
      </c>
      <c r="B63" s="91" t="s">
        <v>225</v>
      </c>
      <c r="C63" s="191">
        <f t="shared" ref="C63:H63" si="9">SUM(C64:C69)</f>
        <v>12551</v>
      </c>
      <c r="D63" s="191">
        <f t="shared" si="9"/>
        <v>11111</v>
      </c>
      <c r="E63" s="191">
        <f t="shared" si="9"/>
        <v>0</v>
      </c>
      <c r="F63" s="191">
        <f t="shared" si="9"/>
        <v>1440</v>
      </c>
      <c r="G63" s="191">
        <f t="shared" si="9"/>
        <v>897</v>
      </c>
      <c r="H63" s="191">
        <f t="shared" si="9"/>
        <v>11111</v>
      </c>
      <c r="I63" s="192">
        <f t="shared" si="2"/>
        <v>12.386845039018953</v>
      </c>
    </row>
    <row r="64" spans="1:10" ht="15" customHeight="1" x14ac:dyDescent="0.2">
      <c r="A64" s="62">
        <v>58</v>
      </c>
      <c r="B64" s="32" t="s">
        <v>226</v>
      </c>
      <c r="C64" s="35">
        <v>1983</v>
      </c>
      <c r="D64" s="35">
        <v>1794</v>
      </c>
      <c r="E64" s="35">
        <v>0</v>
      </c>
      <c r="F64" s="35">
        <v>189</v>
      </c>
      <c r="G64" s="35">
        <v>135</v>
      </c>
      <c r="H64" s="35">
        <f t="shared" si="1"/>
        <v>1794</v>
      </c>
      <c r="I64" s="158">
        <f t="shared" si="2"/>
        <v>13.28888888888889</v>
      </c>
    </row>
    <row r="65" spans="1:12" ht="15" customHeight="1" x14ac:dyDescent="0.2">
      <c r="A65" s="64">
        <v>59</v>
      </c>
      <c r="B65" s="31" t="s">
        <v>277</v>
      </c>
      <c r="C65" s="36">
        <v>827</v>
      </c>
      <c r="D65" s="36">
        <v>627</v>
      </c>
      <c r="E65" s="36">
        <v>0</v>
      </c>
      <c r="F65" s="36">
        <v>200</v>
      </c>
      <c r="G65" s="36">
        <v>99</v>
      </c>
      <c r="H65" s="36">
        <f t="shared" si="1"/>
        <v>627</v>
      </c>
      <c r="I65" s="144">
        <f t="shared" si="2"/>
        <v>6.333333333333333</v>
      </c>
    </row>
    <row r="66" spans="1:12" ht="15" customHeight="1" x14ac:dyDescent="0.2">
      <c r="A66" s="62">
        <v>60</v>
      </c>
      <c r="B66" s="32" t="s">
        <v>227</v>
      </c>
      <c r="C66" s="35">
        <v>146</v>
      </c>
      <c r="D66" s="35">
        <v>129</v>
      </c>
      <c r="E66" s="35">
        <v>0</v>
      </c>
      <c r="F66" s="35">
        <v>17</v>
      </c>
      <c r="G66" s="35">
        <v>17</v>
      </c>
      <c r="H66" s="35">
        <f t="shared" si="1"/>
        <v>129</v>
      </c>
      <c r="I66" s="158">
        <f t="shared" si="2"/>
        <v>7.5882352941176467</v>
      </c>
    </row>
    <row r="67" spans="1:12" s="75" customFormat="1" ht="15" customHeight="1" x14ac:dyDescent="0.2">
      <c r="A67" s="64">
        <v>61</v>
      </c>
      <c r="B67" s="31" t="s">
        <v>228</v>
      </c>
      <c r="C67" s="36">
        <v>2237</v>
      </c>
      <c r="D67" s="36">
        <v>2107</v>
      </c>
      <c r="E67" s="36">
        <v>0</v>
      </c>
      <c r="F67" s="36">
        <v>130</v>
      </c>
      <c r="G67" s="36">
        <v>96</v>
      </c>
      <c r="H67" s="36">
        <f t="shared" si="1"/>
        <v>2107</v>
      </c>
      <c r="I67" s="144">
        <f t="shared" si="2"/>
        <v>21.947916666666668</v>
      </c>
      <c r="K67" s="14"/>
      <c r="L67" s="14"/>
    </row>
    <row r="68" spans="1:12" s="75" customFormat="1" ht="15" customHeight="1" x14ac:dyDescent="0.2">
      <c r="A68" s="62">
        <v>62</v>
      </c>
      <c r="B68" s="32" t="s">
        <v>229</v>
      </c>
      <c r="C68" s="35">
        <v>6259</v>
      </c>
      <c r="D68" s="35">
        <v>5524</v>
      </c>
      <c r="E68" s="35">
        <v>0</v>
      </c>
      <c r="F68" s="35">
        <v>735</v>
      </c>
      <c r="G68" s="35">
        <v>460</v>
      </c>
      <c r="H68" s="35">
        <f t="shared" si="1"/>
        <v>5524</v>
      </c>
      <c r="I68" s="158">
        <f t="shared" si="2"/>
        <v>12.008695652173913</v>
      </c>
      <c r="K68" s="14"/>
      <c r="L68" s="14"/>
    </row>
    <row r="69" spans="1:12" ht="15" customHeight="1" x14ac:dyDescent="0.2">
      <c r="A69" s="64">
        <v>63</v>
      </c>
      <c r="B69" s="31" t="s">
        <v>230</v>
      </c>
      <c r="C69" s="36">
        <v>1099</v>
      </c>
      <c r="D69" s="36">
        <v>930</v>
      </c>
      <c r="E69" s="36">
        <v>0</v>
      </c>
      <c r="F69" s="36">
        <v>169</v>
      </c>
      <c r="G69" s="36">
        <v>90</v>
      </c>
      <c r="H69" s="36">
        <f t="shared" si="1"/>
        <v>930</v>
      </c>
      <c r="I69" s="144">
        <f t="shared" si="2"/>
        <v>10.333333333333334</v>
      </c>
    </row>
    <row r="70" spans="1:12" ht="15" customHeight="1" x14ac:dyDescent="0.2">
      <c r="A70" s="82" t="s">
        <v>58</v>
      </c>
      <c r="B70" s="75" t="s">
        <v>231</v>
      </c>
      <c r="C70" s="189">
        <f t="shared" ref="C70:H70" si="10">SUM(C71:C73)</f>
        <v>13140</v>
      </c>
      <c r="D70" s="189">
        <f t="shared" si="10"/>
        <v>11879</v>
      </c>
      <c r="E70" s="189">
        <f t="shared" si="10"/>
        <v>0</v>
      </c>
      <c r="F70" s="189">
        <f t="shared" si="10"/>
        <v>1261</v>
      </c>
      <c r="G70" s="189">
        <f t="shared" si="10"/>
        <v>576</v>
      </c>
      <c r="H70" s="189">
        <f t="shared" si="10"/>
        <v>11879</v>
      </c>
      <c r="I70" s="190">
        <f t="shared" si="2"/>
        <v>20.623263888888889</v>
      </c>
      <c r="J70" s="15"/>
    </row>
    <row r="71" spans="1:12" ht="15" customHeight="1" x14ac:dyDescent="0.2">
      <c r="A71" s="64">
        <v>64</v>
      </c>
      <c r="B71" s="31" t="s">
        <v>232</v>
      </c>
      <c r="C71" s="36">
        <v>8323</v>
      </c>
      <c r="D71" s="36">
        <v>8263</v>
      </c>
      <c r="E71" s="36">
        <v>0</v>
      </c>
      <c r="F71" s="36">
        <v>60</v>
      </c>
      <c r="G71" s="36">
        <v>133</v>
      </c>
      <c r="H71" s="36">
        <f t="shared" si="1"/>
        <v>8263</v>
      </c>
      <c r="I71" s="144">
        <f t="shared" si="2"/>
        <v>62.127819548872182</v>
      </c>
    </row>
    <row r="72" spans="1:12" ht="15" customHeight="1" x14ac:dyDescent="0.2">
      <c r="A72" s="62">
        <v>65</v>
      </c>
      <c r="B72" s="32" t="s">
        <v>233</v>
      </c>
      <c r="C72" s="35">
        <v>2209</v>
      </c>
      <c r="D72" s="35">
        <v>2166</v>
      </c>
      <c r="E72" s="35">
        <v>0</v>
      </c>
      <c r="F72" s="35">
        <v>43</v>
      </c>
      <c r="G72" s="35">
        <v>110</v>
      </c>
      <c r="H72" s="35">
        <f>D72+E72</f>
        <v>2166</v>
      </c>
      <c r="I72" s="158">
        <f t="shared" si="2"/>
        <v>19.690909090909091</v>
      </c>
    </row>
    <row r="73" spans="1:12" ht="15" customHeight="1" x14ac:dyDescent="0.2">
      <c r="A73" s="64">
        <v>66</v>
      </c>
      <c r="B73" s="31" t="s">
        <v>234</v>
      </c>
      <c r="C73" s="36">
        <v>2608</v>
      </c>
      <c r="D73" s="36">
        <v>1450</v>
      </c>
      <c r="E73" s="36">
        <v>0</v>
      </c>
      <c r="F73" s="36">
        <v>1158</v>
      </c>
      <c r="G73" s="36">
        <v>333</v>
      </c>
      <c r="H73" s="36">
        <f>D73+E73</f>
        <v>1450</v>
      </c>
      <c r="I73" s="144">
        <f t="shared" si="2"/>
        <v>4.3543543543543546</v>
      </c>
    </row>
    <row r="74" spans="1:12" ht="15" customHeight="1" x14ac:dyDescent="0.2">
      <c r="A74" s="82" t="s">
        <v>59</v>
      </c>
      <c r="B74" s="75" t="s">
        <v>170</v>
      </c>
      <c r="C74" s="189">
        <v>3983</v>
      </c>
      <c r="D74" s="189">
        <v>2916</v>
      </c>
      <c r="E74" s="189">
        <v>0</v>
      </c>
      <c r="F74" s="189">
        <v>1067</v>
      </c>
      <c r="G74" s="189">
        <v>1175</v>
      </c>
      <c r="H74" s="189">
        <f>D74+E74</f>
        <v>2916</v>
      </c>
      <c r="I74" s="190">
        <f t="shared" si="2"/>
        <v>2.4817021276595743</v>
      </c>
    </row>
    <row r="75" spans="1:12" s="75" customFormat="1" ht="15" customHeight="1" x14ac:dyDescent="0.2">
      <c r="A75" s="92" t="s">
        <v>60</v>
      </c>
      <c r="B75" s="91" t="s">
        <v>235</v>
      </c>
      <c r="C75" s="191">
        <f t="shared" ref="C75:H75" si="11">SUM(C76:C82)</f>
        <v>25525</v>
      </c>
      <c r="D75" s="191">
        <f t="shared" si="11"/>
        <v>17945</v>
      </c>
      <c r="E75" s="191">
        <f t="shared" si="11"/>
        <v>0</v>
      </c>
      <c r="F75" s="191">
        <f t="shared" si="11"/>
        <v>7580</v>
      </c>
      <c r="G75" s="191">
        <f t="shared" si="11"/>
        <v>3465</v>
      </c>
      <c r="H75" s="191">
        <f t="shared" si="11"/>
        <v>17945</v>
      </c>
      <c r="I75" s="192">
        <f t="shared" si="2"/>
        <v>5.1789321789321789</v>
      </c>
    </row>
    <row r="76" spans="1:12" s="75" customFormat="1" ht="15" customHeight="1" x14ac:dyDescent="0.2">
      <c r="A76" s="84">
        <v>69</v>
      </c>
      <c r="B76" s="32" t="s">
        <v>236</v>
      </c>
      <c r="C76" s="35">
        <v>10019</v>
      </c>
      <c r="D76" s="35">
        <v>7146</v>
      </c>
      <c r="E76" s="35">
        <v>0</v>
      </c>
      <c r="F76" s="35">
        <v>2873</v>
      </c>
      <c r="G76" s="35">
        <v>1842</v>
      </c>
      <c r="H76" s="35">
        <f t="shared" ref="H76:H82" si="12">D76+E76</f>
        <v>7146</v>
      </c>
      <c r="I76" s="158">
        <f t="shared" si="2"/>
        <v>3.8794788273615635</v>
      </c>
    </row>
    <row r="77" spans="1:12" ht="15" customHeight="1" x14ac:dyDescent="0.2">
      <c r="A77" s="85">
        <v>70</v>
      </c>
      <c r="B77" s="31" t="s">
        <v>237</v>
      </c>
      <c r="C77" s="36">
        <v>1713</v>
      </c>
      <c r="D77" s="36">
        <v>1177</v>
      </c>
      <c r="E77" s="36">
        <v>0</v>
      </c>
      <c r="F77" s="36">
        <v>536</v>
      </c>
      <c r="G77" s="36">
        <v>299</v>
      </c>
      <c r="H77" s="36">
        <f t="shared" si="12"/>
        <v>1177</v>
      </c>
      <c r="I77" s="144">
        <f t="shared" ref="I77:I106" si="13">H77/G77</f>
        <v>3.9364548494983276</v>
      </c>
    </row>
    <row r="78" spans="1:12" ht="15" customHeight="1" x14ac:dyDescent="0.2">
      <c r="A78" s="84">
        <v>71</v>
      </c>
      <c r="B78" s="32" t="s">
        <v>238</v>
      </c>
      <c r="C78" s="35">
        <v>5094</v>
      </c>
      <c r="D78" s="35">
        <v>3534</v>
      </c>
      <c r="E78" s="35">
        <v>0</v>
      </c>
      <c r="F78" s="35">
        <v>1560</v>
      </c>
      <c r="G78" s="35">
        <v>608</v>
      </c>
      <c r="H78" s="35">
        <f t="shared" si="12"/>
        <v>3534</v>
      </c>
      <c r="I78" s="158">
        <f t="shared" si="13"/>
        <v>5.8125</v>
      </c>
    </row>
    <row r="79" spans="1:12" ht="15" customHeight="1" x14ac:dyDescent="0.2">
      <c r="A79" s="85">
        <v>72</v>
      </c>
      <c r="B79" s="31" t="s">
        <v>139</v>
      </c>
      <c r="C79" s="36">
        <v>2281</v>
      </c>
      <c r="D79" s="36">
        <v>1919</v>
      </c>
      <c r="E79" s="36">
        <v>0</v>
      </c>
      <c r="F79" s="36">
        <v>362</v>
      </c>
      <c r="G79" s="36">
        <v>97</v>
      </c>
      <c r="H79" s="36">
        <f t="shared" si="12"/>
        <v>1919</v>
      </c>
      <c r="I79" s="144">
        <f t="shared" si="13"/>
        <v>19.783505154639176</v>
      </c>
    </row>
    <row r="80" spans="1:12" s="75" customFormat="1" ht="15" customHeight="1" x14ac:dyDescent="0.2">
      <c r="A80" s="84">
        <v>73</v>
      </c>
      <c r="B80" s="32" t="s">
        <v>239</v>
      </c>
      <c r="C80" s="35">
        <v>2444</v>
      </c>
      <c r="D80" s="35">
        <v>1737</v>
      </c>
      <c r="E80" s="35">
        <v>0</v>
      </c>
      <c r="F80" s="35">
        <v>707</v>
      </c>
      <c r="G80" s="35">
        <v>302</v>
      </c>
      <c r="H80" s="35">
        <f t="shared" si="12"/>
        <v>1737</v>
      </c>
      <c r="I80" s="158">
        <f t="shared" si="13"/>
        <v>5.7516556291390728</v>
      </c>
    </row>
    <row r="81" spans="1:9" ht="15" customHeight="1" x14ac:dyDescent="0.2">
      <c r="A81" s="85">
        <v>74</v>
      </c>
      <c r="B81" s="31" t="s">
        <v>240</v>
      </c>
      <c r="C81" s="36">
        <v>3495</v>
      </c>
      <c r="D81" s="36">
        <v>2136</v>
      </c>
      <c r="E81" s="36">
        <v>0</v>
      </c>
      <c r="F81" s="36">
        <v>1359</v>
      </c>
      <c r="G81" s="36">
        <v>231</v>
      </c>
      <c r="H81" s="36">
        <f t="shared" si="12"/>
        <v>2136</v>
      </c>
      <c r="I81" s="144">
        <f t="shared" si="13"/>
        <v>9.2467532467532472</v>
      </c>
    </row>
    <row r="82" spans="1:9" ht="15" customHeight="1" x14ac:dyDescent="0.2">
      <c r="A82" s="84">
        <v>75</v>
      </c>
      <c r="B82" s="32" t="s">
        <v>241</v>
      </c>
      <c r="C82" s="35">
        <v>479</v>
      </c>
      <c r="D82" s="35">
        <v>296</v>
      </c>
      <c r="E82" s="35">
        <v>0</v>
      </c>
      <c r="F82" s="35">
        <v>183</v>
      </c>
      <c r="G82" s="35">
        <v>86</v>
      </c>
      <c r="H82" s="35">
        <f t="shared" si="12"/>
        <v>296</v>
      </c>
      <c r="I82" s="158">
        <f t="shared" si="13"/>
        <v>3.441860465116279</v>
      </c>
    </row>
    <row r="83" spans="1:9" ht="15" customHeight="1" x14ac:dyDescent="0.2">
      <c r="A83" s="92" t="s">
        <v>61</v>
      </c>
      <c r="B83" s="91" t="s">
        <v>242</v>
      </c>
      <c r="C83" s="191">
        <f t="shared" ref="C83:H83" si="14">SUM(C84:C89)</f>
        <v>34929</v>
      </c>
      <c r="D83" s="191">
        <f t="shared" si="14"/>
        <v>32179</v>
      </c>
      <c r="E83" s="191">
        <f t="shared" si="14"/>
        <v>1</v>
      </c>
      <c r="F83" s="191">
        <f>SUM(F84:F89)</f>
        <v>2749</v>
      </c>
      <c r="G83" s="191">
        <f t="shared" si="14"/>
        <v>1365</v>
      </c>
      <c r="H83" s="191">
        <f t="shared" si="14"/>
        <v>32180</v>
      </c>
      <c r="I83" s="192">
        <f t="shared" si="13"/>
        <v>23.575091575091577</v>
      </c>
    </row>
    <row r="84" spans="1:9" s="75" customFormat="1" ht="15" customHeight="1" x14ac:dyDescent="0.2">
      <c r="A84" s="62">
        <v>77</v>
      </c>
      <c r="B84" s="32" t="s">
        <v>243</v>
      </c>
      <c r="C84" s="35">
        <v>2136</v>
      </c>
      <c r="D84" s="35">
        <v>1210</v>
      </c>
      <c r="E84" s="35">
        <v>0</v>
      </c>
      <c r="F84" s="35">
        <v>926</v>
      </c>
      <c r="G84" s="35">
        <v>177</v>
      </c>
      <c r="H84" s="35">
        <f t="shared" ref="H84:H91" si="15">D84+E84</f>
        <v>1210</v>
      </c>
      <c r="I84" s="158">
        <f t="shared" si="13"/>
        <v>6.8361581920903953</v>
      </c>
    </row>
    <row r="85" spans="1:9" ht="15" customHeight="1" x14ac:dyDescent="0.2">
      <c r="A85" s="63">
        <v>78</v>
      </c>
      <c r="B85" s="31" t="s">
        <v>244</v>
      </c>
      <c r="C85" s="36">
        <v>7798</v>
      </c>
      <c r="D85" s="36">
        <v>7745</v>
      </c>
      <c r="E85" s="36">
        <v>1</v>
      </c>
      <c r="F85" s="36">
        <v>52</v>
      </c>
      <c r="G85" s="36">
        <v>124</v>
      </c>
      <c r="H85" s="36">
        <f t="shared" si="15"/>
        <v>7746</v>
      </c>
      <c r="I85" s="144">
        <f t="shared" si="13"/>
        <v>62.467741935483872</v>
      </c>
    </row>
    <row r="86" spans="1:9" ht="15" customHeight="1" x14ac:dyDescent="0.2">
      <c r="A86" s="62">
        <v>79</v>
      </c>
      <c r="B86" s="32" t="s">
        <v>325</v>
      </c>
      <c r="C86" s="35">
        <v>1329</v>
      </c>
      <c r="D86" s="35">
        <v>1029</v>
      </c>
      <c r="E86" s="35">
        <v>0</v>
      </c>
      <c r="F86" s="35">
        <v>300</v>
      </c>
      <c r="G86" s="35">
        <v>155</v>
      </c>
      <c r="H86" s="35">
        <f t="shared" si="15"/>
        <v>1029</v>
      </c>
      <c r="I86" s="158">
        <f t="shared" si="13"/>
        <v>6.6387096774193548</v>
      </c>
    </row>
    <row r="87" spans="1:9" ht="15" customHeight="1" x14ac:dyDescent="0.2">
      <c r="A87" s="64">
        <v>80</v>
      </c>
      <c r="B87" s="31" t="s">
        <v>245</v>
      </c>
      <c r="C87" s="36">
        <v>3017</v>
      </c>
      <c r="D87" s="36">
        <v>2982</v>
      </c>
      <c r="E87" s="36">
        <v>0</v>
      </c>
      <c r="F87" s="36">
        <v>35</v>
      </c>
      <c r="G87" s="36">
        <v>69</v>
      </c>
      <c r="H87" s="36">
        <f t="shared" si="15"/>
        <v>2982</v>
      </c>
      <c r="I87" s="144">
        <f t="shared" si="13"/>
        <v>43.217391304347828</v>
      </c>
    </row>
    <row r="88" spans="1:9" s="75" customFormat="1" ht="15" customHeight="1" x14ac:dyDescent="0.2">
      <c r="A88" s="62">
        <v>81</v>
      </c>
      <c r="B88" s="32" t="s">
        <v>246</v>
      </c>
      <c r="C88" s="35">
        <v>12062</v>
      </c>
      <c r="D88" s="35">
        <v>11502</v>
      </c>
      <c r="E88" s="35">
        <v>0</v>
      </c>
      <c r="F88" s="35">
        <v>560</v>
      </c>
      <c r="G88" s="35">
        <v>498</v>
      </c>
      <c r="H88" s="35">
        <f t="shared" si="15"/>
        <v>11502</v>
      </c>
      <c r="I88" s="158">
        <f t="shared" si="13"/>
        <v>23.096385542168676</v>
      </c>
    </row>
    <row r="89" spans="1:9" ht="15" customHeight="1" x14ac:dyDescent="0.2">
      <c r="A89" s="63">
        <v>82</v>
      </c>
      <c r="B89" s="31" t="s">
        <v>247</v>
      </c>
      <c r="C89" s="36">
        <v>8587</v>
      </c>
      <c r="D89" s="36">
        <v>7711</v>
      </c>
      <c r="E89" s="36">
        <v>0</v>
      </c>
      <c r="F89" s="36">
        <v>876</v>
      </c>
      <c r="G89" s="36">
        <v>342</v>
      </c>
      <c r="H89" s="36">
        <f t="shared" si="15"/>
        <v>7711</v>
      </c>
      <c r="I89" s="144">
        <f t="shared" si="13"/>
        <v>22.546783625730995</v>
      </c>
    </row>
    <row r="90" spans="1:9" ht="15" customHeight="1" x14ac:dyDescent="0.2">
      <c r="A90" s="82" t="s">
        <v>62</v>
      </c>
      <c r="B90" s="75" t="s">
        <v>248</v>
      </c>
      <c r="C90" s="189">
        <v>30598</v>
      </c>
      <c r="D90" s="189">
        <v>30584</v>
      </c>
      <c r="E90" s="189">
        <v>0</v>
      </c>
      <c r="F90" s="189">
        <v>14</v>
      </c>
      <c r="G90" s="189">
        <v>170</v>
      </c>
      <c r="H90" s="189">
        <f t="shared" si="15"/>
        <v>30584</v>
      </c>
      <c r="I90" s="190">
        <f t="shared" si="13"/>
        <v>179.90588235294118</v>
      </c>
    </row>
    <row r="91" spans="1:9" ht="15" customHeight="1" x14ac:dyDescent="0.2">
      <c r="A91" s="92" t="s">
        <v>63</v>
      </c>
      <c r="B91" s="91" t="s">
        <v>96</v>
      </c>
      <c r="C91" s="191">
        <v>25754</v>
      </c>
      <c r="D91" s="191">
        <v>24128</v>
      </c>
      <c r="E91" s="191">
        <v>0</v>
      </c>
      <c r="F91" s="191">
        <v>1626</v>
      </c>
      <c r="G91" s="191">
        <v>1192</v>
      </c>
      <c r="H91" s="191">
        <f t="shared" si="15"/>
        <v>24128</v>
      </c>
      <c r="I91" s="192">
        <f t="shared" si="13"/>
        <v>20.241610738255034</v>
      </c>
    </row>
    <row r="92" spans="1:9" s="75" customFormat="1" ht="15" customHeight="1" x14ac:dyDescent="0.2">
      <c r="A92" s="82" t="s">
        <v>64</v>
      </c>
      <c r="B92" s="75" t="s">
        <v>249</v>
      </c>
      <c r="C92" s="189">
        <f t="shared" ref="C92:H92" si="16">SUM(C93:C95)</f>
        <v>50514</v>
      </c>
      <c r="D92" s="189">
        <f t="shared" si="16"/>
        <v>48084</v>
      </c>
      <c r="E92" s="189">
        <f t="shared" si="16"/>
        <v>0</v>
      </c>
      <c r="F92" s="189">
        <f t="shared" si="16"/>
        <v>2430</v>
      </c>
      <c r="G92" s="189">
        <f>SUM(G93:G95)</f>
        <v>1572</v>
      </c>
      <c r="H92" s="189">
        <f t="shared" si="16"/>
        <v>48084</v>
      </c>
      <c r="I92" s="190">
        <f t="shared" si="13"/>
        <v>30.587786259541986</v>
      </c>
    </row>
    <row r="93" spans="1:9" ht="15" customHeight="1" x14ac:dyDescent="0.2">
      <c r="A93" s="63">
        <v>86</v>
      </c>
      <c r="B93" s="31" t="s">
        <v>250</v>
      </c>
      <c r="C93" s="36">
        <v>41880</v>
      </c>
      <c r="D93" s="36">
        <v>39509</v>
      </c>
      <c r="E93" s="36">
        <v>0</v>
      </c>
      <c r="F93" s="36">
        <v>2371</v>
      </c>
      <c r="G93" s="36">
        <v>1347</v>
      </c>
      <c r="H93" s="36">
        <f>D93+E93</f>
        <v>39509</v>
      </c>
      <c r="I93" s="144">
        <f t="shared" si="13"/>
        <v>29.331106161841127</v>
      </c>
    </row>
    <row r="94" spans="1:9" ht="15" customHeight="1" x14ac:dyDescent="0.2">
      <c r="A94" s="62">
        <v>87</v>
      </c>
      <c r="B94" s="32" t="s">
        <v>251</v>
      </c>
      <c r="C94" s="35">
        <v>5096</v>
      </c>
      <c r="D94" s="35">
        <v>5086</v>
      </c>
      <c r="E94" s="35">
        <v>0</v>
      </c>
      <c r="F94" s="35">
        <v>10</v>
      </c>
      <c r="G94" s="35">
        <v>83</v>
      </c>
      <c r="H94" s="35">
        <f>D94+E94</f>
        <v>5086</v>
      </c>
      <c r="I94" s="158">
        <f t="shared" si="13"/>
        <v>61.277108433734938</v>
      </c>
    </row>
    <row r="95" spans="1:9" ht="15" customHeight="1" x14ac:dyDescent="0.2">
      <c r="A95" s="64">
        <v>88</v>
      </c>
      <c r="B95" s="31" t="s">
        <v>252</v>
      </c>
      <c r="C95" s="36">
        <v>3538</v>
      </c>
      <c r="D95" s="36">
        <v>3489</v>
      </c>
      <c r="E95" s="36">
        <v>0</v>
      </c>
      <c r="F95" s="36">
        <v>49</v>
      </c>
      <c r="G95" s="36">
        <v>142</v>
      </c>
      <c r="H95" s="36">
        <f>D95+E95</f>
        <v>3489</v>
      </c>
      <c r="I95" s="144">
        <f t="shared" si="13"/>
        <v>24.570422535211268</v>
      </c>
    </row>
    <row r="96" spans="1:9" s="75" customFormat="1" ht="15" customHeight="1" x14ac:dyDescent="0.2">
      <c r="A96" s="82" t="s">
        <v>253</v>
      </c>
      <c r="B96" s="75" t="s">
        <v>254</v>
      </c>
      <c r="C96" s="189">
        <f t="shared" ref="C96:H96" si="17">SUM(C97:C100)</f>
        <v>9663</v>
      </c>
      <c r="D96" s="189">
        <f t="shared" si="17"/>
        <v>8499</v>
      </c>
      <c r="E96" s="189">
        <f t="shared" si="17"/>
        <v>0</v>
      </c>
      <c r="F96" s="189">
        <f t="shared" si="17"/>
        <v>1164</v>
      </c>
      <c r="G96" s="189">
        <f t="shared" si="17"/>
        <v>679</v>
      </c>
      <c r="H96" s="189">
        <f t="shared" si="17"/>
        <v>8499</v>
      </c>
      <c r="I96" s="190">
        <f t="shared" si="13"/>
        <v>12.516936671575847</v>
      </c>
    </row>
    <row r="97" spans="1:12" ht="15" customHeight="1" x14ac:dyDescent="0.2">
      <c r="A97" s="64">
        <v>90</v>
      </c>
      <c r="B97" s="31" t="s">
        <v>255</v>
      </c>
      <c r="C97" s="36">
        <v>1937</v>
      </c>
      <c r="D97" s="36">
        <v>1295</v>
      </c>
      <c r="E97" s="36">
        <v>0</v>
      </c>
      <c r="F97" s="36">
        <v>642</v>
      </c>
      <c r="G97" s="36">
        <v>140</v>
      </c>
      <c r="H97" s="36">
        <f>D97+E97</f>
        <v>1295</v>
      </c>
      <c r="I97" s="144">
        <f t="shared" si="13"/>
        <v>9.25</v>
      </c>
    </row>
    <row r="98" spans="1:12" ht="15" customHeight="1" x14ac:dyDescent="0.2">
      <c r="A98" s="62">
        <v>91</v>
      </c>
      <c r="B98" s="32" t="s">
        <v>256</v>
      </c>
      <c r="C98" s="35">
        <v>638</v>
      </c>
      <c r="D98" s="35">
        <v>608</v>
      </c>
      <c r="E98" s="35">
        <v>0</v>
      </c>
      <c r="F98" s="35">
        <v>30</v>
      </c>
      <c r="G98" s="35">
        <v>17</v>
      </c>
      <c r="H98" s="35">
        <f>D98+E98</f>
        <v>608</v>
      </c>
      <c r="I98" s="158">
        <f t="shared" si="13"/>
        <v>35.764705882352942</v>
      </c>
    </row>
    <row r="99" spans="1:12" ht="15" customHeight="1" x14ac:dyDescent="0.2">
      <c r="A99" s="64">
        <v>92</v>
      </c>
      <c r="B99" s="31" t="s">
        <v>257</v>
      </c>
      <c r="C99" s="36">
        <v>1309</v>
      </c>
      <c r="D99" s="36">
        <v>1191</v>
      </c>
      <c r="E99" s="36">
        <v>0</v>
      </c>
      <c r="F99" s="36">
        <v>118</v>
      </c>
      <c r="G99" s="36">
        <v>117</v>
      </c>
      <c r="H99" s="36">
        <f>D99+E99</f>
        <v>1191</v>
      </c>
      <c r="I99" s="144">
        <f t="shared" si="13"/>
        <v>10.179487179487179</v>
      </c>
    </row>
    <row r="100" spans="1:12" s="75" customFormat="1" ht="15" customHeight="1" x14ac:dyDescent="0.2">
      <c r="A100" s="62">
        <v>93</v>
      </c>
      <c r="B100" s="32" t="s">
        <v>258</v>
      </c>
      <c r="C100" s="35">
        <v>5779</v>
      </c>
      <c r="D100" s="35">
        <v>5405</v>
      </c>
      <c r="E100" s="35">
        <v>0</v>
      </c>
      <c r="F100" s="35">
        <v>374</v>
      </c>
      <c r="G100" s="35">
        <v>405</v>
      </c>
      <c r="H100" s="35">
        <f>D100+E100</f>
        <v>5405</v>
      </c>
      <c r="I100" s="158">
        <f t="shared" si="13"/>
        <v>13.345679012345679</v>
      </c>
      <c r="K100" s="14"/>
      <c r="L100" s="14"/>
    </row>
    <row r="101" spans="1:12" ht="15" customHeight="1" x14ac:dyDescent="0.2">
      <c r="A101" s="97" t="s">
        <v>259</v>
      </c>
      <c r="B101" s="91" t="s">
        <v>260</v>
      </c>
      <c r="C101" s="191">
        <f t="shared" ref="C101:H101" si="18">SUM(C102:C104)</f>
        <v>11572</v>
      </c>
      <c r="D101" s="191">
        <f t="shared" si="18"/>
        <v>8161</v>
      </c>
      <c r="E101" s="191">
        <f t="shared" si="18"/>
        <v>6</v>
      </c>
      <c r="F101" s="191">
        <f t="shared" si="18"/>
        <v>3405</v>
      </c>
      <c r="G101" s="191">
        <f t="shared" si="18"/>
        <v>2056</v>
      </c>
      <c r="H101" s="191">
        <f t="shared" si="18"/>
        <v>8167</v>
      </c>
      <c r="I101" s="192">
        <f t="shared" si="13"/>
        <v>3.9722762645914398</v>
      </c>
    </row>
    <row r="102" spans="1:12" ht="15" customHeight="1" x14ac:dyDescent="0.2">
      <c r="A102" s="62">
        <v>94</v>
      </c>
      <c r="B102" s="32" t="s">
        <v>140</v>
      </c>
      <c r="C102" s="35">
        <v>4037</v>
      </c>
      <c r="D102" s="35">
        <v>3758</v>
      </c>
      <c r="E102" s="35">
        <v>6</v>
      </c>
      <c r="F102" s="35">
        <v>273</v>
      </c>
      <c r="G102" s="35">
        <v>587</v>
      </c>
      <c r="H102" s="35">
        <f>D102+E102</f>
        <v>3764</v>
      </c>
      <c r="I102" s="158">
        <f t="shared" si="13"/>
        <v>6.4122657580919933</v>
      </c>
    </row>
    <row r="103" spans="1:12" ht="15" customHeight="1" x14ac:dyDescent="0.2">
      <c r="A103" s="64">
        <v>95</v>
      </c>
      <c r="B103" s="31" t="s">
        <v>261</v>
      </c>
      <c r="C103" s="36">
        <v>1292</v>
      </c>
      <c r="D103" s="36">
        <v>545</v>
      </c>
      <c r="E103" s="36">
        <v>0</v>
      </c>
      <c r="F103" s="36">
        <v>747</v>
      </c>
      <c r="G103" s="36">
        <v>139</v>
      </c>
      <c r="H103" s="36">
        <f>D103+E103</f>
        <v>545</v>
      </c>
      <c r="I103" s="144">
        <f t="shared" si="13"/>
        <v>3.920863309352518</v>
      </c>
    </row>
    <row r="104" spans="1:12" s="75" customFormat="1" ht="15" customHeight="1" x14ac:dyDescent="0.2">
      <c r="A104" s="62">
        <v>96</v>
      </c>
      <c r="B104" s="32" t="s">
        <v>262</v>
      </c>
      <c r="C104" s="35">
        <v>6243</v>
      </c>
      <c r="D104" s="35">
        <v>3858</v>
      </c>
      <c r="E104" s="35">
        <v>0</v>
      </c>
      <c r="F104" s="35">
        <v>2385</v>
      </c>
      <c r="G104" s="35">
        <v>1330</v>
      </c>
      <c r="H104" s="35">
        <f>D104+E104</f>
        <v>3858</v>
      </c>
      <c r="I104" s="158">
        <f t="shared" si="13"/>
        <v>2.9007518796992482</v>
      </c>
    </row>
    <row r="105" spans="1:12" ht="15" customHeight="1" x14ac:dyDescent="0.2">
      <c r="A105" s="97" t="s">
        <v>263</v>
      </c>
      <c r="B105" s="91" t="s">
        <v>287</v>
      </c>
      <c r="C105" s="191">
        <v>11854</v>
      </c>
      <c r="D105" s="191">
        <v>894</v>
      </c>
      <c r="E105" s="191">
        <v>10958</v>
      </c>
      <c r="F105" s="191">
        <v>2</v>
      </c>
      <c r="G105" s="191">
        <v>14184</v>
      </c>
      <c r="H105" s="191">
        <f>D105+E105</f>
        <v>11852</v>
      </c>
      <c r="I105" s="192">
        <f t="shared" si="13"/>
        <v>0.83558939650310204</v>
      </c>
    </row>
    <row r="106" spans="1:12" ht="15" customHeight="1" x14ac:dyDescent="0.2">
      <c r="A106" s="82" t="s">
        <v>264</v>
      </c>
      <c r="B106" s="75" t="s">
        <v>265</v>
      </c>
      <c r="C106" s="189">
        <v>91</v>
      </c>
      <c r="D106" s="189">
        <v>88</v>
      </c>
      <c r="E106" s="189">
        <v>0</v>
      </c>
      <c r="F106" s="189">
        <v>3</v>
      </c>
      <c r="G106" s="189">
        <v>14</v>
      </c>
      <c r="H106" s="189">
        <f>D106+E106</f>
        <v>88</v>
      </c>
      <c r="I106" s="190">
        <f t="shared" si="13"/>
        <v>6.2857142857142856</v>
      </c>
    </row>
    <row r="107" spans="1:12" x14ac:dyDescent="0.2">
      <c r="A107" s="18" t="s">
        <v>424</v>
      </c>
      <c r="D107" s="15"/>
    </row>
    <row r="108" spans="1:12" x14ac:dyDescent="0.2">
      <c r="A108" s="18" t="s">
        <v>319</v>
      </c>
      <c r="C108" s="121"/>
      <c r="D108" s="121"/>
    </row>
  </sheetData>
  <mergeCells count="7">
    <mergeCell ref="H4:H5"/>
    <mergeCell ref="I4:I5"/>
    <mergeCell ref="C4:C5"/>
    <mergeCell ref="D4:E4"/>
    <mergeCell ref="F4:F5"/>
    <mergeCell ref="G4:G5"/>
    <mergeCell ref="C3:F3"/>
  </mergeCells>
  <phoneticPr fontId="0" type="noConversion"/>
  <pageMargins left="0.39370078740157483" right="0.39370078740157483" top="0.39" bottom="0.28999999999999998" header="0.17" footer="0"/>
  <pageSetup paperSize="9" scale="36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70:G70 F83:G83 C101:G101 C83:E83 C15:G15" formulaRange="1"/>
    <ignoredError sqref="H41:H46 H50 H54 H60 H63 H70 H75 H92 H96 H15 H101" formula="1"/>
    <ignoredError sqref="H83" formula="1" formulaRange="1"/>
  </ignoredError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:J18"/>
  <sheetViews>
    <sheetView workbookViewId="0"/>
  </sheetViews>
  <sheetFormatPr baseColWidth="10" defaultRowHeight="12.75" x14ac:dyDescent="0.2"/>
  <cols>
    <col min="1" max="1" width="10" customWidth="1"/>
    <col min="2" max="7" width="12.140625" customWidth="1"/>
    <col min="8" max="8" width="12.140625" style="4" customWidth="1"/>
    <col min="9" max="10" width="11.42578125" style="68" customWidth="1"/>
  </cols>
  <sheetData>
    <row r="1" spans="1:10" ht="15.75" customHeight="1" x14ac:dyDescent="0.2">
      <c r="A1" s="10" t="s">
        <v>395</v>
      </c>
      <c r="B1" s="6"/>
      <c r="C1" s="6"/>
      <c r="D1" s="6"/>
      <c r="E1" s="6"/>
      <c r="F1" s="6"/>
      <c r="G1" s="6"/>
      <c r="H1" s="14"/>
      <c r="I1" s="66"/>
      <c r="J1" s="66"/>
    </row>
    <row r="2" spans="1:10" x14ac:dyDescent="0.2">
      <c r="A2" s="6"/>
      <c r="B2" s="6"/>
      <c r="C2" s="6"/>
      <c r="D2" s="6"/>
      <c r="E2" s="6"/>
      <c r="F2" s="6"/>
      <c r="G2" s="6"/>
      <c r="H2" s="14"/>
      <c r="I2" s="66"/>
      <c r="J2" s="66"/>
    </row>
    <row r="3" spans="1:10" ht="18.75" customHeight="1" x14ac:dyDescent="0.2">
      <c r="A3" s="12"/>
      <c r="B3" s="28" t="s">
        <v>23</v>
      </c>
      <c r="C3" s="28" t="s">
        <v>131</v>
      </c>
      <c r="D3" s="28" t="s">
        <v>132</v>
      </c>
      <c r="E3" s="28" t="s">
        <v>40</v>
      </c>
      <c r="F3" s="28" t="s">
        <v>160</v>
      </c>
      <c r="G3" s="28" t="s">
        <v>41</v>
      </c>
      <c r="H3" s="135"/>
    </row>
    <row r="4" spans="1:10" ht="15" customHeight="1" x14ac:dyDescent="0.2">
      <c r="A4" s="14" t="s">
        <v>72</v>
      </c>
      <c r="B4" s="35">
        <f>SUM(C4:G4)</f>
        <v>349929</v>
      </c>
      <c r="C4" s="35">
        <v>3309</v>
      </c>
      <c r="D4" s="35">
        <v>52031</v>
      </c>
      <c r="E4" s="35">
        <v>281142</v>
      </c>
      <c r="F4" s="35">
        <v>11029</v>
      </c>
      <c r="G4" s="35">
        <v>2418</v>
      </c>
      <c r="H4" s="15"/>
    </row>
    <row r="5" spans="1:10" ht="15" customHeight="1" x14ac:dyDescent="0.2">
      <c r="A5" s="16" t="s">
        <v>73</v>
      </c>
      <c r="B5" s="36">
        <f t="shared" ref="B5:B15" si="0">SUM(C5:G5)</f>
        <v>353131</v>
      </c>
      <c r="C5" s="36">
        <v>3130</v>
      </c>
      <c r="D5" s="36">
        <v>52235</v>
      </c>
      <c r="E5" s="36">
        <v>284253</v>
      </c>
      <c r="F5" s="36">
        <v>11115</v>
      </c>
      <c r="G5" s="36">
        <v>2398</v>
      </c>
      <c r="H5" s="15"/>
    </row>
    <row r="6" spans="1:10" ht="15" customHeight="1" x14ac:dyDescent="0.2">
      <c r="A6" s="14" t="s">
        <v>74</v>
      </c>
      <c r="B6" s="35">
        <f t="shared" si="0"/>
        <v>353904</v>
      </c>
      <c r="C6" s="35">
        <v>2897</v>
      </c>
      <c r="D6" s="35">
        <v>52343</v>
      </c>
      <c r="E6" s="35">
        <v>285296</v>
      </c>
      <c r="F6" s="35">
        <v>11108</v>
      </c>
      <c r="G6" s="35">
        <v>2260</v>
      </c>
      <c r="H6" s="15"/>
    </row>
    <row r="7" spans="1:10" ht="15" customHeight="1" x14ac:dyDescent="0.2">
      <c r="A7" s="16" t="s">
        <v>24</v>
      </c>
      <c r="B7" s="36">
        <f t="shared" si="0"/>
        <v>356120</v>
      </c>
      <c r="C7" s="36">
        <v>3130</v>
      </c>
      <c r="D7" s="36">
        <v>52548</v>
      </c>
      <c r="E7" s="36">
        <v>286938</v>
      </c>
      <c r="F7" s="36">
        <v>11200</v>
      </c>
      <c r="G7" s="36">
        <v>2304</v>
      </c>
      <c r="H7" s="15"/>
    </row>
    <row r="8" spans="1:10" ht="15" customHeight="1" x14ac:dyDescent="0.2">
      <c r="A8" s="14" t="s">
        <v>75</v>
      </c>
      <c r="B8" s="35">
        <f t="shared" si="0"/>
        <v>355372</v>
      </c>
      <c r="C8" s="35">
        <v>2979</v>
      </c>
      <c r="D8" s="35">
        <v>52629</v>
      </c>
      <c r="E8" s="35">
        <v>286291</v>
      </c>
      <c r="F8" s="35">
        <v>11168</v>
      </c>
      <c r="G8" s="35">
        <v>2305</v>
      </c>
      <c r="H8" s="15"/>
    </row>
    <row r="9" spans="1:10" ht="15" customHeight="1" x14ac:dyDescent="0.2">
      <c r="A9" s="16" t="s">
        <v>76</v>
      </c>
      <c r="B9" s="36">
        <f t="shared" si="0"/>
        <v>350495</v>
      </c>
      <c r="C9" s="36">
        <v>2146</v>
      </c>
      <c r="D9" s="36">
        <v>52527</v>
      </c>
      <c r="E9" s="36">
        <v>282408</v>
      </c>
      <c r="F9" s="36">
        <v>11087</v>
      </c>
      <c r="G9" s="36">
        <v>2327</v>
      </c>
      <c r="H9" s="15"/>
    </row>
    <row r="10" spans="1:10" ht="15" customHeight="1" x14ac:dyDescent="0.2">
      <c r="A10" s="14" t="s">
        <v>77</v>
      </c>
      <c r="B10" s="35">
        <f t="shared" si="0"/>
        <v>351148</v>
      </c>
      <c r="C10" s="35">
        <v>2062</v>
      </c>
      <c r="D10" s="35">
        <v>52312</v>
      </c>
      <c r="E10" s="35">
        <v>283388</v>
      </c>
      <c r="F10" s="35">
        <v>11031</v>
      </c>
      <c r="G10" s="35">
        <v>2355</v>
      </c>
      <c r="H10" s="15"/>
    </row>
    <row r="11" spans="1:10" ht="15" customHeight="1" x14ac:dyDescent="0.2">
      <c r="A11" s="16" t="s">
        <v>78</v>
      </c>
      <c r="B11" s="36">
        <f t="shared" si="0"/>
        <v>348541</v>
      </c>
      <c r="C11" s="36">
        <v>2176</v>
      </c>
      <c r="D11" s="36">
        <v>51914</v>
      </c>
      <c r="E11" s="36">
        <v>281249</v>
      </c>
      <c r="F11" s="36">
        <v>10866</v>
      </c>
      <c r="G11" s="36">
        <v>2336</v>
      </c>
      <c r="H11" s="15"/>
    </row>
    <row r="12" spans="1:10" ht="15" customHeight="1" x14ac:dyDescent="0.2">
      <c r="A12" s="14" t="s">
        <v>79</v>
      </c>
      <c r="B12" s="35">
        <f t="shared" si="0"/>
        <v>359525</v>
      </c>
      <c r="C12" s="35">
        <v>2622</v>
      </c>
      <c r="D12" s="35">
        <v>52480</v>
      </c>
      <c r="E12" s="35">
        <v>291162</v>
      </c>
      <c r="F12" s="35">
        <v>10919</v>
      </c>
      <c r="G12" s="35">
        <v>2342</v>
      </c>
      <c r="H12" s="15"/>
    </row>
    <row r="13" spans="1:10" ht="15" customHeight="1" x14ac:dyDescent="0.2">
      <c r="A13" s="16" t="s">
        <v>25</v>
      </c>
      <c r="B13" s="36">
        <f t="shared" si="0"/>
        <v>361006</v>
      </c>
      <c r="C13" s="36">
        <v>3328</v>
      </c>
      <c r="D13" s="36">
        <v>52712</v>
      </c>
      <c r="E13" s="36">
        <v>291767</v>
      </c>
      <c r="F13" s="36">
        <v>10887</v>
      </c>
      <c r="G13" s="36">
        <v>2312</v>
      </c>
      <c r="H13" s="15"/>
    </row>
    <row r="14" spans="1:10" ht="15" customHeight="1" x14ac:dyDescent="0.2">
      <c r="A14" s="14" t="s">
        <v>80</v>
      </c>
      <c r="B14" s="35">
        <f t="shared" si="0"/>
        <v>366904</v>
      </c>
      <c r="C14" s="35">
        <v>3691</v>
      </c>
      <c r="D14" s="35">
        <v>52762</v>
      </c>
      <c r="E14" s="35">
        <v>297159</v>
      </c>
      <c r="F14" s="35">
        <v>10940</v>
      </c>
      <c r="G14" s="35">
        <v>2352</v>
      </c>
      <c r="H14" s="15"/>
    </row>
    <row r="15" spans="1:10" ht="15" customHeight="1" x14ac:dyDescent="0.2">
      <c r="A15" s="16" t="s">
        <v>81</v>
      </c>
      <c r="B15" s="36">
        <f t="shared" si="0"/>
        <v>366071</v>
      </c>
      <c r="C15" s="36">
        <v>3543</v>
      </c>
      <c r="D15" s="36">
        <v>52720</v>
      </c>
      <c r="E15" s="36">
        <v>296578</v>
      </c>
      <c r="F15" s="36">
        <v>10958</v>
      </c>
      <c r="G15" s="36">
        <v>2272</v>
      </c>
      <c r="H15" s="15"/>
    </row>
    <row r="16" spans="1:10" x14ac:dyDescent="0.2">
      <c r="A16" s="18" t="s">
        <v>174</v>
      </c>
      <c r="B16" s="18"/>
      <c r="C16" s="18"/>
      <c r="D16" s="18"/>
      <c r="E16" s="18"/>
      <c r="F16" s="18"/>
      <c r="G16" s="18"/>
      <c r="H16" s="65"/>
    </row>
    <row r="17" spans="1:2" x14ac:dyDescent="0.2">
      <c r="A17" s="18" t="s">
        <v>319</v>
      </c>
    </row>
    <row r="18" spans="1:2" x14ac:dyDescent="0.2">
      <c r="B18" s="67"/>
    </row>
  </sheetData>
  <phoneticPr fontId="4" type="noConversion"/>
  <pageMargins left="0.39370078740157483" right="0.39370078740157483" top="0.59055118110236227" bottom="0.59055118110236227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/>
  <dimension ref="A1:Z23"/>
  <sheetViews>
    <sheetView workbookViewId="0"/>
  </sheetViews>
  <sheetFormatPr baseColWidth="10" defaultRowHeight="12.75" x14ac:dyDescent="0.2"/>
  <cols>
    <col min="1" max="1" width="5.5703125" customWidth="1"/>
    <col min="2" max="2" width="75.7109375" style="5" customWidth="1"/>
    <col min="3" max="3" width="5.5703125" style="5" customWidth="1"/>
    <col min="4" max="26" width="11.42578125" style="5" customWidth="1"/>
  </cols>
  <sheetData>
    <row r="1" spans="1:26" x14ac:dyDescent="0.2">
      <c r="A1" s="5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Z1"/>
    </row>
    <row r="2" spans="1:26" x14ac:dyDescent="0.2"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26" x14ac:dyDescent="0.2"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</row>
    <row r="4" spans="1:26" x14ac:dyDescent="0.2"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</row>
    <row r="5" spans="1:26" x14ac:dyDescent="0.2"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</row>
    <row r="6" spans="1:26" x14ac:dyDescent="0.2"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</row>
    <row r="7" spans="1:26" x14ac:dyDescent="0.2">
      <c r="D7" s="66"/>
      <c r="E7" s="66"/>
      <c r="F7" s="66"/>
      <c r="G7" s="66"/>
      <c r="H7" s="66"/>
      <c r="I7" s="66"/>
      <c r="J7" s="66"/>
      <c r="K7" s="66"/>
      <c r="L7" s="66"/>
      <c r="M7" s="66"/>
      <c r="N7" s="66"/>
      <c r="O7" s="66"/>
    </row>
    <row r="8" spans="1:26" x14ac:dyDescent="0.2"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</row>
    <row r="9" spans="1:26" x14ac:dyDescent="0.2"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</row>
    <row r="10" spans="1:26" x14ac:dyDescent="0.2"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</row>
    <row r="11" spans="1:26" x14ac:dyDescent="0.2"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</row>
    <row r="12" spans="1:26" x14ac:dyDescent="0.2"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</row>
    <row r="13" spans="1:26" x14ac:dyDescent="0.2"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</row>
    <row r="14" spans="1:26" x14ac:dyDescent="0.2"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</row>
    <row r="15" spans="1:26" x14ac:dyDescent="0.2"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</row>
    <row r="16" spans="1:26" x14ac:dyDescent="0.2"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</row>
    <row r="17" spans="4:15" x14ac:dyDescent="0.2"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</row>
    <row r="18" spans="4:15" x14ac:dyDescent="0.2"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</row>
    <row r="19" spans="4:15" x14ac:dyDescent="0.2"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</row>
    <row r="20" spans="4:15" x14ac:dyDescent="0.2"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</row>
    <row r="21" spans="4:15" x14ac:dyDescent="0.2"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</row>
    <row r="22" spans="4:15" x14ac:dyDescent="0.2"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</row>
    <row r="23" spans="4:15" x14ac:dyDescent="0.2"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/>
  <dimension ref="A1:N16"/>
  <sheetViews>
    <sheetView workbookViewId="0"/>
  </sheetViews>
  <sheetFormatPr baseColWidth="10" defaultRowHeight="12.75" x14ac:dyDescent="0.2"/>
  <sheetData>
    <row r="1" spans="1:14" ht="15.75" customHeight="1" x14ac:dyDescent="0.25">
      <c r="A1" s="10" t="s">
        <v>394</v>
      </c>
      <c r="B1" s="11"/>
      <c r="C1" s="6"/>
      <c r="D1" s="6"/>
      <c r="E1" s="6"/>
      <c r="F1" s="6"/>
      <c r="G1" s="6"/>
      <c r="H1" s="6"/>
    </row>
    <row r="2" spans="1:14" ht="15" x14ac:dyDescent="0.25">
      <c r="A2" s="11"/>
      <c r="B2" s="11"/>
      <c r="C2" s="6"/>
      <c r="D2" s="6"/>
      <c r="E2" s="6"/>
      <c r="F2" s="6"/>
      <c r="G2" s="6"/>
      <c r="H2" s="6"/>
    </row>
    <row r="3" spans="1:14" ht="17.25" customHeight="1" x14ac:dyDescent="0.2">
      <c r="A3" s="12"/>
      <c r="B3" s="28" t="s">
        <v>23</v>
      </c>
      <c r="C3" s="28" t="s">
        <v>143</v>
      </c>
      <c r="D3" s="28" t="s">
        <v>88</v>
      </c>
      <c r="F3" s="193"/>
      <c r="G3" s="193"/>
      <c r="H3" s="193"/>
      <c r="I3" s="193"/>
    </row>
    <row r="4" spans="1:14" ht="15" x14ac:dyDescent="0.2">
      <c r="A4" s="223" t="s">
        <v>23</v>
      </c>
      <c r="B4" s="189">
        <v>366102</v>
      </c>
      <c r="C4" s="189">
        <v>171535</v>
      </c>
      <c r="D4" s="189">
        <v>194567</v>
      </c>
      <c r="E4" s="67"/>
      <c r="F4" s="193"/>
      <c r="G4" s="194"/>
      <c r="H4" s="194"/>
      <c r="I4" s="194"/>
    </row>
    <row r="5" spans="1:14" ht="15" x14ac:dyDescent="0.2">
      <c r="A5" s="196" t="s">
        <v>337</v>
      </c>
      <c r="B5" s="36">
        <v>20153</v>
      </c>
      <c r="C5" s="36">
        <v>9768</v>
      </c>
      <c r="D5" s="36">
        <v>10385</v>
      </c>
      <c r="E5" s="67"/>
      <c r="F5" s="193"/>
      <c r="G5" s="194"/>
      <c r="H5" s="194"/>
      <c r="I5" s="194"/>
    </row>
    <row r="6" spans="1:14" ht="15" x14ac:dyDescent="0.2">
      <c r="A6" s="197" t="s">
        <v>30</v>
      </c>
      <c r="B6" s="35">
        <v>33246</v>
      </c>
      <c r="C6" s="35">
        <v>15170</v>
      </c>
      <c r="D6" s="35">
        <v>18076</v>
      </c>
      <c r="E6" s="67"/>
      <c r="F6" s="193"/>
      <c r="G6" s="194"/>
      <c r="H6" s="194"/>
      <c r="I6" s="194"/>
    </row>
    <row r="7" spans="1:14" ht="15" x14ac:dyDescent="0.2">
      <c r="A7" s="196" t="s">
        <v>31</v>
      </c>
      <c r="B7" s="36">
        <v>38821</v>
      </c>
      <c r="C7" s="36">
        <v>17413</v>
      </c>
      <c r="D7" s="36">
        <v>21408</v>
      </c>
      <c r="E7" s="67"/>
      <c r="F7" s="193"/>
      <c r="G7" s="194"/>
      <c r="H7" s="194"/>
      <c r="I7" s="194"/>
    </row>
    <row r="8" spans="1:14" ht="15" x14ac:dyDescent="0.2">
      <c r="A8" s="197" t="s">
        <v>32</v>
      </c>
      <c r="B8" s="35">
        <v>50789</v>
      </c>
      <c r="C8" s="35">
        <v>23515</v>
      </c>
      <c r="D8" s="35">
        <v>27274</v>
      </c>
      <c r="E8" s="67"/>
      <c r="F8" s="193"/>
      <c r="G8" s="194"/>
      <c r="H8" s="194"/>
      <c r="I8" s="194"/>
    </row>
    <row r="9" spans="1:14" ht="15" x14ac:dyDescent="0.2">
      <c r="A9" s="196" t="s">
        <v>33</v>
      </c>
      <c r="B9" s="36">
        <v>56918</v>
      </c>
      <c r="C9" s="36">
        <v>26622</v>
      </c>
      <c r="D9" s="36">
        <v>30296</v>
      </c>
      <c r="E9" s="67"/>
      <c r="F9" s="193"/>
      <c r="G9" s="194"/>
      <c r="H9" s="194"/>
      <c r="I9" s="194"/>
    </row>
    <row r="10" spans="1:14" ht="15" x14ac:dyDescent="0.2">
      <c r="A10" s="197" t="s">
        <v>34</v>
      </c>
      <c r="B10" s="35">
        <v>51832</v>
      </c>
      <c r="C10" s="35">
        <v>24339</v>
      </c>
      <c r="D10" s="35">
        <v>27493</v>
      </c>
      <c r="E10" s="67"/>
      <c r="F10" s="193"/>
      <c r="G10" s="194"/>
      <c r="H10" s="194"/>
      <c r="I10" s="194"/>
    </row>
    <row r="11" spans="1:14" ht="15" x14ac:dyDescent="0.2">
      <c r="A11" s="196" t="s">
        <v>35</v>
      </c>
      <c r="B11" s="36">
        <v>47973</v>
      </c>
      <c r="C11" s="36">
        <v>22757</v>
      </c>
      <c r="D11" s="36">
        <v>25216</v>
      </c>
      <c r="E11" s="67"/>
      <c r="F11" s="193"/>
      <c r="G11" s="194"/>
      <c r="H11" s="194"/>
      <c r="I11" s="194"/>
    </row>
    <row r="12" spans="1:14" ht="15" x14ac:dyDescent="0.2">
      <c r="A12" s="197" t="s">
        <v>36</v>
      </c>
      <c r="B12" s="35">
        <v>38609</v>
      </c>
      <c r="C12" s="35">
        <v>18689</v>
      </c>
      <c r="D12" s="35">
        <v>19920</v>
      </c>
      <c r="E12" s="67"/>
      <c r="F12" s="193"/>
      <c r="G12" s="194"/>
      <c r="H12" s="194"/>
      <c r="I12" s="194"/>
    </row>
    <row r="13" spans="1:14" ht="15" x14ac:dyDescent="0.2">
      <c r="A13" s="196" t="s">
        <v>338</v>
      </c>
      <c r="B13" s="36">
        <v>24139</v>
      </c>
      <c r="C13" s="36">
        <v>11311</v>
      </c>
      <c r="D13" s="36">
        <v>12828</v>
      </c>
      <c r="E13" s="67"/>
      <c r="F13" s="193"/>
      <c r="G13" s="194"/>
      <c r="H13" s="194"/>
      <c r="I13" s="194"/>
    </row>
    <row r="14" spans="1:14" ht="15" x14ac:dyDescent="0.2">
      <c r="A14" s="197" t="s">
        <v>339</v>
      </c>
      <c r="B14" s="35">
        <v>3622</v>
      </c>
      <c r="C14" s="35">
        <v>1951</v>
      </c>
      <c r="D14" s="35">
        <v>1671</v>
      </c>
      <c r="E14" s="67"/>
      <c r="F14" s="193"/>
      <c r="G14" s="194"/>
      <c r="H14" s="194"/>
      <c r="I14" s="194"/>
      <c r="J14" s="194"/>
      <c r="K14" s="194"/>
      <c r="L14" s="194"/>
    </row>
    <row r="15" spans="1:14" x14ac:dyDescent="0.2">
      <c r="A15" s="18" t="s">
        <v>425</v>
      </c>
      <c r="B15" s="18"/>
      <c r="C15" s="18"/>
      <c r="D15" s="18"/>
      <c r="E15" s="18"/>
      <c r="F15" s="18"/>
      <c r="G15" s="18"/>
      <c r="H15" s="18"/>
      <c r="I15" s="65"/>
      <c r="J15" s="68"/>
      <c r="K15" s="68"/>
      <c r="L15" s="68"/>
      <c r="M15" s="68"/>
      <c r="N15" s="68"/>
    </row>
    <row r="16" spans="1:14" x14ac:dyDescent="0.2">
      <c r="A16" s="18" t="s">
        <v>384</v>
      </c>
      <c r="B16" s="18"/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/>
  <dimension ref="A1:M10"/>
  <sheetViews>
    <sheetView workbookViewId="0"/>
  </sheetViews>
  <sheetFormatPr baseColWidth="10" defaultRowHeight="12.75" x14ac:dyDescent="0.2"/>
  <cols>
    <col min="1" max="1" width="22" customWidth="1"/>
    <col min="2" max="4" width="11.28515625" customWidth="1"/>
  </cols>
  <sheetData>
    <row r="1" spans="1:13" ht="15.75" customHeight="1" x14ac:dyDescent="0.25">
      <c r="A1" s="10" t="s">
        <v>393</v>
      </c>
      <c r="B1" s="11"/>
      <c r="C1" s="6"/>
      <c r="D1" s="6"/>
    </row>
    <row r="3" spans="1:13" ht="18" customHeight="1" x14ac:dyDescent="0.2">
      <c r="A3" s="12"/>
      <c r="B3" s="28" t="s">
        <v>23</v>
      </c>
      <c r="C3" s="28" t="s">
        <v>143</v>
      </c>
      <c r="D3" s="28" t="s">
        <v>88</v>
      </c>
    </row>
    <row r="4" spans="1:13" ht="15" customHeight="1" x14ac:dyDescent="0.2">
      <c r="A4" s="223" t="s">
        <v>23</v>
      </c>
      <c r="B4" s="189">
        <v>366102</v>
      </c>
      <c r="C4" s="189">
        <v>171535</v>
      </c>
      <c r="D4" s="189">
        <v>194567</v>
      </c>
    </row>
    <row r="5" spans="1:13" ht="15" customHeight="1" x14ac:dyDescent="0.2">
      <c r="A5" s="196" t="s">
        <v>37</v>
      </c>
      <c r="B5" s="36">
        <v>5484</v>
      </c>
      <c r="C5" s="36">
        <v>4607</v>
      </c>
      <c r="D5" s="36">
        <v>877</v>
      </c>
      <c r="F5" s="193"/>
      <c r="G5" s="193"/>
      <c r="H5" s="193"/>
      <c r="I5" s="193"/>
    </row>
    <row r="6" spans="1:13" ht="15" customHeight="1" x14ac:dyDescent="0.2">
      <c r="A6" s="197" t="s">
        <v>93</v>
      </c>
      <c r="B6" s="35">
        <v>14366</v>
      </c>
      <c r="C6" s="35">
        <v>9948</v>
      </c>
      <c r="D6" s="35">
        <v>4418</v>
      </c>
      <c r="F6" s="193"/>
      <c r="G6" s="194"/>
      <c r="H6" s="194"/>
      <c r="I6" s="194"/>
    </row>
    <row r="7" spans="1:13" ht="15" customHeight="1" x14ac:dyDescent="0.2">
      <c r="A7" s="196" t="s">
        <v>92</v>
      </c>
      <c r="B7" s="36">
        <v>14282</v>
      </c>
      <c r="C7" s="36">
        <v>11960</v>
      </c>
      <c r="D7" s="36">
        <v>2322</v>
      </c>
      <c r="G7" s="194"/>
      <c r="H7" s="194"/>
      <c r="I7" s="194"/>
    </row>
    <row r="8" spans="1:13" ht="15" customHeight="1" x14ac:dyDescent="0.2">
      <c r="A8" s="197" t="s">
        <v>94</v>
      </c>
      <c r="B8" s="35">
        <v>331970</v>
      </c>
      <c r="C8" s="35">
        <v>145020</v>
      </c>
      <c r="D8" s="35">
        <v>186950</v>
      </c>
      <c r="G8" s="194"/>
      <c r="H8" s="194"/>
      <c r="I8" s="194"/>
    </row>
    <row r="9" spans="1:13" x14ac:dyDescent="0.2">
      <c r="A9" s="18" t="s">
        <v>425</v>
      </c>
      <c r="B9" s="18"/>
      <c r="C9" s="18"/>
      <c r="D9" s="18"/>
      <c r="E9" s="18"/>
      <c r="F9" s="18"/>
      <c r="G9" s="18"/>
      <c r="H9" s="65"/>
      <c r="I9" s="68"/>
      <c r="J9" s="68"/>
      <c r="K9" s="68"/>
      <c r="L9" s="68"/>
      <c r="M9" s="68"/>
    </row>
    <row r="10" spans="1:13" x14ac:dyDescent="0.2">
      <c r="A10" s="18" t="s">
        <v>384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/>
  <dimension ref="A1:M8"/>
  <sheetViews>
    <sheetView workbookViewId="0"/>
  </sheetViews>
  <sheetFormatPr baseColWidth="10" defaultRowHeight="12.75" x14ac:dyDescent="0.2"/>
  <cols>
    <col min="1" max="1" width="17.28515625" customWidth="1"/>
  </cols>
  <sheetData>
    <row r="1" spans="1:13" ht="15.75" customHeight="1" x14ac:dyDescent="0.25">
      <c r="A1" s="10" t="s">
        <v>392</v>
      </c>
      <c r="B1" s="11"/>
      <c r="C1" s="6"/>
      <c r="D1" s="6"/>
    </row>
    <row r="3" spans="1:13" ht="17.25" customHeight="1" x14ac:dyDescent="0.2">
      <c r="A3" s="12"/>
      <c r="B3" s="28" t="s">
        <v>23</v>
      </c>
      <c r="C3" s="28" t="s">
        <v>143</v>
      </c>
      <c r="D3" s="28" t="s">
        <v>88</v>
      </c>
    </row>
    <row r="4" spans="1:13" ht="15" customHeight="1" x14ac:dyDescent="0.2">
      <c r="A4" s="223" t="s">
        <v>23</v>
      </c>
      <c r="B4" s="189">
        <v>366102</v>
      </c>
      <c r="C4" s="189">
        <v>171535</v>
      </c>
      <c r="D4" s="189">
        <v>194567</v>
      </c>
    </row>
    <row r="5" spans="1:13" ht="15" customHeight="1" x14ac:dyDescent="0.2">
      <c r="A5" s="196" t="s">
        <v>146</v>
      </c>
      <c r="B5" s="36">
        <v>313362</v>
      </c>
      <c r="C5" s="36">
        <v>138550</v>
      </c>
      <c r="D5" s="36">
        <v>174812</v>
      </c>
    </row>
    <row r="6" spans="1:13" ht="15" customHeight="1" x14ac:dyDescent="0.2">
      <c r="A6" s="197" t="s">
        <v>366</v>
      </c>
      <c r="B6" s="35">
        <v>52740</v>
      </c>
      <c r="C6" s="35">
        <v>32985</v>
      </c>
      <c r="D6" s="35">
        <v>19755</v>
      </c>
    </row>
    <row r="7" spans="1:13" x14ac:dyDescent="0.2">
      <c r="A7" s="18" t="s">
        <v>425</v>
      </c>
      <c r="B7" s="18"/>
      <c r="C7" s="18"/>
      <c r="D7" s="18"/>
      <c r="E7" s="18"/>
      <c r="F7" s="18"/>
      <c r="G7" s="18"/>
      <c r="H7" s="65"/>
      <c r="I7" s="68"/>
      <c r="J7" s="68"/>
      <c r="K7" s="68"/>
      <c r="L7" s="68"/>
      <c r="M7" s="68"/>
    </row>
    <row r="8" spans="1:13" x14ac:dyDescent="0.2">
      <c r="A8" s="18" t="s">
        <v>384</v>
      </c>
      <c r="C8" s="35"/>
      <c r="D8" s="35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/>
  <dimension ref="A1:M9"/>
  <sheetViews>
    <sheetView workbookViewId="0"/>
  </sheetViews>
  <sheetFormatPr baseColWidth="10" defaultRowHeight="12.75" x14ac:dyDescent="0.2"/>
  <cols>
    <col min="1" max="1" width="28.140625" customWidth="1"/>
  </cols>
  <sheetData>
    <row r="1" spans="1:13" ht="15.75" customHeight="1" x14ac:dyDescent="0.25">
      <c r="A1" s="10" t="s">
        <v>391</v>
      </c>
      <c r="B1" s="11"/>
      <c r="C1" s="6"/>
      <c r="D1" s="6"/>
    </row>
    <row r="3" spans="1:13" ht="17.25" customHeight="1" x14ac:dyDescent="0.2">
      <c r="A3" s="12"/>
      <c r="B3" s="28" t="s">
        <v>23</v>
      </c>
      <c r="C3" s="28" t="s">
        <v>336</v>
      </c>
      <c r="D3" s="28" t="s">
        <v>88</v>
      </c>
    </row>
    <row r="4" spans="1:13" ht="15" customHeight="1" x14ac:dyDescent="0.2">
      <c r="A4" s="223" t="s">
        <v>23</v>
      </c>
      <c r="B4" s="224">
        <v>366102</v>
      </c>
      <c r="C4" s="224">
        <v>171535</v>
      </c>
      <c r="D4" s="224">
        <v>194567</v>
      </c>
    </row>
    <row r="5" spans="1:13" ht="15" customHeight="1" x14ac:dyDescent="0.2">
      <c r="A5" s="199" t="s">
        <v>87</v>
      </c>
      <c r="B5" s="198">
        <v>332542</v>
      </c>
      <c r="C5" s="198">
        <v>154473</v>
      </c>
      <c r="D5" s="198">
        <v>178069</v>
      </c>
    </row>
    <row r="6" spans="1:13" ht="15" customHeight="1" x14ac:dyDescent="0.2">
      <c r="A6" s="197" t="s">
        <v>340</v>
      </c>
      <c r="B6" s="23">
        <v>12455</v>
      </c>
      <c r="C6" s="23">
        <v>5917</v>
      </c>
      <c r="D6" s="23">
        <v>6538</v>
      </c>
    </row>
    <row r="7" spans="1:13" ht="15" customHeight="1" x14ac:dyDescent="0.2">
      <c r="A7" s="199" t="s">
        <v>341</v>
      </c>
      <c r="B7" s="198">
        <v>21105</v>
      </c>
      <c r="C7" s="198">
        <v>11145</v>
      </c>
      <c r="D7" s="198">
        <v>9960</v>
      </c>
    </row>
    <row r="8" spans="1:13" x14ac:dyDescent="0.2">
      <c r="A8" s="18" t="s">
        <v>425</v>
      </c>
      <c r="B8" s="18"/>
      <c r="C8" s="18"/>
      <c r="D8" s="18"/>
      <c r="E8" s="18"/>
      <c r="F8" s="18"/>
      <c r="G8" s="18"/>
      <c r="H8" s="65"/>
      <c r="I8" s="68"/>
      <c r="J8" s="68"/>
      <c r="K8" s="68"/>
      <c r="L8" s="68"/>
      <c r="M8" s="68"/>
    </row>
    <row r="9" spans="1:13" x14ac:dyDescent="0.2">
      <c r="A9" s="18" t="s">
        <v>384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/>
  <dimension ref="A1:E17"/>
  <sheetViews>
    <sheetView workbookViewId="0"/>
  </sheetViews>
  <sheetFormatPr baseColWidth="10" defaultRowHeight="12.75" x14ac:dyDescent="0.2"/>
  <cols>
    <col min="1" max="1" width="45.28515625" customWidth="1"/>
    <col min="2" max="2" width="10" customWidth="1"/>
  </cols>
  <sheetData>
    <row r="1" spans="1:5" ht="15.75" customHeight="1" x14ac:dyDescent="0.25">
      <c r="A1" s="10" t="s">
        <v>390</v>
      </c>
      <c r="B1" s="11"/>
    </row>
    <row r="3" spans="1:5" ht="17.25" customHeight="1" x14ac:dyDescent="0.2">
      <c r="A3" s="12"/>
      <c r="B3" s="28" t="s">
        <v>23</v>
      </c>
    </row>
    <row r="4" spans="1:5" ht="15" customHeight="1" x14ac:dyDescent="0.2">
      <c r="A4" s="223" t="s">
        <v>23</v>
      </c>
      <c r="B4" s="189">
        <v>296578</v>
      </c>
    </row>
    <row r="5" spans="1:5" ht="15" customHeight="1" x14ac:dyDescent="0.2">
      <c r="A5" s="196" t="s">
        <v>367</v>
      </c>
      <c r="B5" s="36">
        <v>46078</v>
      </c>
      <c r="C5" s="193"/>
    </row>
    <row r="6" spans="1:5" ht="15" customHeight="1" x14ac:dyDescent="0.2">
      <c r="A6" s="197" t="s">
        <v>344</v>
      </c>
      <c r="B6" s="35">
        <v>33413</v>
      </c>
      <c r="C6" s="194"/>
    </row>
    <row r="7" spans="1:5" ht="15" customHeight="1" x14ac:dyDescent="0.2">
      <c r="A7" s="196" t="s">
        <v>345</v>
      </c>
      <c r="B7" s="36">
        <v>14624</v>
      </c>
      <c r="C7" s="194"/>
    </row>
    <row r="8" spans="1:5" ht="15" customHeight="1" x14ac:dyDescent="0.2">
      <c r="A8" s="197" t="s">
        <v>346</v>
      </c>
      <c r="B8" s="35">
        <v>10321</v>
      </c>
      <c r="C8" s="194"/>
    </row>
    <row r="9" spans="1:5" ht="15" customHeight="1" x14ac:dyDescent="0.2">
      <c r="A9" s="196" t="s">
        <v>347</v>
      </c>
      <c r="B9" s="25">
        <v>45580</v>
      </c>
      <c r="C9" s="194"/>
    </row>
    <row r="10" spans="1:5" ht="15" customHeight="1" x14ac:dyDescent="0.2">
      <c r="A10" s="197" t="s">
        <v>348</v>
      </c>
      <c r="B10" s="35">
        <v>23863</v>
      </c>
    </row>
    <row r="11" spans="1:5" ht="15" customHeight="1" x14ac:dyDescent="0.2">
      <c r="A11" s="199" t="s">
        <v>349</v>
      </c>
      <c r="B11" s="198">
        <v>40081</v>
      </c>
    </row>
    <row r="12" spans="1:5" ht="15" customHeight="1" x14ac:dyDescent="0.2">
      <c r="A12" s="197" t="s">
        <v>368</v>
      </c>
      <c r="B12" s="23">
        <v>30354</v>
      </c>
    </row>
    <row r="13" spans="1:5" ht="15" customHeight="1" x14ac:dyDescent="0.2">
      <c r="A13" s="199" t="s">
        <v>369</v>
      </c>
      <c r="B13" s="198">
        <v>22421</v>
      </c>
    </row>
    <row r="14" spans="1:5" ht="15" customHeight="1" x14ac:dyDescent="0.2">
      <c r="A14" s="197" t="s">
        <v>350</v>
      </c>
      <c r="B14" s="23">
        <v>29798</v>
      </c>
    </row>
    <row r="15" spans="1:5" ht="15" customHeight="1" x14ac:dyDescent="0.2">
      <c r="A15" s="199" t="s">
        <v>343</v>
      </c>
      <c r="B15" s="198">
        <v>45</v>
      </c>
    </row>
    <row r="16" spans="1:5" x14ac:dyDescent="0.2">
      <c r="A16" s="18" t="s">
        <v>426</v>
      </c>
      <c r="B16" s="18"/>
      <c r="C16" s="65"/>
      <c r="D16" s="68"/>
      <c r="E16" s="68"/>
    </row>
    <row r="17" spans="1:1" x14ac:dyDescent="0.2">
      <c r="A17" s="18" t="s">
        <v>384</v>
      </c>
    </row>
  </sheetData>
  <pageMargins left="0.7" right="0.7" top="0.75" bottom="0.75" header="0.3" footer="0.3"/>
  <pageSetup paperSize="9" orientation="portrait" horizontalDpi="300" verticalDpi="0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/>
  <dimension ref="A1:H10"/>
  <sheetViews>
    <sheetView workbookViewId="0"/>
  </sheetViews>
  <sheetFormatPr baseColWidth="10" defaultRowHeight="12.75" x14ac:dyDescent="0.2"/>
  <cols>
    <col min="1" max="1" width="15.85546875" customWidth="1"/>
  </cols>
  <sheetData>
    <row r="1" spans="1:8" ht="15.75" customHeight="1" x14ac:dyDescent="0.25">
      <c r="A1" s="10" t="s">
        <v>437</v>
      </c>
      <c r="B1" s="11"/>
      <c r="C1" s="6"/>
      <c r="D1" s="6"/>
    </row>
    <row r="3" spans="1:8" ht="17.25" customHeight="1" x14ac:dyDescent="0.2">
      <c r="A3" s="12"/>
      <c r="B3" s="28" t="s">
        <v>23</v>
      </c>
      <c r="C3" s="28" t="s">
        <v>143</v>
      </c>
      <c r="D3" s="28" t="s">
        <v>88</v>
      </c>
      <c r="G3" s="193"/>
      <c r="H3" s="193"/>
    </row>
    <row r="4" spans="1:8" ht="15" customHeight="1" x14ac:dyDescent="0.2">
      <c r="A4" s="223" t="s">
        <v>23</v>
      </c>
      <c r="B4" s="189">
        <v>296578</v>
      </c>
      <c r="C4" s="224">
        <v>133071</v>
      </c>
      <c r="D4" s="224">
        <v>163507</v>
      </c>
      <c r="G4" s="193"/>
      <c r="H4" s="193"/>
    </row>
    <row r="5" spans="1:8" ht="15" customHeight="1" x14ac:dyDescent="0.2">
      <c r="A5" s="196" t="s">
        <v>351</v>
      </c>
      <c r="B5" s="36">
        <v>186125</v>
      </c>
      <c r="C5" s="198">
        <v>86036</v>
      </c>
      <c r="D5" s="198">
        <v>100089</v>
      </c>
      <c r="G5" s="195"/>
      <c r="H5" s="193"/>
    </row>
    <row r="6" spans="1:8" ht="15" customHeight="1" x14ac:dyDescent="0.2">
      <c r="A6" s="197" t="s">
        <v>352</v>
      </c>
      <c r="B6" s="35">
        <v>107292</v>
      </c>
      <c r="C6" s="23">
        <v>45392</v>
      </c>
      <c r="D6" s="23">
        <v>61900</v>
      </c>
      <c r="G6" s="195"/>
      <c r="H6" s="193"/>
    </row>
    <row r="7" spans="1:8" ht="15" customHeight="1" x14ac:dyDescent="0.2">
      <c r="A7" s="196" t="s">
        <v>353</v>
      </c>
      <c r="B7" s="36">
        <v>3140</v>
      </c>
      <c r="C7" s="198">
        <v>1639</v>
      </c>
      <c r="D7" s="198">
        <v>1501</v>
      </c>
      <c r="G7" s="195"/>
      <c r="H7" s="193"/>
    </row>
    <row r="8" spans="1:8" ht="15" customHeight="1" x14ac:dyDescent="0.2">
      <c r="A8" s="197" t="s">
        <v>342</v>
      </c>
      <c r="B8" s="35">
        <v>21</v>
      </c>
      <c r="C8" s="151">
        <v>4</v>
      </c>
      <c r="D8" s="151">
        <v>17</v>
      </c>
      <c r="G8" s="195"/>
      <c r="H8" s="193"/>
    </row>
    <row r="9" spans="1:8" ht="13.15" customHeight="1" x14ac:dyDescent="0.2">
      <c r="A9" s="18" t="s">
        <v>427</v>
      </c>
      <c r="B9" s="18"/>
      <c r="C9" s="18"/>
      <c r="D9" s="18"/>
      <c r="E9" s="18"/>
      <c r="F9" s="18"/>
      <c r="G9" s="18"/>
      <c r="H9" s="65"/>
    </row>
    <row r="10" spans="1:8" ht="13.15" customHeight="1" x14ac:dyDescent="0.2">
      <c r="A10" s="18" t="s">
        <v>384</v>
      </c>
      <c r="C10" s="35"/>
      <c r="D10" s="35"/>
      <c r="G10" s="2"/>
      <c r="H10" s="2"/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/>
  <dimension ref="A1:M10"/>
  <sheetViews>
    <sheetView workbookViewId="0"/>
  </sheetViews>
  <sheetFormatPr baseColWidth="10" defaultRowHeight="12.75" x14ac:dyDescent="0.2"/>
  <cols>
    <col min="1" max="1" width="25" customWidth="1"/>
  </cols>
  <sheetData>
    <row r="1" spans="1:13" ht="17.25" customHeight="1" x14ac:dyDescent="0.25">
      <c r="A1" s="10" t="s">
        <v>438</v>
      </c>
      <c r="B1" s="11"/>
      <c r="C1" s="6"/>
      <c r="D1" s="6"/>
    </row>
    <row r="3" spans="1:13" ht="17.25" customHeight="1" x14ac:dyDescent="0.2">
      <c r="A3" s="12"/>
      <c r="B3" s="28" t="s">
        <v>23</v>
      </c>
      <c r="C3" s="28" t="s">
        <v>143</v>
      </c>
      <c r="D3" s="28" t="s">
        <v>88</v>
      </c>
      <c r="G3" s="193"/>
    </row>
    <row r="4" spans="1:13" ht="15" x14ac:dyDescent="0.2">
      <c r="A4" s="223" t="s">
        <v>23</v>
      </c>
      <c r="B4" s="224">
        <v>296578</v>
      </c>
      <c r="C4" s="224">
        <v>133071</v>
      </c>
      <c r="D4" s="224">
        <v>163507</v>
      </c>
      <c r="G4" s="193"/>
      <c r="H4" s="194"/>
      <c r="I4" s="194"/>
      <c r="J4" s="194"/>
    </row>
    <row r="5" spans="1:13" ht="15" x14ac:dyDescent="0.2">
      <c r="A5" s="196" t="s">
        <v>354</v>
      </c>
      <c r="B5" s="25">
        <v>211896</v>
      </c>
      <c r="C5" s="25">
        <v>103733</v>
      </c>
      <c r="D5" s="25">
        <v>108163</v>
      </c>
      <c r="G5" s="193"/>
      <c r="H5" s="194"/>
      <c r="I5" s="194"/>
      <c r="J5" s="194"/>
    </row>
    <row r="6" spans="1:13" ht="15" x14ac:dyDescent="0.2">
      <c r="A6" s="197" t="s">
        <v>355</v>
      </c>
      <c r="B6" s="23">
        <v>76777</v>
      </c>
      <c r="C6" s="23">
        <v>26279</v>
      </c>
      <c r="D6" s="23">
        <v>50498</v>
      </c>
      <c r="G6" s="193"/>
      <c r="H6" s="194"/>
      <c r="I6" s="194"/>
      <c r="J6" s="194"/>
    </row>
    <row r="7" spans="1:13" ht="15" x14ac:dyDescent="0.2">
      <c r="A7" s="196" t="s">
        <v>356</v>
      </c>
      <c r="B7" s="25">
        <v>4744</v>
      </c>
      <c r="C7" s="25">
        <v>1416</v>
      </c>
      <c r="D7" s="25">
        <v>3328</v>
      </c>
      <c r="G7" s="193"/>
      <c r="H7" s="194"/>
      <c r="I7" s="194"/>
      <c r="J7" s="194"/>
    </row>
    <row r="8" spans="1:13" ht="15" customHeight="1" x14ac:dyDescent="0.2">
      <c r="A8" s="197" t="s">
        <v>342</v>
      </c>
      <c r="B8" s="23">
        <v>3161</v>
      </c>
      <c r="C8" s="23">
        <v>1643</v>
      </c>
      <c r="D8" s="23">
        <v>1518</v>
      </c>
      <c r="G8" s="239"/>
      <c r="H8" s="239"/>
      <c r="I8" s="239"/>
      <c r="J8" s="239"/>
    </row>
    <row r="9" spans="1:13" x14ac:dyDescent="0.2">
      <c r="A9" s="18" t="s">
        <v>428</v>
      </c>
      <c r="B9" s="18"/>
      <c r="C9" s="18"/>
      <c r="D9" s="18"/>
      <c r="E9" s="18"/>
      <c r="F9" s="18"/>
      <c r="G9" s="18"/>
      <c r="H9" s="65"/>
      <c r="I9" s="68"/>
      <c r="J9" s="68"/>
      <c r="K9" s="68"/>
      <c r="L9" s="68"/>
      <c r="M9" s="68"/>
    </row>
    <row r="10" spans="1:13" x14ac:dyDescent="0.2">
      <c r="A10" s="18" t="s">
        <v>384</v>
      </c>
      <c r="C10" s="35"/>
      <c r="D10" s="35"/>
    </row>
  </sheetData>
  <mergeCells count="1">
    <mergeCell ref="G8:J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/>
  <dimension ref="A1:O11"/>
  <sheetViews>
    <sheetView workbookViewId="0"/>
  </sheetViews>
  <sheetFormatPr baseColWidth="10" defaultRowHeight="12.75" x14ac:dyDescent="0.2"/>
  <cols>
    <col min="1" max="1" width="37.7109375" customWidth="1"/>
    <col min="2" max="3" width="13" customWidth="1"/>
    <col min="4" max="4" width="12.5703125" bestFit="1" customWidth="1"/>
  </cols>
  <sheetData>
    <row r="1" spans="1:15" ht="17.25" customHeight="1" x14ac:dyDescent="0.25">
      <c r="A1" s="10" t="s">
        <v>389</v>
      </c>
      <c r="B1" s="11"/>
      <c r="C1" s="11"/>
      <c r="D1" s="11"/>
      <c r="E1" s="6"/>
      <c r="F1" s="6"/>
    </row>
    <row r="3" spans="1:15" ht="17.25" customHeight="1" x14ac:dyDescent="0.2">
      <c r="A3" s="12"/>
      <c r="B3" s="28" t="s">
        <v>23</v>
      </c>
      <c r="C3" s="28" t="s">
        <v>364</v>
      </c>
      <c r="D3" s="28" t="s">
        <v>365</v>
      </c>
      <c r="E3" s="135"/>
      <c r="F3" s="135"/>
      <c r="I3" s="193"/>
      <c r="J3" s="194"/>
    </row>
    <row r="4" spans="1:15" ht="15" customHeight="1" x14ac:dyDescent="0.2">
      <c r="A4" s="223" t="s">
        <v>23</v>
      </c>
      <c r="B4" s="224">
        <v>366102</v>
      </c>
      <c r="C4" s="224">
        <v>332542</v>
      </c>
      <c r="D4" s="224">
        <v>33560</v>
      </c>
      <c r="E4" s="23"/>
      <c r="F4" s="23"/>
      <c r="I4" s="193"/>
      <c r="J4" s="194"/>
    </row>
    <row r="5" spans="1:15" ht="15" customHeight="1" x14ac:dyDescent="0.2">
      <c r="A5" s="196" t="s">
        <v>357</v>
      </c>
      <c r="B5" s="25">
        <v>296578</v>
      </c>
      <c r="C5" s="36">
        <v>277148</v>
      </c>
      <c r="D5" s="25">
        <v>19430</v>
      </c>
      <c r="E5" s="23"/>
      <c r="F5" s="23"/>
      <c r="I5" s="193"/>
      <c r="J5" s="194"/>
    </row>
    <row r="6" spans="1:15" ht="15" customHeight="1" x14ac:dyDescent="0.2">
      <c r="A6" s="197" t="s">
        <v>358</v>
      </c>
      <c r="B6" s="23">
        <v>3567</v>
      </c>
      <c r="C6" s="35">
        <v>870</v>
      </c>
      <c r="D6" s="23">
        <v>2697</v>
      </c>
      <c r="E6" s="23"/>
      <c r="F6" s="23"/>
      <c r="I6" s="193"/>
      <c r="J6" s="194"/>
    </row>
    <row r="7" spans="1:15" ht="15" customHeight="1" x14ac:dyDescent="0.2">
      <c r="A7" s="196" t="s">
        <v>359</v>
      </c>
      <c r="B7" s="25">
        <v>10965</v>
      </c>
      <c r="C7" s="36">
        <v>6330</v>
      </c>
      <c r="D7" s="25">
        <v>4635</v>
      </c>
      <c r="E7" s="23"/>
      <c r="F7" s="23"/>
      <c r="I7" s="193"/>
      <c r="J7" s="194"/>
    </row>
    <row r="8" spans="1:15" ht="15" customHeight="1" x14ac:dyDescent="0.2">
      <c r="A8" s="197" t="s">
        <v>360</v>
      </c>
      <c r="B8" s="23">
        <v>52720</v>
      </c>
      <c r="C8" s="35">
        <v>45949</v>
      </c>
      <c r="D8" s="23">
        <v>6771</v>
      </c>
      <c r="E8" s="23"/>
      <c r="F8" s="23"/>
      <c r="I8" s="193"/>
      <c r="J8" s="2"/>
    </row>
    <row r="9" spans="1:15" ht="15" customHeight="1" x14ac:dyDescent="0.2">
      <c r="A9" s="196" t="s">
        <v>361</v>
      </c>
      <c r="B9" s="25">
        <v>2272</v>
      </c>
      <c r="C9" s="36">
        <v>2245</v>
      </c>
      <c r="D9" s="25">
        <v>27</v>
      </c>
      <c r="E9" s="4"/>
      <c r="F9" s="4"/>
    </row>
    <row r="10" spans="1:15" x14ac:dyDescent="0.2">
      <c r="A10" s="18" t="s">
        <v>425</v>
      </c>
      <c r="B10" s="18"/>
      <c r="C10" s="18"/>
      <c r="D10" s="18"/>
      <c r="E10" s="18"/>
      <c r="F10" s="18"/>
      <c r="G10" s="18"/>
      <c r="H10" s="18"/>
      <c r="I10" s="18"/>
      <c r="J10" s="65"/>
      <c r="K10" s="68"/>
      <c r="L10" s="68"/>
      <c r="M10" s="68"/>
      <c r="N10" s="68"/>
      <c r="O10" s="68"/>
    </row>
    <row r="11" spans="1:15" x14ac:dyDescent="0.2">
      <c r="A11" s="18" t="s">
        <v>384</v>
      </c>
      <c r="B11" s="18"/>
      <c r="C11" s="18"/>
      <c r="E11" s="35"/>
      <c r="F11" s="35"/>
    </row>
  </sheetData>
  <pageMargins left="0.7" right="0.7" top="0.75" bottom="0.75" header="0.3" footer="0.3"/>
  <pageSetup paperSize="9" orientation="portrait" verticalDpi="0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9" t="s">
        <v>385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/>
  <dimension ref="A1:B7"/>
  <sheetViews>
    <sheetView workbookViewId="0"/>
  </sheetViews>
  <sheetFormatPr baseColWidth="10" defaultRowHeight="12.75" x14ac:dyDescent="0.2"/>
  <cols>
    <col min="1" max="1" width="53.140625" customWidth="1"/>
    <col min="2" max="2" width="10.28515625" style="1" customWidth="1"/>
  </cols>
  <sheetData>
    <row r="1" spans="1:2" ht="15.75" customHeight="1" x14ac:dyDescent="0.2">
      <c r="A1" s="10" t="s">
        <v>386</v>
      </c>
      <c r="B1" s="19"/>
    </row>
    <row r="2" spans="1:2" x14ac:dyDescent="0.2">
      <c r="A2" s="6"/>
      <c r="B2" s="19"/>
    </row>
    <row r="3" spans="1:2" ht="18.75" customHeight="1" x14ac:dyDescent="0.2">
      <c r="A3" s="12"/>
      <c r="B3" s="28" t="s">
        <v>141</v>
      </c>
    </row>
    <row r="4" spans="1:2" ht="15" customHeight="1" x14ac:dyDescent="0.2">
      <c r="A4" s="14" t="s">
        <v>14</v>
      </c>
      <c r="B4" s="23">
        <v>1209</v>
      </c>
    </row>
    <row r="5" spans="1:2" ht="15" customHeight="1" x14ac:dyDescent="0.2">
      <c r="A5" s="16" t="s">
        <v>15</v>
      </c>
      <c r="B5" s="25">
        <v>5042</v>
      </c>
    </row>
    <row r="6" spans="1:2" x14ac:dyDescent="0.2">
      <c r="A6" s="18" t="s">
        <v>382</v>
      </c>
    </row>
    <row r="7" spans="1:2" x14ac:dyDescent="0.2">
      <c r="A7" s="18" t="s">
        <v>332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/>
  <dimension ref="A1:F36"/>
  <sheetViews>
    <sheetView workbookViewId="0"/>
  </sheetViews>
  <sheetFormatPr baseColWidth="10" defaultRowHeight="12.75" x14ac:dyDescent="0.2"/>
  <cols>
    <col min="1" max="1" width="24.7109375" customWidth="1"/>
    <col min="2" max="2" width="12.42578125" style="1" customWidth="1"/>
  </cols>
  <sheetData>
    <row r="1" spans="1:6" ht="15.75" customHeight="1" x14ac:dyDescent="0.2">
      <c r="A1" s="10" t="s">
        <v>387</v>
      </c>
      <c r="B1" s="19"/>
    </row>
    <row r="2" spans="1:6" x14ac:dyDescent="0.2">
      <c r="A2" s="6"/>
      <c r="B2" s="19"/>
    </row>
    <row r="3" spans="1:6" ht="18.75" customHeight="1" x14ac:dyDescent="0.2">
      <c r="A3" s="12"/>
      <c r="B3" s="28" t="s">
        <v>23</v>
      </c>
    </row>
    <row r="4" spans="1:6" ht="15" customHeight="1" x14ac:dyDescent="0.2">
      <c r="A4" s="75" t="s">
        <v>23</v>
      </c>
      <c r="B4" s="189">
        <f>SUM(B5:B8,B9:B12)</f>
        <v>5042</v>
      </c>
    </row>
    <row r="5" spans="1:6" ht="15" customHeight="1" x14ac:dyDescent="0.2">
      <c r="A5" s="31" t="s">
        <v>177</v>
      </c>
      <c r="B5" s="25">
        <v>1514</v>
      </c>
    </row>
    <row r="6" spans="1:6" ht="15" customHeight="1" x14ac:dyDescent="0.2">
      <c r="A6" s="32" t="s">
        <v>176</v>
      </c>
      <c r="B6" s="23">
        <v>1651</v>
      </c>
      <c r="D6" s="32"/>
      <c r="E6" s="32"/>
      <c r="F6" s="23"/>
    </row>
    <row r="7" spans="1:6" ht="15" customHeight="1" x14ac:dyDescent="0.2">
      <c r="A7" s="31" t="s">
        <v>178</v>
      </c>
      <c r="B7" s="58">
        <v>275</v>
      </c>
    </row>
    <row r="8" spans="1:6" ht="15" customHeight="1" x14ac:dyDescent="0.2">
      <c r="A8" s="32" t="s">
        <v>180</v>
      </c>
      <c r="B8" s="178">
        <v>167</v>
      </c>
    </row>
    <row r="9" spans="1:6" ht="15" customHeight="1" x14ac:dyDescent="0.2">
      <c r="A9" s="31" t="s">
        <v>181</v>
      </c>
      <c r="B9" s="186">
        <v>172</v>
      </c>
    </row>
    <row r="10" spans="1:6" ht="15" customHeight="1" x14ac:dyDescent="0.2">
      <c r="A10" s="32" t="s">
        <v>179</v>
      </c>
      <c r="B10" s="178">
        <v>128</v>
      </c>
    </row>
    <row r="11" spans="1:6" ht="15" customHeight="1" x14ac:dyDescent="0.2">
      <c r="A11" s="31" t="s">
        <v>429</v>
      </c>
      <c r="B11" s="186">
        <v>236</v>
      </c>
    </row>
    <row r="12" spans="1:6" ht="15" customHeight="1" x14ac:dyDescent="0.2">
      <c r="A12" s="32" t="s">
        <v>175</v>
      </c>
      <c r="B12" s="131">
        <v>899</v>
      </c>
    </row>
    <row r="13" spans="1:6" x14ac:dyDescent="0.2">
      <c r="A13" s="18" t="s">
        <v>382</v>
      </c>
    </row>
    <row r="14" spans="1:6" x14ac:dyDescent="0.2">
      <c r="A14" s="18" t="s">
        <v>332</v>
      </c>
    </row>
    <row r="16" spans="1:6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/>
  <dimension ref="A1:E6"/>
  <sheetViews>
    <sheetView tabSelected="1" workbookViewId="0"/>
  </sheetViews>
  <sheetFormatPr baseColWidth="10" defaultRowHeight="12.75" x14ac:dyDescent="0.2"/>
  <cols>
    <col min="3" max="3" width="13.7109375" customWidth="1"/>
    <col min="4" max="4" width="15.42578125" customWidth="1"/>
  </cols>
  <sheetData>
    <row r="1" spans="1:5" ht="15.75" customHeight="1" x14ac:dyDescent="0.2">
      <c r="A1" s="10" t="s">
        <v>388</v>
      </c>
      <c r="B1" s="6"/>
      <c r="C1" s="6"/>
      <c r="D1" s="6"/>
      <c r="E1" s="6"/>
    </row>
    <row r="2" spans="1:5" x14ac:dyDescent="0.2">
      <c r="A2" s="6"/>
      <c r="B2" s="6"/>
      <c r="C2" s="6"/>
      <c r="D2" s="6"/>
      <c r="E2" s="6"/>
    </row>
    <row r="3" spans="1:5" ht="30.75" customHeight="1" x14ac:dyDescent="0.2">
      <c r="A3" s="13" t="s">
        <v>23</v>
      </c>
      <c r="B3" s="13" t="s">
        <v>142</v>
      </c>
      <c r="C3" s="13" t="s">
        <v>1</v>
      </c>
      <c r="D3" s="13" t="s">
        <v>2</v>
      </c>
      <c r="E3" s="13" t="s">
        <v>47</v>
      </c>
    </row>
    <row r="4" spans="1:5" ht="15" customHeight="1" x14ac:dyDescent="0.2">
      <c r="A4" s="15">
        <f>SUM(B4:E4)</f>
        <v>1209</v>
      </c>
      <c r="B4" s="14">
        <v>418</v>
      </c>
      <c r="C4" s="15">
        <v>763</v>
      </c>
      <c r="D4" s="15">
        <v>3</v>
      </c>
      <c r="E4" s="15">
        <v>25</v>
      </c>
    </row>
    <row r="5" spans="1:5" x14ac:dyDescent="0.2">
      <c r="A5" s="18" t="s">
        <v>382</v>
      </c>
      <c r="C5" s="1"/>
    </row>
    <row r="6" spans="1:5" x14ac:dyDescent="0.2">
      <c r="A6" s="18" t="s">
        <v>332</v>
      </c>
    </row>
  </sheetData>
  <phoneticPr fontId="0" type="noConversion"/>
  <pageMargins left="0.39370078740157483" right="0.39370078740157483" top="0.59055118110236227" bottom="0.59055118110236227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77</vt:i4>
      </vt:variant>
      <vt:variant>
        <vt:lpstr>Rangos con nombre</vt:lpstr>
      </vt:variant>
      <vt:variant>
        <vt:i4>40</vt:i4>
      </vt:variant>
    </vt:vector>
  </HeadingPairs>
  <TitlesOfParts>
    <vt:vector size="117" baseType="lpstr">
      <vt:lpstr>1</vt:lpstr>
      <vt:lpstr>1.1</vt:lpstr>
      <vt:lpstr>1.1 graf1</vt:lpstr>
      <vt:lpstr>1.2</vt:lpstr>
      <vt:lpstr>1.3</vt:lpstr>
      <vt:lpstr>1.3 graf1</vt:lpstr>
      <vt:lpstr>1.4</vt:lpstr>
      <vt:lpstr>1.4 graf1</vt:lpstr>
      <vt:lpstr>1.5</vt:lpstr>
      <vt:lpstr>1.5 graf1</vt:lpstr>
      <vt:lpstr>1.6</vt:lpstr>
      <vt:lpstr>1.6 graf1</vt:lpstr>
      <vt:lpstr>1.7</vt:lpstr>
      <vt:lpstr>1.8</vt:lpstr>
      <vt:lpstr>1.9</vt:lpstr>
      <vt:lpstr>2</vt:lpstr>
      <vt:lpstr>2.1</vt:lpstr>
      <vt:lpstr>2.1 graf1</vt:lpstr>
      <vt:lpstr>2.2</vt:lpstr>
      <vt:lpstr>2.3</vt:lpstr>
      <vt:lpstr>3</vt:lpstr>
      <vt:lpstr>3.1</vt:lpstr>
      <vt:lpstr>3.1 graf1</vt:lpstr>
      <vt:lpstr>3.1 graf2</vt:lpstr>
      <vt:lpstr>3.1 graf3</vt:lpstr>
      <vt:lpstr>3.2</vt:lpstr>
      <vt:lpstr>3.2 graf1</vt:lpstr>
      <vt:lpstr>3.3</vt:lpstr>
      <vt:lpstr>3.3 graf1</vt:lpstr>
      <vt:lpstr>3.4</vt:lpstr>
      <vt:lpstr>3.4 graf1</vt:lpstr>
      <vt:lpstr>3.5</vt:lpstr>
      <vt:lpstr>3.5 graf1</vt:lpstr>
      <vt:lpstr>3.6</vt:lpstr>
      <vt:lpstr>3.6 graf1</vt:lpstr>
      <vt:lpstr>3.7</vt:lpstr>
      <vt:lpstr>3.7 graf1</vt:lpstr>
      <vt:lpstr>3.8</vt:lpstr>
      <vt:lpstr>3.8 graf1</vt:lpstr>
      <vt:lpstr>3.9</vt:lpstr>
      <vt:lpstr>3.9 graf1</vt:lpstr>
      <vt:lpstr>3.10</vt:lpstr>
      <vt:lpstr>3.10 graf1</vt:lpstr>
      <vt:lpstr>3.11</vt:lpstr>
      <vt:lpstr>3.11 graf1</vt:lpstr>
      <vt:lpstr>3.12</vt:lpstr>
      <vt:lpstr>3.12 graf1</vt:lpstr>
      <vt:lpstr>3.13</vt:lpstr>
      <vt:lpstr>3.13 graf1</vt:lpstr>
      <vt:lpstr>3.14</vt:lpstr>
      <vt:lpstr>4</vt:lpstr>
      <vt:lpstr>4.1</vt:lpstr>
      <vt:lpstr>4.1 graf1</vt:lpstr>
      <vt:lpstr>4.2</vt:lpstr>
      <vt:lpstr>4.2 graf1</vt:lpstr>
      <vt:lpstr>4.3</vt:lpstr>
      <vt:lpstr>4.4</vt:lpstr>
      <vt:lpstr>4.5</vt:lpstr>
      <vt:lpstr>4.6</vt:lpstr>
      <vt:lpstr>5</vt:lpstr>
      <vt:lpstr>5.1</vt:lpstr>
      <vt:lpstr>5.1 graf1</vt:lpstr>
      <vt:lpstr>5.2</vt:lpstr>
      <vt:lpstr>5.3</vt:lpstr>
      <vt:lpstr>5.3 graf1</vt:lpstr>
      <vt:lpstr>5.4</vt:lpstr>
      <vt:lpstr>5.5</vt:lpstr>
      <vt:lpstr>5.6</vt:lpstr>
      <vt:lpstr>5.7</vt:lpstr>
      <vt:lpstr>5.8</vt:lpstr>
      <vt:lpstr>5.9</vt:lpstr>
      <vt:lpstr>5.10</vt:lpstr>
      <vt:lpstr>5.11</vt:lpstr>
      <vt:lpstr>6</vt:lpstr>
      <vt:lpstr>6.1</vt:lpstr>
      <vt:lpstr>6.2</vt:lpstr>
      <vt:lpstr>6.3</vt:lpstr>
      <vt:lpstr>_R1_1</vt:lpstr>
      <vt:lpstr>_R1_12</vt:lpstr>
      <vt:lpstr>_R1_2</vt:lpstr>
      <vt:lpstr>_R1_4</vt:lpstr>
      <vt:lpstr>_R1_6</vt:lpstr>
      <vt:lpstr>'1.6'!_R1_7</vt:lpstr>
      <vt:lpstr>'1.7'!_R1_7</vt:lpstr>
      <vt:lpstr>'1.8'!_R1_7</vt:lpstr>
      <vt:lpstr>'1.9'!_R1_7</vt:lpstr>
      <vt:lpstr>_R2_9</vt:lpstr>
      <vt:lpstr>_R3_1</vt:lpstr>
      <vt:lpstr>_R3_4</vt:lpstr>
      <vt:lpstr>_R5_1</vt:lpstr>
      <vt:lpstr>_R7_1</vt:lpstr>
      <vt:lpstr>_R7_2</vt:lpstr>
      <vt:lpstr>'1.1 graf1'!Área_de_impresión</vt:lpstr>
      <vt:lpstr>'1.3 graf1'!Área_de_impresión</vt:lpstr>
      <vt:lpstr>'1.4 graf1'!Área_de_impresión</vt:lpstr>
      <vt:lpstr>'1.5 graf1'!Área_de_impresión</vt:lpstr>
      <vt:lpstr>'1.6 graf1'!Área_de_impresión</vt:lpstr>
      <vt:lpstr>'2.1 graf1'!Área_de_impresión</vt:lpstr>
      <vt:lpstr>'3.1 graf1'!Área_de_impresión</vt:lpstr>
      <vt:lpstr>'3.1 graf2'!Área_de_impresión</vt:lpstr>
      <vt:lpstr>'3.1 graf3'!Área_de_impresión</vt:lpstr>
      <vt:lpstr>'3.10 graf1'!Área_de_impresión</vt:lpstr>
      <vt:lpstr>'3.11 graf1'!Área_de_impresión</vt:lpstr>
      <vt:lpstr>'3.12 graf1'!Área_de_impresión</vt:lpstr>
      <vt:lpstr>'3.13 graf1'!Área_de_impresión</vt:lpstr>
      <vt:lpstr>'3.2 graf1'!Área_de_impresión</vt:lpstr>
      <vt:lpstr>'3.3 graf1'!Área_de_impresión</vt:lpstr>
      <vt:lpstr>'3.4 graf1'!Área_de_impresión</vt:lpstr>
      <vt:lpstr>'3.5 graf1'!Área_de_impresión</vt:lpstr>
      <vt:lpstr>'3.6 graf1'!Área_de_impresión</vt:lpstr>
      <vt:lpstr>'3.7 graf1'!Área_de_impresión</vt:lpstr>
      <vt:lpstr>'3.8 graf1'!Área_de_impresión</vt:lpstr>
      <vt:lpstr>'3.9 graf1'!Área_de_impresión</vt:lpstr>
      <vt:lpstr>'4.1 graf1'!Área_de_impresión</vt:lpstr>
      <vt:lpstr>'4.2 graf1'!Área_de_impresión</vt:lpstr>
      <vt:lpstr>'5.1 graf1'!Área_de_impresión</vt:lpstr>
      <vt:lpstr>'5.3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2015-08-20T06:20:09Z</cp:lastPrinted>
  <dcterms:created xsi:type="dcterms:W3CDTF">1999-06-17T12:27:39Z</dcterms:created>
  <dcterms:modified xsi:type="dcterms:W3CDTF">2018-11-19T12:33:06Z</dcterms:modified>
</cp:coreProperties>
</file>