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S:\Publicaciones\Anuario\2018\Xls\"/>
    </mc:Choice>
  </mc:AlternateContent>
  <bookViews>
    <workbookView xWindow="-15" yWindow="5025" windowWidth="17250" windowHeight="5070" tabRatio="845" firstSheet="148" activeTab="158"/>
  </bookViews>
  <sheets>
    <sheet name="1" sheetId="1" r:id="rId1"/>
    <sheet name="1.1" sheetId="2" r:id="rId2"/>
    <sheet name="1.1 graf1" sheetId="184" r:id="rId3"/>
    <sheet name="1.2" sheetId="3" r:id="rId4"/>
    <sheet name="1.2 graf1" sheetId="185" r:id="rId5"/>
    <sheet name="1.3" sheetId="4" r:id="rId6"/>
    <sheet name="1.3 graf1" sheetId="186" r:id="rId7"/>
    <sheet name="1.3 map1" sheetId="177" r:id="rId8"/>
    <sheet name="1.4" sheetId="5" r:id="rId9"/>
    <sheet name="1.4 map1" sheetId="6" r:id="rId10"/>
    <sheet name="1.4 map2" sheetId="107" r:id="rId11"/>
    <sheet name="1.4 map3" sheetId="137" r:id="rId12"/>
    <sheet name="1.4 map4" sheetId="108" r:id="rId13"/>
    <sheet name="1.4 map5" sheetId="109" r:id="rId14"/>
    <sheet name="1.5" sheetId="273" r:id="rId15"/>
    <sheet name="2" sheetId="7" r:id="rId16"/>
    <sheet name="2.1" sheetId="8" r:id="rId17"/>
    <sheet name="2.1 graf1" sheetId="152" r:id="rId18"/>
    <sheet name="2.2" sheetId="10" r:id="rId19"/>
    <sheet name="2.2 graf1" sheetId="153" r:id="rId20"/>
    <sheet name="2.3" sheetId="11" r:id="rId21"/>
    <sheet name="2.3 graf1" sheetId="195" r:id="rId22"/>
    <sheet name="2.4" sheetId="12" r:id="rId23"/>
    <sheet name="2.4 graf1" sheetId="154" r:id="rId24"/>
    <sheet name="2.4 map1" sheetId="110" r:id="rId25"/>
    <sheet name="2.4 map2" sheetId="141" r:id="rId26"/>
    <sheet name="2.4 map3" sheetId="138" r:id="rId27"/>
    <sheet name="2.4 map4" sheetId="111" r:id="rId28"/>
    <sheet name="2.4 map5" sheetId="200" r:id="rId29"/>
    <sheet name="2.4 map6" sheetId="182" r:id="rId30"/>
    <sheet name="2.4 map7" sheetId="180" r:id="rId31"/>
    <sheet name="2.4 map8" sheetId="181" r:id="rId32"/>
    <sheet name="2.4 map9" sheetId="183" r:id="rId33"/>
    <sheet name="2.5" sheetId="13" r:id="rId34"/>
    <sheet name="2.5 graf1" sheetId="104" r:id="rId35"/>
    <sheet name="2.6" sheetId="14" r:id="rId36"/>
    <sheet name="2.6 graf1" sheetId="105" r:id="rId37"/>
    <sheet name="2.6 map1" sheetId="142" r:id="rId38"/>
    <sheet name="2.6 map2" sheetId="209" r:id="rId39"/>
    <sheet name="2.6 map3" sheetId="210" r:id="rId40"/>
    <sheet name="2.7" sheetId="15" r:id="rId41"/>
    <sheet name="2.8" sheetId="271" r:id="rId42"/>
    <sheet name="2.9" sheetId="272" r:id="rId43"/>
    <sheet name="2.10" sheetId="16" r:id="rId44"/>
    <sheet name="2.11" sheetId="79" r:id="rId45"/>
    <sheet name="2.12" sheetId="80" r:id="rId46"/>
    <sheet name="2.13" sheetId="270" r:id="rId47"/>
    <sheet name="3" sheetId="17" r:id="rId48"/>
    <sheet name="3.1" sheetId="18" r:id="rId49"/>
    <sheet name="3.2" sheetId="19" r:id="rId50"/>
    <sheet name="3.2 graf1" sheetId="98" r:id="rId51"/>
    <sheet name="3.3" sheetId="20" r:id="rId52"/>
    <sheet name="3.3 map1" sheetId="114" r:id="rId53"/>
    <sheet name="3.3 map2" sheetId="113" r:id="rId54"/>
    <sheet name="3.4" sheetId="21" r:id="rId55"/>
    <sheet name="4" sheetId="22" r:id="rId56"/>
    <sheet name="4.1" sheetId="23" r:id="rId57"/>
    <sheet name="4.1 graf1" sheetId="155" r:id="rId58"/>
    <sheet name="4.2" sheetId="25" r:id="rId59"/>
    <sheet name="4.2 graf1" sheetId="156" r:id="rId60"/>
    <sheet name="4.3" sheetId="26" r:id="rId61"/>
    <sheet name="4.3 graf1" sheetId="157" r:id="rId62"/>
    <sheet name="4.4" sheetId="28" r:id="rId63"/>
    <sheet name="4.4 graf1" sheetId="217" r:id="rId64"/>
    <sheet name="4.5" sheetId="29" r:id="rId65"/>
    <sheet name="4.6" sheetId="30" r:id="rId66"/>
    <sheet name="4.6 graf1" sheetId="31" r:id="rId67"/>
    <sheet name="4.7" sheetId="32" r:id="rId68"/>
    <sheet name="4.8" sheetId="33" r:id="rId69"/>
    <sheet name="4.8 graf1" sheetId="147" r:id="rId70"/>
    <sheet name="4.9" sheetId="77" r:id="rId71"/>
    <sheet name="4.9 graf1" sheetId="27" r:id="rId72"/>
    <sheet name="4.9 graf2" sheetId="146" r:id="rId73"/>
    <sheet name="4.10" sheetId="34" r:id="rId74"/>
    <sheet name="4.10 graf1" sheetId="159" r:id="rId75"/>
    <sheet name="4.11" sheetId="35" r:id="rId76"/>
    <sheet name="4.12" sheetId="36" r:id="rId77"/>
    <sheet name="4.13" sheetId="44" r:id="rId78"/>
    <sheet name="4.14" sheetId="178" r:id="rId79"/>
    <sheet name="4.15" sheetId="37" r:id="rId80"/>
    <sheet name="4.15 graf1" sheetId="160" r:id="rId81"/>
    <sheet name="4.16" sheetId="38" r:id="rId82"/>
    <sheet name="4.17" sheetId="40" r:id="rId83"/>
    <sheet name="4.18" sheetId="39" r:id="rId84"/>
    <sheet name="4.19" sheetId="43" r:id="rId85"/>
    <sheet name="4.20" sheetId="41" r:id="rId86"/>
    <sheet name="4.20 graf1" sheetId="42" r:id="rId87"/>
    <sheet name="4.21" sheetId="179" r:id="rId88"/>
    <sheet name="4.22" sheetId="45" r:id="rId89"/>
    <sheet name="4.22 graf1" sheetId="161" r:id="rId90"/>
    <sheet name="4.23" sheetId="46" r:id="rId91"/>
    <sheet name="4.24" sheetId="47" r:id="rId92"/>
    <sheet name="4.25" sheetId="48" r:id="rId93"/>
    <sheet name="4.26" sheetId="49" r:id="rId94"/>
    <sheet name="4.27" sheetId="78" r:id="rId95"/>
    <sheet name="4.28" sheetId="50" r:id="rId96"/>
    <sheet name="4.28 graf1" sheetId="88" r:id="rId97"/>
    <sheet name="4.28 map1" sheetId="115" r:id="rId98"/>
    <sheet name="4.28 map2" sheetId="116" r:id="rId99"/>
    <sheet name="4.28 map3" sheetId="117" r:id="rId100"/>
    <sheet name="4.29" sheetId="51" r:id="rId101"/>
    <sheet name="4.29 graf1" sheetId="175" r:id="rId102"/>
    <sheet name="4.30" sheetId="52" r:id="rId103"/>
    <sheet name="4.31" sheetId="53" r:id="rId104"/>
    <sheet name="4.32" sheetId="54" r:id="rId105"/>
    <sheet name="4.32 graf1" sheetId="162" r:id="rId106"/>
    <sheet name="4.33" sheetId="56" r:id="rId107"/>
    <sheet name="4.33 graf1" sheetId="266" r:id="rId108"/>
    <sheet name="4.34" sheetId="57" r:id="rId109"/>
    <sheet name="4.34 graf1" sheetId="173" r:id="rId110"/>
    <sheet name="4.35" sheetId="165" r:id="rId111"/>
    <sheet name="4.36" sheetId="58" r:id="rId112"/>
    <sheet name="4.36 map1" sheetId="118" r:id="rId113"/>
    <sheet name="4.37" sheetId="59" r:id="rId114"/>
    <sheet name="4.37 graf1" sheetId="263" r:id="rId115"/>
    <sheet name="4.38" sheetId="60" r:id="rId116"/>
    <sheet name="4.38 graf1" sheetId="172" r:id="rId117"/>
    <sheet name="4.39" sheetId="166" r:id="rId118"/>
    <sheet name="4.40" sheetId="61" r:id="rId119"/>
    <sheet name="4.40 map1" sheetId="119" r:id="rId120"/>
    <sheet name="4.40 map2" sheetId="120" r:id="rId121"/>
    <sheet name="4.41" sheetId="62" r:id="rId122"/>
    <sheet name="4.41 graf1" sheetId="240" r:id="rId123"/>
    <sheet name="4.42" sheetId="64" r:id="rId124"/>
    <sheet name="4.43" sheetId="65" r:id="rId125"/>
    <sheet name="4.43 graf1" sheetId="170" r:id="rId126"/>
    <sheet name="4.44" sheetId="66" r:id="rId127"/>
    <sheet name="4.44 graf1" sheetId="242" r:id="rId128"/>
    <sheet name="4.44 map1" sheetId="121" r:id="rId129"/>
    <sheet name="5" sheetId="68" r:id="rId130"/>
    <sheet name="5.1" sheetId="69" r:id="rId131"/>
    <sheet name="5.1 graf1" sheetId="168" r:id="rId132"/>
    <sheet name="5.2" sheetId="70" r:id="rId133"/>
    <sheet name="5.2 map1" sheetId="245" r:id="rId134"/>
    <sheet name="5.3" sheetId="71" r:id="rId135"/>
    <sheet name="5.3 map1" sheetId="123" r:id="rId136"/>
    <sheet name="5.3 map2" sheetId="126" r:id="rId137"/>
    <sheet name="5.3 map3" sheetId="125" r:id="rId138"/>
    <sheet name="5.3 map4" sheetId="124" r:id="rId139"/>
    <sheet name="5.3 map5" sheetId="131" r:id="rId140"/>
    <sheet name="5.3 map6" sheetId="130" r:id="rId141"/>
    <sheet name="5.3 map7" sheetId="129" r:id="rId142"/>
    <sheet name="5.3 map8" sheetId="128" r:id="rId143"/>
    <sheet name="5.3 map9" sheetId="127" r:id="rId144"/>
    <sheet name="5.4" sheetId="72" r:id="rId145"/>
    <sheet name="5.4 graf1" sheetId="86" r:id="rId146"/>
    <sheet name="5.5" sheetId="73" r:id="rId147"/>
    <sheet name="5.5 graf1" sheetId="87" r:id="rId148"/>
    <sheet name="5.6" sheetId="74" r:id="rId149"/>
    <sheet name="5.6 graf1" sheetId="167" r:id="rId150"/>
    <sheet name="5.7" sheetId="268" r:id="rId151"/>
    <sheet name="5.8" sheetId="269" r:id="rId152"/>
    <sheet name="6" sheetId="75" r:id="rId153"/>
    <sheet name="6.1" sheetId="76" r:id="rId154"/>
    <sheet name="6.1 graf1" sheetId="84" r:id="rId155"/>
    <sheet name="6.1 graf2" sheetId="83" r:id="rId156"/>
    <sheet name="6.1 map1" sheetId="134" r:id="rId157"/>
    <sheet name="6.1 map2" sheetId="133" r:id="rId158"/>
    <sheet name="6.1 map3" sheetId="132" r:id="rId159"/>
  </sheets>
  <externalReferences>
    <externalReference r:id="rId160"/>
    <externalReference r:id="rId161"/>
    <externalReference r:id="rId162"/>
    <externalReference r:id="rId163"/>
  </externalReferences>
  <definedNames>
    <definedName name="_R1_1" localSheetId="43">#REF!</definedName>
    <definedName name="_R1_1" localSheetId="44">#REF!</definedName>
    <definedName name="_R1_1" localSheetId="45">#REF!</definedName>
    <definedName name="_R1_1" localSheetId="46">#REF!</definedName>
    <definedName name="_R1_1">'1.1'!$A$1:$C$25</definedName>
    <definedName name="_R1_2" localSheetId="43">#REF!</definedName>
    <definedName name="_R1_2" localSheetId="44">#REF!</definedName>
    <definedName name="_R1_2" localSheetId="45">#REF!</definedName>
    <definedName name="_R1_2" localSheetId="46">#REF!</definedName>
    <definedName name="_R1_2">'1.2'!$A$1:$I$40</definedName>
    <definedName name="_R1_3" localSheetId="14">#REF!</definedName>
    <definedName name="_R1_3" localSheetId="43">#REF!</definedName>
    <definedName name="_R1_3" localSheetId="44">#REF!</definedName>
    <definedName name="_R1_3" localSheetId="45">#REF!</definedName>
    <definedName name="_R1_3" localSheetId="46">#REF!</definedName>
    <definedName name="_R1_3">#REF!</definedName>
    <definedName name="_R1_4" localSheetId="14">'1.5'!$A$1:$D$19</definedName>
    <definedName name="_R1_4" localSheetId="43">#REF!</definedName>
    <definedName name="_R1_4" localSheetId="44">#REF!</definedName>
    <definedName name="_R1_4" localSheetId="45">#REF!</definedName>
    <definedName name="_R1_4" localSheetId="46">#REF!</definedName>
    <definedName name="_R1_4">'1.4'!$A$1:$F$23</definedName>
    <definedName name="_R2_1" localSheetId="14">#REF!</definedName>
    <definedName name="_R2_1" localSheetId="43">'[1]4.1'!$A$1:$B$12</definedName>
    <definedName name="_R2_1" localSheetId="44">'[1]4.1'!$A$1:$B$12</definedName>
    <definedName name="_R2_1" localSheetId="45">'[1]4.1'!$A$1:$B$12</definedName>
    <definedName name="_R2_1" localSheetId="46">'[1]4.1'!$A$1:$B$12</definedName>
    <definedName name="_R2_1">#REF!</definedName>
    <definedName name="_R2_2" localSheetId="14">#REF!</definedName>
    <definedName name="_R2_2" localSheetId="43">'[1]4.2'!$A$1:$D$6</definedName>
    <definedName name="_R2_2" localSheetId="44">'[1]4.2'!$A$1:$D$6</definedName>
    <definedName name="_R2_2" localSheetId="45">'[1]4.2'!$A$1:$D$6</definedName>
    <definedName name="_R2_2" localSheetId="46">'[1]4.2'!$A$1:$D$6</definedName>
    <definedName name="_R2_2">#REF!</definedName>
    <definedName name="_R2_3" localSheetId="14">#REF!</definedName>
    <definedName name="_R2_3" localSheetId="43">'[1]4.4'!$A$1:$C$5</definedName>
    <definedName name="_R2_3" localSheetId="44">'[1]4.4'!$A$1:$C$5</definedName>
    <definedName name="_R2_3" localSheetId="45">'[1]4.4'!$A$1:$C$5</definedName>
    <definedName name="_R2_3" localSheetId="46">'[1]4.4'!$A$1:$C$5</definedName>
    <definedName name="_R2_3">#REF!</definedName>
    <definedName name="_R2_4" localSheetId="14">#REF!</definedName>
    <definedName name="_R2_4" localSheetId="16">'2.1'!$A$1:$E$24</definedName>
    <definedName name="_R2_4" localSheetId="43">'[1]4.5'!$A$1:$H$6</definedName>
    <definedName name="_R2_4" localSheetId="44">'[1]4.5'!$A$1:$H$6</definedName>
    <definedName name="_R2_4" localSheetId="45">'[1]4.5'!$A$1:$H$6</definedName>
    <definedName name="_R2_4" localSheetId="46">'[1]4.5'!$A$1:$H$6</definedName>
    <definedName name="_R2_4" localSheetId="134">'[1]4.5'!$A$1:$H$6</definedName>
    <definedName name="_R2_4" localSheetId="144">'[1]4.5'!$A$1:$H$6</definedName>
    <definedName name="_R2_4" localSheetId="146">'[1]4.5'!$A$1:$H$6</definedName>
    <definedName name="_R2_4">#REF!</definedName>
    <definedName name="_R2_5" localSheetId="2">'[2]4.6'!$A$1:$C$6</definedName>
    <definedName name="_R2_5" localSheetId="4">'[2]4.6'!$A$1:$C$6</definedName>
    <definedName name="_R2_5" localSheetId="6">'[2]4.6'!$A$1:$C$6</definedName>
    <definedName name="_R2_5" localSheetId="7">'[2]4.6'!$A$1:$C$6</definedName>
    <definedName name="_R2_5" localSheetId="17">'[2]4.6'!$A$1:$C$6</definedName>
    <definedName name="_R2_5" localSheetId="19">'[2]4.6'!$A$1:$C$6</definedName>
    <definedName name="_R2_5" localSheetId="21">'[2]4.6'!$A$1:$C$6</definedName>
    <definedName name="_R2_5" localSheetId="23">'[2]4.6'!$A$1:$C$6</definedName>
    <definedName name="_R2_5" localSheetId="34">'[2]4.6'!$A$1:$C$6</definedName>
    <definedName name="_R2_5" localSheetId="36">'[2]4.6'!$A$1:$C$6</definedName>
    <definedName name="_R2_5" localSheetId="50">'[2]4.6'!$A$1:$C$6</definedName>
    <definedName name="_R2_5" localSheetId="107">'[2]4.6'!$A$1:$C$6</definedName>
    <definedName name="_R2_5" localSheetId="114">'[2]4.6'!$A$1:$C$6</definedName>
    <definedName name="_R2_5">'[1]4.6'!$A$1:$C$6</definedName>
    <definedName name="_R3_1" localSheetId="14">#REF!</definedName>
    <definedName name="_R3_1" localSheetId="43">'[3]9.1'!$A$1:$D$6</definedName>
    <definedName name="_R3_1" localSheetId="44">'[3]9.1'!$A$1:$D$6</definedName>
    <definedName name="_R3_1" localSheetId="45">'[3]9.1'!$A$1:$D$6</definedName>
    <definedName name="_R3_1" localSheetId="46">'[3]9.1'!$A$1:$D$6</definedName>
    <definedName name="_R3_1">#REF!</definedName>
    <definedName name="_R3_10" localSheetId="14">#REF!</definedName>
    <definedName name="_R3_10">#REF!</definedName>
    <definedName name="_R3_11" localSheetId="14">#REF!</definedName>
    <definedName name="_R3_11">#REF!</definedName>
    <definedName name="_R3_12" localSheetId="14">#REF!</definedName>
    <definedName name="_R3_12">#REF!</definedName>
    <definedName name="_R3_13">'2.3'!$A$1:$K$39</definedName>
    <definedName name="_R3_14" localSheetId="14">#REF!</definedName>
    <definedName name="_R3_14">#REF!</definedName>
    <definedName name="_R3_15" localSheetId="78">'4.14'!$A$1:$C$2</definedName>
    <definedName name="_R3_15" localSheetId="87">'4.21'!$A$1:$C$2</definedName>
    <definedName name="_R3_15" localSheetId="94">'4.27'!#REF!</definedName>
    <definedName name="_R3_15" localSheetId="70">'4.9'!$A$1:$C$2</definedName>
    <definedName name="_R3_15" localSheetId="132">'5.2'!$A$1:$H$64</definedName>
    <definedName name="_R3_15" localSheetId="148">'5.6'!$A$1:$F$15</definedName>
    <definedName name="_R3_15" localSheetId="150">'5.7'!$A$1:$F$7</definedName>
    <definedName name="_R3_15" localSheetId="151">'5.8'!$A$1:$F$6</definedName>
    <definedName name="_R3_15" localSheetId="153">'6.1'!$A$1:$J$47</definedName>
    <definedName name="_R3_15">'2.4'!$A$1:$J$134</definedName>
    <definedName name="_R3_16">'2.7'!$A$1:$L$111</definedName>
    <definedName name="_R3_17" localSheetId="14">#REF!</definedName>
    <definedName name="_R3_17">#REF!</definedName>
    <definedName name="_R3_18">'2.5'!$A$1:$F$23</definedName>
    <definedName name="_R3_19" localSheetId="14">#REF!</definedName>
    <definedName name="_R3_19">#REF!</definedName>
    <definedName name="_R3_2" localSheetId="43">'[3]9.2'!$A$1:$D$8</definedName>
    <definedName name="_R3_2" localSheetId="44">'[3]9.2'!$A$1:$D$8</definedName>
    <definedName name="_R3_2" localSheetId="45">'[3]9.2'!$A$1:$D$8</definedName>
    <definedName name="_R3_2" localSheetId="46">'[3]9.2'!$A$1:$D$8</definedName>
    <definedName name="_R3_2">'2.2'!$A$1:$L$21</definedName>
    <definedName name="_R3_20" localSheetId="14">#REF!</definedName>
    <definedName name="_R3_20">#REF!</definedName>
    <definedName name="_R3_21" localSheetId="14">#REF!</definedName>
    <definedName name="_R3_21">#REF!</definedName>
    <definedName name="_R3_22">'2.6'!$A$1:$F$23</definedName>
    <definedName name="_R3_3" localSheetId="14">#REF!</definedName>
    <definedName name="_R3_3" localSheetId="43">'[3]9.3'!$A$1:$F$6</definedName>
    <definedName name="_R3_3" localSheetId="44">'[3]9.3'!$A$1:$F$6</definedName>
    <definedName name="_R3_3" localSheetId="45">'[3]9.3'!$A$1:$F$6</definedName>
    <definedName name="_R3_3" localSheetId="46">'[3]9.3'!$A$1:$F$6</definedName>
    <definedName name="_R3_3" localSheetId="134">#REF!</definedName>
    <definedName name="_R3_3" localSheetId="144">#REF!</definedName>
    <definedName name="_R3_3" localSheetId="146">#REF!</definedName>
    <definedName name="_R3_3">#REF!</definedName>
    <definedName name="_R3_4" localSheetId="14">#REF!</definedName>
    <definedName name="_R3_4" localSheetId="43">'[3]9.4'!$A$1:$D$8</definedName>
    <definedName name="_R3_4" localSheetId="44">'[3]9.4'!$A$1:$D$8</definedName>
    <definedName name="_R3_4" localSheetId="45">'[3]9.4'!$A$1:$D$8</definedName>
    <definedName name="_R3_4" localSheetId="46">'[3]9.4'!$A$1:$D$8</definedName>
    <definedName name="_R3_4" localSheetId="134">#REF!</definedName>
    <definedName name="_R3_4" localSheetId="144">#REF!</definedName>
    <definedName name="_R3_4" localSheetId="146">#REF!</definedName>
    <definedName name="_R3_4">#REF!</definedName>
    <definedName name="_R3_5" localSheetId="14">#REF!</definedName>
    <definedName name="_R3_5" localSheetId="43">'[3]9.5'!$A$1:$H$7</definedName>
    <definedName name="_R3_5" localSheetId="44">'[3]9.5'!$A$1:$H$7</definedName>
    <definedName name="_R3_5" localSheetId="45">'[3]9.5'!$A$1:$H$7</definedName>
    <definedName name="_R3_5" localSheetId="46">'[3]9.5'!$A$1:$H$7</definedName>
    <definedName name="_R3_5">#REF!</definedName>
    <definedName name="_R3_6" localSheetId="14">#REF!</definedName>
    <definedName name="_R3_6" localSheetId="43">'[3]9.6'!$A$1:$F$7</definedName>
    <definedName name="_R3_6" localSheetId="44">'[3]9.6'!$A$1:$F$7</definedName>
    <definedName name="_R3_6" localSheetId="45">'[3]9.6'!$A$1:$F$7</definedName>
    <definedName name="_R3_6" localSheetId="46">'[3]9.6'!$A$1:$F$7</definedName>
    <definedName name="_R3_6" localSheetId="134">'[3]9.6'!$A$1:$F$7</definedName>
    <definedName name="_R3_6" localSheetId="144">'[3]9.6'!$A$1:$F$7</definedName>
    <definedName name="_R3_6" localSheetId="146">'[3]9.6'!$A$1:$F$7</definedName>
    <definedName name="_R3_6">#REF!</definedName>
    <definedName name="_R3_7" localSheetId="14">#REF!</definedName>
    <definedName name="_R3_7" localSheetId="43">#REF!</definedName>
    <definedName name="_R3_7" localSheetId="44">#REF!</definedName>
    <definedName name="_R3_7" localSheetId="45">#REF!</definedName>
    <definedName name="_R3_7" localSheetId="46">#REF!</definedName>
    <definedName name="_R3_7" localSheetId="134">#REF!</definedName>
    <definedName name="_R3_7" localSheetId="144">#REF!</definedName>
    <definedName name="_R3_7" localSheetId="146">#REF!</definedName>
    <definedName name="_R3_7">#REF!</definedName>
    <definedName name="_R3_8" localSheetId="14">#REF!</definedName>
    <definedName name="_R3_8" localSheetId="43">'[3]9.7'!$A$1:$F$7</definedName>
    <definedName name="_R3_8" localSheetId="44">'[3]9.7'!$A$1:$F$7</definedName>
    <definedName name="_R3_8" localSheetId="45">'[3]9.7'!$A$1:$F$7</definedName>
    <definedName name="_R3_8" localSheetId="46">'[3]9.7'!$A$1:$F$7</definedName>
    <definedName name="_R3_8" localSheetId="134">'[3]9.7'!$A$1:$F$7</definedName>
    <definedName name="_R3_8" localSheetId="144">'[3]9.7'!$A$1:$F$7</definedName>
    <definedName name="_R3_8" localSheetId="146">'[3]9.7'!$A$1:$F$7</definedName>
    <definedName name="_R3_8">#REF!</definedName>
    <definedName name="_R3_9" localSheetId="14">#REF!</definedName>
    <definedName name="_R3_9" localSheetId="43">'[3]9.8'!$A$1:$F$18</definedName>
    <definedName name="_R3_9" localSheetId="44">'[3]9.8'!$A$1:$F$18</definedName>
    <definedName name="_R3_9" localSheetId="45">'[3]9.8'!$A$1:$F$18</definedName>
    <definedName name="_R3_9" localSheetId="46">'[3]9.8'!$A$1:$F$18</definedName>
    <definedName name="_R3_9" localSheetId="134">'[3]9.8'!$A$1:$F$18</definedName>
    <definedName name="_R3_9" localSheetId="144">'[3]9.8'!$A$1:$F$18</definedName>
    <definedName name="_R3_9" localSheetId="146">'[3]9.8'!$A$1:$F$18</definedName>
    <definedName name="_R3_9">#REF!</definedName>
    <definedName name="_R4_1" localSheetId="43">#REF!</definedName>
    <definedName name="_R4_1" localSheetId="44">#REF!</definedName>
    <definedName name="_R4_1" localSheetId="45">#REF!</definedName>
    <definedName name="_R4_1" localSheetId="46">#REF!</definedName>
    <definedName name="_R4_1" localSheetId="48">'3.1'!$A$1:$H$4</definedName>
    <definedName name="_R4_1">'3.2'!$A$1:$I$23</definedName>
    <definedName name="_R4_2" localSheetId="43">#REF!</definedName>
    <definedName name="_R4_2" localSheetId="44">#REF!</definedName>
    <definedName name="_R4_2" localSheetId="45">#REF!</definedName>
    <definedName name="_R4_2" localSheetId="46">#REF!</definedName>
    <definedName name="_R4_2">'3.3'!$A$1:$H$23</definedName>
    <definedName name="_R4_3" localSheetId="43">#REF!</definedName>
    <definedName name="_R4_3" localSheetId="44">#REF!</definedName>
    <definedName name="_R4_3" localSheetId="45">#REF!</definedName>
    <definedName name="_R4_3" localSheetId="46">#REF!</definedName>
    <definedName name="_R4_3">'3.4'!$A$1:$H$110</definedName>
    <definedName name="_R4_4" localSheetId="2">#REF!</definedName>
    <definedName name="_R4_4" localSheetId="4">#REF!</definedName>
    <definedName name="_R4_4" localSheetId="6">#REF!</definedName>
    <definedName name="_R4_4" localSheetId="7">#REF!</definedName>
    <definedName name="_R4_4" localSheetId="14">#REF!</definedName>
    <definedName name="_R4_4" localSheetId="17">#REF!</definedName>
    <definedName name="_R4_4" localSheetId="19">#REF!</definedName>
    <definedName name="_R4_4" localSheetId="21">#REF!</definedName>
    <definedName name="_R4_4" localSheetId="23">#REF!</definedName>
    <definedName name="_R4_4" localSheetId="34">#REF!</definedName>
    <definedName name="_R4_4" localSheetId="36">#REF!</definedName>
    <definedName name="_R4_4" localSheetId="50">#REF!</definedName>
    <definedName name="_R4_4" localSheetId="107">#REF!</definedName>
    <definedName name="_R4_4" localSheetId="114">#REF!</definedName>
    <definedName name="_R4_4">#REF!</definedName>
    <definedName name="_R4_5" localSheetId="2">#REF!</definedName>
    <definedName name="_R4_5" localSheetId="4">#REF!</definedName>
    <definedName name="_R4_5" localSheetId="6">#REF!</definedName>
    <definedName name="_R4_5" localSheetId="7">#REF!</definedName>
    <definedName name="_R4_5" localSheetId="14">#REF!</definedName>
    <definedName name="_R4_5" localSheetId="17">#REF!</definedName>
    <definedName name="_R4_5" localSheetId="19">#REF!</definedName>
    <definedName name="_R4_5" localSheetId="21">#REF!</definedName>
    <definedName name="_R4_5" localSheetId="23">#REF!</definedName>
    <definedName name="_R4_5" localSheetId="34">#REF!</definedName>
    <definedName name="_R4_5" localSheetId="36">#REF!</definedName>
    <definedName name="_R4_5" localSheetId="50">#REF!</definedName>
    <definedName name="_R4_5" localSheetId="107">#REF!</definedName>
    <definedName name="_R4_5" localSheetId="114">#REF!</definedName>
    <definedName name="_R4_5" localSheetId="134">#REF!</definedName>
    <definedName name="_R4_5" localSheetId="144">#REF!</definedName>
    <definedName name="_R4_5" localSheetId="146">#REF!</definedName>
    <definedName name="_R4_5">#REF!</definedName>
    <definedName name="_R4_6" localSheetId="2">#REF!</definedName>
    <definedName name="_R4_6" localSheetId="4">#REF!</definedName>
    <definedName name="_R4_6" localSheetId="6">#REF!</definedName>
    <definedName name="_R4_6" localSheetId="7">#REF!</definedName>
    <definedName name="_R4_6" localSheetId="14">#REF!</definedName>
    <definedName name="_R4_6" localSheetId="17">#REF!</definedName>
    <definedName name="_R4_6" localSheetId="19">#REF!</definedName>
    <definedName name="_R4_6" localSheetId="21">#REF!</definedName>
    <definedName name="_R4_6" localSheetId="23">#REF!</definedName>
    <definedName name="_R4_6" localSheetId="34">#REF!</definedName>
    <definedName name="_R4_6" localSheetId="36">#REF!</definedName>
    <definedName name="_R4_6" localSheetId="50">#REF!</definedName>
    <definedName name="_R4_6" localSheetId="107">#REF!</definedName>
    <definedName name="_R4_6" localSheetId="114">#REF!</definedName>
    <definedName name="_R4_6">#REF!</definedName>
    <definedName name="_R4_7" localSheetId="2">#REF!</definedName>
    <definedName name="_R4_7" localSheetId="4">#REF!</definedName>
    <definedName name="_R4_7" localSheetId="6">#REF!</definedName>
    <definedName name="_R4_7" localSheetId="7">#REF!</definedName>
    <definedName name="_R4_7" localSheetId="14">#REF!</definedName>
    <definedName name="_R4_7" localSheetId="17">#REF!</definedName>
    <definedName name="_R4_7" localSheetId="19">#REF!</definedName>
    <definedName name="_R4_7" localSheetId="21">#REF!</definedName>
    <definedName name="_R4_7" localSheetId="23">#REF!</definedName>
    <definedName name="_R4_7" localSheetId="34">#REF!</definedName>
    <definedName name="_R4_7" localSheetId="36">#REF!</definedName>
    <definedName name="_R4_7" localSheetId="50">#REF!</definedName>
    <definedName name="_R4_7" localSheetId="107">#REF!</definedName>
    <definedName name="_R4_7" localSheetId="114">#REF!</definedName>
    <definedName name="_R4_7">#REF!</definedName>
    <definedName name="_R5_1">'4.1'!$B$1:$H$13</definedName>
    <definedName name="_R5_10">'4.16'!$A$1:$E$6</definedName>
    <definedName name="_R5_11">'4.18'!$A$1:$A$17</definedName>
    <definedName name="_R5_12" localSheetId="84">'4.19'!$A$1:$C$11</definedName>
    <definedName name="_R5_12">'4.20'!$A$1:$H$6</definedName>
    <definedName name="_R5_13">'4.13'!$A$1:$C$4</definedName>
    <definedName name="_R5_14" localSheetId="103">'4.31'!$A$1:$K$6</definedName>
    <definedName name="_R5_14">'4.17'!$A$1:$D$2</definedName>
    <definedName name="_R5_15">'4.22'!$A$1:$M$5</definedName>
    <definedName name="_R5_16">'4.23'!$A$1:$L$12</definedName>
    <definedName name="_R5_17" localSheetId="14">#REF!</definedName>
    <definedName name="_R5_17">#REF!</definedName>
    <definedName name="_R5_18" localSheetId="14">#REF!</definedName>
    <definedName name="_R5_18">#REF!</definedName>
    <definedName name="_R5_19">'4.37'!$A$1:$F$20</definedName>
    <definedName name="_R5_2">'4.3'!$A$1:$E$2</definedName>
    <definedName name="_R5_20" localSheetId="108">'4.34'!$A$1:$F$13</definedName>
    <definedName name="_R5_20" localSheetId="110">'4.35'!$A$1:$F$9</definedName>
    <definedName name="_R5_20" localSheetId="115">'4.38'!$A$1:$F$13</definedName>
    <definedName name="_R5_20" localSheetId="117">'4.39'!$A$1:$F$9</definedName>
    <definedName name="_R5_20" localSheetId="124">'4.43'!$A$1:$G$13</definedName>
    <definedName name="_R5_20">'4.33'!$A$1:$F$20</definedName>
    <definedName name="_R5_21" localSheetId="14">#REF!</definedName>
    <definedName name="_R5_21">#REF!</definedName>
    <definedName name="_R5_22" localSheetId="14">#REF!</definedName>
    <definedName name="_R5_22">#REF!</definedName>
    <definedName name="_R5_23">'4.40'!$A$1:$I$24</definedName>
    <definedName name="_R5_24">'4.36'!$A$1:$I$24</definedName>
    <definedName name="_R5_25">'4.32'!$A$1:$F$9</definedName>
    <definedName name="_R5_26" localSheetId="126">'4.44'!$A$1:$F$2</definedName>
    <definedName name="_R5_26">'4.41'!$A$1:$U$24</definedName>
    <definedName name="_R5_3">'4.4'!$A$1:$J$2</definedName>
    <definedName name="_R5_4">'4.2'!$A$1:$M$4</definedName>
    <definedName name="_R5_5">'4.5'!$A$1:$I$5</definedName>
    <definedName name="_R5_6" localSheetId="14">#REF!</definedName>
    <definedName name="_R5_6">#REF!</definedName>
    <definedName name="_R5_7" localSheetId="14">#REF!</definedName>
    <definedName name="_R5_7">#REF!</definedName>
    <definedName name="_R5_8" localSheetId="43">#REF!</definedName>
    <definedName name="_R5_8" localSheetId="44">#REF!</definedName>
    <definedName name="_R5_8" localSheetId="45">#REF!</definedName>
    <definedName name="_R5_8" localSheetId="46">#REF!</definedName>
    <definedName name="_R5_8">'4.6'!$A$1:$K$2</definedName>
    <definedName name="_R5_9">'4.15'!$A$1:$M$5</definedName>
    <definedName name="_R6_1" localSheetId="14">#REF!</definedName>
    <definedName name="_R6_1" localSheetId="43">#REF!</definedName>
    <definedName name="_R6_1" localSheetId="44">#REF!</definedName>
    <definedName name="_R6_1" localSheetId="45">#REF!</definedName>
    <definedName name="_R6_1" localSheetId="46">#REF!</definedName>
    <definedName name="_R6_1" localSheetId="134">#REF!</definedName>
    <definedName name="_R6_1" localSheetId="144">#REF!</definedName>
    <definedName name="_R6_1" localSheetId="146">#REF!</definedName>
    <definedName name="_R6_1">#REF!</definedName>
    <definedName name="_R6_2" localSheetId="14">#REF!</definedName>
    <definedName name="_R6_2" localSheetId="43">#REF!</definedName>
    <definedName name="_R6_2" localSheetId="44">#REF!</definedName>
    <definedName name="_R6_2" localSheetId="45">#REF!</definedName>
    <definedName name="_R6_2" localSheetId="46">#REF!</definedName>
    <definedName name="_R6_2" localSheetId="134">#REF!</definedName>
    <definedName name="_R6_2" localSheetId="144">#REF!</definedName>
    <definedName name="_R6_2" localSheetId="146">#REF!</definedName>
    <definedName name="_R6_2">#REF!</definedName>
    <definedName name="_R6_3" localSheetId="14">#REF!</definedName>
    <definedName name="_R6_3" localSheetId="43">#REF!</definedName>
    <definedName name="_R6_3" localSheetId="44">#REF!</definedName>
    <definedName name="_R6_3" localSheetId="45">#REF!</definedName>
    <definedName name="_R6_3" localSheetId="46">#REF!</definedName>
    <definedName name="_R6_3" localSheetId="134">#REF!</definedName>
    <definedName name="_R6_3" localSheetId="144">#REF!</definedName>
    <definedName name="_R6_3" localSheetId="146">#REF!</definedName>
    <definedName name="_R6_3">#REF!</definedName>
    <definedName name="_R6_4" localSheetId="14">#REF!</definedName>
    <definedName name="_R6_4" localSheetId="134">#REF!</definedName>
    <definedName name="_R6_4" localSheetId="144">#REF!</definedName>
    <definedName name="_R6_4" localSheetId="146">#REF!</definedName>
    <definedName name="_R6_4">#REF!</definedName>
    <definedName name="_R6_5" localSheetId="14">#REF!</definedName>
    <definedName name="_R6_5" localSheetId="134">#REF!</definedName>
    <definedName name="_R6_5" localSheetId="144">#REF!</definedName>
    <definedName name="_R6_5" localSheetId="146">#REF!</definedName>
    <definedName name="_R6_5">#REF!</definedName>
    <definedName name="_R6_6" localSheetId="14">#REF!</definedName>
    <definedName name="_R6_6" localSheetId="134">#REF!</definedName>
    <definedName name="_R6_6" localSheetId="144">#REF!</definedName>
    <definedName name="_R6_6" localSheetId="146">#REF!</definedName>
    <definedName name="_R6_6">#REF!</definedName>
    <definedName name="_R6_7" localSheetId="14">#REF!</definedName>
    <definedName name="_R6_7">#REF!</definedName>
    <definedName name="_R6_8" localSheetId="14">#REF!</definedName>
    <definedName name="_R6_8">#REF!</definedName>
    <definedName name="_R6_9" localSheetId="14">#REF!</definedName>
    <definedName name="_R6_9">#REF!</definedName>
    <definedName name="_R8_1" localSheetId="14">#REF!</definedName>
    <definedName name="_R8_1">#REF!</definedName>
    <definedName name="_R8_2" localSheetId="14">#REF!</definedName>
    <definedName name="_R8_2">#REF!</definedName>
    <definedName name="_R8_3" localSheetId="14">#REF!</definedName>
    <definedName name="_R8_3">#REF!</definedName>
    <definedName name="_R8_4" localSheetId="14">#REF!</definedName>
    <definedName name="_R8_4">#REF!</definedName>
    <definedName name="_R8_5" localSheetId="14">#REF!</definedName>
    <definedName name="_R8_5">#REF!</definedName>
    <definedName name="_xlnm.Print_Area" localSheetId="1">'1.1'!$A$1:$C$25</definedName>
    <definedName name="_xlnm.Print_Area" localSheetId="2">'1.1 graf1'!$B$2:$B$24</definedName>
    <definedName name="_xlnm.Print_Area" localSheetId="4">'1.2 graf1'!$A$2:$B$25</definedName>
    <definedName name="_xlnm.Print_Area" localSheetId="6">'1.3 graf1'!$B$2:$C$24</definedName>
    <definedName name="_xlnm.Print_Area" localSheetId="7">'1.3 map1'!$B$2:$C$24</definedName>
    <definedName name="_xlnm.Print_Area" localSheetId="19">'2.2 graf1'!$A$2:$B$27</definedName>
    <definedName name="_xlnm.Print_Area" localSheetId="21">'2.3 graf1'!$A$2:$B$27</definedName>
    <definedName name="_xlnm.Print_Area" localSheetId="23">'2.4 graf1'!$B$2:$D$24</definedName>
    <definedName name="_xlnm.Print_Area" localSheetId="34">'2.5 graf1'!$B$2:$C$26</definedName>
    <definedName name="_xlnm.Print_Area" localSheetId="50">'3.2 graf1'!$B$2:$C$24</definedName>
    <definedName name="_xlnm.Print_Area" localSheetId="57">'4.1 graf1'!$B$2:$C$27</definedName>
    <definedName name="_xlnm.Print_Area" localSheetId="80">'4.15 graf1'!$A$2:$B$28</definedName>
    <definedName name="_xlnm.Print_Area" localSheetId="59">'4.2 graf1'!$A$2:$B$25</definedName>
    <definedName name="_xlnm.Print_Area" localSheetId="86">'4.20 graf1'!$B$2:$C$25</definedName>
    <definedName name="_xlnm.Print_Area" localSheetId="89">'4.22 graf1'!$B$2:$C$24</definedName>
    <definedName name="_xlnm.Print_Area" localSheetId="96">'4.28 graf1'!$B$2:$C$25</definedName>
    <definedName name="_xlnm.Print_Area" localSheetId="101">'4.29 graf1'!$A$2:$B$25</definedName>
    <definedName name="_xlnm.Print_Area" localSheetId="61">'4.3 graf1'!$A$2:$B$25</definedName>
    <definedName name="_xlnm.Print_Area" localSheetId="105">'4.32 graf1'!$B$2:$C$24</definedName>
    <definedName name="_xlnm.Print_Area" localSheetId="109">'4.34 graf1'!$B$2:$C$26</definedName>
    <definedName name="_xlnm.Print_Area" localSheetId="116">'4.38 graf1'!$B$2:$C$26</definedName>
    <definedName name="_xlnm.Print_Area" localSheetId="63">'4.4 graf1'!$A$2:$B$25</definedName>
    <definedName name="_xlnm.Print_Area" localSheetId="122">'4.41 graf1'!$B$2:$C$24</definedName>
    <definedName name="_xlnm.Print_Area" localSheetId="125">'4.43 graf1'!$A$2:$B$26</definedName>
    <definedName name="_xlnm.Print_Area" localSheetId="66">'4.6 graf1'!$A$2:$B$28</definedName>
    <definedName name="_xlnm.Print_Area" localSheetId="71">'4.9 graf1'!$A$2:$B$25</definedName>
    <definedName name="_xlnm.Print_Area" localSheetId="131">'5.1 graf1'!$B$2:$C$26</definedName>
    <definedName name="_xlnm.Print_Area" localSheetId="145">'5.4 graf1'!$B$2:$C$27</definedName>
    <definedName name="_xlnm.Print_Area" localSheetId="147">'5.5 graf1'!$B$2:$C$26</definedName>
    <definedName name="_xlnm.Print_Area" localSheetId="149">'5.6 graf1'!$B$2:$C$26</definedName>
    <definedName name="_xlnm.Print_Area" localSheetId="154">'6.1 graf1'!$B$2:$C$28</definedName>
    <definedName name="_xlnm.Print_Area" localSheetId="155">'6.1 graf2'!$B$2:$C$27</definedName>
    <definedName name="p">'[4]4.27'!$A$1:$G$22</definedName>
    <definedName name="u">'[4]4.17'!$A$1:$I$8</definedName>
  </definedNames>
  <calcPr calcId="152511"/>
</workbook>
</file>

<file path=xl/calcChain.xml><?xml version="1.0" encoding="utf-8"?>
<calcChain xmlns="http://schemas.openxmlformats.org/spreadsheetml/2006/main">
  <c r="G24" i="50" l="1"/>
  <c r="G16" i="50"/>
  <c r="G5" i="50"/>
  <c r="G11" i="50" l="1"/>
  <c r="H17" i="23" l="1"/>
  <c r="F4" i="18" l="1"/>
  <c r="C5" i="271" l="1"/>
  <c r="F4" i="5" l="1"/>
  <c r="C4" i="56" l="1"/>
  <c r="E4" i="56"/>
  <c r="G4" i="56"/>
  <c r="C5" i="56"/>
  <c r="E5" i="56"/>
  <c r="G5" i="56"/>
  <c r="C6" i="56"/>
  <c r="E6" i="56"/>
  <c r="G6" i="56"/>
  <c r="C7" i="56"/>
  <c r="E7" i="56"/>
  <c r="G7" i="56"/>
  <c r="C8" i="56"/>
  <c r="E8" i="56"/>
  <c r="G8" i="56"/>
  <c r="C9" i="56"/>
  <c r="E9" i="56"/>
  <c r="G9" i="56"/>
  <c r="C10" i="56"/>
  <c r="E10" i="56"/>
  <c r="G10" i="56"/>
  <c r="C11" i="56"/>
  <c r="E11" i="56"/>
  <c r="G11" i="56"/>
  <c r="C12" i="56"/>
  <c r="E12" i="56"/>
  <c r="G12" i="56"/>
  <c r="C13" i="56"/>
  <c r="E13" i="56"/>
  <c r="G13" i="56"/>
  <c r="C14" i="56"/>
  <c r="E14" i="56"/>
  <c r="G14" i="56"/>
  <c r="C15" i="56"/>
  <c r="E15" i="56"/>
  <c r="G15" i="56"/>
  <c r="C16" i="56"/>
  <c r="E16" i="56"/>
  <c r="G16" i="56"/>
  <c r="C17" i="56"/>
  <c r="E17" i="56"/>
  <c r="G17" i="56"/>
  <c r="C18" i="56"/>
  <c r="E18" i="56"/>
  <c r="G18" i="56"/>
  <c r="C19" i="56"/>
  <c r="E19" i="56"/>
  <c r="G19" i="56"/>
  <c r="H14" i="54"/>
  <c r="G23" i="50" l="1"/>
  <c r="G22" i="50"/>
  <c r="G21" i="50"/>
  <c r="G20" i="50"/>
  <c r="G19" i="50"/>
  <c r="G18" i="50"/>
  <c r="G17" i="50"/>
  <c r="G15" i="50"/>
  <c r="G14" i="50"/>
  <c r="G13" i="50"/>
  <c r="G12" i="50"/>
  <c r="G10" i="50"/>
  <c r="G9" i="50"/>
  <c r="G8" i="50"/>
  <c r="G7" i="50"/>
  <c r="G6" i="50"/>
  <c r="F4" i="271" l="1"/>
  <c r="G6" i="271" s="1"/>
  <c r="D4" i="271"/>
  <c r="E5" i="271" s="1"/>
  <c r="B26" i="11"/>
  <c r="B25" i="11"/>
  <c r="B24" i="11"/>
  <c r="B23" i="11"/>
  <c r="B22" i="11"/>
  <c r="B21" i="11"/>
  <c r="B20" i="11"/>
  <c r="B19" i="11"/>
  <c r="B18" i="11"/>
  <c r="B17" i="11"/>
  <c r="G7" i="271" l="1"/>
  <c r="G8" i="271"/>
  <c r="G9" i="271"/>
  <c r="G5" i="271"/>
  <c r="E6" i="271"/>
  <c r="E7" i="271"/>
  <c r="E8" i="271"/>
  <c r="E9" i="271"/>
  <c r="C6" i="271"/>
  <c r="C7" i="271"/>
  <c r="C8" i="271"/>
  <c r="C9" i="271"/>
  <c r="C16" i="28" l="1"/>
  <c r="D16" i="28"/>
  <c r="E16" i="28"/>
  <c r="F16" i="28"/>
  <c r="G16" i="28"/>
  <c r="H16" i="28"/>
  <c r="I16" i="28"/>
  <c r="J16" i="28"/>
  <c r="K16" i="28"/>
  <c r="B16" i="28"/>
  <c r="C4" i="66" l="1"/>
  <c r="F4" i="66" s="1"/>
  <c r="C4" i="64"/>
  <c r="C5" i="64"/>
  <c r="C6" i="64"/>
  <c r="C7" i="64"/>
  <c r="C8" i="64"/>
  <c r="C9" i="64"/>
  <c r="C10" i="64"/>
  <c r="C11" i="64"/>
  <c r="C12" i="64"/>
  <c r="C13" i="64"/>
  <c r="C14" i="64"/>
  <c r="C15" i="64"/>
  <c r="C16" i="64"/>
  <c r="C17" i="64"/>
  <c r="C18" i="64"/>
  <c r="C19" i="64"/>
  <c r="G13" i="60"/>
  <c r="G12" i="60"/>
  <c r="G11" i="60"/>
  <c r="G10" i="60"/>
  <c r="G9" i="60"/>
  <c r="G8" i="60"/>
  <c r="G7" i="60"/>
  <c r="G6" i="60"/>
  <c r="G5" i="60"/>
  <c r="G4" i="60"/>
  <c r="E13" i="60"/>
  <c r="E12" i="60"/>
  <c r="E11" i="60"/>
  <c r="E10" i="60"/>
  <c r="E9" i="60"/>
  <c r="E8" i="60"/>
  <c r="E7" i="60"/>
  <c r="E6" i="60"/>
  <c r="E5" i="60"/>
  <c r="E4" i="60"/>
  <c r="C13" i="60"/>
  <c r="C12" i="60"/>
  <c r="C11" i="60"/>
  <c r="C10" i="60"/>
  <c r="C9" i="60"/>
  <c r="C8" i="60"/>
  <c r="C7" i="60"/>
  <c r="C6" i="60"/>
  <c r="C5" i="60"/>
  <c r="C4" i="60"/>
  <c r="C13" i="57"/>
  <c r="C12" i="57"/>
  <c r="C11" i="57"/>
  <c r="C10" i="57"/>
  <c r="C9" i="57"/>
  <c r="C8" i="57"/>
  <c r="C7" i="57"/>
  <c r="C6" i="57"/>
  <c r="C5" i="57"/>
  <c r="C4" i="57"/>
  <c r="G13" i="57"/>
  <c r="G12" i="57"/>
  <c r="G11" i="57"/>
  <c r="G10" i="57"/>
  <c r="G9" i="57"/>
  <c r="G8" i="57"/>
  <c r="G7" i="57"/>
  <c r="G6" i="57"/>
  <c r="G5" i="57"/>
  <c r="G4" i="57"/>
  <c r="E13" i="57"/>
  <c r="E12" i="57"/>
  <c r="E11" i="57"/>
  <c r="E10" i="57"/>
  <c r="E9" i="57"/>
  <c r="E8" i="57"/>
  <c r="E7" i="57"/>
  <c r="E6" i="57"/>
  <c r="E5" i="57"/>
  <c r="E4" i="57"/>
  <c r="C6" i="28" l="1"/>
  <c r="D6" i="28"/>
  <c r="E6" i="28"/>
  <c r="F6" i="28"/>
  <c r="G6" i="28"/>
  <c r="H6" i="28"/>
  <c r="I6" i="28"/>
  <c r="J6" i="28"/>
  <c r="K6" i="28"/>
  <c r="B6" i="28"/>
  <c r="H16" i="23"/>
  <c r="C6" i="65" l="1"/>
  <c r="C5" i="66"/>
  <c r="F5" i="66" s="1"/>
  <c r="C6" i="66"/>
  <c r="F6" i="66" s="1"/>
  <c r="C7" i="66"/>
  <c r="F7" i="66" s="1"/>
  <c r="C8" i="66"/>
  <c r="F8" i="66" s="1"/>
  <c r="C9" i="66"/>
  <c r="F9" i="66" s="1"/>
  <c r="C10" i="66"/>
  <c r="F10" i="66" s="1"/>
  <c r="C11" i="66"/>
  <c r="F11" i="66" s="1"/>
  <c r="C12" i="66"/>
  <c r="F12" i="66" s="1"/>
  <c r="C13" i="66"/>
  <c r="F13" i="66" s="1"/>
  <c r="C14" i="66"/>
  <c r="F14" i="66" s="1"/>
  <c r="C15" i="66"/>
  <c r="F15" i="66" s="1"/>
  <c r="C16" i="66"/>
  <c r="F16" i="66" s="1"/>
  <c r="C17" i="66"/>
  <c r="F17" i="66" s="1"/>
  <c r="C18" i="66"/>
  <c r="F18" i="66" s="1"/>
  <c r="C19" i="66"/>
  <c r="F19" i="66" s="1"/>
  <c r="C20" i="66"/>
  <c r="F20" i="66" s="1"/>
  <c r="C21" i="66"/>
  <c r="F21" i="66" s="1"/>
  <c r="C22" i="66"/>
  <c r="F22" i="66" s="1"/>
  <c r="C23" i="66"/>
  <c r="F23" i="66" s="1"/>
  <c r="G6" i="65"/>
  <c r="H15" i="23"/>
  <c r="C4" i="65"/>
  <c r="E4" i="65"/>
  <c r="G4" i="65"/>
  <c r="C5" i="65"/>
  <c r="E5" i="65"/>
  <c r="G5" i="65"/>
  <c r="E6" i="65"/>
  <c r="C7" i="65"/>
  <c r="E7" i="65"/>
  <c r="G7" i="65"/>
  <c r="C8" i="65"/>
  <c r="E8" i="65"/>
  <c r="G8" i="65"/>
  <c r="C9" i="65"/>
  <c r="E9" i="65"/>
  <c r="G9" i="65"/>
  <c r="C10" i="65"/>
  <c r="E10" i="65"/>
  <c r="G10" i="65"/>
  <c r="C11" i="65"/>
  <c r="E11" i="65"/>
  <c r="G11" i="65"/>
  <c r="C12" i="65"/>
  <c r="E12" i="65"/>
  <c r="G12" i="65"/>
  <c r="C13" i="65"/>
  <c r="E13" i="65"/>
  <c r="G13" i="65"/>
  <c r="E4" i="64"/>
  <c r="G4" i="64"/>
  <c r="E5" i="64"/>
  <c r="G5" i="64"/>
  <c r="E6" i="64"/>
  <c r="G6" i="64"/>
  <c r="E7" i="64"/>
  <c r="G7" i="64"/>
  <c r="E8" i="64"/>
  <c r="G8" i="64"/>
  <c r="E9" i="64"/>
  <c r="G9" i="64"/>
  <c r="E10" i="64"/>
  <c r="G10" i="64"/>
  <c r="E11" i="64"/>
  <c r="G11" i="64"/>
  <c r="E12" i="64"/>
  <c r="G12" i="64"/>
  <c r="E13" i="64"/>
  <c r="G13" i="64"/>
  <c r="E14" i="64"/>
  <c r="G14" i="64"/>
  <c r="E15" i="64"/>
  <c r="G15" i="64"/>
  <c r="E16" i="64"/>
  <c r="G16" i="64"/>
  <c r="E17" i="64"/>
  <c r="G17" i="64"/>
  <c r="E18" i="64"/>
  <c r="G18" i="64"/>
  <c r="E19" i="64"/>
  <c r="G19" i="64"/>
  <c r="C20" i="64"/>
  <c r="E20" i="64"/>
  <c r="G20" i="64"/>
  <c r="C4" i="59"/>
  <c r="E4" i="59"/>
  <c r="G4" i="59"/>
  <c r="C5" i="59"/>
  <c r="E5" i="59"/>
  <c r="G5" i="59"/>
  <c r="C6" i="59"/>
  <c r="E6" i="59"/>
  <c r="G6" i="59"/>
  <c r="C7" i="59"/>
  <c r="E7" i="59"/>
  <c r="G7" i="59"/>
  <c r="C8" i="59"/>
  <c r="E8" i="59"/>
  <c r="G8" i="59"/>
  <c r="C9" i="59"/>
  <c r="E9" i="59"/>
  <c r="G9" i="59"/>
  <c r="C10" i="59"/>
  <c r="E10" i="59"/>
  <c r="G10" i="59"/>
  <c r="C11" i="59"/>
  <c r="E11" i="59"/>
  <c r="G11" i="59"/>
  <c r="C12" i="59"/>
  <c r="E12" i="59"/>
  <c r="G12" i="59"/>
  <c r="C13" i="59"/>
  <c r="E13" i="59"/>
  <c r="G13" i="59"/>
  <c r="C14" i="59"/>
  <c r="E14" i="59"/>
  <c r="G14" i="59"/>
  <c r="C15" i="59"/>
  <c r="E15" i="59"/>
  <c r="G15" i="59"/>
  <c r="C16" i="59"/>
  <c r="E16" i="59"/>
  <c r="G16" i="59"/>
  <c r="C17" i="59"/>
  <c r="E17" i="59"/>
  <c r="G17" i="59"/>
  <c r="C18" i="59"/>
  <c r="E18" i="59"/>
  <c r="G18" i="59"/>
  <c r="C19" i="59"/>
  <c r="E19" i="59"/>
  <c r="G19" i="59"/>
  <c r="C20" i="59"/>
  <c r="E20" i="59"/>
  <c r="G20" i="59"/>
  <c r="C20" i="56"/>
  <c r="E20" i="56"/>
  <c r="G20" i="56"/>
  <c r="B6" i="30"/>
  <c r="B7" i="30"/>
  <c r="B8" i="30"/>
  <c r="B9" i="30"/>
  <c r="B10" i="30"/>
  <c r="B11" i="30"/>
  <c r="B5" i="28"/>
  <c r="C5" i="28"/>
  <c r="D5" i="28"/>
  <c r="E5" i="28"/>
  <c r="F5" i="28"/>
  <c r="G5" i="28"/>
  <c r="H5" i="28"/>
  <c r="I5" i="28"/>
  <c r="J5" i="28"/>
  <c r="K5" i="28"/>
  <c r="H14" i="23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B5" i="30" l="1"/>
</calcChain>
</file>

<file path=xl/sharedStrings.xml><?xml version="1.0" encoding="utf-8"?>
<sst xmlns="http://schemas.openxmlformats.org/spreadsheetml/2006/main" count="2407" uniqueCount="836">
  <si>
    <t>16. Benicalap</t>
  </si>
  <si>
    <t>17. Pobles del Nord</t>
  </si>
  <si>
    <t>18. Pobles de l'Oest</t>
  </si>
  <si>
    <t>19. Pobles del Sud</t>
  </si>
  <si>
    <t xml:space="preserve"> </t>
  </si>
  <si>
    <t>12. Camins al Grau</t>
  </si>
  <si>
    <t>Total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</si>
  <si>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</si>
  <si>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</si>
  <si>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</si>
  <si>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</si>
  <si>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</si>
  <si>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</si>
  <si>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</si>
  <si>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</si>
  <si>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</si>
  <si>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</si>
  <si>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</si>
  <si>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</si>
  <si>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5. CENSO DE POBLACIÓN Y VIVIENDA 2011</t>
  </si>
  <si>
    <t>Resto 
UE (28)</t>
  </si>
  <si>
    <t>Resto UE (28)</t>
  </si>
  <si>
    <t>20-29</t>
  </si>
  <si>
    <t>Casados/Casadas</t>
  </si>
  <si>
    <t>Viudos/Viudas</t>
  </si>
  <si>
    <t>Agricultura, Ganadería, Arboricultoría, Pesca y Caza</t>
  </si>
  <si>
    <t>Defunciones de varones por 100 defunciones</t>
  </si>
  <si>
    <t>Persones analfabetes</t>
  </si>
  <si>
    <t>Solteros/Solteras</t>
  </si>
  <si>
    <t>Población ocupada</t>
  </si>
  <si>
    <t>Personal técnico profes. de apoyo</t>
  </si>
  <si>
    <t>Personal administrativo</t>
  </si>
  <si>
    <t>Empresariado o profesional con personal</t>
  </si>
  <si>
    <t>*</t>
  </si>
  <si>
    <t>Fuente: Censo de Población y Vivienda 2011. www.ine.es</t>
  </si>
  <si>
    <t>Grado</t>
  </si>
  <si>
    <t xml:space="preserve"> ESO, EGB o Bachiller Elemental </t>
  </si>
  <si>
    <t>Primer Grado</t>
  </si>
  <si>
    <t>Máster oficial universitario</t>
  </si>
  <si>
    <t>5.2. Población en viviendas familiares de 16 y más años según nivel de estudios realizados y sexo. 2011. Distritos</t>
  </si>
  <si>
    <t>Pensión de jubilación, prejubilaciónpensionista o rentista</t>
  </si>
  <si>
    <t>Otra situación (menores sin escolarizar, rentistas, viudez</t>
  </si>
  <si>
    <t>Empresariado o profesional sin personal</t>
  </si>
  <si>
    <t>Personal empleado fijo o indefinido</t>
  </si>
  <si>
    <t>Personal empleado eventual</t>
  </si>
  <si>
    <t xml:space="preserve">Número medio de descendientes por mujer </t>
  </si>
  <si>
    <t>30-39</t>
  </si>
  <si>
    <t>40-49</t>
  </si>
  <si>
    <t>50-59</t>
  </si>
  <si>
    <t>60-69</t>
  </si>
  <si>
    <t>70-79</t>
  </si>
  <si>
    <t>València</t>
  </si>
  <si>
    <t>0 - 4</t>
  </si>
  <si>
    <t>15 - 19</t>
  </si>
  <si>
    <t>20 - 24</t>
  </si>
  <si>
    <t>25 - 29</t>
  </si>
  <si>
    <t>35 - 39</t>
  </si>
  <si>
    <t>40 - 44</t>
  </si>
  <si>
    <t>45 - 49</t>
  </si>
  <si>
    <t>50 - 54</t>
  </si>
  <si>
    <t>55 - 59</t>
  </si>
  <si>
    <t>60 - 64</t>
  </si>
  <si>
    <t>65 - 69</t>
  </si>
  <si>
    <t>70 - 74</t>
  </si>
  <si>
    <t>75 - 79</t>
  </si>
  <si>
    <t>80 - 84</t>
  </si>
  <si>
    <t>85 - 89</t>
  </si>
  <si>
    <t>30 -34</t>
  </si>
  <si>
    <t xml:space="preserve">0 - 15 </t>
  </si>
  <si>
    <t>16 - 64</t>
  </si>
  <si>
    <t xml:space="preserve">   2. En Corts</t>
  </si>
  <si>
    <t xml:space="preserve">   3. Malilla</t>
  </si>
  <si>
    <t xml:space="preserve">   4. Beteró</t>
  </si>
  <si>
    <t xml:space="preserve">   5. Natzaret</t>
  </si>
  <si>
    <t xml:space="preserve">   1. Aiora</t>
  </si>
  <si>
    <t xml:space="preserve">   2. Albors</t>
  </si>
  <si>
    <t xml:space="preserve">   4. Camí Fondo</t>
  </si>
  <si>
    <t xml:space="preserve">   5. Penya-roja</t>
  </si>
  <si>
    <t xml:space="preserve">   2. Ciutat Jardí</t>
  </si>
  <si>
    <t xml:space="preserve">   1. Benimaclet</t>
  </si>
  <si>
    <t xml:space="preserve">   2. Camí de Vera</t>
  </si>
  <si>
    <t xml:space="preserve">   1. Orriols</t>
  </si>
  <si>
    <t xml:space="preserve">   2. Torrefiel</t>
  </si>
  <si>
    <t xml:space="preserve">   1. Benicalap</t>
  </si>
  <si>
    <t xml:space="preserve">   2. Ciutat Fallera</t>
  </si>
  <si>
    <t xml:space="preserve">   1. Benifaraig</t>
  </si>
  <si>
    <t xml:space="preserve">   2. Poble Nou</t>
  </si>
  <si>
    <t xml:space="preserve">   3. Carpesa</t>
  </si>
  <si>
    <t xml:space="preserve">   4. Cases de Bàrcena</t>
  </si>
  <si>
    <t xml:space="preserve">   5. Mauella</t>
  </si>
  <si>
    <t xml:space="preserve">   6. Massarrojos</t>
  </si>
  <si>
    <t xml:space="preserve">   7. Borbotó</t>
  </si>
  <si>
    <t xml:space="preserve">   1. Benimàmet</t>
  </si>
  <si>
    <t xml:space="preserve">   2. Beniferri</t>
  </si>
  <si>
    <t xml:space="preserve">   3. Pinedo</t>
  </si>
  <si>
    <t xml:space="preserve">   8. Faitanar</t>
  </si>
  <si>
    <t>1 menor</t>
  </si>
  <si>
    <t>&lt; 15</t>
  </si>
  <si>
    <t xml:space="preserve"> Total</t>
  </si>
  <si>
    <t>Abril</t>
  </si>
  <si>
    <t>Octubre</t>
  </si>
  <si>
    <t>Casada</t>
  </si>
  <si>
    <t>No casada</t>
  </si>
  <si>
    <t>1 a 2</t>
  </si>
  <si>
    <t>3 a 4</t>
  </si>
  <si>
    <t>5 a 9</t>
  </si>
  <si>
    <t>10 a 14</t>
  </si>
  <si>
    <t>15 a 19</t>
  </si>
  <si>
    <t>Tipo de parto</t>
  </si>
  <si>
    <t>Con cesárea</t>
  </si>
  <si>
    <t>&lt; 1</t>
  </si>
  <si>
    <t>75-79</t>
  </si>
  <si>
    <t>80-84</t>
  </si>
  <si>
    <t>85-89</t>
  </si>
  <si>
    <t>90-94</t>
  </si>
  <si>
    <t>95-99</t>
  </si>
  <si>
    <t>&gt; 99</t>
  </si>
  <si>
    <t>10-14</t>
  </si>
  <si>
    <t>16-19</t>
  </si>
  <si>
    <t>80-89</t>
  </si>
  <si>
    <t>5 - 9</t>
  </si>
  <si>
    <t>1. EVOLUCIÓN DE LA POBLACIÓN</t>
  </si>
  <si>
    <t>5-9</t>
  </si>
  <si>
    <t>Muertes fetales tardías por 1.000 hab.</t>
  </si>
  <si>
    <t xml:space="preserve">45 a 49 </t>
  </si>
  <si>
    <t>70 a 74</t>
  </si>
  <si>
    <t>Saldo 
Migratorio Interurbano</t>
  </si>
  <si>
    <t>Diplomatura</t>
  </si>
  <si>
    <t>Licenciatura</t>
  </si>
  <si>
    <t>Lo entiende pero no 
lo habla</t>
  </si>
  <si>
    <t>Porcentaje de partos múltiples</t>
  </si>
  <si>
    <t>Porcentaje de partos prematuros</t>
  </si>
  <si>
    <t>América 
del Sur</t>
  </si>
  <si>
    <t>Tasa bruta de emigración interurbana</t>
  </si>
  <si>
    <t>España</t>
  </si>
  <si>
    <t xml:space="preserve">≤ 4 </t>
  </si>
  <si>
    <t>≥ 75</t>
  </si>
  <si>
    <t>Media de las edades de las madres al nacimiento</t>
  </si>
  <si>
    <t xml:space="preserve">5 a 9 </t>
  </si>
  <si>
    <t>25 a 29</t>
  </si>
  <si>
    <t xml:space="preserve">50 a 54 </t>
  </si>
  <si>
    <t>60 a 64</t>
  </si>
  <si>
    <t>65 a 69</t>
  </si>
  <si>
    <t xml:space="preserve">70 a 74 </t>
  </si>
  <si>
    <t xml:space="preserve">10 a 14 </t>
  </si>
  <si>
    <t xml:space="preserve">60 a 64 </t>
  </si>
  <si>
    <t xml:space="preserve">Resto de la 
C.Valenciana </t>
  </si>
  <si>
    <t>≥75</t>
  </si>
  <si>
    <t>30 a 34</t>
  </si>
  <si>
    <t>Tasa de mortalidad infantil</t>
  </si>
  <si>
    <t>Ningún 
menor</t>
  </si>
  <si>
    <t>Nº medio de personas 
por hoja</t>
  </si>
  <si>
    <t>Casada más de 
una vez</t>
  </si>
  <si>
    <t>Nacionalidad de la madre</t>
  </si>
  <si>
    <t>Dobles</t>
  </si>
  <si>
    <t xml:space="preserve">   4. Fonteta de Sant Lluís</t>
  </si>
  <si>
    <t xml:space="preserve">   3. Sant Llorenç</t>
  </si>
  <si>
    <t>-</t>
  </si>
  <si>
    <t>4. Beteró</t>
  </si>
  <si>
    <t>5. Natzaret</t>
  </si>
  <si>
    <t>6. Sant Francesc</t>
  </si>
  <si>
    <t>1. Aiora</t>
  </si>
  <si>
    <t>1. Russafa</t>
  </si>
  <si>
    <t>2. Albors</t>
  </si>
  <si>
    <t>3. Gran Via</t>
  </si>
  <si>
    <t>4. Camí Fondo</t>
  </si>
  <si>
    <t>5. Penya-roja</t>
  </si>
  <si>
    <t>2. Ciutat Jardí</t>
  </si>
  <si>
    <t>4. Arrancapins</t>
  </si>
  <si>
    <t>1. Campanar</t>
  </si>
  <si>
    <t>1. Benimaclet</t>
  </si>
  <si>
    <t>4. Sant Pau</t>
  </si>
  <si>
    <t>2. Camí de Vera</t>
  </si>
  <si>
    <t>1. Marxalenes</t>
  </si>
  <si>
    <t>2. Morvedre</t>
  </si>
  <si>
    <t>2. Torrefiel</t>
  </si>
  <si>
    <t>3. Trinitat</t>
  </si>
  <si>
    <t>3. Sant Llorenç</t>
  </si>
  <si>
    <t>4. Tormos</t>
  </si>
  <si>
    <t>5. Sant Antoni</t>
  </si>
  <si>
    <t>1. Benicalap</t>
  </si>
  <si>
    <t>2. Ciutat Fallera</t>
  </si>
  <si>
    <t>1. Exposició</t>
  </si>
  <si>
    <t>2. Mestalla</t>
  </si>
  <si>
    <t>1. Benifaraig</t>
  </si>
  <si>
    <t>3. Jaume Roig</t>
  </si>
  <si>
    <t>2. Poble Nou</t>
  </si>
  <si>
    <t>4. Ciutat Universitària</t>
  </si>
  <si>
    <t>3. Carpesa</t>
  </si>
  <si>
    <t>4. Cases de Bàrcena</t>
  </si>
  <si>
    <t>1. Nou Moles</t>
  </si>
  <si>
    <t>5. Mauella</t>
  </si>
  <si>
    <t>2. Soternes</t>
  </si>
  <si>
    <t>3. Tres Forques</t>
  </si>
  <si>
    <t>Tasa general de fecundidad</t>
  </si>
  <si>
    <t>7. Borbotó</t>
  </si>
  <si>
    <t>1. Benimàmet</t>
  </si>
  <si>
    <t>2. Beniferri</t>
  </si>
  <si>
    <t>1. Patraix</t>
  </si>
  <si>
    <t>2. Sant Isidre</t>
  </si>
  <si>
    <t>3. Vara de Quart</t>
  </si>
  <si>
    <t>4. Safranar</t>
  </si>
  <si>
    <t>3. Pinedo</t>
  </si>
  <si>
    <t>5. Favara</t>
  </si>
  <si>
    <t>8. Faitanar</t>
  </si>
  <si>
    <t>4. Sant Marcel·lí</t>
  </si>
  <si>
    <t>5. Camí Real</t>
  </si>
  <si>
    <t>1. Montolivet</t>
  </si>
  <si>
    <t>2. En Corts</t>
  </si>
  <si>
    <t>3. Malilla</t>
  </si>
  <si>
    <t>7. Ciutat de les Arts i les Ciències</t>
  </si>
  <si>
    <t>6. Massarrojos</t>
  </si>
  <si>
    <t>Normal</t>
  </si>
  <si>
    <t>6. PRINCIPALES INDICADORES DEMOGRÁFICOS</t>
  </si>
  <si>
    <t>MFT</t>
  </si>
  <si>
    <t>Dos MFT</t>
  </si>
  <si>
    <r>
      <t xml:space="preserve">≥ </t>
    </r>
    <r>
      <rPr>
        <sz val="10"/>
        <rFont val="Times New Roman"/>
        <family val="1"/>
      </rPr>
      <t>100</t>
    </r>
  </si>
  <si>
    <t>&lt;16</t>
  </si>
  <si>
    <r>
      <t xml:space="preserve">≥ </t>
    </r>
    <r>
      <rPr>
        <b/>
        <sz val="10"/>
        <color indexed="9"/>
        <rFont val="Times New Roman"/>
        <family val="1"/>
      </rPr>
      <t>90</t>
    </r>
  </si>
  <si>
    <r>
      <t>≥</t>
    </r>
    <r>
      <rPr>
        <b/>
        <sz val="10"/>
        <color indexed="9"/>
        <rFont val="Times New Roman"/>
        <family val="1"/>
      </rPr>
      <t xml:space="preserve"> 80</t>
    </r>
  </si>
  <si>
    <r>
      <t>≥</t>
    </r>
    <r>
      <rPr>
        <b/>
        <sz val="10"/>
        <color indexed="9"/>
        <rFont val="Times New Roman"/>
        <family val="1"/>
      </rPr>
      <t xml:space="preserve"> 90</t>
    </r>
  </si>
  <si>
    <t>19. Pobles del Sud (1)</t>
  </si>
  <si>
    <t>10. Quatre Carreres (2)</t>
  </si>
  <si>
    <t>15. Rascanya (2)</t>
  </si>
  <si>
    <t>16. Benicalap (2)</t>
  </si>
  <si>
    <t>17. Pobles del Nord (2)</t>
  </si>
  <si>
    <t>Dos nacimientos</t>
  </si>
  <si>
    <t>1 a 6 días</t>
  </si>
  <si>
    <t>7 a 27 días</t>
  </si>
  <si>
    <t>28 días a 2 meses</t>
  </si>
  <si>
    <t>Resto de 
l'Horta</t>
  </si>
  <si>
    <t>Resto 
Comunidad</t>
  </si>
  <si>
    <t>Resto 
España</t>
  </si>
  <si>
    <t>Hojas de 
una persona</t>
  </si>
  <si>
    <t>Nacionalidad del padre</t>
  </si>
  <si>
    <t>Separados/Separadas-Divorciados/Divorciadas</t>
  </si>
  <si>
    <t>Personas Jubiladas, Retiradas, Pensionistas y Rentistas</t>
  </si>
  <si>
    <t>Personal administrativo y personal asimilado</t>
  </si>
  <si>
    <t>Personal técnico y profesionales científicos e intelectuales</t>
  </si>
  <si>
    <t>Personal técnico y profesionales de apoyo</t>
  </si>
  <si>
    <t>Especialistas operadores de instalaciones y maquinaria y montaje</t>
  </si>
  <si>
    <t>Trabajos no cualificados</t>
  </si>
  <si>
    <t>Personas paradas</t>
  </si>
  <si>
    <t>Media de las edades de los contrayentes</t>
  </si>
  <si>
    <t>Emigraciones</t>
  </si>
  <si>
    <t>Inmigraciones</t>
  </si>
  <si>
    <t>Personas solteras</t>
  </si>
  <si>
    <t>Personas casadas</t>
  </si>
  <si>
    <t>Personas viudas</t>
  </si>
  <si>
    <t>Personas separadas</t>
  </si>
  <si>
    <t>Personas divorciadas</t>
  </si>
  <si>
    <r>
      <t>Población parada buscando 1.</t>
    </r>
    <r>
      <rPr>
        <b/>
        <vertAlign val="superscript"/>
        <sz val="10"/>
        <color indexed="9"/>
        <rFont val="Times New Roman"/>
        <family val="1"/>
      </rPr>
      <t>er</t>
    </r>
    <r>
      <rPr>
        <b/>
        <sz val="10"/>
        <color indexed="9"/>
        <rFont val="Times New Roman"/>
        <family val="1"/>
      </rPr>
      <t xml:space="preserve"> trabajo</t>
    </r>
  </si>
  <si>
    <t>Agricultura y pesca</t>
  </si>
  <si>
    <t>Personal técnico profes.</t>
  </si>
  <si>
    <t>Artesanía y trab. calif. ind. manufactureras, construcción, minería, excepto op. instalaciones y maq.</t>
  </si>
  <si>
    <t>Edad media Varones</t>
  </si>
  <si>
    <t>Edad media Mujeres</t>
  </si>
  <si>
    <t>Unión Europea (28)</t>
  </si>
  <si>
    <t>Personas que se dedican a las labores del hogar</t>
  </si>
  <si>
    <t>Fuente: MNP. INE.</t>
  </si>
  <si>
    <t>Activos</t>
  </si>
  <si>
    <t>Inactivos</t>
  </si>
  <si>
    <t>Pensión invalidez</t>
  </si>
  <si>
    <t>Hostelería y servicios</t>
  </si>
  <si>
    <t>Relación de masculinidad de los nacimientos</t>
  </si>
  <si>
    <t>Tasa bruta de inmigración interurbana</t>
  </si>
  <si>
    <t>Fb.</t>
  </si>
  <si>
    <t>Mr.</t>
  </si>
  <si>
    <t>Ab.</t>
  </si>
  <si>
    <t>Jn.</t>
  </si>
  <si>
    <t>Jl.</t>
  </si>
  <si>
    <t>Ag.</t>
  </si>
  <si>
    <t>St.</t>
  </si>
  <si>
    <t>Oc.</t>
  </si>
  <si>
    <t>Nv.</t>
  </si>
  <si>
    <t>Ds.</t>
  </si>
  <si>
    <t>0-4</t>
  </si>
  <si>
    <t xml:space="preserve">   1. Mont-Olivet</t>
  </si>
  <si>
    <t>(1) Los datos de superficie no incluyen el lago de la Albufera ni el Puerto.</t>
  </si>
  <si>
    <t>4. MOVIMIENTO NATURAL DE LA POBLACIÓN Y MOVIMIENTO MIGRATORIO</t>
  </si>
  <si>
    <t>l'Horta</t>
  </si>
  <si>
    <t>Edad del contrayente (años)</t>
  </si>
  <si>
    <t>Edad de la contrayente (años)</t>
  </si>
  <si>
    <t xml:space="preserve">    4. Sant Marcel·lí</t>
  </si>
  <si>
    <t xml:space="preserve">   7. Ciutat de les Arts i de les Ciències</t>
  </si>
  <si>
    <t>1. la Seu</t>
  </si>
  <si>
    <t>1. el Grau</t>
  </si>
  <si>
    <t>2. el Cabanyal-el Canyamelar</t>
  </si>
  <si>
    <t>3. el Carme</t>
  </si>
  <si>
    <t>&lt;10</t>
  </si>
  <si>
    <t>Censo 2011(*)</t>
  </si>
  <si>
    <t>10-19</t>
  </si>
  <si>
    <t>4. el Pilar</t>
  </si>
  <si>
    <t>5. el Mercat</t>
  </si>
  <si>
    <t>2. el Pla del Remei</t>
  </si>
  <si>
    <t>1. el Botànic</t>
  </si>
  <si>
    <t>3. el Calvari</t>
  </si>
  <si>
    <t>1. el Forn d'Alcedo</t>
  </si>
  <si>
    <t>2. el Castellar-l'Oliverar</t>
  </si>
  <si>
    <t>4. el Saler</t>
  </si>
  <si>
    <t>5. el Palmar</t>
  </si>
  <si>
    <t>6. el Perellonet</t>
  </si>
  <si>
    <t>2. la Xerea</t>
  </si>
  <si>
    <t>3. la Malva-rosa</t>
  </si>
  <si>
    <t>3. la Creu del Grau</t>
  </si>
  <si>
    <t>2. la Roqueta</t>
  </si>
  <si>
    <t>3. la Petxina</t>
  </si>
  <si>
    <t>4. la Bega Baixa</t>
  </si>
  <si>
    <t>5. la Carrasca</t>
  </si>
  <si>
    <t>4. la Fontsanta</t>
  </si>
  <si>
    <t>5. la Llum</t>
  </si>
  <si>
    <t>1. la Raiosa</t>
  </si>
  <si>
    <t>7. la Torre</t>
  </si>
  <si>
    <t>3. la Creu Coberta</t>
  </si>
  <si>
    <t>4. la Fonteta Sant Lluís</t>
  </si>
  <si>
    <t>6. la Punta</t>
  </si>
  <si>
    <t>2. les Tendetes</t>
  </si>
  <si>
    <t>Fuente: Censos y Padrones. Instituto Nacional de Estadística.</t>
  </si>
  <si>
    <t>Homes/Varones</t>
  </si>
  <si>
    <t>Dones/Mujeres</t>
  </si>
  <si>
    <t>Número de hojas familiares</t>
  </si>
  <si>
    <t>Número medio de personas por hoja</t>
  </si>
  <si>
    <t>Hojas de 
2 personas</t>
  </si>
  <si>
    <t>Hojas de 
3 personas</t>
  </si>
  <si>
    <t>Hojas de 
4 personas</t>
  </si>
  <si>
    <t>Hojas de 
5 personas</t>
  </si>
  <si>
    <t>Hojas de 
6 personas</t>
  </si>
  <si>
    <t>Hojas de 
7 y más</t>
  </si>
  <si>
    <t>Hojas de 
6 y más</t>
  </si>
  <si>
    <t>≥ 50</t>
  </si>
  <si>
    <t>Edad media a la maternidad</t>
  </si>
  <si>
    <t>Edad de la madre</t>
  </si>
  <si>
    <t>≥ 20</t>
  </si>
  <si>
    <t>Oceanía</t>
  </si>
  <si>
    <t>Otras</t>
  </si>
  <si>
    <t>Población parada que ha trabajado antes</t>
  </si>
  <si>
    <t>Estado civil anterior. Varones</t>
  </si>
  <si>
    <t>≥ 60</t>
  </si>
  <si>
    <t xml:space="preserve">15 a 19 </t>
  </si>
  <si>
    <t>20 a 24</t>
  </si>
  <si>
    <t xml:space="preserve">25 a 29 </t>
  </si>
  <si>
    <t xml:space="preserve">30 a 34 </t>
  </si>
  <si>
    <t xml:space="preserve">35 a 39 </t>
  </si>
  <si>
    <t xml:space="preserve">40 a 44 </t>
  </si>
  <si>
    <t>45 a 49</t>
  </si>
  <si>
    <t>50 a 54</t>
  </si>
  <si>
    <t xml:space="preserve">55 a 59 </t>
  </si>
  <si>
    <t xml:space="preserve">&lt; 15 </t>
  </si>
  <si>
    <t xml:space="preserve">20 a 24 </t>
  </si>
  <si>
    <t>35 a 39</t>
  </si>
  <si>
    <t>40 a 44</t>
  </si>
  <si>
    <t>55 a 59</t>
  </si>
  <si>
    <t>2. l'Hort de Senabre</t>
  </si>
  <si>
    <t>1. l'Illa Perduda</t>
  </si>
  <si>
    <t>3. l'Amistat</t>
  </si>
  <si>
    <t>1. Orriols</t>
  </si>
  <si>
    <t xml:space="preserve">    1. la Seu</t>
  </si>
  <si>
    <t xml:space="preserve">    2. la Xerea</t>
  </si>
  <si>
    <t xml:space="preserve">    2. la Roqueta</t>
  </si>
  <si>
    <t xml:space="preserve">    3. la Petxina</t>
  </si>
  <si>
    <t xml:space="preserve"> 5. la Saïdia</t>
  </si>
  <si>
    <t xml:space="preserve">    4. la Fontsanta</t>
  </si>
  <si>
    <t xml:space="preserve">    5. la Llum</t>
  </si>
  <si>
    <t xml:space="preserve">    1. la Raiosa</t>
  </si>
  <si>
    <t xml:space="preserve">    3. la Creu Coberta</t>
  </si>
  <si>
    <t xml:space="preserve">   6. la Punta</t>
  </si>
  <si>
    <t xml:space="preserve">   3. la Malva-rosa</t>
  </si>
  <si>
    <t xml:space="preserve">   3. la Creu del Grau</t>
  </si>
  <si>
    <t xml:space="preserve">   4. la Bega Baixa</t>
  </si>
  <si>
    <t xml:space="preserve">   5. la Carrasca</t>
  </si>
  <si>
    <t xml:space="preserve">   7. la Torre</t>
  </si>
  <si>
    <t xml:space="preserve">    3. el Carme</t>
  </si>
  <si>
    <t xml:space="preserve">    4. el Pilar</t>
  </si>
  <si>
    <t xml:space="preserve">    5. el Mercat</t>
  </si>
  <si>
    <t xml:space="preserve">    2. el Pla del Remei</t>
  </si>
  <si>
    <t xml:space="preserve">    1. el Botànic</t>
  </si>
  <si>
    <t xml:space="preserve">    3. el Calvari</t>
  </si>
  <si>
    <t xml:space="preserve"> 6. el Pla del Real</t>
  </si>
  <si>
    <t xml:space="preserve">   1. el Grau</t>
  </si>
  <si>
    <t xml:space="preserve">   2. el Cabanyal-el Canyamelar</t>
  </si>
  <si>
    <t xml:space="preserve">   1. el Forn d'Alcedo</t>
  </si>
  <si>
    <t xml:space="preserve">   2. el Castellar-l'Oliverar</t>
  </si>
  <si>
    <t xml:space="preserve">   4. el Saler</t>
  </si>
  <si>
    <t xml:space="preserve">   5. el Palmar</t>
  </si>
  <si>
    <t xml:space="preserve">   6. el Perellonet</t>
  </si>
  <si>
    <t xml:space="preserve"> 2. l'Eixample</t>
  </si>
  <si>
    <t xml:space="preserve">    2. les Tendetes</t>
  </si>
  <si>
    <t xml:space="preserve"> 7. l'Olivereta</t>
  </si>
  <si>
    <t xml:space="preserve">    2. l'Hort de Senabre</t>
  </si>
  <si>
    <t xml:space="preserve">   1. l'Illa Perduda</t>
  </si>
  <si>
    <t xml:space="preserve">   3. l'Amistat</t>
  </si>
  <si>
    <t>%</t>
  </si>
  <si>
    <t>11. Poblats Marítims (1)(2)</t>
  </si>
  <si>
    <t>5. na Rovella</t>
  </si>
  <si>
    <t xml:space="preserve">   5. na Rovella</t>
  </si>
  <si>
    <t>Extranjera</t>
  </si>
  <si>
    <t>Edad media a la maternidad al primer nacimiento</t>
  </si>
  <si>
    <t>Renovación</t>
  </si>
  <si>
    <t>Año</t>
  </si>
  <si>
    <t>Población de derecho</t>
  </si>
  <si>
    <t>Población de hecho</t>
  </si>
  <si>
    <t>Superficie (ha)</t>
  </si>
  <si>
    <t>Censo 2001</t>
  </si>
  <si>
    <t>Mujeres</t>
  </si>
  <si>
    <t>Extranjero</t>
  </si>
  <si>
    <t>Resto de l'Horta</t>
  </si>
  <si>
    <t>Resto de la Comunidad</t>
  </si>
  <si>
    <t>Resta del Estado</t>
  </si>
  <si>
    <t>Otros</t>
  </si>
  <si>
    <t>(Continuación)</t>
  </si>
  <si>
    <t>Resto de l´Horta</t>
  </si>
  <si>
    <t>Resto del Estado</t>
  </si>
  <si>
    <t>Lugar de nacimiento</t>
  </si>
  <si>
    <t>Lugar de procedencia</t>
  </si>
  <si>
    <t>Resto de España</t>
  </si>
  <si>
    <t>Lugar de destino</t>
  </si>
  <si>
    <t>Resto de Europa</t>
  </si>
  <si>
    <t>América del Norte y Central</t>
  </si>
  <si>
    <t>Asia</t>
  </si>
  <si>
    <t>65 y más</t>
  </si>
  <si>
    <t>Total Hojas</t>
  </si>
  <si>
    <t>Total Personas</t>
  </si>
  <si>
    <t>Asia y Oceanía</t>
  </si>
  <si>
    <t>Av. Cid</t>
  </si>
  <si>
    <t>Av. Pérez Galdós</t>
  </si>
  <si>
    <t>Av. Puerto</t>
  </si>
  <si>
    <t>C. San Vicente Martir</t>
  </si>
  <si>
    <t>Av. Peris y Valero</t>
  </si>
  <si>
    <t>Av. Primado Reig</t>
  </si>
  <si>
    <t>Av. Blasco Ibáñez</t>
  </si>
  <si>
    <t>Av. Burjassot</t>
  </si>
  <si>
    <t>C. Santos Justo y Pastor</t>
  </si>
  <si>
    <t>Av. Constitución</t>
  </si>
  <si>
    <t>C. Juan Ramón Jiménez</t>
  </si>
  <si>
    <t>Av. Dr. Peset Aleixandre</t>
  </si>
  <si>
    <t>Av. Francia</t>
  </si>
  <si>
    <t>Av. Maestro Rodrigo</t>
  </si>
  <si>
    <t>C. Archiduque Carlos</t>
  </si>
  <si>
    <t>C. Pintor Maella</t>
  </si>
  <si>
    <t>Av. Ausias March</t>
  </si>
  <si>
    <t>Hojas Familiares</t>
  </si>
  <si>
    <t>Personas en Hojas Familiares</t>
  </si>
  <si>
    <t>Media de Personas en Hojas Familiares</t>
  </si>
  <si>
    <t>Hojas Colectivas</t>
  </si>
  <si>
    <t>2 menores</t>
  </si>
  <si>
    <t>3 menores</t>
  </si>
  <si>
    <t>4 o más menores</t>
  </si>
  <si>
    <t>5.1. Población en viviendas familiares según estado civil y sexo. 2011. Distritos</t>
  </si>
  <si>
    <t>5.8. Población en viviendas familiares de 3 y más años según conocimiento del valenciano y nacionalidad. 2011</t>
  </si>
  <si>
    <t>Nacimientos</t>
  </si>
  <si>
    <t>Crecimiento Vegetativo</t>
  </si>
  <si>
    <t>Defunciones</t>
  </si>
  <si>
    <t>Enero</t>
  </si>
  <si>
    <t>Febrero</t>
  </si>
  <si>
    <t>Marzo</t>
  </si>
  <si>
    <t>Mayo</t>
  </si>
  <si>
    <t>Junio</t>
  </si>
  <si>
    <t>Julio</t>
  </si>
  <si>
    <t>Agosto</t>
  </si>
  <si>
    <t>Septiembre</t>
  </si>
  <si>
    <t>Noviembre</t>
  </si>
  <si>
    <t>Diciembre</t>
  </si>
  <si>
    <t>Edad</t>
  </si>
  <si>
    <t>Tasa bruta de natalidad</t>
  </si>
  <si>
    <t>5.3. Población en viviendas familiares de 16 y más años según relación con la actividad económica y sexo. 2011. Distritos</t>
  </si>
  <si>
    <t xml:space="preserve">Construcción y Industria </t>
  </si>
  <si>
    <t xml:space="preserve">Ocupaciones elementales </t>
  </si>
  <si>
    <t>5.4. Población en viviendas familiares de 16 y más años ocupada según profesión. 2011. Distritos</t>
  </si>
  <si>
    <t>Miembro de cooperativas</t>
  </si>
  <si>
    <t>5.5. Población en viviendas familiares de 16 y más años ocupada según situación profesional. Distritos. 2011</t>
  </si>
  <si>
    <t>Porcentaje de nacimientos de madre no casada</t>
  </si>
  <si>
    <t>&lt; 20 años</t>
  </si>
  <si>
    <t>Edad del padre</t>
  </si>
  <si>
    <t>Madre Casada</t>
  </si>
  <si>
    <t>&lt; 15 años</t>
  </si>
  <si>
    <t>Madre No Casada</t>
  </si>
  <si>
    <t>No consta</t>
  </si>
  <si>
    <t>Primero</t>
  </si>
  <si>
    <t>Segundo</t>
  </si>
  <si>
    <t>Tercero</t>
  </si>
  <si>
    <t>Cuarto</t>
  </si>
  <si>
    <t>Quinto</t>
  </si>
  <si>
    <t>Sexto y más</t>
  </si>
  <si>
    <t>Primer Matrimonio</t>
  </si>
  <si>
    <t>&lt;1 año</t>
  </si>
  <si>
    <t>Prematuros</t>
  </si>
  <si>
    <t>Maturidad</t>
  </si>
  <si>
    <t>Normalidad</t>
  </si>
  <si>
    <t>Distócico</t>
  </si>
  <si>
    <t>Española</t>
  </si>
  <si>
    <t>Resto Europa</t>
  </si>
  <si>
    <t>América del Norte</t>
  </si>
  <si>
    <t>América Central</t>
  </si>
  <si>
    <t>América del Sur</t>
  </si>
  <si>
    <t>África</t>
  </si>
  <si>
    <t>Triples o más</t>
  </si>
  <si>
    <t>A término</t>
  </si>
  <si>
    <t>Sencillos</t>
  </si>
  <si>
    <t>Viudos</t>
  </si>
  <si>
    <t>Solteros</t>
  </si>
  <si>
    <t>Personal directivo de la Administración Pública y de las Empresas</t>
  </si>
  <si>
    <t>Personal de Servicios</t>
  </si>
  <si>
    <t>Profesionales Fuerzas Armadas</t>
  </si>
  <si>
    <t>Estudiantes</t>
  </si>
  <si>
    <t>&lt; 24 horas</t>
  </si>
  <si>
    <t>3 a 5 meses</t>
  </si>
  <si>
    <t>6 a 8 meses</t>
  </si>
  <si>
    <t>9 a 11 meses</t>
  </si>
  <si>
    <t>Estado civil anterior. Mujeres</t>
  </si>
  <si>
    <t>Divorciados</t>
  </si>
  <si>
    <t>Solteras</t>
  </si>
  <si>
    <t>Viudas</t>
  </si>
  <si>
    <t>Divorciadas</t>
  </si>
  <si>
    <t>Lo habla 
y  lee</t>
  </si>
  <si>
    <t>Lo entiende 
y  lee pero
 no lo habla</t>
  </si>
  <si>
    <t>Sin 
estudios</t>
  </si>
  <si>
    <t>Solo de 
80 y más</t>
  </si>
  <si>
    <t>Solo de 
65 y más</t>
  </si>
  <si>
    <t>Solo de 
0 a 24 años</t>
  </si>
  <si>
    <t>Tasa bruta de nupcialidad</t>
  </si>
  <si>
    <t>Del contrayente</t>
  </si>
  <si>
    <t>De la contrayente</t>
  </si>
  <si>
    <t>Todos los matrimonios</t>
  </si>
  <si>
    <t>Matrimonios del mismo sexo</t>
  </si>
  <si>
    <t>Matrimonios de distinto sexo</t>
  </si>
  <si>
    <t>En.</t>
  </si>
  <si>
    <t>Ma.</t>
  </si>
  <si>
    <t>Continente de nacionalidad del nacido / difunto</t>
  </si>
  <si>
    <t>≤ 16</t>
  </si>
  <si>
    <t>16 a 64</t>
  </si>
  <si>
    <t>5.6. Población en viviendas familiares de 3 y más años según conocimiento del valenciano, sexo y edad. 2011</t>
  </si>
  <si>
    <t>5.7. Población en viviendas familiares de 3 y más años según conocimiento del valenciano y lugar de nacimiento. 2011</t>
  </si>
  <si>
    <t>Comunidad Valenciana</t>
  </si>
  <si>
    <t>Resto América</t>
  </si>
  <si>
    <t>Saldo Movimentos Intraurbanos</t>
  </si>
  <si>
    <t>Saldo Otros Movimientos</t>
  </si>
  <si>
    <t>Saldo Neto</t>
  </si>
  <si>
    <t>Población en viviendas familiares</t>
  </si>
  <si>
    <t>Bachillerato Superior</t>
  </si>
  <si>
    <t>FP Grado     Medio</t>
  </si>
  <si>
    <t>FP Grado Superior</t>
  </si>
  <si>
    <t>Doctorado</t>
  </si>
  <si>
    <t>No lo entiende</t>
  </si>
  <si>
    <t>Lo habla</t>
  </si>
  <si>
    <t>Años de casada de la madre</t>
  </si>
  <si>
    <t>Lo habla, lee y escribe</t>
  </si>
  <si>
    <t>Ecuador</t>
  </si>
  <si>
    <t>Bolivia</t>
  </si>
  <si>
    <t>Rumanía</t>
  </si>
  <si>
    <t>Colombia</t>
  </si>
  <si>
    <t>Italia</t>
  </si>
  <si>
    <t>China</t>
  </si>
  <si>
    <t>Bulgaria</t>
  </si>
  <si>
    <t>Pakistán</t>
  </si>
  <si>
    <t>Marruecos</t>
  </si>
  <si>
    <t>Nota: MFT (muertes fetales tardías).</t>
  </si>
  <si>
    <t>Un nacimiento y una MFT</t>
  </si>
  <si>
    <t>Nacimiento</t>
  </si>
  <si>
    <t>Fuerzas Armadas</t>
  </si>
  <si>
    <t>Ayuda familiar</t>
  </si>
  <si>
    <t>Tasa bruta de mortalidad</t>
  </si>
  <si>
    <t>Tasa bruta de inmigración intraurbana</t>
  </si>
  <si>
    <t>Tasa bruta de emigración intraurbana</t>
  </si>
  <si>
    <t>Edad media Total</t>
  </si>
  <si>
    <t>Índice de estructura de la población activa</t>
  </si>
  <si>
    <t>Índice de sobre-envejecimiento</t>
  </si>
  <si>
    <t>Razón de progresividad demográfica</t>
  </si>
  <si>
    <t>Relación de masculinidad</t>
  </si>
  <si>
    <t>Porcentaje de población extranjera</t>
  </si>
  <si>
    <t>Índice de envejecimiento</t>
  </si>
  <si>
    <t>Índice demográfico de dependencia</t>
  </si>
  <si>
    <t>Instalaciones y maquinaria</t>
  </si>
  <si>
    <t>Tasa bruta de nupcialidad de distinto sexo</t>
  </si>
  <si>
    <t>Edad media a la nupcialidad</t>
  </si>
  <si>
    <t>Varones</t>
  </si>
  <si>
    <t>Saldo Migratorio</t>
  </si>
  <si>
    <t>10 - 14</t>
  </si>
  <si>
    <t xml:space="preserve"> 1. Ciutat Vella</t>
  </si>
  <si>
    <t xml:space="preserve">    6. Sant Francesc</t>
  </si>
  <si>
    <t xml:space="preserve">    1. Russafa</t>
  </si>
  <si>
    <t xml:space="preserve">    3. Gran Via</t>
  </si>
  <si>
    <t xml:space="preserve"> 3. Extramurs</t>
  </si>
  <si>
    <t xml:space="preserve">    4. Arrancapins</t>
  </si>
  <si>
    <t xml:space="preserve"> 4. Campanar</t>
  </si>
  <si>
    <t xml:space="preserve">    1. Campanar</t>
  </si>
  <si>
    <t xml:space="preserve">    4. Sant Pau</t>
  </si>
  <si>
    <t xml:space="preserve">    1. Marxalenes</t>
  </si>
  <si>
    <t xml:space="preserve">    2. Morvedre</t>
  </si>
  <si>
    <t>(2) Los distritos 10, 11, 15, 16 y 17 cambiaron su delimitación territorial en el Pleno del Ayuntamiento de 31/01/2003.</t>
  </si>
  <si>
    <t xml:space="preserve">    3. Trinitat</t>
  </si>
  <si>
    <t xml:space="preserve">    4. Tormos</t>
  </si>
  <si>
    <t xml:space="preserve">    5. Sant Antoni</t>
  </si>
  <si>
    <t xml:space="preserve">    1. Exposició</t>
  </si>
  <si>
    <t xml:space="preserve">    2. Mestalla</t>
  </si>
  <si>
    <t xml:space="preserve">    3. Jaume Roig</t>
  </si>
  <si>
    <t xml:space="preserve">    4. Ciutat Universitària</t>
  </si>
  <si>
    <t xml:space="preserve">    1. Nou Moles</t>
  </si>
  <si>
    <t xml:space="preserve">    2. Soternes</t>
  </si>
  <si>
    <t xml:space="preserve">    3. Tres Forques</t>
  </si>
  <si>
    <t xml:space="preserve"> 8. Patraix</t>
  </si>
  <si>
    <t xml:space="preserve">    1. Patraix</t>
  </si>
  <si>
    <t xml:space="preserve">    2. Sant Isidre</t>
  </si>
  <si>
    <t xml:space="preserve">    3. Vara de Quart</t>
  </si>
  <si>
    <t xml:space="preserve">    4. Safranar</t>
  </si>
  <si>
    <t xml:space="preserve">    5. Favara</t>
  </si>
  <si>
    <t xml:space="preserve"> 9. Jesús</t>
  </si>
  <si>
    <t xml:space="preserve">    5. Camí Real</t>
  </si>
  <si>
    <t>10. Quatre Carreres</t>
  </si>
  <si>
    <t>11. Poblats Marítims</t>
  </si>
  <si>
    <t>12. Camins Al Grau</t>
  </si>
  <si>
    <t>13. Algirós</t>
  </si>
  <si>
    <t>14. Benimaclet</t>
  </si>
  <si>
    <t>15. Rascanya</t>
  </si>
  <si>
    <t>LUCIA</t>
  </si>
  <si>
    <t>MARTINA</t>
  </si>
  <si>
    <t>MARIA</t>
  </si>
  <si>
    <t>SOFIA</t>
  </si>
  <si>
    <t>PAULA</t>
  </si>
  <si>
    <t>CARLA</t>
  </si>
  <si>
    <t>ALBA</t>
  </si>
  <si>
    <t>EMMA</t>
  </si>
  <si>
    <t>SARA</t>
  </si>
  <si>
    <t>VEGA</t>
  </si>
  <si>
    <t>AITANA</t>
  </si>
  <si>
    <t>OLIVIA</t>
  </si>
  <si>
    <t>DANIELA</t>
  </si>
  <si>
    <t>JULIA</t>
  </si>
  <si>
    <t>MARTA</t>
  </si>
  <si>
    <t>CARMEN</t>
  </si>
  <si>
    <t>IRENE</t>
  </si>
  <si>
    <t>VALERIA</t>
  </si>
  <si>
    <t>PABLO</t>
  </si>
  <si>
    <t>HUGO</t>
  </si>
  <si>
    <t>MARTIN</t>
  </si>
  <si>
    <t>LUCAS</t>
  </si>
  <si>
    <t>DANIEL</t>
  </si>
  <si>
    <t>MATEO</t>
  </si>
  <si>
    <t>ADRIAN</t>
  </si>
  <si>
    <t>DIEGO</t>
  </si>
  <si>
    <t>ALVARO</t>
  </si>
  <si>
    <t>MARC</t>
  </si>
  <si>
    <t>ALEJANDRO</t>
  </si>
  <si>
    <t>MARCOS</t>
  </si>
  <si>
    <t>DAVID</t>
  </si>
  <si>
    <t>PAU</t>
  </si>
  <si>
    <t>CARLOS</t>
  </si>
  <si>
    <t>LEO</t>
  </si>
  <si>
    <t>JORGE</t>
  </si>
  <si>
    <t>MARIO</t>
  </si>
  <si>
    <t>JAVIER</t>
  </si>
  <si>
    <t>MIGUEL</t>
  </si>
  <si>
    <t>NICOLAS</t>
  </si>
  <si>
    <t>MANUEL</t>
  </si>
  <si>
    <t>M CARMEN</t>
  </si>
  <si>
    <t>AMPARO</t>
  </si>
  <si>
    <t>JOSEFA</t>
  </si>
  <si>
    <t>M JOSE</t>
  </si>
  <si>
    <t>M DOLORES</t>
  </si>
  <si>
    <t>M PILAR</t>
  </si>
  <si>
    <t>ISABEL</t>
  </si>
  <si>
    <t>M TERESA</t>
  </si>
  <si>
    <t>ANA</t>
  </si>
  <si>
    <t>ANA MARIA</t>
  </si>
  <si>
    <t>LAURA</t>
  </si>
  <si>
    <t>PILAR</t>
  </si>
  <si>
    <t>CONCEPCION</t>
  </si>
  <si>
    <t>CRISTINA</t>
  </si>
  <si>
    <t>M AMPARO</t>
  </si>
  <si>
    <t>M ANGELES</t>
  </si>
  <si>
    <t>M ISABEL</t>
  </si>
  <si>
    <t>FRANCISCA</t>
  </si>
  <si>
    <t>DOLORES</t>
  </si>
  <si>
    <t>ELENA</t>
  </si>
  <si>
    <t>JOSE</t>
  </si>
  <si>
    <t>ANTONIO</t>
  </si>
  <si>
    <t>FRANCISCO</t>
  </si>
  <si>
    <t>VICENTE</t>
  </si>
  <si>
    <t>RAFAEL</t>
  </si>
  <si>
    <t>JUAN</t>
  </si>
  <si>
    <t>JOSE LUIS</t>
  </si>
  <si>
    <t>ENRIQUE</t>
  </si>
  <si>
    <t>LUIS</t>
  </si>
  <si>
    <t>SERGIO</t>
  </si>
  <si>
    <t>FERNANDO</t>
  </si>
  <si>
    <t>JESUS</t>
  </si>
  <si>
    <t>FRANCISCO JAVIER</t>
  </si>
  <si>
    <t>JOSE ANTONIO</t>
  </si>
  <si>
    <t>MIGUEL ANGEL</t>
  </si>
  <si>
    <t>GARCIA</t>
  </si>
  <si>
    <t>MARTINEZ</t>
  </si>
  <si>
    <t>LOPEZ</t>
  </si>
  <si>
    <t>PEREZ</t>
  </si>
  <si>
    <t>SANCHEZ</t>
  </si>
  <si>
    <t>GONZALEZ</t>
  </si>
  <si>
    <t>GOMEZ</t>
  </si>
  <si>
    <t>FERNANDEZ</t>
  </si>
  <si>
    <t>NAVARRO</t>
  </si>
  <si>
    <t>RODRIGUEZ</t>
  </si>
  <si>
    <t>RUIZ</t>
  </si>
  <si>
    <t>MUÑOZ</t>
  </si>
  <si>
    <t>HERNANDEZ</t>
  </si>
  <si>
    <t>MORENO</t>
  </si>
  <si>
    <t>JIMENEZ</t>
  </si>
  <si>
    <t>ROMERO</t>
  </si>
  <si>
    <t>GIL</t>
  </si>
  <si>
    <t>DIAZ</t>
  </si>
  <si>
    <t>1. Ciutat Vella</t>
  </si>
  <si>
    <t>3. Extramurs</t>
  </si>
  <si>
    <t>4. Campanar</t>
  </si>
  <si>
    <t>8. Patraix</t>
  </si>
  <si>
    <t>9. Jesús</t>
  </si>
  <si>
    <t>2. l'Eixample</t>
  </si>
  <si>
    <t>5. la Saïdia</t>
  </si>
  <si>
    <t>6. el Pla del Real</t>
  </si>
  <si>
    <t>7. l'Olivereta</t>
  </si>
  <si>
    <t>Niños</t>
  </si>
  <si>
    <t>Niñas</t>
  </si>
  <si>
    <t>Destino</t>
  </si>
  <si>
    <t>Origen</t>
  </si>
  <si>
    <t>Nota: Datos redondeados a 0 y 5. Las celdas marcadas con * pueden contener errores elevados de muestreo.</t>
  </si>
  <si>
    <t>Personal directivo empr. y Ad. Púb.</t>
  </si>
  <si>
    <t>Año 2016</t>
  </si>
  <si>
    <t>LAIA</t>
  </si>
  <si>
    <t>VERA</t>
  </si>
  <si>
    <t>ANGEL</t>
  </si>
  <si>
    <t>València (1)</t>
  </si>
  <si>
    <t>1.1. Evolución de la población de la ciudad de València. 1857 - 2011</t>
  </si>
  <si>
    <t>Fuente: Padrones Municipales de Habitantes. Oficina de Estadística. Ayuntamiento de València.</t>
  </si>
  <si>
    <t>Fuente: Padrón Municipal de Habitantes. Oficina de Estadística. Ayuntamiento de València. Censos de Población. Instituto Nacional de Estadística.</t>
  </si>
  <si>
    <t>Personas en Hojas Colectivas</t>
  </si>
  <si>
    <t>Defunciones de menores de cuatro semanas por 1.000 defunciones</t>
  </si>
  <si>
    <t>Defunciones de menores de un año por 1.000 defunciones</t>
  </si>
  <si>
    <t>Solo uno de los contrayentes residía  en València</t>
  </si>
  <si>
    <t>Los dos contrayentes residían en València</t>
  </si>
  <si>
    <t>Ninguno de los contrayentes residían en València</t>
  </si>
  <si>
    <t>Residencia Matrimonio fuera de València</t>
  </si>
  <si>
    <t>Residencia Matrimonio València</t>
  </si>
  <si>
    <t>Fuente: Movimientos registrados en el Padrón Municipal de Habitantes. Oficina de Estadística. Ayuntamiento de València.</t>
  </si>
  <si>
    <t xml:space="preserve">València </t>
  </si>
  <si>
    <t>(*) Los datos publicados por INE se presentan en valores redondeados a 0 y 5. Incluye únicamente población en viviendas principales.</t>
  </si>
  <si>
    <t>1.2. Rectificaciones Padronales. 1945 - 2018</t>
  </si>
  <si>
    <t>1.3. Población por distritos y barrios. 2018</t>
  </si>
  <si>
    <t>Fuente: Padrón Municipal de Habitantes a 01/01/2018. Oficina de Estadística. Ayuntamiento de València.</t>
  </si>
  <si>
    <t>1.4. Densidad de población por distrito. 2001 - 2018</t>
  </si>
  <si>
    <t>Población 2018</t>
  </si>
  <si>
    <t>Densidad 2018 (hab/km²)</t>
  </si>
  <si>
    <t>2. PADRÓN MUNICIPAL DE HABITANTES A 01/01/2018</t>
  </si>
  <si>
    <t>2.1. Estructura de la población según edad y sexo. 2018</t>
  </si>
  <si>
    <t>2.2. Población según lugar de nacimiento, edad y sexo. 2018</t>
  </si>
  <si>
    <t>2.3. Población extranjera según nacionalidades más frecuentes por edad y sexo. 2018</t>
  </si>
  <si>
    <t>2.4. Población según edad en grupos de cinco años y sexo. Distritos. 2018</t>
  </si>
  <si>
    <t>2.5. Población según lugar de nacimiento. Distritos. 2018</t>
  </si>
  <si>
    <t>2.6. Población extranjera según continente de nacionalidad. Distritos. 2018</t>
  </si>
  <si>
    <t>2.7. Población según edad en tres grupos y sexo. Barrios. 2018</t>
  </si>
  <si>
    <t>3. ESTRUCTURA DE LAS HOJAS FAMILIARES. PADRÓN A 01/01/2018</t>
  </si>
  <si>
    <t>3.1. Número de hojas padronales y personas empadronadas. 2018</t>
  </si>
  <si>
    <t>3.2. Hojas familiares según tamaño. Distritos. 2018</t>
  </si>
  <si>
    <t>3.3. Hojas familiares según composición. Distritos. 2018</t>
  </si>
  <si>
    <t>3.4. Hojas familiares según tamaño. Barrios. 2018</t>
  </si>
  <si>
    <t>4.1. Nacimientos y defunciones según sexo. Crecimiento vegetativo. 2004-2016</t>
  </si>
  <si>
    <t>4.2. Nacimientos por meses. 2016</t>
  </si>
  <si>
    <t>4.3. Nacimientos según edad de la madre. 2016</t>
  </si>
  <si>
    <t>4.4. Nacimientos según edad de la madre, estado civil de la madre y edad del padre. 2016</t>
  </si>
  <si>
    <t>4.5. Nacimientos según estado civil de la madre y sexo de la persona nacida. 2016</t>
  </si>
  <si>
    <t>4.6. Nacimientos según estado civil y años de casada de la madre, y el orden al nacimiento. 2016</t>
  </si>
  <si>
    <t>4.7. Nacimientos según maturidad, normalidad y tipo de parto. 2016</t>
  </si>
  <si>
    <t>4.8. Nacimientos según continente de nacionalidad de los padres. 2016</t>
  </si>
  <si>
    <t>4.9. Principales indicadores de nacimientos con residencia de la madre en València. 2016</t>
  </si>
  <si>
    <t>4.10. Partos por meses. 2016</t>
  </si>
  <si>
    <t>4.11. Partos por multiplicidad, maturidad y normalidad. 2016</t>
  </si>
  <si>
    <t>4.12. Partos por multiplicidad y vitalidad. 2016</t>
  </si>
  <si>
    <t>4.13. Muertes fetales tardías según sexo. 2016</t>
  </si>
  <si>
    <t>4.14. Principales indicadores de partos de mujeres con residencia València. 2016</t>
  </si>
  <si>
    <t>4.15. Defunciones por meses. 2016</t>
  </si>
  <si>
    <t>4.16. Defunciones según sexo y estado civil. 2016</t>
  </si>
  <si>
    <t>4.17. Defunciones según edad y sexo. 2016</t>
  </si>
  <si>
    <t>4.18. Defunciones según profesión. 2016</t>
  </si>
  <si>
    <t>4.19. Defunciones según continente de nacionalidad y sexo. 2016</t>
  </si>
  <si>
    <t>4.20. Defunciones de menores de un año según sexo. 2016</t>
  </si>
  <si>
    <t>4.21. Principales indicadores de defunciones de residentes en València. 2016</t>
  </si>
  <si>
    <t>4.22. Matrimonios que han fijado su residencia en València por meses. 2016</t>
  </si>
  <si>
    <t>4.23. Matrimonios de diferente sexo que han fijado su residencia en València según edad de los contrayentes. 2016</t>
  </si>
  <si>
    <t>4.24. Matrimonios de diferente sexo que han fijado su residencia en València según continente de nacionalidad de los contrayentes. 2016</t>
  </si>
  <si>
    <t>4.25. Matrimonios que han fijado su residencia en València según lugar de residencia anterior. 2016</t>
  </si>
  <si>
    <t>4.26. Personas residentes en València que se han casado, según sexo y lugar donde establecen su residencia. 2016</t>
  </si>
  <si>
    <t>4.27. Principales indicadores de matrimonios que han fijado su residencia en València. 2016</t>
  </si>
  <si>
    <t>Año 2017</t>
  </si>
  <si>
    <t>4.28. Nacimientos y defunciones registrados en el Padrón Municipal de Habitantes por distrito. 2016-17</t>
  </si>
  <si>
    <t>4.29. Nacimientos y defunciones registrados en el Padrón Municipal de Habitantes por meses. 2008-17</t>
  </si>
  <si>
    <t>4.30. Nacimientos y defunciones registrados en el Padrón Municipal según continente de nacionalidad y sexo. 2017</t>
  </si>
  <si>
    <t>4.31. Defunciones registradas en el Padrón Municipal según edad y sexo. 2017</t>
  </si>
  <si>
    <t>4.32. Inmigraciones y emigraciones registradas en el Padrón Municipal según sexo. Saldo Migratorio. 2008-17</t>
  </si>
  <si>
    <t>4.33. Inmigrantes según edad y sexo. 2017</t>
  </si>
  <si>
    <t>4.34. Inmigrantes según continente de nacionalidad y sexo. 2017</t>
  </si>
  <si>
    <t>4.35. Inmigrantes según lugar de nacimiento y lugar de procedencia. 2017</t>
  </si>
  <si>
    <t>4.36. Inmigrantes según procedencia, sexo y distrito de llegada. 2017</t>
  </si>
  <si>
    <t>4.37. Emigrantes según edad y sexo. 2017</t>
  </si>
  <si>
    <t>4.38. Emigrantes según continente de nacionalidad y sexo. 2017</t>
  </si>
  <si>
    <t>4.39. Emigrantes según lugar de nacimiento y lugar de destino. 2017</t>
  </si>
  <si>
    <t>4.40. Emigrantes según destino, sexo y distrito de salida. 2017</t>
  </si>
  <si>
    <t>4.41. Movimientos intraurbanos entre distritos. 2017</t>
  </si>
  <si>
    <t>4.42. Movimientos intraurbanos según edad y sexo. 2017</t>
  </si>
  <si>
    <t>4.43. Movimientos intraurbanos según continente de nacionalidad y sexo. 2017</t>
  </si>
  <si>
    <t>4.44. Resumen de movimientos registrados en el Padrón Municipal de Habitantes por distrito. 2017</t>
  </si>
  <si>
    <t>2.13. Vías urbanas con mayor número de residentes empadronados. 2018</t>
  </si>
  <si>
    <t>2.12. Primeros apellidos más frecuentes para el total de la población. 2018</t>
  </si>
  <si>
    <t>2.11. Nombres más frecuentes para el total de la población por sexo. 2018</t>
  </si>
  <si>
    <t>2.10. Nombres más frecuentes de los nacidos en el año 2017 por sexo</t>
  </si>
  <si>
    <t>No sabe leer ni escribir</t>
  </si>
  <si>
    <t>Titulación inferior a graduado escolar</t>
  </si>
  <si>
    <t>Graduado escolar o equivalente</t>
  </si>
  <si>
    <t>Bachiller, Formación Profesional de Segundo Grado o Títulos equivalentes o superiores</t>
  </si>
  <si>
    <t>Desconocido</t>
  </si>
  <si>
    <t>0</t>
  </si>
  <si>
    <t>Honduras</t>
  </si>
  <si>
    <t>2.8. Población de 18 y más años según titulación y sexo. 2018</t>
  </si>
  <si>
    <t>2.9. Población de 18 y más años según titulación. Distritos. 2018</t>
  </si>
  <si>
    <t>ALEJANDRA</t>
  </si>
  <si>
    <t>NOA</t>
  </si>
  <si>
    <t>CHLOE</t>
  </si>
  <si>
    <t>INES</t>
  </si>
  <si>
    <t>ALMA</t>
  </si>
  <si>
    <t>BRUNO</t>
  </si>
  <si>
    <t>GABRIEL</t>
  </si>
  <si>
    <t>ENZO</t>
  </si>
  <si>
    <t>IZAN</t>
  </si>
  <si>
    <t>6.1. Principales indicadores demográficos por distrito. 2017-2018</t>
  </si>
  <si>
    <t>Esperanza de vida al nacimiento 
2014-17</t>
  </si>
  <si>
    <t>Fuente: Padrón Municipal de Habitantes a 01/01/2017 y 01/01/2018. Altas y bajas en el Padrón Municipal de 2017. Oficina de Estadística. Ajuntament de València.</t>
  </si>
  <si>
    <t>Nota: Para el cálculo de las tasas, la población utilizada corresponde a la media entre la población a 01/01/2017 y la población a 01/01/2018. Para el resto de indicadores se ha utilizado la población a 01/01/2018.</t>
  </si>
  <si>
    <t>Província de València</t>
  </si>
  <si>
    <t>Menores de 20 anys</t>
  </si>
  <si>
    <t>De 20 a 64 años</t>
  </si>
  <si>
    <t>De 65 y más años</t>
  </si>
  <si>
    <t>Fuente: Proyecciones de Población 2016-2031. Conselleria de Economía Sostenible, Sectores Productivos, Comercio y Trabajo</t>
  </si>
  <si>
    <t>1.5. Proyecciones de población según edad y sexo. 2021 - 2031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</si>
</sst>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"/>
    <numFmt numFmtId="165" formatCode="#,##0.0"/>
    <numFmt numFmtId="166" formatCode="0.0%"/>
    <numFmt numFmtId="167" formatCode="_-* #,##0.00\ [$€]_-;\-* #,##0.00\ [$€]_-;_-* &quot;-&quot;??\ [$€]_-;_-@_-"/>
    <numFmt numFmtId="168" formatCode="#0"/>
    <numFmt numFmtId="169" formatCode="0.0000000000"/>
    <numFmt numFmtId="170" formatCode="0.0000000"/>
    <numFmt numFmtId="171" formatCode="0.0000"/>
    <numFmt numFmtId="172" formatCode="###0"/>
    <numFmt numFmtId="173" formatCode="#,##0.0000"/>
  </numFmts>
  <fonts count="4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10"/>
      <color indexed="9"/>
      <name val="Arial"/>
      <family val="2"/>
    </font>
    <font>
      <b/>
      <sz val="10"/>
      <name val="Times New Roman"/>
      <family val="1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11"/>
      <name val="Times New Roman"/>
      <family val="1"/>
    </font>
    <font>
      <i/>
      <sz val="11"/>
      <name val="Times New Roman"/>
      <family val="1"/>
    </font>
    <font>
      <i/>
      <sz val="8"/>
      <name val="Times New Roman"/>
      <family val="1"/>
    </font>
    <font>
      <sz val="10"/>
      <color indexed="8"/>
      <name val="Times New Roman"/>
      <family val="1"/>
    </font>
    <font>
      <i/>
      <sz val="8"/>
      <color indexed="8"/>
      <name val="Times New Roman"/>
      <family val="1"/>
    </font>
    <font>
      <i/>
      <sz val="10"/>
      <name val="Times New Roman"/>
      <family val="1"/>
    </font>
    <font>
      <b/>
      <sz val="10"/>
      <color indexed="9"/>
      <name val="Times New Roman"/>
      <family val="1"/>
    </font>
    <font>
      <sz val="10"/>
      <name val="Arial Narrow"/>
      <family val="2"/>
    </font>
    <font>
      <sz val="10"/>
      <name val="Arial"/>
      <family val="2"/>
    </font>
    <font>
      <sz val="10"/>
      <color indexed="9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color indexed="9"/>
      <name val="Arial Narrow"/>
      <family val="2"/>
    </font>
    <font>
      <b/>
      <vertAlign val="superscript"/>
      <sz val="10"/>
      <color indexed="9"/>
      <name val="Times New Roman"/>
      <family val="1"/>
    </font>
    <font>
      <sz val="10"/>
      <color indexed="63"/>
      <name val="Arial"/>
      <family val="2"/>
    </font>
    <font>
      <sz val="10"/>
      <color indexed="63"/>
      <name val="Arial Narrow"/>
      <family val="2"/>
    </font>
    <font>
      <sz val="10"/>
      <color indexed="10"/>
      <name val="Times New Roman"/>
      <family val="1"/>
    </font>
    <font>
      <b/>
      <sz val="8"/>
      <color theme="1"/>
      <name val="Helvetica"/>
    </font>
    <font>
      <sz val="8"/>
      <color theme="1"/>
      <name val="Helvetica"/>
    </font>
    <font>
      <sz val="10"/>
      <color rgb="FFFF0000"/>
      <name val="Arial"/>
      <family val="2"/>
    </font>
    <font>
      <sz val="10"/>
      <color theme="0"/>
      <name val="Arial"/>
      <family val="2"/>
    </font>
    <font>
      <sz val="10"/>
      <name val="Calibri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medium">
        <color indexed="9"/>
      </left>
      <right/>
      <top/>
      <bottom/>
      <diagonal/>
    </border>
    <border>
      <left/>
      <right style="medium">
        <color indexed="9"/>
      </right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/>
      <top/>
      <bottom style="thin">
        <color indexed="9"/>
      </bottom>
      <diagonal/>
    </border>
    <border>
      <left style="medium">
        <color theme="0"/>
      </left>
      <right/>
      <top/>
      <bottom/>
      <diagonal/>
    </border>
  </borders>
  <cellStyleXfs count="9">
    <xf numFmtId="0" fontId="0" fillId="0" borderId="0"/>
    <xf numFmtId="167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9" fontId="2" fillId="0" borderId="0" applyFont="0" applyFill="0" applyBorder="0" applyAlignment="0" applyProtection="0"/>
    <xf numFmtId="0" fontId="1" fillId="0" borderId="0"/>
    <xf numFmtId="0" fontId="44" fillId="0" borderId="0"/>
    <xf numFmtId="9" fontId="2" fillId="0" borderId="0" applyFont="0" applyFill="0" applyBorder="0" applyAlignment="0" applyProtection="0"/>
  </cellStyleXfs>
  <cellXfs count="398">
    <xf numFmtId="0" fontId="0" fillId="0" borderId="0" xfId="0"/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Fill="1" applyBorder="1"/>
    <xf numFmtId="0" fontId="3" fillId="0" borderId="0" xfId="0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3" fontId="3" fillId="0" borderId="0" xfId="0" applyNumberFormat="1" applyFont="1" applyFill="1" applyBorder="1"/>
    <xf numFmtId="3" fontId="3" fillId="0" borderId="0" xfId="0" applyNumberFormat="1" applyFont="1" applyFill="1" applyBorder="1" applyAlignment="1"/>
    <xf numFmtId="0" fontId="3" fillId="0" borderId="0" xfId="0" applyFont="1" applyFill="1" applyBorder="1" applyAlignment="1"/>
    <xf numFmtId="3" fontId="3" fillId="0" borderId="0" xfId="0" applyNumberFormat="1" applyFont="1" applyFill="1" applyBorder="1" applyAlignment="1">
      <alignment horizontal="left" vertical="top"/>
    </xf>
    <xf numFmtId="3" fontId="3" fillId="0" borderId="0" xfId="0" applyNumberFormat="1" applyFont="1" applyFill="1" applyBorder="1" applyAlignment="1">
      <alignment horizontal="right" vertical="top"/>
    </xf>
    <xf numFmtId="3" fontId="3" fillId="0" borderId="0" xfId="0" applyNumberFormat="1" applyFont="1" applyFill="1" applyBorder="1" applyAlignment="1">
      <alignment horizontal="left"/>
    </xf>
    <xf numFmtId="3" fontId="3" fillId="0" borderId="0" xfId="0" applyNumberFormat="1" applyFont="1" applyFill="1" applyBorder="1" applyAlignment="1">
      <alignment horizontal="left" vertical="center" wrapText="1"/>
    </xf>
    <xf numFmtId="3" fontId="6" fillId="0" borderId="0" xfId="3" applyNumberFormat="1" applyFont="1" applyFill="1" applyBorder="1" applyAlignment="1">
      <alignment horizontal="left" indent="1"/>
    </xf>
    <xf numFmtId="3" fontId="6" fillId="0" borderId="0" xfId="3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 applyFill="1"/>
    <xf numFmtId="0" fontId="11" fillId="0" borderId="0" xfId="0" applyFont="1"/>
    <xf numFmtId="0" fontId="14" fillId="0" borderId="0" xfId="0" applyFont="1"/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left"/>
    </xf>
    <xf numFmtId="3" fontId="14" fillId="0" borderId="0" xfId="0" applyNumberFormat="1" applyFont="1"/>
    <xf numFmtId="0" fontId="2" fillId="0" borderId="0" xfId="0" applyFont="1"/>
    <xf numFmtId="0" fontId="17" fillId="0" borderId="0" xfId="0" applyFont="1"/>
    <xf numFmtId="0" fontId="9" fillId="0" borderId="0" xfId="0" applyFont="1"/>
    <xf numFmtId="0" fontId="8" fillId="0" borderId="0" xfId="0" applyFont="1"/>
    <xf numFmtId="0" fontId="1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3" fontId="9" fillId="0" borderId="0" xfId="0" applyNumberFormat="1" applyFont="1"/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right"/>
    </xf>
    <xf numFmtId="3" fontId="9" fillId="0" borderId="0" xfId="0" applyNumberFormat="1" applyFont="1" applyFill="1"/>
    <xf numFmtId="0" fontId="21" fillId="0" borderId="0" xfId="0" applyFont="1"/>
    <xf numFmtId="1" fontId="9" fillId="0" borderId="0" xfId="0" applyNumberFormat="1" applyFont="1"/>
    <xf numFmtId="3" fontId="9" fillId="0" borderId="0" xfId="0" applyNumberFormat="1" applyFont="1" applyAlignment="1">
      <alignment horizontal="right"/>
    </xf>
    <xf numFmtId="3" fontId="9" fillId="0" borderId="0" xfId="0" applyNumberFormat="1" applyFont="1" applyFill="1" applyAlignment="1">
      <alignment horizontal="right"/>
    </xf>
    <xf numFmtId="0" fontId="9" fillId="0" borderId="0" xfId="0" applyFont="1" applyFill="1"/>
    <xf numFmtId="1" fontId="9" fillId="0" borderId="0" xfId="0" applyNumberFormat="1" applyFont="1" applyFill="1"/>
    <xf numFmtId="0" fontId="21" fillId="0" borderId="0" xfId="0" applyFont="1" applyAlignment="1">
      <alignment horizontal="left"/>
    </xf>
    <xf numFmtId="3" fontId="21" fillId="0" borderId="0" xfId="0" applyNumberFormat="1" applyFont="1" applyAlignment="1">
      <alignment horizontal="right"/>
    </xf>
    <xf numFmtId="0" fontId="21" fillId="0" borderId="0" xfId="0" applyFont="1" applyAlignment="1">
      <alignment horizontal="right"/>
    </xf>
    <xf numFmtId="0" fontId="9" fillId="0" borderId="0" xfId="0" applyFont="1" applyFill="1" applyBorder="1"/>
    <xf numFmtId="0" fontId="19" fillId="0" borderId="0" xfId="0" applyFont="1" applyFill="1" applyBorder="1"/>
    <xf numFmtId="0" fontId="20" fillId="0" borderId="0" xfId="0" applyFont="1" applyFill="1" applyBorder="1"/>
    <xf numFmtId="0" fontId="9" fillId="0" borderId="0" xfId="0" applyFont="1" applyFill="1" applyBorder="1" applyAlignment="1">
      <alignment horizontal="right"/>
    </xf>
    <xf numFmtId="3" fontId="9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left" indent="2"/>
    </xf>
    <xf numFmtId="3" fontId="21" fillId="0" borderId="0" xfId="0" applyNumberFormat="1" applyFont="1"/>
    <xf numFmtId="0" fontId="21" fillId="0" borderId="0" xfId="0" applyFont="1" applyFill="1" applyBorder="1"/>
    <xf numFmtId="0" fontId="9" fillId="0" borderId="0" xfId="0" applyFont="1" applyFill="1" applyBorder="1" applyAlignment="1">
      <alignment horizontal="left" indent="1"/>
    </xf>
    <xf numFmtId="164" fontId="9" fillId="0" borderId="0" xfId="0" applyNumberFormat="1" applyFont="1" applyFill="1" applyBorder="1"/>
    <xf numFmtId="3" fontId="9" fillId="0" borderId="0" xfId="0" applyNumberFormat="1" applyFont="1" applyFill="1" applyBorder="1"/>
    <xf numFmtId="165" fontId="9" fillId="0" borderId="0" xfId="0" applyNumberFormat="1" applyFont="1" applyFill="1" applyBorder="1"/>
    <xf numFmtId="3" fontId="19" fillId="0" borderId="0" xfId="0" applyNumberFormat="1" applyFont="1" applyFill="1" applyBorder="1"/>
    <xf numFmtId="3" fontId="9" fillId="0" borderId="0" xfId="0" applyNumberFormat="1" applyFont="1" applyFill="1" applyBorder="1" applyAlignment="1">
      <alignment horizontal="left" indent="1"/>
    </xf>
    <xf numFmtId="0" fontId="9" fillId="0" borderId="0" xfId="0" applyFont="1" applyFill="1" applyAlignment="1">
      <alignment horizontal="left" indent="1"/>
    </xf>
    <xf numFmtId="3" fontId="22" fillId="0" borderId="0" xfId="0" applyNumberFormat="1" applyFont="1" applyFill="1" applyBorder="1" applyAlignment="1">
      <alignment horizontal="right" wrapText="1"/>
    </xf>
    <xf numFmtId="3" fontId="9" fillId="0" borderId="0" xfId="0" applyNumberFormat="1" applyFont="1" applyAlignment="1">
      <alignment horizontal="right" wrapText="1"/>
    </xf>
    <xf numFmtId="3" fontId="9" fillId="0" borderId="0" xfId="0" applyNumberFormat="1" applyFont="1" applyFill="1" applyBorder="1" applyAlignment="1"/>
    <xf numFmtId="2" fontId="9" fillId="0" borderId="0" xfId="0" applyNumberFormat="1" applyFont="1" applyFill="1"/>
    <xf numFmtId="3" fontId="9" fillId="0" borderId="0" xfId="0" applyNumberFormat="1" applyFont="1" applyFill="1" applyAlignment="1">
      <alignment wrapText="1"/>
    </xf>
    <xf numFmtId="0" fontId="23" fillId="0" borderId="0" xfId="0" applyFont="1" applyFill="1" applyAlignment="1">
      <alignment horizontal="right"/>
    </xf>
    <xf numFmtId="0" fontId="19" fillId="0" borderId="0" xfId="0" applyFont="1" applyAlignment="1">
      <alignment horizontal="left"/>
    </xf>
    <xf numFmtId="3" fontId="9" fillId="0" borderId="0" xfId="0" applyNumberFormat="1" applyFont="1" applyFill="1" applyAlignment="1">
      <alignment horizontal="left" indent="1"/>
    </xf>
    <xf numFmtId="3" fontId="9" fillId="0" borderId="0" xfId="0" applyNumberFormat="1" applyFont="1" applyFill="1" applyAlignment="1">
      <alignment horizontal="right" wrapText="1"/>
    </xf>
    <xf numFmtId="0" fontId="9" fillId="0" borderId="0" xfId="0" applyFont="1" applyFill="1" applyAlignment="1">
      <alignment horizontal="left" wrapText="1" indent="1"/>
    </xf>
    <xf numFmtId="166" fontId="9" fillId="0" borderId="0" xfId="0" applyNumberFormat="1" applyFont="1" applyAlignment="1">
      <alignment horizontal="right"/>
    </xf>
    <xf numFmtId="49" fontId="9" fillId="0" borderId="0" xfId="0" applyNumberFormat="1" applyFont="1" applyFill="1" applyAlignment="1">
      <alignment horizontal="left" indent="1"/>
    </xf>
    <xf numFmtId="166" fontId="9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left" indent="2"/>
    </xf>
    <xf numFmtId="3" fontId="9" fillId="0" borderId="0" xfId="0" applyNumberFormat="1" applyFont="1" applyFill="1" applyAlignment="1">
      <alignment horizontal="left" indent="2"/>
    </xf>
    <xf numFmtId="0" fontId="25" fillId="2" borderId="0" xfId="0" applyFont="1" applyFill="1" applyAlignment="1">
      <alignment horizontal="center"/>
    </xf>
    <xf numFmtId="0" fontId="9" fillId="0" borderId="0" xfId="0" applyFont="1" applyFill="1" applyBorder="1" applyAlignment="1"/>
    <xf numFmtId="0" fontId="19" fillId="0" borderId="0" xfId="0" applyFont="1" applyFill="1" applyBorder="1" applyAlignment="1"/>
    <xf numFmtId="3" fontId="9" fillId="0" borderId="0" xfId="3" applyNumberFormat="1" applyFont="1" applyFill="1" applyBorder="1" applyAlignment="1">
      <alignment horizontal="right"/>
    </xf>
    <xf numFmtId="3" fontId="9" fillId="0" borderId="0" xfId="3" applyNumberFormat="1" applyFont="1" applyFill="1" applyBorder="1" applyAlignment="1"/>
    <xf numFmtId="3" fontId="15" fillId="0" borderId="0" xfId="0" applyNumberFormat="1" applyFont="1" applyFill="1" applyBorder="1" applyAlignment="1"/>
    <xf numFmtId="3" fontId="19" fillId="0" borderId="0" xfId="0" applyNumberFormat="1" applyFont="1" applyFill="1" applyBorder="1" applyAlignment="1"/>
    <xf numFmtId="3" fontId="24" fillId="0" borderId="0" xfId="0" applyNumberFormat="1" applyFont="1" applyFill="1" applyBorder="1" applyAlignment="1"/>
    <xf numFmtId="3" fontId="9" fillId="0" borderId="0" xfId="0" applyNumberFormat="1" applyFont="1" applyFill="1" applyBorder="1" applyAlignment="1">
      <alignment horizontal="right" vertical="top"/>
    </xf>
    <xf numFmtId="3" fontId="9" fillId="0" borderId="0" xfId="4" applyNumberFormat="1" applyFont="1" applyFill="1" applyBorder="1" applyAlignment="1">
      <alignment horizontal="right" wrapText="1"/>
    </xf>
    <xf numFmtId="3" fontId="9" fillId="0" borderId="0" xfId="4" applyNumberFormat="1" applyFont="1" applyFill="1" applyBorder="1" applyAlignment="1">
      <alignment horizontal="right"/>
    </xf>
    <xf numFmtId="0" fontId="15" fillId="0" borderId="0" xfId="0" applyFont="1" applyFill="1" applyBorder="1" applyAlignment="1"/>
    <xf numFmtId="0" fontId="24" fillId="0" borderId="0" xfId="0" applyFont="1" applyFill="1" applyBorder="1" applyAlignment="1"/>
    <xf numFmtId="0" fontId="24" fillId="0" borderId="0" xfId="0" applyFont="1" applyFill="1" applyBorder="1" applyAlignment="1">
      <alignment horizontal="right"/>
    </xf>
    <xf numFmtId="3" fontId="9" fillId="0" borderId="0" xfId="0" applyNumberFormat="1" applyFont="1" applyFill="1" applyBorder="1" applyAlignment="1">
      <alignment horizontal="left" vertical="top"/>
    </xf>
    <xf numFmtId="3" fontId="9" fillId="0" borderId="0" xfId="0" applyNumberFormat="1" applyFont="1" applyFill="1" applyBorder="1" applyAlignment="1">
      <alignment horizontal="right" vertical="center"/>
    </xf>
    <xf numFmtId="0" fontId="25" fillId="2" borderId="0" xfId="0" applyFont="1" applyFill="1"/>
    <xf numFmtId="0" fontId="25" fillId="2" borderId="0" xfId="0" applyFont="1" applyFill="1" applyAlignment="1">
      <alignment horizontal="right" wrapText="1"/>
    </xf>
    <xf numFmtId="3" fontId="9" fillId="0" borderId="0" xfId="3" applyNumberFormat="1" applyFont="1" applyFill="1" applyBorder="1" applyAlignment="1">
      <alignment horizontal="left" indent="1"/>
    </xf>
    <xf numFmtId="0" fontId="25" fillId="2" borderId="0" xfId="0" applyFont="1" applyFill="1" applyAlignment="1">
      <alignment horizontal="right"/>
    </xf>
    <xf numFmtId="0" fontId="25" fillId="2" borderId="0" xfId="0" applyFont="1" applyFill="1" applyBorder="1"/>
    <xf numFmtId="0" fontId="25" fillId="2" borderId="0" xfId="0" applyFont="1" applyFill="1" applyBorder="1" applyAlignment="1">
      <alignment horizontal="right"/>
    </xf>
    <xf numFmtId="0" fontId="25" fillId="2" borderId="0" xfId="0" applyFont="1" applyFill="1" applyBorder="1" applyAlignment="1">
      <alignment horizontal="right" wrapText="1"/>
    </xf>
    <xf numFmtId="3" fontId="25" fillId="2" borderId="0" xfId="0" applyNumberFormat="1" applyFont="1" applyFill="1" applyBorder="1"/>
    <xf numFmtId="3" fontId="25" fillId="2" borderId="0" xfId="0" applyNumberFormat="1" applyFont="1" applyFill="1" applyBorder="1" applyAlignment="1">
      <alignment horizontal="right"/>
    </xf>
    <xf numFmtId="3" fontId="25" fillId="2" borderId="0" xfId="0" applyNumberFormat="1" applyFont="1" applyFill="1" applyBorder="1" applyAlignment="1">
      <alignment horizontal="right" wrapText="1"/>
    </xf>
    <xf numFmtId="0" fontId="25" fillId="2" borderId="0" xfId="0" applyFont="1" applyFill="1" applyAlignment="1">
      <alignment wrapText="1"/>
    </xf>
    <xf numFmtId="3" fontId="25" fillId="2" borderId="0" xfId="0" applyNumberFormat="1" applyFont="1" applyFill="1" applyAlignment="1">
      <alignment horizontal="right" wrapText="1"/>
    </xf>
    <xf numFmtId="3" fontId="25" fillId="2" borderId="0" xfId="0" applyNumberFormat="1" applyFont="1" applyFill="1" applyAlignment="1">
      <alignment horizontal="right"/>
    </xf>
    <xf numFmtId="0" fontId="25" fillId="2" borderId="0" xfId="0" applyFont="1" applyFill="1" applyAlignment="1">
      <alignment horizontal="left"/>
    </xf>
    <xf numFmtId="0" fontId="25" fillId="2" borderId="0" xfId="0" applyFont="1" applyFill="1" applyAlignment="1">
      <alignment horizontal="left" indent="1"/>
    </xf>
    <xf numFmtId="1" fontId="25" fillId="2" borderId="0" xfId="0" applyNumberFormat="1" applyFont="1" applyFill="1" applyBorder="1"/>
    <xf numFmtId="0" fontId="25" fillId="0" borderId="0" xfId="0" applyFont="1" applyFill="1" applyAlignment="1">
      <alignment horizontal="right"/>
    </xf>
    <xf numFmtId="0" fontId="25" fillId="2" borderId="0" xfId="0" applyFont="1" applyFill="1" applyAlignment="1">
      <alignment horizontal="center" wrapText="1"/>
    </xf>
    <xf numFmtId="49" fontId="25" fillId="2" borderId="0" xfId="0" applyNumberFormat="1" applyFont="1" applyFill="1" applyAlignment="1">
      <alignment horizontal="right"/>
    </xf>
    <xf numFmtId="3" fontId="25" fillId="2" borderId="0" xfId="3" applyNumberFormat="1" applyFont="1" applyFill="1" applyBorder="1" applyAlignment="1">
      <alignment horizontal="right"/>
    </xf>
    <xf numFmtId="3" fontId="25" fillId="2" borderId="0" xfId="0" applyNumberFormat="1" applyFont="1" applyFill="1" applyBorder="1" applyAlignment="1">
      <alignment horizontal="right" vertical="top"/>
    </xf>
    <xf numFmtId="3" fontId="25" fillId="2" borderId="0" xfId="3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/>
    <xf numFmtId="0" fontId="21" fillId="0" borderId="0" xfId="0" applyFont="1" applyFill="1"/>
    <xf numFmtId="0" fontId="25" fillId="0" borderId="0" xfId="0" applyFont="1" applyFill="1" applyBorder="1"/>
    <xf numFmtId="3" fontId="25" fillId="2" borderId="0" xfId="3" applyNumberFormat="1" applyFont="1" applyFill="1" applyBorder="1" applyAlignment="1">
      <alignment horizontal="right" wrapText="1"/>
    </xf>
    <xf numFmtId="0" fontId="26" fillId="0" borderId="0" xfId="0" applyFont="1" applyBorder="1" applyAlignment="1"/>
    <xf numFmtId="0" fontId="0" fillId="0" borderId="0" xfId="0" applyAlignment="1">
      <alignment wrapText="1"/>
    </xf>
    <xf numFmtId="4" fontId="3" fillId="0" borderId="0" xfId="0" applyNumberFormat="1" applyFont="1" applyFill="1" applyBorder="1"/>
    <xf numFmtId="2" fontId="9" fillId="0" borderId="0" xfId="0" applyNumberFormat="1" applyFont="1" applyFill="1" applyBorder="1" applyAlignment="1">
      <alignment horizontal="right"/>
    </xf>
    <xf numFmtId="0" fontId="2" fillId="0" borderId="0" xfId="0" applyFont="1" applyFill="1"/>
    <xf numFmtId="2" fontId="9" fillId="0" borderId="0" xfId="0" applyNumberFormat="1" applyFont="1" applyFill="1" applyAlignment="1">
      <alignment horizontal="left"/>
    </xf>
    <xf numFmtId="166" fontId="9" fillId="0" borderId="0" xfId="0" applyNumberFormat="1" applyFont="1" applyFill="1" applyBorder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right"/>
    </xf>
    <xf numFmtId="1" fontId="7" fillId="0" borderId="0" xfId="0" applyNumberFormat="1" applyFont="1"/>
    <xf numFmtId="3" fontId="7" fillId="0" borderId="0" xfId="0" applyNumberFormat="1" applyFont="1" applyAlignment="1">
      <alignment horizontal="right"/>
    </xf>
    <xf numFmtId="3" fontId="7" fillId="0" borderId="0" xfId="0" applyNumberFormat="1" applyFont="1" applyFill="1" applyAlignment="1">
      <alignment horizontal="right"/>
    </xf>
    <xf numFmtId="3" fontId="7" fillId="0" borderId="0" xfId="0" applyNumberFormat="1" applyFont="1" applyFill="1" applyBorder="1" applyAlignment="1">
      <alignment horizontal="right" wrapText="1"/>
    </xf>
    <xf numFmtId="0" fontId="5" fillId="0" borderId="0" xfId="2" applyAlignment="1" applyProtection="1"/>
    <xf numFmtId="0" fontId="3" fillId="2" borderId="0" xfId="0" applyFont="1" applyFill="1"/>
    <xf numFmtId="0" fontId="25" fillId="0" borderId="0" xfId="0" applyFont="1" applyFill="1"/>
    <xf numFmtId="0" fontId="5" fillId="0" borderId="0" xfId="2" applyAlignment="1" applyProtection="1">
      <alignment horizontal="right"/>
    </xf>
    <xf numFmtId="3" fontId="14" fillId="0" borderId="0" xfId="0" applyNumberFormat="1" applyFont="1" applyFill="1" applyBorder="1" applyAlignment="1">
      <alignment horizontal="right" vertical="top"/>
    </xf>
    <xf numFmtId="3" fontId="14" fillId="0" borderId="0" xfId="0" applyNumberFormat="1" applyFont="1" applyAlignment="1">
      <alignment horizontal="right" vertical="center" wrapText="1"/>
    </xf>
    <xf numFmtId="3" fontId="16" fillId="0" borderId="0" xfId="3" applyNumberFormat="1" applyFont="1" applyFill="1" applyBorder="1" applyAlignment="1">
      <alignment horizontal="right"/>
    </xf>
    <xf numFmtId="9" fontId="14" fillId="0" borderId="0" xfId="3" applyNumberFormat="1" applyFont="1" applyFill="1" applyBorder="1" applyAlignment="1">
      <alignment horizontal="right"/>
    </xf>
    <xf numFmtId="3" fontId="14" fillId="0" borderId="0" xfId="3" applyNumberFormat="1" applyFont="1" applyFill="1" applyBorder="1" applyAlignment="1">
      <alignment horizontal="right"/>
    </xf>
    <xf numFmtId="2" fontId="3" fillId="0" borderId="0" xfId="0" applyNumberFormat="1" applyFont="1"/>
    <xf numFmtId="3" fontId="3" fillId="0" borderId="0" xfId="0" applyNumberFormat="1" applyFont="1"/>
    <xf numFmtId="3" fontId="25" fillId="2" borderId="0" xfId="0" applyNumberFormat="1" applyFont="1" applyFill="1" applyAlignment="1">
      <alignment horizontal="right" indent="1"/>
    </xf>
    <xf numFmtId="3" fontId="18" fillId="2" borderId="0" xfId="0" applyNumberFormat="1" applyFont="1" applyFill="1" applyBorder="1" applyAlignment="1">
      <alignment horizontal="right"/>
    </xf>
    <xf numFmtId="3" fontId="2" fillId="0" borderId="0" xfId="0" applyNumberFormat="1" applyFont="1"/>
    <xf numFmtId="0" fontId="25" fillId="2" borderId="0" xfId="0" applyNumberFormat="1" applyFont="1" applyFill="1" applyAlignment="1"/>
    <xf numFmtId="0" fontId="28" fillId="0" borderId="0" xfId="0" applyFont="1" applyFill="1" applyAlignment="1">
      <alignment horizontal="left" indent="1"/>
    </xf>
    <xf numFmtId="0" fontId="17" fillId="0" borderId="0" xfId="0" applyFont="1" applyFill="1"/>
    <xf numFmtId="3" fontId="29" fillId="0" borderId="0" xfId="0" applyNumberFormat="1" applyFont="1"/>
    <xf numFmtId="0" fontId="30" fillId="0" borderId="0" xfId="0" applyFont="1"/>
    <xf numFmtId="0" fontId="30" fillId="0" borderId="0" xfId="0" applyFont="1" applyFill="1" applyBorder="1"/>
    <xf numFmtId="2" fontId="30" fillId="0" borderId="0" xfId="0" applyNumberFormat="1" applyFont="1"/>
    <xf numFmtId="3" fontId="25" fillId="2" borderId="1" xfId="0" applyNumberFormat="1" applyFont="1" applyFill="1" applyBorder="1" applyAlignment="1">
      <alignment horizontal="right" wrapText="1"/>
    </xf>
    <xf numFmtId="3" fontId="12" fillId="0" borderId="0" xfId="0" applyNumberFormat="1" applyFont="1" applyFill="1" applyBorder="1" applyAlignment="1">
      <alignment horizontal="right" vertical="top"/>
    </xf>
    <xf numFmtId="3" fontId="12" fillId="0" borderId="0" xfId="0" applyNumberFormat="1" applyFont="1" applyFill="1" applyBorder="1" applyAlignment="1">
      <alignment horizontal="right" vertical="center"/>
    </xf>
    <xf numFmtId="0" fontId="12" fillId="0" borderId="0" xfId="0" applyFont="1"/>
    <xf numFmtId="3" fontId="12" fillId="0" borderId="0" xfId="0" applyNumberFormat="1" applyFont="1" applyAlignment="1">
      <alignment horizontal="right" vertical="center" wrapText="1"/>
    </xf>
    <xf numFmtId="3" fontId="29" fillId="0" borderId="0" xfId="3" applyNumberFormat="1" applyFont="1" applyFill="1" applyBorder="1" applyAlignment="1">
      <alignment horizontal="right"/>
    </xf>
    <xf numFmtId="9" fontId="30" fillId="0" borderId="0" xfId="3" applyNumberFormat="1" applyFont="1" applyFill="1" applyBorder="1" applyAlignment="1">
      <alignment horizontal="right"/>
    </xf>
    <xf numFmtId="3" fontId="12" fillId="0" borderId="0" xfId="3" applyNumberFormat="1" applyFont="1" applyFill="1" applyBorder="1" applyAlignment="1">
      <alignment horizontal="right"/>
    </xf>
    <xf numFmtId="3" fontId="12" fillId="0" borderId="0" xfId="3" applyNumberFormat="1" applyFont="1" applyFill="1" applyBorder="1" applyAlignment="1">
      <alignment horizontal="left" indent="1"/>
    </xf>
    <xf numFmtId="3" fontId="3" fillId="0" borderId="0" xfId="3" applyNumberFormat="1" applyFont="1" applyFill="1" applyBorder="1" applyAlignment="1">
      <alignment horizontal="right"/>
    </xf>
    <xf numFmtId="0" fontId="13" fillId="0" borderId="0" xfId="0" applyFont="1" applyFill="1"/>
    <xf numFmtId="3" fontId="28" fillId="0" borderId="0" xfId="0" applyNumberFormat="1" applyFont="1" applyFill="1" applyBorder="1" applyAlignment="1">
      <alignment horizontal="left" indent="1"/>
    </xf>
    <xf numFmtId="3" fontId="28" fillId="0" borderId="0" xfId="0" applyNumberFormat="1" applyFont="1" applyFill="1"/>
    <xf numFmtId="3" fontId="28" fillId="0" borderId="0" xfId="0" applyNumberFormat="1" applyFont="1" applyFill="1" applyBorder="1" applyAlignment="1">
      <alignment horizontal="right"/>
    </xf>
    <xf numFmtId="3" fontId="2" fillId="0" borderId="0" xfId="0" applyNumberFormat="1" applyFont="1" applyFill="1"/>
    <xf numFmtId="0" fontId="2" fillId="0" borderId="0" xfId="0" applyFont="1" applyAlignment="1">
      <alignment horizontal="right"/>
    </xf>
    <xf numFmtId="0" fontId="29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Alignment="1"/>
    <xf numFmtId="0" fontId="2" fillId="0" borderId="0" xfId="0" applyFont="1" applyAlignment="1"/>
    <xf numFmtId="2" fontId="2" fillId="0" borderId="0" xfId="0" applyNumberFormat="1" applyFont="1" applyAlignment="1"/>
    <xf numFmtId="0" fontId="2" fillId="0" borderId="0" xfId="0" applyFont="1" applyFill="1" applyBorder="1" applyAlignment="1"/>
    <xf numFmtId="2" fontId="2" fillId="0" borderId="0" xfId="0" applyNumberFormat="1" applyFont="1" applyFill="1" applyAlignment="1"/>
    <xf numFmtId="2" fontId="2" fillId="0" borderId="0" xfId="0" applyNumberFormat="1" applyFont="1" applyFill="1"/>
    <xf numFmtId="168" fontId="3" fillId="0" borderId="0" xfId="0" applyNumberFormat="1" applyFont="1" applyAlignment="1">
      <alignment horizontal="right"/>
    </xf>
    <xf numFmtId="0" fontId="29" fillId="0" borderId="0" xfId="0" applyFont="1" applyFill="1" applyAlignment="1">
      <alignment horizontal="center"/>
    </xf>
    <xf numFmtId="0" fontId="30" fillId="0" borderId="0" xfId="0" applyFont="1" applyFill="1"/>
    <xf numFmtId="0" fontId="29" fillId="0" borderId="0" xfId="0" applyFont="1" applyFill="1"/>
    <xf numFmtId="170" fontId="30" fillId="0" borderId="0" xfId="0" applyNumberFormat="1" applyFont="1"/>
    <xf numFmtId="169" fontId="30" fillId="0" borderId="0" xfId="0" applyNumberFormat="1" applyFont="1"/>
    <xf numFmtId="0" fontId="27" fillId="0" borderId="0" xfId="0" applyFont="1"/>
    <xf numFmtId="0" fontId="4" fillId="0" borderId="0" xfId="0" applyFont="1" applyAlignment="1">
      <alignment horizontal="right"/>
    </xf>
    <xf numFmtId="0" fontId="3" fillId="0" borderId="0" xfId="0" quotePrefix="1" applyFont="1" applyAlignment="1">
      <alignment horizontal="right"/>
    </xf>
    <xf numFmtId="164" fontId="2" fillId="0" borderId="0" xfId="0" applyNumberFormat="1" applyFont="1"/>
    <xf numFmtId="0" fontId="3" fillId="0" borderId="0" xfId="0" applyFont="1" applyAlignment="1">
      <alignment wrapText="1"/>
    </xf>
    <xf numFmtId="0" fontId="29" fillId="0" borderId="0" xfId="0" applyFont="1"/>
    <xf numFmtId="3" fontId="3" fillId="0" borderId="0" xfId="3" applyNumberFormat="1" applyFont="1" applyFill="1" applyBorder="1" applyAlignment="1">
      <alignment horizontal="left" indent="1"/>
    </xf>
    <xf numFmtId="3" fontId="2" fillId="0" borderId="0" xfId="0" applyNumberFormat="1" applyFont="1" applyFill="1" applyBorder="1" applyAlignment="1">
      <alignment horizontal="right" vertical="top"/>
    </xf>
    <xf numFmtId="3" fontId="2" fillId="0" borderId="0" xfId="0" applyNumberFormat="1" applyFont="1" applyFill="1" applyBorder="1" applyAlignment="1">
      <alignment horizontal="right" vertical="center"/>
    </xf>
    <xf numFmtId="3" fontId="2" fillId="0" borderId="0" xfId="0" applyNumberFormat="1" applyFont="1" applyAlignment="1">
      <alignment horizontal="right" vertical="center" wrapText="1"/>
    </xf>
    <xf numFmtId="0" fontId="12" fillId="0" borderId="0" xfId="0" applyFont="1" applyFill="1"/>
    <xf numFmtId="3" fontId="12" fillId="0" borderId="0" xfId="3" applyNumberFormat="1" applyFont="1" applyFill="1" applyBorder="1" applyAlignment="1">
      <alignment horizontal="left" vertical="center" wrapText="1"/>
    </xf>
    <xf numFmtId="3" fontId="29" fillId="0" borderId="0" xfId="3" applyNumberFormat="1" applyFont="1" applyFill="1" applyBorder="1" applyAlignment="1">
      <alignment horizontal="left"/>
    </xf>
    <xf numFmtId="3" fontId="2" fillId="0" borderId="0" xfId="3" applyNumberFormat="1" applyFont="1" applyFill="1" applyBorder="1" applyAlignment="1">
      <alignment horizontal="left" vertical="center" wrapText="1"/>
    </xf>
    <xf numFmtId="3" fontId="30" fillId="0" borderId="0" xfId="3" applyNumberFormat="1" applyFont="1" applyFill="1" applyBorder="1" applyAlignment="1">
      <alignment horizontal="left" indent="1"/>
    </xf>
    <xf numFmtId="3" fontId="30" fillId="0" borderId="0" xfId="3" applyNumberFormat="1" applyFont="1" applyFill="1" applyBorder="1" applyAlignment="1">
      <alignment horizontal="right"/>
    </xf>
    <xf numFmtId="3" fontId="2" fillId="0" borderId="0" xfId="0" applyNumberFormat="1" applyFont="1" applyFill="1" applyBorder="1" applyAlignment="1">
      <alignment horizontal="left" vertical="top"/>
    </xf>
    <xf numFmtId="0" fontId="31" fillId="0" borderId="0" xfId="0" applyFont="1" applyFill="1" applyAlignment="1"/>
    <xf numFmtId="0" fontId="32" fillId="0" borderId="0" xfId="0" applyFont="1" applyFill="1" applyAlignment="1"/>
    <xf numFmtId="0" fontId="32" fillId="0" borderId="0" xfId="0" applyFont="1" applyAlignment="1"/>
    <xf numFmtId="170" fontId="32" fillId="0" borderId="0" xfId="0" applyNumberFormat="1" applyFont="1" applyAlignment="1"/>
    <xf numFmtId="0" fontId="31" fillId="0" borderId="0" xfId="0" applyFont="1" applyFill="1" applyBorder="1" applyAlignment="1"/>
    <xf numFmtId="2" fontId="29" fillId="0" borderId="0" xfId="0" applyNumberFormat="1" applyFont="1" applyFill="1"/>
    <xf numFmtId="2" fontId="30" fillId="0" borderId="0" xfId="0" applyNumberFormat="1" applyFont="1" applyFill="1"/>
    <xf numFmtId="0" fontId="25" fillId="2" borderId="2" xfId="0" applyFont="1" applyFill="1" applyBorder="1" applyAlignment="1">
      <alignment horizontal="right"/>
    </xf>
    <xf numFmtId="0" fontId="25" fillId="2" borderId="2" xfId="0" applyFont="1" applyFill="1" applyBorder="1" applyAlignment="1">
      <alignment horizontal="right" wrapText="1"/>
    </xf>
    <xf numFmtId="3" fontId="25" fillId="2" borderId="2" xfId="0" applyNumberFormat="1" applyFont="1" applyFill="1" applyBorder="1" applyAlignment="1">
      <alignment horizontal="right"/>
    </xf>
    <xf numFmtId="4" fontId="9" fillId="0" borderId="0" xfId="0" applyNumberFormat="1" applyFont="1" applyFill="1"/>
    <xf numFmtId="0" fontId="3" fillId="0" borderId="0" xfId="0" applyFont="1" applyBorder="1"/>
    <xf numFmtId="166" fontId="9" fillId="0" borderId="0" xfId="5" applyNumberFormat="1" applyFont="1" applyFill="1" applyAlignment="1">
      <alignment horizontal="right"/>
    </xf>
    <xf numFmtId="0" fontId="17" fillId="0" borderId="0" xfId="0" applyFont="1" applyAlignment="1">
      <alignment horizontal="right"/>
    </xf>
    <xf numFmtId="0" fontId="33" fillId="0" borderId="0" xfId="0" applyFont="1"/>
    <xf numFmtId="0" fontId="17" fillId="0" borderId="0" xfId="0" applyFont="1" applyFill="1" applyBorder="1"/>
    <xf numFmtId="0" fontId="14" fillId="0" borderId="0" xfId="0" applyFont="1" applyFill="1"/>
    <xf numFmtId="4" fontId="3" fillId="0" borderId="0" xfId="0" applyNumberFormat="1" applyFont="1" applyFill="1" applyBorder="1" applyAlignment="1">
      <alignment horizontal="right"/>
    </xf>
    <xf numFmtId="173" fontId="3" fillId="0" borderId="0" xfId="0" applyNumberFormat="1" applyFont="1" applyFill="1" applyBorder="1" applyAlignment="1">
      <alignment horizontal="right"/>
    </xf>
    <xf numFmtId="0" fontId="34" fillId="0" borderId="0" xfId="0" applyFont="1" applyBorder="1"/>
    <xf numFmtId="1" fontId="3" fillId="0" borderId="0" xfId="0" applyNumberFormat="1" applyFont="1"/>
    <xf numFmtId="2" fontId="0" fillId="0" borderId="0" xfId="0" applyNumberFormat="1"/>
    <xf numFmtId="0" fontId="0" fillId="0" borderId="0" xfId="0" applyAlignment="1"/>
    <xf numFmtId="3" fontId="0" fillId="0" borderId="0" xfId="0" applyNumberFormat="1"/>
    <xf numFmtId="3" fontId="15" fillId="0" borderId="0" xfId="0" applyNumberFormat="1" applyFont="1"/>
    <xf numFmtId="0" fontId="25" fillId="2" borderId="0" xfId="0" applyFont="1" applyFill="1" applyBorder="1" applyAlignment="1">
      <alignment horizontal="center"/>
    </xf>
    <xf numFmtId="0" fontId="25" fillId="2" borderId="3" xfId="0" applyFont="1" applyFill="1" applyBorder="1" applyAlignment="1">
      <alignment horizontal="center"/>
    </xf>
    <xf numFmtId="0" fontId="25" fillId="2" borderId="3" xfId="0" applyFont="1" applyFill="1" applyBorder="1" applyAlignment="1">
      <alignment horizontal="right"/>
    </xf>
    <xf numFmtId="0" fontId="25" fillId="2" borderId="3" xfId="0" applyFont="1" applyFill="1" applyBorder="1" applyAlignment="1">
      <alignment horizontal="right" wrapText="1"/>
    </xf>
    <xf numFmtId="2" fontId="3" fillId="0" borderId="0" xfId="0" applyNumberFormat="1" applyFont="1" applyFill="1" applyBorder="1"/>
    <xf numFmtId="0" fontId="36" fillId="0" borderId="0" xfId="0" applyFont="1" applyFill="1" applyBorder="1"/>
    <xf numFmtId="0" fontId="37" fillId="0" borderId="0" xfId="0" applyFont="1" applyFill="1" applyBorder="1" applyAlignment="1"/>
    <xf numFmtId="4" fontId="9" fillId="0" borderId="0" xfId="0" applyNumberFormat="1" applyFont="1" applyFill="1" applyBorder="1" applyAlignment="1">
      <alignment horizontal="right"/>
    </xf>
    <xf numFmtId="0" fontId="25" fillId="2" borderId="0" xfId="0" applyFont="1" applyFill="1" applyBorder="1" applyAlignment="1">
      <alignment horizontal="left"/>
    </xf>
    <xf numFmtId="3" fontId="25" fillId="2" borderId="0" xfId="0" applyNumberFormat="1" applyFont="1" applyFill="1" applyBorder="1" applyAlignment="1">
      <alignment horizontal="center"/>
    </xf>
    <xf numFmtId="3" fontId="25" fillId="2" borderId="0" xfId="0" applyNumberFormat="1" applyFont="1" applyFill="1" applyBorder="1" applyAlignment="1">
      <alignment horizontal="center" wrapText="1"/>
    </xf>
    <xf numFmtId="171" fontId="3" fillId="0" borderId="0" xfId="0" applyNumberFormat="1" applyFont="1" applyFill="1" applyBorder="1"/>
    <xf numFmtId="3" fontId="25" fillId="2" borderId="0" xfId="0" quotePrefix="1" applyNumberFormat="1" applyFont="1" applyFill="1" applyBorder="1" applyAlignment="1">
      <alignment horizontal="right"/>
    </xf>
    <xf numFmtId="0" fontId="9" fillId="0" borderId="0" xfId="0" applyFont="1" applyAlignment="1"/>
    <xf numFmtId="0" fontId="9" fillId="0" borderId="0" xfId="0" applyFont="1" applyAlignment="1">
      <alignment horizontal="left" indent="1"/>
    </xf>
    <xf numFmtId="3" fontId="9" fillId="0" borderId="0" xfId="0" applyNumberFormat="1" applyFont="1" applyAlignment="1">
      <alignment horizontal="left" indent="1"/>
    </xf>
    <xf numFmtId="0" fontId="9" fillId="0" borderId="0" xfId="0" applyFont="1" applyAlignment="1">
      <alignment horizontal="left" wrapText="1" indent="1"/>
    </xf>
    <xf numFmtId="0" fontId="9" fillId="0" borderId="0" xfId="0" applyFont="1" applyFill="1" applyBorder="1" applyAlignment="1">
      <alignment horizontal="left" wrapText="1" indent="1"/>
    </xf>
    <xf numFmtId="166" fontId="9" fillId="0" borderId="0" xfId="5" applyNumberFormat="1" applyFont="1" applyFill="1" applyBorder="1"/>
    <xf numFmtId="0" fontId="25" fillId="2" borderId="1" xfId="0" applyFont="1" applyFill="1" applyBorder="1" applyAlignment="1">
      <alignment horizontal="right"/>
    </xf>
    <xf numFmtId="0" fontId="25" fillId="2" borderId="4" xfId="0" applyFont="1" applyFill="1" applyBorder="1" applyAlignment="1">
      <alignment horizontal="right" wrapText="1"/>
    </xf>
    <xf numFmtId="3" fontId="25" fillId="2" borderId="4" xfId="0" applyNumberFormat="1" applyFont="1" applyFill="1" applyBorder="1" applyAlignment="1">
      <alignment horizontal="right" wrapText="1"/>
    </xf>
    <xf numFmtId="0" fontId="25" fillId="2" borderId="5" xfId="0" applyFont="1" applyFill="1" applyBorder="1" applyAlignment="1">
      <alignment horizontal="right" wrapText="1"/>
    </xf>
    <xf numFmtId="3" fontId="9" fillId="0" borderId="0" xfId="0" applyNumberFormat="1" applyFont="1" applyAlignment="1"/>
    <xf numFmtId="166" fontId="21" fillId="0" borderId="0" xfId="5" applyNumberFormat="1" applyFont="1"/>
    <xf numFmtId="166" fontId="33" fillId="0" borderId="0" xfId="5" applyNumberFormat="1" applyFont="1"/>
    <xf numFmtId="166" fontId="38" fillId="0" borderId="0" xfId="5" applyNumberFormat="1" applyFont="1" applyFill="1" applyAlignment="1">
      <alignment horizontal="left" indent="1"/>
    </xf>
    <xf numFmtId="166" fontId="33" fillId="0" borderId="0" xfId="5" applyNumberFormat="1" applyFont="1" applyFill="1"/>
    <xf numFmtId="2" fontId="9" fillId="0" borderId="0" xfId="5" applyNumberFormat="1" applyFont="1" applyFill="1" applyBorder="1"/>
    <xf numFmtId="4" fontId="9" fillId="0" borderId="0" xfId="5" applyNumberFormat="1" applyFont="1" applyFill="1" applyBorder="1" applyAlignment="1">
      <alignment horizontal="right"/>
    </xf>
    <xf numFmtId="0" fontId="9" fillId="0" borderId="0" xfId="0" applyFont="1" applyBorder="1"/>
    <xf numFmtId="3" fontId="15" fillId="0" borderId="0" xfId="0" applyNumberFormat="1" applyFont="1" applyFill="1"/>
    <xf numFmtId="3" fontId="39" fillId="0" borderId="0" xfId="0" applyNumberFormat="1" applyFont="1" applyFill="1" applyBorder="1" applyAlignment="1">
      <alignment horizontal="right" vertical="top" wrapText="1"/>
    </xf>
    <xf numFmtId="0" fontId="40" fillId="0" borderId="0" xfId="0" applyFont="1" applyFill="1" applyBorder="1" applyAlignment="1">
      <alignment horizontal="left" vertical="top" wrapText="1"/>
    </xf>
    <xf numFmtId="0" fontId="15" fillId="0" borderId="0" xfId="0" applyFont="1" applyFill="1"/>
    <xf numFmtId="2" fontId="15" fillId="0" borderId="0" xfId="0" applyNumberFormat="1" applyFont="1" applyFill="1"/>
    <xf numFmtId="3" fontId="15" fillId="0" borderId="0" xfId="0" applyNumberFormat="1" applyFont="1" applyFill="1" applyBorder="1"/>
    <xf numFmtId="16" fontId="3" fillId="0" borderId="0" xfId="0" applyNumberFormat="1" applyFont="1" applyAlignment="1">
      <alignment horizontal="right"/>
    </xf>
    <xf numFmtId="17" fontId="3" fillId="0" borderId="0" xfId="0" applyNumberFormat="1" applyFont="1" applyAlignment="1">
      <alignment horizontal="right"/>
    </xf>
    <xf numFmtId="0" fontId="41" fillId="0" borderId="0" xfId="0" applyFont="1"/>
    <xf numFmtId="172" fontId="9" fillId="0" borderId="0" xfId="0" applyNumberFormat="1" applyFont="1" applyFill="1"/>
    <xf numFmtId="164" fontId="9" fillId="0" borderId="0" xfId="0" applyNumberFormat="1" applyFont="1" applyFill="1"/>
    <xf numFmtId="2" fontId="41" fillId="0" borderId="0" xfId="0" applyNumberFormat="1" applyFont="1"/>
    <xf numFmtId="0" fontId="42" fillId="0" borderId="0" xfId="0" applyFont="1" applyAlignment="1">
      <alignment horizontal="right"/>
    </xf>
    <xf numFmtId="0" fontId="25" fillId="3" borderId="0" xfId="0" applyFont="1" applyFill="1"/>
    <xf numFmtId="0" fontId="25" fillId="3" borderId="0" xfId="0" applyFont="1" applyFill="1" applyAlignment="1">
      <alignment horizontal="right" wrapText="1"/>
    </xf>
    <xf numFmtId="0" fontId="9" fillId="4" borderId="0" xfId="0" applyFont="1" applyFill="1" applyAlignment="1">
      <alignment horizontal="left"/>
    </xf>
    <xf numFmtId="3" fontId="9" fillId="4" borderId="0" xfId="0" applyNumberFormat="1" applyFont="1" applyFill="1"/>
    <xf numFmtId="3" fontId="9" fillId="4" borderId="0" xfId="0" applyNumberFormat="1" applyFont="1" applyFill="1" applyAlignment="1">
      <alignment horizontal="right"/>
    </xf>
    <xf numFmtId="0" fontId="9" fillId="4" borderId="0" xfId="0" applyFont="1" applyFill="1"/>
    <xf numFmtId="1" fontId="9" fillId="4" borderId="0" xfId="0" applyNumberFormat="1" applyFont="1" applyFill="1"/>
    <xf numFmtId="0" fontId="9" fillId="4" borderId="0" xfId="0" applyFont="1" applyFill="1" applyBorder="1" applyAlignment="1">
      <alignment horizontal="left" indent="2"/>
    </xf>
    <xf numFmtId="0" fontId="9" fillId="4" borderId="0" xfId="0" applyFont="1" applyFill="1" applyBorder="1" applyAlignment="1">
      <alignment horizontal="left" indent="1"/>
    </xf>
    <xf numFmtId="164" fontId="9" fillId="4" borderId="0" xfId="0" applyNumberFormat="1" applyFont="1" applyFill="1" applyBorder="1"/>
    <xf numFmtId="3" fontId="9" fillId="4" borderId="0" xfId="0" applyNumberFormat="1" applyFont="1" applyFill="1" applyBorder="1"/>
    <xf numFmtId="165" fontId="9" fillId="4" borderId="0" xfId="0" applyNumberFormat="1" applyFont="1" applyFill="1" applyBorder="1"/>
    <xf numFmtId="3" fontId="9" fillId="4" borderId="0" xfId="0" applyNumberFormat="1" applyFont="1" applyFill="1" applyBorder="1" applyAlignment="1">
      <alignment horizontal="right"/>
    </xf>
    <xf numFmtId="3" fontId="9" fillId="4" borderId="0" xfId="0" applyNumberFormat="1" applyFont="1" applyFill="1" applyBorder="1" applyAlignment="1">
      <alignment horizontal="left" indent="1"/>
    </xf>
    <xf numFmtId="0" fontId="9" fillId="4" borderId="0" xfId="0" applyFont="1" applyFill="1" applyAlignment="1">
      <alignment horizontal="left" indent="1"/>
    </xf>
    <xf numFmtId="3" fontId="25" fillId="2" borderId="0" xfId="0" applyNumberFormat="1" applyFont="1" applyFill="1" applyBorder="1" applyAlignment="1">
      <alignment horizontal="right" wrapText="1"/>
    </xf>
    <xf numFmtId="0" fontId="15" fillId="0" borderId="0" xfId="0" applyFont="1" applyFill="1" applyBorder="1"/>
    <xf numFmtId="3" fontId="25" fillId="3" borderId="0" xfId="0" applyNumberFormat="1" applyFont="1" applyFill="1" applyBorder="1"/>
    <xf numFmtId="3" fontId="25" fillId="3" borderId="0" xfId="0" applyNumberFormat="1" applyFont="1" applyFill="1" applyBorder="1" applyAlignment="1">
      <alignment horizontal="right"/>
    </xf>
    <xf numFmtId="3" fontId="25" fillId="3" borderId="0" xfId="0" applyNumberFormat="1" applyFont="1" applyFill="1" applyBorder="1" applyAlignment="1">
      <alignment horizontal="right" wrapText="1"/>
    </xf>
    <xf numFmtId="3" fontId="15" fillId="0" borderId="0" xfId="0" applyNumberFormat="1" applyFont="1" applyFill="1" applyBorder="1" applyAlignment="1">
      <alignment horizontal="right"/>
    </xf>
    <xf numFmtId="2" fontId="9" fillId="4" borderId="0" xfId="0" applyNumberFormat="1" applyFont="1" applyFill="1"/>
    <xf numFmtId="0" fontId="9" fillId="4" borderId="0" xfId="0" applyFont="1" applyFill="1" applyAlignment="1">
      <alignment horizontal="right"/>
    </xf>
    <xf numFmtId="3" fontId="15" fillId="4" borderId="0" xfId="0" applyNumberFormat="1" applyFont="1" applyFill="1"/>
    <xf numFmtId="4" fontId="15" fillId="4" borderId="0" xfId="0" applyNumberFormat="1" applyFont="1" applyFill="1"/>
    <xf numFmtId="3" fontId="9" fillId="4" borderId="0" xfId="0" applyNumberFormat="1" applyFont="1" applyFill="1" applyAlignment="1">
      <alignment wrapText="1"/>
    </xf>
    <xf numFmtId="0" fontId="15" fillId="4" borderId="0" xfId="0" applyFont="1" applyFill="1" applyAlignment="1">
      <alignment horizontal="left" indent="1"/>
    </xf>
    <xf numFmtId="0" fontId="9" fillId="4" borderId="0" xfId="0" applyFont="1" applyFill="1" applyAlignment="1">
      <alignment horizontal="left" indent="2"/>
    </xf>
    <xf numFmtId="3" fontId="9" fillId="4" borderId="0" xfId="0" applyNumberFormat="1" applyFont="1" applyFill="1" applyAlignment="1"/>
    <xf numFmtId="0" fontId="9" fillId="4" borderId="0" xfId="0" applyFont="1" applyFill="1" applyBorder="1"/>
    <xf numFmtId="164" fontId="9" fillId="0" borderId="0" xfId="5" applyNumberFormat="1" applyFont="1" applyFill="1"/>
    <xf numFmtId="164" fontId="9" fillId="0" borderId="0" xfId="0" applyNumberFormat="1" applyFont="1" applyFill="1" applyBorder="1" applyAlignment="1">
      <alignment horizontal="right"/>
    </xf>
    <xf numFmtId="164" fontId="9" fillId="4" borderId="0" xfId="0" applyNumberFormat="1" applyFont="1" applyFill="1" applyBorder="1" applyAlignment="1">
      <alignment horizontal="right"/>
    </xf>
    <xf numFmtId="164" fontId="9" fillId="0" borderId="0" xfId="0" applyNumberFormat="1" applyFont="1" applyFill="1" applyAlignment="1">
      <alignment horizontal="right"/>
    </xf>
    <xf numFmtId="3" fontId="9" fillId="4" borderId="0" xfId="0" applyNumberFormat="1" applyFont="1" applyFill="1" applyAlignment="1">
      <alignment horizontal="left" indent="1"/>
    </xf>
    <xf numFmtId="166" fontId="9" fillId="4" borderId="0" xfId="5" applyNumberFormat="1" applyFont="1" applyFill="1" applyBorder="1"/>
    <xf numFmtId="0" fontId="15" fillId="0" borderId="0" xfId="0" applyFont="1" applyFill="1" applyAlignment="1">
      <alignment horizontal="left"/>
    </xf>
    <xf numFmtId="3" fontId="15" fillId="0" borderId="0" xfId="0" applyNumberFormat="1" applyFont="1" applyFill="1" applyAlignment="1">
      <alignment horizontal="right"/>
    </xf>
    <xf numFmtId="49" fontId="9" fillId="4" borderId="0" xfId="0" applyNumberFormat="1" applyFont="1" applyFill="1" applyAlignment="1">
      <alignment horizontal="left" indent="1"/>
    </xf>
    <xf numFmtId="165" fontId="9" fillId="0" borderId="0" xfId="0" applyNumberFormat="1" applyFont="1" applyFill="1"/>
    <xf numFmtId="165" fontId="9" fillId="4" borderId="0" xfId="0" applyNumberFormat="1" applyFont="1" applyFill="1" applyBorder="1" applyAlignment="1">
      <alignment horizontal="right"/>
    </xf>
    <xf numFmtId="0" fontId="9" fillId="4" borderId="0" xfId="0" applyFont="1" applyFill="1" applyAlignment="1">
      <alignment horizontal="left" wrapText="1" indent="1"/>
    </xf>
    <xf numFmtId="2" fontId="9" fillId="4" borderId="0" xfId="0" applyNumberFormat="1" applyFont="1" applyFill="1" applyAlignment="1">
      <alignment horizontal="left"/>
    </xf>
    <xf numFmtId="2" fontId="9" fillId="4" borderId="0" xfId="0" applyNumberFormat="1" applyFont="1" applyFill="1" applyAlignment="1">
      <alignment horizontal="right"/>
    </xf>
    <xf numFmtId="166" fontId="9" fillId="4" borderId="0" xfId="0" applyNumberFormat="1" applyFont="1" applyFill="1" applyBorder="1"/>
    <xf numFmtId="0" fontId="25" fillId="2" borderId="12" xfId="0" applyFont="1" applyFill="1" applyBorder="1" applyAlignment="1">
      <alignment horizontal="right" wrapText="1"/>
    </xf>
    <xf numFmtId="1" fontId="9" fillId="4" borderId="0" xfId="0" applyNumberFormat="1" applyFont="1" applyFill="1" applyAlignment="1">
      <alignment horizontal="left"/>
    </xf>
    <xf numFmtId="166" fontId="9" fillId="4" borderId="0" xfId="0" applyNumberFormat="1" applyFont="1" applyFill="1" applyAlignment="1">
      <alignment horizontal="right"/>
    </xf>
    <xf numFmtId="172" fontId="9" fillId="4" borderId="0" xfId="0" applyNumberFormat="1" applyFont="1" applyFill="1"/>
    <xf numFmtId="3" fontId="9" fillId="4" borderId="0" xfId="3" applyNumberFormat="1" applyFont="1" applyFill="1" applyBorder="1" applyAlignment="1">
      <alignment horizontal="right"/>
    </xf>
    <xf numFmtId="3" fontId="15" fillId="0" borderId="0" xfId="3" applyNumberFormat="1" applyFont="1" applyFill="1" applyBorder="1" applyAlignment="1">
      <alignment horizontal="right"/>
    </xf>
    <xf numFmtId="3" fontId="9" fillId="4" borderId="0" xfId="0" applyNumberFormat="1" applyFont="1" applyFill="1" applyBorder="1" applyAlignment="1"/>
    <xf numFmtId="3" fontId="9" fillId="4" borderId="0" xfId="4" applyNumberFormat="1" applyFont="1" applyFill="1" applyBorder="1" applyAlignment="1">
      <alignment horizontal="right" wrapText="1"/>
    </xf>
    <xf numFmtId="3" fontId="9" fillId="4" borderId="0" xfId="4" applyNumberFormat="1" applyFont="1" applyFill="1" applyBorder="1" applyAlignment="1">
      <alignment horizontal="right"/>
    </xf>
    <xf numFmtId="3" fontId="15" fillId="0" borderId="0" xfId="4" applyNumberFormat="1" applyFont="1" applyFill="1" applyBorder="1" applyAlignment="1">
      <alignment horizontal="right" wrapText="1"/>
    </xf>
    <xf numFmtId="3" fontId="15" fillId="0" borderId="0" xfId="4" applyNumberFormat="1" applyFont="1" applyFill="1" applyBorder="1" applyAlignment="1">
      <alignment horizontal="right"/>
    </xf>
    <xf numFmtId="3" fontId="9" fillId="4" borderId="0" xfId="3" applyNumberFormat="1" applyFont="1" applyFill="1" applyBorder="1" applyAlignment="1">
      <alignment horizontal="left" indent="1"/>
    </xf>
    <xf numFmtId="3" fontId="15" fillId="0" borderId="0" xfId="3" applyNumberFormat="1" applyFont="1" applyFill="1" applyBorder="1" applyAlignment="1">
      <alignment horizontal="left"/>
    </xf>
    <xf numFmtId="164" fontId="9" fillId="4" borderId="0" xfId="0" applyNumberFormat="1" applyFont="1" applyFill="1"/>
    <xf numFmtId="164" fontId="9" fillId="4" borderId="0" xfId="5" applyNumberFormat="1" applyFont="1" applyFill="1" applyBorder="1" applyAlignment="1">
      <alignment horizontal="right"/>
    </xf>
    <xf numFmtId="4" fontId="43" fillId="0" borderId="0" xfId="0" applyNumberFormat="1" applyFont="1" applyFill="1" applyBorder="1" applyAlignment="1">
      <alignment horizontal="right"/>
    </xf>
    <xf numFmtId="3" fontId="2" fillId="0" borderId="0" xfId="0" applyNumberFormat="1" applyFont="1" applyFill="1" applyBorder="1"/>
    <xf numFmtId="3" fontId="3" fillId="0" borderId="0" xfId="0" applyNumberFormat="1" applyFont="1" applyFill="1"/>
    <xf numFmtId="0" fontId="25" fillId="2" borderId="0" xfId="0" applyFont="1" applyFill="1" applyAlignment="1">
      <alignment horizontal="center"/>
    </xf>
    <xf numFmtId="2" fontId="2" fillId="0" borderId="0" xfId="0" applyNumberFormat="1" applyFont="1" applyFill="1" applyBorder="1"/>
    <xf numFmtId="1" fontId="9" fillId="0" borderId="0" xfId="0" applyNumberFormat="1" applyFont="1" applyFill="1" applyBorder="1"/>
    <xf numFmtId="1" fontId="9" fillId="4" borderId="0" xfId="0" applyNumberFormat="1" applyFont="1" applyFill="1" applyBorder="1"/>
    <xf numFmtId="3" fontId="15" fillId="0" borderId="0" xfId="0" applyNumberFormat="1" applyFont="1" applyFill="1" applyBorder="1" applyAlignment="1">
      <alignment horizontal="right" wrapText="1"/>
    </xf>
    <xf numFmtId="3" fontId="15" fillId="0" borderId="0" xfId="0" applyNumberFormat="1" applyFont="1" applyFill="1" applyAlignment="1">
      <alignment horizontal="left"/>
    </xf>
    <xf numFmtId="0" fontId="15" fillId="0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wrapText="1"/>
    </xf>
    <xf numFmtId="0" fontId="9" fillId="0" borderId="0" xfId="0" applyFont="1" applyFill="1" applyAlignment="1">
      <alignment vertical="top" wrapText="1"/>
    </xf>
    <xf numFmtId="0" fontId="9" fillId="4" borderId="0" xfId="0" applyFont="1" applyFill="1" applyAlignment="1">
      <alignment vertical="top" wrapText="1"/>
    </xf>
    <xf numFmtId="3" fontId="9" fillId="0" borderId="0" xfId="0" applyNumberFormat="1" applyFont="1" applyFill="1" applyAlignment="1">
      <alignment horizontal="right" vertical="center"/>
    </xf>
    <xf numFmtId="3" fontId="9" fillId="4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/>
    </xf>
    <xf numFmtId="166" fontId="9" fillId="4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Border="1" applyAlignment="1">
      <alignment horizontal="right" vertical="center"/>
    </xf>
    <xf numFmtId="166" fontId="9" fillId="4" borderId="0" xfId="0" applyNumberFormat="1" applyFont="1" applyFill="1" applyBorder="1" applyAlignment="1">
      <alignment horizontal="right" vertical="center"/>
    </xf>
    <xf numFmtId="3" fontId="15" fillId="0" borderId="0" xfId="0" applyNumberFormat="1" applyFont="1" applyFill="1" applyAlignment="1">
      <alignment horizontal="right" vertical="center"/>
    </xf>
    <xf numFmtId="166" fontId="15" fillId="0" borderId="0" xfId="0" applyNumberFormat="1" applyFont="1" applyFill="1" applyAlignment="1">
      <alignment horizontal="right" vertical="center"/>
    </xf>
    <xf numFmtId="166" fontId="15" fillId="0" borderId="0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horizontal="right"/>
    </xf>
    <xf numFmtId="0" fontId="9" fillId="0" borderId="0" xfId="0" applyNumberFormat="1" applyFont="1" applyFill="1"/>
    <xf numFmtId="165" fontId="15" fillId="0" borderId="0" xfId="0" applyNumberFormat="1" applyFont="1" applyFill="1" applyBorder="1"/>
    <xf numFmtId="0" fontId="9" fillId="0" borderId="0" xfId="0" applyNumberFormat="1" applyFont="1" applyFill="1" applyBorder="1" applyAlignment="1">
      <alignment horizontal="right"/>
    </xf>
    <xf numFmtId="0" fontId="9" fillId="4" borderId="0" xfId="0" applyNumberFormat="1" applyFont="1" applyFill="1" applyBorder="1" applyAlignment="1">
      <alignment horizontal="right"/>
    </xf>
    <xf numFmtId="3" fontId="15" fillId="0" borderId="0" xfId="0" applyNumberFormat="1" applyFont="1" applyAlignment="1"/>
    <xf numFmtId="166" fontId="15" fillId="0" borderId="0" xfId="0" applyNumberFormat="1" applyFont="1" applyFill="1" applyAlignment="1">
      <alignment horizontal="right"/>
    </xf>
    <xf numFmtId="164" fontId="15" fillId="0" borderId="0" xfId="0" applyNumberFormat="1" applyFont="1" applyFill="1" applyBorder="1"/>
    <xf numFmtId="164" fontId="15" fillId="0" borderId="0" xfId="0" applyNumberFormat="1" applyFont="1" applyFill="1"/>
    <xf numFmtId="1" fontId="15" fillId="0" borderId="0" xfId="0" applyNumberFormat="1" applyFont="1" applyFill="1" applyBorder="1"/>
    <xf numFmtId="0" fontId="15" fillId="4" borderId="0" xfId="0" applyFont="1" applyFill="1" applyBorder="1" applyAlignment="1"/>
    <xf numFmtId="0" fontId="25" fillId="2" borderId="0" xfId="0" applyFont="1" applyFill="1" applyBorder="1" applyAlignment="1">
      <alignment horizontal="center"/>
    </xf>
    <xf numFmtId="3" fontId="25" fillId="2" borderId="0" xfId="0" applyNumberFormat="1" applyFont="1" applyFill="1" applyBorder="1" applyAlignment="1">
      <alignment horizontal="center"/>
    </xf>
    <xf numFmtId="3" fontId="25" fillId="2" borderId="2" xfId="0" applyNumberFormat="1" applyFont="1" applyFill="1" applyBorder="1" applyAlignment="1">
      <alignment horizontal="center"/>
    </xf>
    <xf numFmtId="0" fontId="25" fillId="2" borderId="0" xfId="0" applyFont="1" applyFill="1" applyAlignment="1">
      <alignment horizontal="center"/>
    </xf>
    <xf numFmtId="0" fontId="25" fillId="2" borderId="0" xfId="0" applyFont="1" applyFill="1" applyAlignment="1">
      <alignment horizontal="right" wrapText="1"/>
    </xf>
    <xf numFmtId="0" fontId="25" fillId="2" borderId="0" xfId="0" applyFont="1" applyFill="1" applyAlignment="1">
      <alignment wrapText="1"/>
    </xf>
    <xf numFmtId="0" fontId="25" fillId="2" borderId="0" xfId="0" applyNumberFormat="1" applyFont="1" applyFill="1" applyAlignment="1">
      <alignment horizontal="center"/>
    </xf>
    <xf numFmtId="0" fontId="25" fillId="2" borderId="3" xfId="0" applyFont="1" applyFill="1" applyBorder="1" applyAlignment="1">
      <alignment horizontal="center"/>
    </xf>
    <xf numFmtId="0" fontId="25" fillId="2" borderId="0" xfId="0" applyFont="1" applyFill="1" applyBorder="1" applyAlignment="1">
      <alignment horizontal="center" wrapText="1"/>
    </xf>
    <xf numFmtId="0" fontId="25" fillId="2" borderId="3" xfId="0" applyFont="1" applyFill="1" applyBorder="1" applyAlignment="1">
      <alignment horizontal="center" wrapText="1"/>
    </xf>
    <xf numFmtId="0" fontId="25" fillId="2" borderId="3" xfId="0" applyFont="1" applyFill="1" applyBorder="1" applyAlignment="1">
      <alignment horizontal="right" wrapText="1"/>
    </xf>
    <xf numFmtId="0" fontId="25" fillId="2" borderId="1" xfId="0" applyFont="1" applyFill="1" applyBorder="1" applyAlignment="1">
      <alignment horizontal="center"/>
    </xf>
    <xf numFmtId="0" fontId="25" fillId="2" borderId="2" xfId="0" applyFont="1" applyFill="1" applyBorder="1" applyAlignment="1">
      <alignment horizontal="center"/>
    </xf>
    <xf numFmtId="0" fontId="25" fillId="2" borderId="6" xfId="0" applyFont="1" applyFill="1" applyBorder="1" applyAlignment="1">
      <alignment horizontal="center"/>
    </xf>
    <xf numFmtId="0" fontId="25" fillId="2" borderId="7" xfId="0" applyFont="1" applyFill="1" applyBorder="1" applyAlignment="1">
      <alignment horizontal="center"/>
    </xf>
    <xf numFmtId="0" fontId="25" fillId="2" borderId="8" xfId="0" applyFont="1" applyFill="1" applyBorder="1" applyAlignment="1">
      <alignment horizontal="right" wrapText="1"/>
    </xf>
    <xf numFmtId="0" fontId="25" fillId="2" borderId="9" xfId="0" applyFont="1" applyFill="1" applyBorder="1" applyAlignment="1">
      <alignment horizontal="right" wrapText="1"/>
    </xf>
    <xf numFmtId="0" fontId="25" fillId="2" borderId="6" xfId="0" applyFont="1" applyFill="1" applyBorder="1" applyAlignment="1">
      <alignment horizontal="right" wrapText="1"/>
    </xf>
    <xf numFmtId="0" fontId="25" fillId="2" borderId="4" xfId="0" applyFont="1" applyFill="1" applyBorder="1" applyAlignment="1">
      <alignment horizontal="right" wrapText="1"/>
    </xf>
    <xf numFmtId="0" fontId="25" fillId="2" borderId="10" xfId="0" applyFont="1" applyFill="1" applyBorder="1" applyAlignment="1">
      <alignment horizontal="center"/>
    </xf>
    <xf numFmtId="0" fontId="25" fillId="2" borderId="11" xfId="0" applyFont="1" applyFill="1" applyBorder="1" applyAlignment="1">
      <alignment horizontal="center"/>
    </xf>
    <xf numFmtId="0" fontId="29" fillId="0" borderId="0" xfId="0" applyFont="1" applyFill="1" applyAlignment="1">
      <alignment horizontal="center"/>
    </xf>
    <xf numFmtId="0" fontId="25" fillId="2" borderId="2" xfId="0" applyFont="1" applyFill="1" applyBorder="1" applyAlignment="1">
      <alignment horizontal="right" vertical="center"/>
    </xf>
    <xf numFmtId="0" fontId="25" fillId="2" borderId="2" xfId="0" applyFont="1" applyFill="1" applyBorder="1" applyAlignment="1">
      <alignment horizontal="right" wrapText="1"/>
    </xf>
    <xf numFmtId="0" fontId="9" fillId="0" borderId="2" xfId="0" applyFont="1" applyFill="1" applyBorder="1" applyAlignment="1">
      <alignment horizontal="right" wrapText="1"/>
    </xf>
    <xf numFmtId="0" fontId="25" fillId="2" borderId="2" xfId="0" applyFont="1" applyFill="1" applyBorder="1" applyAlignment="1">
      <alignment horizontal="center" wrapText="1"/>
    </xf>
    <xf numFmtId="0" fontId="25" fillId="2" borderId="12" xfId="0" applyFont="1" applyFill="1" applyBorder="1" applyAlignment="1">
      <alignment horizontal="center"/>
    </xf>
    <xf numFmtId="0" fontId="9" fillId="0" borderId="0" xfId="0" applyFont="1" applyFill="1" applyAlignment="1">
      <alignment horizontal="right" wrapText="1"/>
    </xf>
    <xf numFmtId="0" fontId="25" fillId="2" borderId="0" xfId="0" applyFont="1" applyFill="1" applyAlignment="1">
      <alignment horizontal="center" wrapText="1"/>
    </xf>
    <xf numFmtId="0" fontId="25" fillId="2" borderId="1" xfId="0" applyFont="1" applyFill="1" applyBorder="1" applyAlignment="1">
      <alignment horizontal="center" wrapText="1"/>
    </xf>
    <xf numFmtId="3" fontId="25" fillId="2" borderId="2" xfId="0" applyNumberFormat="1" applyFont="1" applyFill="1" applyBorder="1" applyAlignment="1">
      <alignment horizontal="right" wrapText="1"/>
    </xf>
    <xf numFmtId="3" fontId="25" fillId="2" borderId="0" xfId="0" applyNumberFormat="1" applyFont="1" applyFill="1" applyBorder="1" applyAlignment="1">
      <alignment horizontal="center" wrapText="1"/>
    </xf>
    <xf numFmtId="3" fontId="25" fillId="2" borderId="1" xfId="0" applyNumberFormat="1" applyFont="1" applyFill="1" applyBorder="1" applyAlignment="1">
      <alignment horizontal="center" wrapText="1"/>
    </xf>
    <xf numFmtId="3" fontId="25" fillId="2" borderId="0" xfId="0" applyNumberFormat="1" applyFont="1" applyFill="1" applyBorder="1" applyAlignment="1">
      <alignment horizontal="right" wrapText="1"/>
    </xf>
    <xf numFmtId="0" fontId="25" fillId="2" borderId="0" xfId="0" applyFont="1" applyFill="1" applyBorder="1" applyAlignment="1">
      <alignment horizontal="left" wrapText="1"/>
    </xf>
    <xf numFmtId="0" fontId="19" fillId="0" borderId="0" xfId="0" applyFont="1" applyFill="1"/>
  </cellXfs>
  <cellStyles count="9">
    <cellStyle name="Euro" xfId="1"/>
    <cellStyle name="Hipervínculo" xfId="2" builtinId="8"/>
    <cellStyle name="Normal" xfId="0" builtinId="0"/>
    <cellStyle name="Normal 2" xfId="7"/>
    <cellStyle name="Normal 3" xfId="6"/>
    <cellStyle name="Normal_3" xfId="3"/>
    <cellStyle name="Normal_Hoja1" xfId="4"/>
    <cellStyle name="Porcentaje" xfId="5" builtinId="5"/>
    <cellStyle name="Porcentaje 2" xfId="8"/>
  </cellStyles>
  <dxfs count="0"/>
  <tableStyles count="0" defaultTableStyle="TableStyleMedium2" defaultPivotStyle="PivotStyleLight16"/>
  <colors>
    <mruColors>
      <color rgb="FFBFBFBF"/>
      <color rgb="FF800000"/>
      <color rgb="FFFFCC99"/>
      <color rgb="FF993366"/>
      <color rgb="FF660066"/>
      <color rgb="FFCC99FF"/>
      <color rgb="FFFFD5D5"/>
      <color rgb="FFFFB3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externalLink" Target="externalLinks/externalLink1.xml"/><Relationship Id="rId165" Type="http://schemas.openxmlformats.org/officeDocument/2006/relationships/styles" Target="styles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externalLink" Target="externalLinks/externalLink2.xml"/><Relationship Id="rId16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6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em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emf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emf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emf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jpe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jpe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emf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emf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emf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emf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emf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emf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7.emf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emf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9.emf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0.emf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1.emf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2.emf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3.emf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4.jpe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5.jpe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6.jpe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7.emf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8.emf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9.emf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0.emf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1.jpe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2.emf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3.emf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4.jpe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5.jpe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6.emf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7.emf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8.emf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59.jpe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60.emf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61.jpe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2.jpe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3.jpe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4.jpeg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5.jpeg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6.jpeg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7.jpeg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8.jpeg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9.jpeg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70.jpeg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71.emf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2.emf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3.emf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4.emf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5.emf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6.jpeg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7.jpeg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</xdr:colOff>
      <xdr:row>1</xdr:row>
      <xdr:rowOff>68580</xdr:rowOff>
    </xdr:from>
    <xdr:to>
      <xdr:col>2</xdr:col>
      <xdr:colOff>1905</xdr:colOff>
      <xdr:row>22</xdr:row>
      <xdr:rowOff>59055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" y="259080"/>
          <a:ext cx="5048250" cy="3390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</xdr:colOff>
      <xdr:row>1</xdr:row>
      <xdr:rowOff>7620</xdr:rowOff>
    </xdr:from>
    <xdr:to>
      <xdr:col>1</xdr:col>
      <xdr:colOff>5046345</xdr:colOff>
      <xdr:row>21</xdr:row>
      <xdr:rowOff>160020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095" y="169545"/>
          <a:ext cx="5038725" cy="3390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1</xdr:row>
      <xdr:rowOff>7620</xdr:rowOff>
    </xdr:from>
    <xdr:to>
      <xdr:col>2</xdr:col>
      <xdr:colOff>20955</xdr:colOff>
      <xdr:row>21</xdr:row>
      <xdr:rowOff>160020</xdr:rowOff>
    </xdr:to>
    <xdr:pic>
      <xdr:nvPicPr>
        <xdr:cNvPr id="51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955" y="169545"/>
          <a:ext cx="5038725" cy="3390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9525</xdr:rowOff>
    </xdr:from>
    <xdr:to>
      <xdr:col>2</xdr:col>
      <xdr:colOff>4230525</xdr:colOff>
      <xdr:row>34</xdr:row>
      <xdr:rowOff>30000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1450"/>
          <a:ext cx="5364000" cy="5364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30000</xdr:colOff>
      <xdr:row>34</xdr:row>
      <xdr:rowOff>20475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64000" cy="5364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9525</xdr:rowOff>
    </xdr:from>
    <xdr:to>
      <xdr:col>7</xdr:col>
      <xdr:colOff>68100</xdr:colOff>
      <xdr:row>34</xdr:row>
      <xdr:rowOff>30000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1450"/>
          <a:ext cx="5364000" cy="5364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30000</xdr:colOff>
      <xdr:row>34</xdr:row>
      <xdr:rowOff>20475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64000" cy="5364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9525</xdr:rowOff>
    </xdr:from>
    <xdr:to>
      <xdr:col>7</xdr:col>
      <xdr:colOff>30000</xdr:colOff>
      <xdr:row>34</xdr:row>
      <xdr:rowOff>30000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1450"/>
          <a:ext cx="5364000" cy="53640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30000</xdr:colOff>
      <xdr:row>34</xdr:row>
      <xdr:rowOff>20475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64000" cy="53640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</xdr:row>
      <xdr:rowOff>30480</xdr:rowOff>
    </xdr:from>
    <xdr:to>
      <xdr:col>2</xdr:col>
      <xdr:colOff>0</xdr:colOff>
      <xdr:row>28</xdr:row>
      <xdr:rowOff>1905</xdr:rowOff>
    </xdr:to>
    <xdr:pic>
      <xdr:nvPicPr>
        <xdr:cNvPr id="194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192405"/>
          <a:ext cx="5010150" cy="434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217170</xdr:colOff>
      <xdr:row>3</xdr:row>
      <xdr:rowOff>0</xdr:rowOff>
    </xdr:from>
    <xdr:to>
      <xdr:col>1</xdr:col>
      <xdr:colOff>581477</xdr:colOff>
      <xdr:row>3</xdr:row>
      <xdr:rowOff>128063</xdr:rowOff>
    </xdr:to>
    <xdr:sp macro="" textlink="">
      <xdr:nvSpPr>
        <xdr:cNvPr id="186374" name="Text Box 6"/>
        <xdr:cNvSpPr txBox="1">
          <a:spLocks noChangeArrowheads="1"/>
        </xdr:cNvSpPr>
      </xdr:nvSpPr>
      <xdr:spPr bwMode="auto">
        <a:xfrm>
          <a:off x="581025" y="485775"/>
          <a:ext cx="352425" cy="123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Años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</xdr:colOff>
      <xdr:row>1</xdr:row>
      <xdr:rowOff>38100</xdr:rowOff>
    </xdr:from>
    <xdr:to>
      <xdr:col>1</xdr:col>
      <xdr:colOff>5046345</xdr:colOff>
      <xdr:row>21</xdr:row>
      <xdr:rowOff>142875</xdr:rowOff>
    </xdr:to>
    <xdr:pic>
      <xdr:nvPicPr>
        <xdr:cNvPr id="215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095" y="200025"/>
          <a:ext cx="5038725" cy="334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</xdr:colOff>
      <xdr:row>1</xdr:row>
      <xdr:rowOff>38100</xdr:rowOff>
    </xdr:from>
    <xdr:to>
      <xdr:col>1</xdr:col>
      <xdr:colOff>5046345</xdr:colOff>
      <xdr:row>21</xdr:row>
      <xdr:rowOff>142875</xdr:rowOff>
    </xdr:to>
    <xdr:pic>
      <xdr:nvPicPr>
        <xdr:cNvPr id="235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095" y="200025"/>
          <a:ext cx="5038725" cy="334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182880</xdr:colOff>
      <xdr:row>1</xdr:row>
      <xdr:rowOff>70485</xdr:rowOff>
    </xdr:from>
    <xdr:to>
      <xdr:col>2</xdr:col>
      <xdr:colOff>4192905</xdr:colOff>
      <xdr:row>22</xdr:row>
      <xdr:rowOff>13335</xdr:rowOff>
    </xdr:to>
    <xdr:pic>
      <xdr:nvPicPr>
        <xdr:cNvPr id="256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" y="232410"/>
          <a:ext cx="5143500" cy="334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30000</xdr:colOff>
      <xdr:row>34</xdr:row>
      <xdr:rowOff>20475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64000" cy="536400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30000</xdr:colOff>
      <xdr:row>34</xdr:row>
      <xdr:rowOff>20475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64000" cy="536400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30000</xdr:colOff>
      <xdr:row>34</xdr:row>
      <xdr:rowOff>20475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64000" cy="536400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30000</xdr:colOff>
      <xdr:row>34</xdr:row>
      <xdr:rowOff>20475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64000" cy="536400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30000</xdr:colOff>
      <xdr:row>34</xdr:row>
      <xdr:rowOff>20475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64000" cy="536400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30000</xdr:colOff>
      <xdr:row>34</xdr:row>
      <xdr:rowOff>20475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64000" cy="536400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30000</xdr:colOff>
      <xdr:row>34</xdr:row>
      <xdr:rowOff>20475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64000" cy="536400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30000</xdr:colOff>
      <xdr:row>34</xdr:row>
      <xdr:rowOff>20475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64000" cy="536400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30000</xdr:colOff>
      <xdr:row>34</xdr:row>
      <xdr:rowOff>20475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64000" cy="536400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30480</xdr:rowOff>
    </xdr:from>
    <xdr:to>
      <xdr:col>2</xdr:col>
      <xdr:colOff>0</xdr:colOff>
      <xdr:row>22</xdr:row>
      <xdr:rowOff>1905</xdr:rowOff>
    </xdr:to>
    <xdr:pic>
      <xdr:nvPicPr>
        <xdr:cNvPr id="460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192405"/>
          <a:ext cx="5048250" cy="3371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270510</xdr:colOff>
      <xdr:row>1</xdr:row>
      <xdr:rowOff>89535</xdr:rowOff>
    </xdr:from>
    <xdr:to>
      <xdr:col>2</xdr:col>
      <xdr:colOff>4271010</xdr:colOff>
      <xdr:row>22</xdr:row>
      <xdr:rowOff>70485</xdr:rowOff>
    </xdr:to>
    <xdr:pic>
      <xdr:nvPicPr>
        <xdr:cNvPr id="481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" y="251460"/>
          <a:ext cx="5133975" cy="3381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9525</xdr:rowOff>
    </xdr:from>
    <xdr:to>
      <xdr:col>7</xdr:col>
      <xdr:colOff>30000</xdr:colOff>
      <xdr:row>34</xdr:row>
      <xdr:rowOff>30000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1450"/>
          <a:ext cx="5364000" cy="5364000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30000</xdr:colOff>
      <xdr:row>34</xdr:row>
      <xdr:rowOff>20475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64000" cy="5364000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30000</xdr:colOff>
      <xdr:row>34</xdr:row>
      <xdr:rowOff>20475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64000" cy="5364000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1</xdr:row>
      <xdr:rowOff>30480</xdr:rowOff>
    </xdr:from>
    <xdr:to>
      <xdr:col>1</xdr:col>
      <xdr:colOff>5040630</xdr:colOff>
      <xdr:row>22</xdr:row>
      <xdr:rowOff>11430</xdr:rowOff>
    </xdr:to>
    <xdr:pic>
      <xdr:nvPicPr>
        <xdr:cNvPr id="563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955" y="192405"/>
          <a:ext cx="5010150" cy="3381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30000</xdr:colOff>
      <xdr:row>34</xdr:row>
      <xdr:rowOff>20475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64000" cy="5364000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30000</xdr:colOff>
      <xdr:row>34</xdr:row>
      <xdr:rowOff>20475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64000" cy="5364000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</xdr:colOff>
      <xdr:row>1</xdr:row>
      <xdr:rowOff>30480</xdr:rowOff>
    </xdr:from>
    <xdr:to>
      <xdr:col>2</xdr:col>
      <xdr:colOff>26670</xdr:colOff>
      <xdr:row>22</xdr:row>
      <xdr:rowOff>1905</xdr:rowOff>
    </xdr:to>
    <xdr:pic>
      <xdr:nvPicPr>
        <xdr:cNvPr id="624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095" y="192405"/>
          <a:ext cx="5067300" cy="3371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1</xdr:row>
      <xdr:rowOff>30480</xdr:rowOff>
    </xdr:from>
    <xdr:to>
      <xdr:col>2</xdr:col>
      <xdr:colOff>1905</xdr:colOff>
      <xdr:row>22</xdr:row>
      <xdr:rowOff>1905</xdr:rowOff>
    </xdr:to>
    <xdr:pic>
      <xdr:nvPicPr>
        <xdr:cNvPr id="645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955" y="192405"/>
          <a:ext cx="5019675" cy="3371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1</xdr:row>
      <xdr:rowOff>22860</xdr:rowOff>
    </xdr:from>
    <xdr:to>
      <xdr:col>2</xdr:col>
      <xdr:colOff>1905</xdr:colOff>
      <xdr:row>21</xdr:row>
      <xdr:rowOff>70485</xdr:rowOff>
    </xdr:to>
    <xdr:pic>
      <xdr:nvPicPr>
        <xdr:cNvPr id="665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955" y="184785"/>
          <a:ext cx="5019675" cy="3286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1</xdr:row>
      <xdr:rowOff>30480</xdr:rowOff>
    </xdr:from>
    <xdr:to>
      <xdr:col>2</xdr:col>
      <xdr:colOff>20955</xdr:colOff>
      <xdr:row>22</xdr:row>
      <xdr:rowOff>20955</xdr:rowOff>
    </xdr:to>
    <xdr:pic>
      <xdr:nvPicPr>
        <xdr:cNvPr id="686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955" y="192405"/>
          <a:ext cx="5038725" cy="3390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1</xdr:row>
      <xdr:rowOff>45720</xdr:rowOff>
    </xdr:from>
    <xdr:to>
      <xdr:col>2</xdr:col>
      <xdr:colOff>1905</xdr:colOff>
      <xdr:row>21</xdr:row>
      <xdr:rowOff>160020</xdr:rowOff>
    </xdr:to>
    <xdr:pic>
      <xdr:nvPicPr>
        <xdr:cNvPr id="706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955" y="207645"/>
          <a:ext cx="5019675" cy="3352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1</xdr:row>
      <xdr:rowOff>30480</xdr:rowOff>
    </xdr:from>
    <xdr:to>
      <xdr:col>1</xdr:col>
      <xdr:colOff>5040630</xdr:colOff>
      <xdr:row>22</xdr:row>
      <xdr:rowOff>1905</xdr:rowOff>
    </xdr:to>
    <xdr:pic>
      <xdr:nvPicPr>
        <xdr:cNvPr id="727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955" y="192405"/>
          <a:ext cx="5010150" cy="3371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</xdr:colOff>
      <xdr:row>1</xdr:row>
      <xdr:rowOff>7620</xdr:rowOff>
    </xdr:from>
    <xdr:to>
      <xdr:col>1</xdr:col>
      <xdr:colOff>5046345</xdr:colOff>
      <xdr:row>21</xdr:row>
      <xdr:rowOff>160020</xdr:rowOff>
    </xdr:to>
    <xdr:pic>
      <xdr:nvPicPr>
        <xdr:cNvPr id="747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095" y="169545"/>
          <a:ext cx="5038725" cy="3390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</xdr:colOff>
      <xdr:row>1</xdr:row>
      <xdr:rowOff>30480</xdr:rowOff>
    </xdr:from>
    <xdr:to>
      <xdr:col>1</xdr:col>
      <xdr:colOff>5046345</xdr:colOff>
      <xdr:row>24</xdr:row>
      <xdr:rowOff>11430</xdr:rowOff>
    </xdr:to>
    <xdr:pic>
      <xdr:nvPicPr>
        <xdr:cNvPr id="768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095" y="192405"/>
          <a:ext cx="5038725" cy="3724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</xdr:row>
      <xdr:rowOff>38100</xdr:rowOff>
    </xdr:from>
    <xdr:to>
      <xdr:col>1</xdr:col>
      <xdr:colOff>5038725</xdr:colOff>
      <xdr:row>22</xdr:row>
      <xdr:rowOff>0</xdr:rowOff>
    </xdr:to>
    <xdr:pic>
      <xdr:nvPicPr>
        <xdr:cNvPr id="788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00025"/>
          <a:ext cx="5295900" cy="3362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</xdr:row>
      <xdr:rowOff>38100</xdr:rowOff>
    </xdr:from>
    <xdr:to>
      <xdr:col>2</xdr:col>
      <xdr:colOff>28575</xdr:colOff>
      <xdr:row>21</xdr:row>
      <xdr:rowOff>123825</xdr:rowOff>
    </xdr:to>
    <xdr:pic>
      <xdr:nvPicPr>
        <xdr:cNvPr id="808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200025"/>
          <a:ext cx="5038725" cy="3324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1</xdr:row>
      <xdr:rowOff>7620</xdr:rowOff>
    </xdr:from>
    <xdr:to>
      <xdr:col>1</xdr:col>
      <xdr:colOff>5040630</xdr:colOff>
      <xdr:row>21</xdr:row>
      <xdr:rowOff>140970</xdr:rowOff>
    </xdr:to>
    <xdr:pic>
      <xdr:nvPicPr>
        <xdr:cNvPr id="829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955" y="169545"/>
          <a:ext cx="5010150" cy="3371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</xdr:colOff>
      <xdr:row>1</xdr:row>
      <xdr:rowOff>60960</xdr:rowOff>
    </xdr:from>
    <xdr:to>
      <xdr:col>2</xdr:col>
      <xdr:colOff>7620</xdr:colOff>
      <xdr:row>21</xdr:row>
      <xdr:rowOff>70485</xdr:rowOff>
    </xdr:to>
    <xdr:pic>
      <xdr:nvPicPr>
        <xdr:cNvPr id="849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095" y="222885"/>
          <a:ext cx="5048250" cy="3248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22860</xdr:rowOff>
    </xdr:from>
    <xdr:to>
      <xdr:col>2</xdr:col>
      <xdr:colOff>0</xdr:colOff>
      <xdr:row>21</xdr:row>
      <xdr:rowOff>137160</xdr:rowOff>
    </xdr:to>
    <xdr:pic>
      <xdr:nvPicPr>
        <xdr:cNvPr id="870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184785"/>
          <a:ext cx="5048250" cy="3352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30000</xdr:colOff>
      <xdr:row>34</xdr:row>
      <xdr:rowOff>20475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64000" cy="5364000"/>
        </a:xfrm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30000</xdr:colOff>
      <xdr:row>34</xdr:row>
      <xdr:rowOff>20475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64000" cy="5364000"/>
        </a:xfrm>
        <a:prstGeom prst="rect">
          <a:avLst/>
        </a:prstGeom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30000</xdr:colOff>
      <xdr:row>34</xdr:row>
      <xdr:rowOff>20475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64000" cy="5364000"/>
        </a:xfrm>
        <a:prstGeom prst="rect">
          <a:avLst/>
        </a:prstGeom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289560</xdr:colOff>
      <xdr:row>1</xdr:row>
      <xdr:rowOff>55245</xdr:rowOff>
    </xdr:from>
    <xdr:to>
      <xdr:col>1</xdr:col>
      <xdr:colOff>4899660</xdr:colOff>
      <xdr:row>20</xdr:row>
      <xdr:rowOff>150495</xdr:rowOff>
    </xdr:to>
    <xdr:pic>
      <xdr:nvPicPr>
        <xdr:cNvPr id="952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560" y="217170"/>
          <a:ext cx="4981575" cy="3171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1</xdr:row>
      <xdr:rowOff>22860</xdr:rowOff>
    </xdr:from>
    <xdr:to>
      <xdr:col>2</xdr:col>
      <xdr:colOff>1905</xdr:colOff>
      <xdr:row>21</xdr:row>
      <xdr:rowOff>137160</xdr:rowOff>
    </xdr:to>
    <xdr:pic>
      <xdr:nvPicPr>
        <xdr:cNvPr id="972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955" y="184785"/>
          <a:ext cx="5019675" cy="3400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</xdr:row>
      <xdr:rowOff>30480</xdr:rowOff>
    </xdr:from>
    <xdr:to>
      <xdr:col>2</xdr:col>
      <xdr:colOff>0</xdr:colOff>
      <xdr:row>28</xdr:row>
      <xdr:rowOff>1905</xdr:rowOff>
    </xdr:to>
    <xdr:pic>
      <xdr:nvPicPr>
        <xdr:cNvPr id="993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192405"/>
          <a:ext cx="5010150" cy="434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281940</xdr:colOff>
      <xdr:row>23</xdr:row>
      <xdr:rowOff>106680</xdr:rowOff>
    </xdr:from>
    <xdr:to>
      <xdr:col>2</xdr:col>
      <xdr:colOff>358140</xdr:colOff>
      <xdr:row>24</xdr:row>
      <xdr:rowOff>22860</xdr:rowOff>
    </xdr:to>
    <xdr:sp macro="" textlink="">
      <xdr:nvSpPr>
        <xdr:cNvPr id="390896" name="Text Box 2"/>
        <xdr:cNvSpPr txBox="1">
          <a:spLocks noChangeArrowheads="1"/>
        </xdr:cNvSpPr>
      </xdr:nvSpPr>
      <xdr:spPr bwMode="auto">
        <a:xfrm>
          <a:off x="5852160" y="3962400"/>
          <a:ext cx="76200" cy="838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800100</xdr:colOff>
      <xdr:row>23</xdr:row>
      <xdr:rowOff>106680</xdr:rowOff>
    </xdr:from>
    <xdr:to>
      <xdr:col>2</xdr:col>
      <xdr:colOff>876300</xdr:colOff>
      <xdr:row>24</xdr:row>
      <xdr:rowOff>22860</xdr:rowOff>
    </xdr:to>
    <xdr:sp macro="" textlink="">
      <xdr:nvSpPr>
        <xdr:cNvPr id="390897" name="Text Box 3"/>
        <xdr:cNvSpPr txBox="1">
          <a:spLocks noChangeArrowheads="1"/>
        </xdr:cNvSpPr>
      </xdr:nvSpPr>
      <xdr:spPr bwMode="auto">
        <a:xfrm>
          <a:off x="5951220" y="3962400"/>
          <a:ext cx="0" cy="838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1318260</xdr:colOff>
      <xdr:row>23</xdr:row>
      <xdr:rowOff>106680</xdr:rowOff>
    </xdr:from>
    <xdr:to>
      <xdr:col>2</xdr:col>
      <xdr:colOff>1394460</xdr:colOff>
      <xdr:row>24</xdr:row>
      <xdr:rowOff>22860</xdr:rowOff>
    </xdr:to>
    <xdr:sp macro="" textlink="">
      <xdr:nvSpPr>
        <xdr:cNvPr id="390898" name="Text Box 4"/>
        <xdr:cNvSpPr txBox="1">
          <a:spLocks noChangeArrowheads="1"/>
        </xdr:cNvSpPr>
      </xdr:nvSpPr>
      <xdr:spPr bwMode="auto">
        <a:xfrm>
          <a:off x="5951220" y="3962400"/>
          <a:ext cx="0" cy="838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1836420</xdr:colOff>
      <xdr:row>23</xdr:row>
      <xdr:rowOff>106680</xdr:rowOff>
    </xdr:from>
    <xdr:to>
      <xdr:col>2</xdr:col>
      <xdr:colOff>1912620</xdr:colOff>
      <xdr:row>24</xdr:row>
      <xdr:rowOff>22860</xdr:rowOff>
    </xdr:to>
    <xdr:sp macro="" textlink="">
      <xdr:nvSpPr>
        <xdr:cNvPr id="390899" name="Text Box 5"/>
        <xdr:cNvSpPr txBox="1">
          <a:spLocks noChangeArrowheads="1"/>
        </xdr:cNvSpPr>
      </xdr:nvSpPr>
      <xdr:spPr bwMode="auto">
        <a:xfrm>
          <a:off x="5951220" y="3962400"/>
          <a:ext cx="0" cy="838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335280</xdr:colOff>
      <xdr:row>1</xdr:row>
      <xdr:rowOff>22860</xdr:rowOff>
    </xdr:from>
    <xdr:to>
      <xdr:col>2</xdr:col>
      <xdr:colOff>1905</xdr:colOff>
      <xdr:row>21</xdr:row>
      <xdr:rowOff>127635</xdr:rowOff>
    </xdr:to>
    <xdr:pic>
      <xdr:nvPicPr>
        <xdr:cNvPr id="1013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5280" y="184785"/>
          <a:ext cx="5086350" cy="334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30000</xdr:colOff>
      <xdr:row>34</xdr:row>
      <xdr:rowOff>20475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64000" cy="5364000"/>
        </a:xfrm>
        <a:prstGeom prst="rect">
          <a:avLst/>
        </a:prstGeom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</xdr:row>
      <xdr:rowOff>30480</xdr:rowOff>
    </xdr:from>
    <xdr:to>
      <xdr:col>2</xdr:col>
      <xdr:colOff>0</xdr:colOff>
      <xdr:row>28</xdr:row>
      <xdr:rowOff>1905</xdr:rowOff>
    </xdr:to>
    <xdr:pic>
      <xdr:nvPicPr>
        <xdr:cNvPr id="1054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192405"/>
          <a:ext cx="5010150" cy="434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281940</xdr:colOff>
      <xdr:row>23</xdr:row>
      <xdr:rowOff>106680</xdr:rowOff>
    </xdr:from>
    <xdr:to>
      <xdr:col>2</xdr:col>
      <xdr:colOff>358140</xdr:colOff>
      <xdr:row>24</xdr:row>
      <xdr:rowOff>22860</xdr:rowOff>
    </xdr:to>
    <xdr:sp macro="" textlink="">
      <xdr:nvSpPr>
        <xdr:cNvPr id="387824" name="Text Box 2"/>
        <xdr:cNvSpPr txBox="1">
          <a:spLocks noChangeArrowheads="1"/>
        </xdr:cNvSpPr>
      </xdr:nvSpPr>
      <xdr:spPr bwMode="auto">
        <a:xfrm>
          <a:off x="5852160" y="3962400"/>
          <a:ext cx="76200" cy="838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800100</xdr:colOff>
      <xdr:row>23</xdr:row>
      <xdr:rowOff>106680</xdr:rowOff>
    </xdr:from>
    <xdr:to>
      <xdr:col>2</xdr:col>
      <xdr:colOff>876300</xdr:colOff>
      <xdr:row>24</xdr:row>
      <xdr:rowOff>22860</xdr:rowOff>
    </xdr:to>
    <xdr:sp macro="" textlink="">
      <xdr:nvSpPr>
        <xdr:cNvPr id="387825" name="Text Box 3"/>
        <xdr:cNvSpPr txBox="1">
          <a:spLocks noChangeArrowheads="1"/>
        </xdr:cNvSpPr>
      </xdr:nvSpPr>
      <xdr:spPr bwMode="auto">
        <a:xfrm>
          <a:off x="5951220" y="3962400"/>
          <a:ext cx="0" cy="838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1318260</xdr:colOff>
      <xdr:row>23</xdr:row>
      <xdr:rowOff>106680</xdr:rowOff>
    </xdr:from>
    <xdr:to>
      <xdr:col>2</xdr:col>
      <xdr:colOff>1394460</xdr:colOff>
      <xdr:row>24</xdr:row>
      <xdr:rowOff>22860</xdr:rowOff>
    </xdr:to>
    <xdr:sp macro="" textlink="">
      <xdr:nvSpPr>
        <xdr:cNvPr id="387826" name="Text Box 4"/>
        <xdr:cNvSpPr txBox="1">
          <a:spLocks noChangeArrowheads="1"/>
        </xdr:cNvSpPr>
      </xdr:nvSpPr>
      <xdr:spPr bwMode="auto">
        <a:xfrm>
          <a:off x="5951220" y="3962400"/>
          <a:ext cx="0" cy="838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1836420</xdr:colOff>
      <xdr:row>23</xdr:row>
      <xdr:rowOff>106680</xdr:rowOff>
    </xdr:from>
    <xdr:to>
      <xdr:col>2</xdr:col>
      <xdr:colOff>1912620</xdr:colOff>
      <xdr:row>24</xdr:row>
      <xdr:rowOff>22860</xdr:rowOff>
    </xdr:to>
    <xdr:sp macro="" textlink="">
      <xdr:nvSpPr>
        <xdr:cNvPr id="387827" name="Text Box 5"/>
        <xdr:cNvSpPr txBox="1">
          <a:spLocks noChangeArrowheads="1"/>
        </xdr:cNvSpPr>
      </xdr:nvSpPr>
      <xdr:spPr bwMode="auto">
        <a:xfrm>
          <a:off x="5951220" y="3962400"/>
          <a:ext cx="0" cy="838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1</xdr:row>
      <xdr:rowOff>38100</xdr:rowOff>
    </xdr:from>
    <xdr:to>
      <xdr:col>2</xdr:col>
      <xdr:colOff>1905</xdr:colOff>
      <xdr:row>21</xdr:row>
      <xdr:rowOff>133350</xdr:rowOff>
    </xdr:to>
    <xdr:pic>
      <xdr:nvPicPr>
        <xdr:cNvPr id="1075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955" y="200025"/>
          <a:ext cx="5019675" cy="3333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30000</xdr:colOff>
      <xdr:row>34</xdr:row>
      <xdr:rowOff>20475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64000" cy="5364000"/>
        </a:xfrm>
        <a:prstGeom prst="rect">
          <a:avLst/>
        </a:prstGeom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30000</xdr:colOff>
      <xdr:row>34</xdr:row>
      <xdr:rowOff>20475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64000" cy="5364000"/>
        </a:xfrm>
        <a:prstGeom prst="rect">
          <a:avLst/>
        </a:prstGeom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1</xdr:row>
      <xdr:rowOff>22860</xdr:rowOff>
    </xdr:from>
    <xdr:to>
      <xdr:col>3</xdr:col>
      <xdr:colOff>30480</xdr:colOff>
      <xdr:row>23</xdr:row>
      <xdr:rowOff>41910</xdr:rowOff>
    </xdr:to>
    <xdr:pic>
      <xdr:nvPicPr>
        <xdr:cNvPr id="1136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955" y="184785"/>
          <a:ext cx="5419725" cy="3581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1</xdr:row>
      <xdr:rowOff>38100</xdr:rowOff>
    </xdr:from>
    <xdr:to>
      <xdr:col>1</xdr:col>
      <xdr:colOff>5040630</xdr:colOff>
      <xdr:row>22</xdr:row>
      <xdr:rowOff>9525</xdr:rowOff>
    </xdr:to>
    <xdr:pic>
      <xdr:nvPicPr>
        <xdr:cNvPr id="1157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955" y="200025"/>
          <a:ext cx="5010150" cy="3371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</xdr:row>
      <xdr:rowOff>38100</xdr:rowOff>
    </xdr:from>
    <xdr:to>
      <xdr:col>2</xdr:col>
      <xdr:colOff>0</xdr:colOff>
      <xdr:row>21</xdr:row>
      <xdr:rowOff>142875</xdr:rowOff>
    </xdr:to>
    <xdr:pic>
      <xdr:nvPicPr>
        <xdr:cNvPr id="1177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200025"/>
          <a:ext cx="5010150" cy="334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30000</xdr:colOff>
      <xdr:row>34</xdr:row>
      <xdr:rowOff>20475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64000" cy="5364000"/>
        </a:xfrm>
        <a:prstGeom prst="rect">
          <a:avLst/>
        </a:prstGeom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30480</xdr:rowOff>
    </xdr:from>
    <xdr:to>
      <xdr:col>2</xdr:col>
      <xdr:colOff>0</xdr:colOff>
      <xdr:row>21</xdr:row>
      <xdr:rowOff>116205</xdr:rowOff>
    </xdr:to>
    <xdr:pic>
      <xdr:nvPicPr>
        <xdr:cNvPr id="1218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192405"/>
          <a:ext cx="5048250" cy="3324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30000</xdr:colOff>
      <xdr:row>34</xdr:row>
      <xdr:rowOff>20475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64000" cy="5364000"/>
        </a:xfrm>
        <a:prstGeom prst="rect">
          <a:avLst/>
        </a:prstGeom>
      </xdr:spPr>
    </xdr:pic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30000</xdr:colOff>
      <xdr:row>34</xdr:row>
      <xdr:rowOff>20475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64000" cy="5364000"/>
        </a:xfrm>
        <a:prstGeom prst="rect">
          <a:avLst/>
        </a:prstGeom>
      </xdr:spPr>
    </xdr:pic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30000</xdr:colOff>
      <xdr:row>34</xdr:row>
      <xdr:rowOff>20475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64000" cy="5364000"/>
        </a:xfrm>
        <a:prstGeom prst="rect">
          <a:avLst/>
        </a:prstGeom>
      </xdr:spPr>
    </xdr:pic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30000</xdr:colOff>
      <xdr:row>34</xdr:row>
      <xdr:rowOff>20475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64000" cy="5364000"/>
        </a:xfrm>
        <a:prstGeom prst="rect">
          <a:avLst/>
        </a:prstGeom>
      </xdr:spPr>
    </xdr:pic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30000</xdr:colOff>
      <xdr:row>34</xdr:row>
      <xdr:rowOff>20475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64000" cy="5364000"/>
        </a:xfrm>
        <a:prstGeom prst="rect">
          <a:avLst/>
        </a:prstGeom>
      </xdr:spPr>
    </xdr:pic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30000</xdr:colOff>
      <xdr:row>34</xdr:row>
      <xdr:rowOff>20475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64000" cy="5364000"/>
        </a:xfrm>
        <a:prstGeom prst="rect">
          <a:avLst/>
        </a:prstGeom>
      </xdr:spPr>
    </xdr:pic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30000</xdr:colOff>
      <xdr:row>34</xdr:row>
      <xdr:rowOff>20475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64000" cy="5364000"/>
        </a:xfrm>
        <a:prstGeom prst="rect">
          <a:avLst/>
        </a:prstGeom>
      </xdr:spPr>
    </xdr:pic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30000</xdr:colOff>
      <xdr:row>34</xdr:row>
      <xdr:rowOff>20475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64000" cy="5364000"/>
        </a:xfrm>
        <a:prstGeom prst="rect">
          <a:avLst/>
        </a:prstGeom>
      </xdr:spPr>
    </xdr:pic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30000</xdr:colOff>
      <xdr:row>34</xdr:row>
      <xdr:rowOff>20475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64000" cy="5364000"/>
        </a:xfrm>
        <a:prstGeom prst="rect">
          <a:avLst/>
        </a:prstGeom>
      </xdr:spPr>
    </xdr:pic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30000</xdr:colOff>
      <xdr:row>34</xdr:row>
      <xdr:rowOff>20475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64000" cy="5364000"/>
        </a:xfrm>
        <a:prstGeom prst="rect">
          <a:avLst/>
        </a:prstGeom>
      </xdr:spPr>
    </xdr:pic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</xdr:row>
      <xdr:rowOff>60960</xdr:rowOff>
    </xdr:from>
    <xdr:to>
      <xdr:col>2</xdr:col>
      <xdr:colOff>247650</xdr:colOff>
      <xdr:row>23</xdr:row>
      <xdr:rowOff>89535</xdr:rowOff>
    </xdr:to>
    <xdr:pic>
      <xdr:nvPicPr>
        <xdr:cNvPr id="1443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22885"/>
          <a:ext cx="5553075" cy="3590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</xdr:colOff>
      <xdr:row>1</xdr:row>
      <xdr:rowOff>22860</xdr:rowOff>
    </xdr:from>
    <xdr:to>
      <xdr:col>1</xdr:col>
      <xdr:colOff>5046345</xdr:colOff>
      <xdr:row>21</xdr:row>
      <xdr:rowOff>137160</xdr:rowOff>
    </xdr:to>
    <xdr:pic>
      <xdr:nvPicPr>
        <xdr:cNvPr id="1464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095" y="184785"/>
          <a:ext cx="5038725" cy="3352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1</xdr:row>
      <xdr:rowOff>7620</xdr:rowOff>
    </xdr:from>
    <xdr:to>
      <xdr:col>1</xdr:col>
      <xdr:colOff>5040630</xdr:colOff>
      <xdr:row>22</xdr:row>
      <xdr:rowOff>7620</xdr:rowOff>
    </xdr:to>
    <xdr:pic>
      <xdr:nvPicPr>
        <xdr:cNvPr id="1484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955" y="169545"/>
          <a:ext cx="5010150" cy="3400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365760</xdr:colOff>
      <xdr:row>1</xdr:row>
      <xdr:rowOff>0</xdr:rowOff>
    </xdr:from>
    <xdr:to>
      <xdr:col>2</xdr:col>
      <xdr:colOff>3810</xdr:colOff>
      <xdr:row>21</xdr:row>
      <xdr:rowOff>133350</xdr:rowOff>
    </xdr:to>
    <xdr:pic>
      <xdr:nvPicPr>
        <xdr:cNvPr id="1505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60" y="161925"/>
          <a:ext cx="5057775" cy="3371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</xdr:colOff>
      <xdr:row>1</xdr:row>
      <xdr:rowOff>30480</xdr:rowOff>
    </xdr:from>
    <xdr:to>
      <xdr:col>3</xdr:col>
      <xdr:colOff>93345</xdr:colOff>
      <xdr:row>21</xdr:row>
      <xdr:rowOff>125730</xdr:rowOff>
    </xdr:to>
    <xdr:pic>
      <xdr:nvPicPr>
        <xdr:cNvPr id="1525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095" y="192405"/>
          <a:ext cx="5505450" cy="3333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30000</xdr:colOff>
      <xdr:row>34</xdr:row>
      <xdr:rowOff>20475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64000" cy="5364000"/>
        </a:xfrm>
        <a:prstGeom prst="rect">
          <a:avLst/>
        </a:prstGeom>
      </xdr:spPr>
    </xdr:pic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30000</xdr:colOff>
      <xdr:row>34</xdr:row>
      <xdr:rowOff>20475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64000" cy="5364000"/>
        </a:xfrm>
        <a:prstGeom prst="rect">
          <a:avLst/>
        </a:prstGeom>
      </xdr:spPr>
    </xdr:pic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30000</xdr:colOff>
      <xdr:row>34</xdr:row>
      <xdr:rowOff>20475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5364000" cy="53640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aciones/Anuario/2016/xls/Cap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stBeca2/Mis%20documentos/Cap1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aciones/Anuario/2016/xls/Cap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aciones/Bolet&#237;n%20Altas%20Bajas%20de%20Padr&#243;n/Publicaci&#243;n%202008/Publicaciones/Anuario/2005/Xls/Cap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1.1"/>
      <sheetName val="1.1 graf"/>
      <sheetName val="1.2"/>
      <sheetName val="1.3"/>
      <sheetName val="1.3 graf"/>
      <sheetName val="1.4"/>
      <sheetName val="1.5"/>
      <sheetName val="1.5 graf"/>
      <sheetName val="1.6"/>
      <sheetName val="1.7"/>
      <sheetName val="2"/>
      <sheetName val="2.1"/>
      <sheetName val="2.1 graf"/>
      <sheetName val="2.2"/>
      <sheetName val="2.3"/>
      <sheetName val="2.4"/>
      <sheetName val="2.5"/>
      <sheetName val="2.6"/>
      <sheetName val="3"/>
      <sheetName val="3.1"/>
      <sheetName val="3.1 graf"/>
      <sheetName val="3.2"/>
      <sheetName val="4"/>
      <sheetName val="4.1"/>
      <sheetName val="4.1 graf"/>
      <sheetName val="4.2"/>
      <sheetName val="4.3"/>
      <sheetName val="4.4"/>
      <sheetName val="4.5"/>
      <sheetName val="4.6"/>
      <sheetName val="3.3"/>
      <sheetName val="3.4"/>
      <sheetName val="2.3 graf"/>
      <sheetName val="2.5 graf"/>
      <sheetName val="5"/>
      <sheetName val="5.1"/>
      <sheetName val="5.1 graf"/>
      <sheetName val="3.5"/>
      <sheetName val="3.2 graf"/>
      <sheetName val="4.2 graf"/>
      <sheetName val="4.5 graf"/>
      <sheetName val="1.1 graf1"/>
      <sheetName val="1.1 graf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4.1. Servicis segons tipus. 2007</v>
          </cell>
        </row>
        <row r="2">
          <cell r="A2" t="str">
            <v>4.1. Servicios según tipo. 2007</v>
          </cell>
        </row>
        <row r="4">
          <cell r="A4" t="str">
            <v>Seguretat Ciutadana</v>
          </cell>
          <cell r="B4">
            <v>32290</v>
          </cell>
        </row>
        <row r="5">
          <cell r="A5" t="str">
            <v xml:space="preserve">   Delictes contra les persones</v>
          </cell>
          <cell r="B5">
            <v>5922</v>
          </cell>
        </row>
        <row r="6">
          <cell r="A6" t="str">
            <v xml:space="preserve">   Delictes contra la propietat</v>
          </cell>
          <cell r="B6">
            <v>9607</v>
          </cell>
        </row>
        <row r="7">
          <cell r="A7" t="str">
            <v>Servicis Humanitaris</v>
          </cell>
          <cell r="B7">
            <v>29548</v>
          </cell>
        </row>
        <row r="8">
          <cell r="A8" t="str">
            <v xml:space="preserve">   Humanitaris</v>
          </cell>
          <cell r="B8">
            <v>17534</v>
          </cell>
        </row>
        <row r="9">
          <cell r="A9" t="str">
            <v xml:space="preserve">   Col.laboració amb bombers</v>
          </cell>
          <cell r="B9">
            <v>2281</v>
          </cell>
        </row>
        <row r="10">
          <cell r="A10" t="str">
            <v>Servicis Vigilància</v>
          </cell>
          <cell r="B10">
            <v>45168</v>
          </cell>
        </row>
        <row r="11">
          <cell r="A11" t="str">
            <v xml:space="preserve">   Vigilància col·legis</v>
          </cell>
          <cell r="B11">
            <v>12004</v>
          </cell>
        </row>
        <row r="12">
          <cell r="A12" t="str">
            <v xml:space="preserve">   Vigilància estàtica</v>
          </cell>
          <cell r="B12">
            <v>23431</v>
          </cell>
        </row>
      </sheetData>
      <sheetData sheetId="25" refreshError="1"/>
      <sheetData sheetId="26" refreshError="1">
        <row r="1">
          <cell r="A1" t="str">
            <v>4.2. Servicis Trànsit. 2007</v>
          </cell>
        </row>
        <row r="2">
          <cell r="A2" t="str">
            <v>4.2. Servicios Tráfico. 2007</v>
          </cell>
        </row>
        <row r="4">
          <cell r="A4" t="str">
            <v>Total</v>
          </cell>
          <cell r="B4" t="str">
            <v>Regulació de trànsit</v>
          </cell>
          <cell r="C4" t="str">
            <v>Retirada de vehicles</v>
          </cell>
          <cell r="D4" t="str">
            <v>Accidents</v>
          </cell>
        </row>
        <row r="5">
          <cell r="A5">
            <v>156541</v>
          </cell>
          <cell r="B5">
            <v>72896</v>
          </cell>
          <cell r="C5">
            <v>75446</v>
          </cell>
          <cell r="D5">
            <v>8199</v>
          </cell>
        </row>
        <row r="6">
          <cell r="A6" t="str">
            <v>Font: Policia Local. Ajuntament de València</v>
          </cell>
        </row>
      </sheetData>
      <sheetData sheetId="27" refreshError="1"/>
      <sheetData sheetId="28" refreshError="1">
        <row r="1">
          <cell r="A1" t="str">
            <v>4.4. Plantilla del Cos. 2007</v>
          </cell>
        </row>
        <row r="2">
          <cell r="A2" t="str">
            <v>4.4. Plantilla del Cuerpo. 2007</v>
          </cell>
        </row>
        <row r="4">
          <cell r="A4" t="str">
            <v>Total</v>
          </cell>
          <cell r="B4" t="str">
            <v>Intendent General Cap</v>
          </cell>
          <cell r="C4" t="str">
            <v>Intendent General</v>
          </cell>
        </row>
        <row r="5">
          <cell r="A5">
            <v>1692</v>
          </cell>
          <cell r="B5">
            <v>1</v>
          </cell>
          <cell r="C5">
            <v>9</v>
          </cell>
        </row>
      </sheetData>
      <sheetData sheetId="29" refreshError="1">
        <row r="1">
          <cell r="A1" t="str">
            <v>4.5. Servicis realitzats per les grues municipals. 2008</v>
          </cell>
          <cell r="B1" t="str">
            <v>d</v>
          </cell>
          <cell r="C1" t="str">
            <v>d</v>
          </cell>
          <cell r="D1" t="str">
            <v>d</v>
          </cell>
          <cell r="E1" t="str">
            <v>d</v>
          </cell>
        </row>
        <row r="2">
          <cell r="A2" t="str">
            <v>4.5. Servicios realizados por las grúas municipales. 2008</v>
          </cell>
          <cell r="B2" t="str">
            <v>4.5. Servicis realitzats per les grues municipals. 2008</v>
          </cell>
        </row>
        <row r="3">
          <cell r="A3" t="str">
            <v>tc</v>
          </cell>
          <cell r="B3" t="str">
            <v>4.5. Servicios realizados por las grúas municipales. 2008</v>
          </cell>
        </row>
        <row r="4">
          <cell r="A4" t="str">
            <v>Total</v>
          </cell>
          <cell r="B4" t="str">
            <v>Sense arrossegament</v>
          </cell>
          <cell r="C4" t="str">
            <v>Amb arrossegament</v>
          </cell>
          <cell r="D4" t="str">
            <v>Vehicles abandonats</v>
          </cell>
        </row>
        <row r="5">
          <cell r="A5">
            <v>85841</v>
          </cell>
          <cell r="B5">
            <v>13620</v>
          </cell>
          <cell r="C5">
            <v>69976</v>
          </cell>
          <cell r="D5">
            <v>2245</v>
          </cell>
          <cell r="E5" t="str">
            <v>Vehicles abandonats</v>
          </cell>
        </row>
        <row r="6">
          <cell r="A6" t="str">
            <v>Font: Policia Local. Ajuntament de València.</v>
          </cell>
          <cell r="B6" t="str">
            <v>Total</v>
          </cell>
          <cell r="C6" t="str">
            <v>Sin arrastre</v>
          </cell>
          <cell r="D6" t="str">
            <v>Con arrastre</v>
          </cell>
          <cell r="E6" t="str">
            <v>Vehículos abandonados</v>
          </cell>
        </row>
      </sheetData>
      <sheetData sheetId="30" refreshError="1">
        <row r="1">
          <cell r="A1" t="str">
            <v>4.6. Recaptació grues municipals. 2007</v>
          </cell>
          <cell r="B1" t="str">
            <v>d</v>
          </cell>
          <cell r="C1" t="str">
            <v>d</v>
          </cell>
        </row>
        <row r="2">
          <cell r="A2" t="str">
            <v>4.6. Recaudación grúas municipales. 2007</v>
          </cell>
          <cell r="B2" t="str">
            <v>4.6. Recaptació grues municipals. 2008</v>
          </cell>
        </row>
        <row r="3">
          <cell r="A3" t="str">
            <v>tc</v>
          </cell>
          <cell r="B3" t="str">
            <v>4.6. Recaudación grúas municipales. 2008</v>
          </cell>
        </row>
        <row r="4">
          <cell r="A4" t="str">
            <v>Total</v>
          </cell>
          <cell r="B4" t="str">
            <v>Enganxaments</v>
          </cell>
          <cell r="C4" t="str">
            <v>Retirades</v>
          </cell>
        </row>
        <row r="5">
          <cell r="A5">
            <v>7359947.5499999998</v>
          </cell>
          <cell r="B5">
            <v>309760.2</v>
          </cell>
          <cell r="C5">
            <v>6541398</v>
          </cell>
        </row>
        <row r="6">
          <cell r="A6" t="str">
            <v>Font : SERVICLEOP, S.L.</v>
          </cell>
          <cell r="B6" t="str">
            <v>Total</v>
          </cell>
          <cell r="C6" t="str">
            <v>Enganches</v>
          </cell>
        </row>
      </sheetData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1.1"/>
      <sheetName val="1.1 graf"/>
      <sheetName val="1.2"/>
      <sheetName val="1.3"/>
      <sheetName val="1.3 graf"/>
      <sheetName val="1.4"/>
      <sheetName val="1.5"/>
      <sheetName val="1.5 graf"/>
      <sheetName val="1.6"/>
      <sheetName val="1.7"/>
      <sheetName val="2"/>
      <sheetName val="2.1"/>
      <sheetName val="2.1 graf"/>
      <sheetName val="2.2"/>
      <sheetName val="2.3"/>
      <sheetName val="2.4"/>
      <sheetName val="2.5"/>
      <sheetName val="2.6"/>
      <sheetName val="3"/>
      <sheetName val="3.1"/>
      <sheetName val="3.1 graf"/>
      <sheetName val="3.2"/>
      <sheetName val="4"/>
      <sheetName val="4.1"/>
      <sheetName val="4.1 graf"/>
      <sheetName val="4.2"/>
      <sheetName val="4.3"/>
      <sheetName val="4.4"/>
      <sheetName val="4.5"/>
      <sheetName val="4.6"/>
      <sheetName val="3.3"/>
      <sheetName val="3.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 refreshError="1"/>
      <sheetData sheetId="28"/>
      <sheetData sheetId="29"/>
      <sheetData sheetId="30">
        <row r="1">
          <cell r="A1" t="str">
            <v>4.6. Recaptació grues municipals. 2006</v>
          </cell>
        </row>
        <row r="2">
          <cell r="A2" t="str">
            <v>4.6. Recaudación grúas municipales. 2006</v>
          </cell>
        </row>
        <row r="4">
          <cell r="A4" t="str">
            <v>Total</v>
          </cell>
          <cell r="B4" t="str">
            <v>Enganxaments</v>
          </cell>
          <cell r="C4" t="str">
            <v>Retirades</v>
          </cell>
        </row>
        <row r="5">
          <cell r="A5">
            <v>7791635</v>
          </cell>
          <cell r="B5">
            <v>334074</v>
          </cell>
          <cell r="C5">
            <v>6939012.5999999996</v>
          </cell>
        </row>
        <row r="6">
          <cell r="A6" t="str">
            <v>Font : SERVICLEOP, S.L.</v>
          </cell>
        </row>
      </sheetData>
      <sheetData sheetId="31" refreshError="1"/>
      <sheetData sheetId="3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1.1"/>
      <sheetName val="1.2"/>
      <sheetName val="1.2 graf"/>
      <sheetName val="1.3"/>
      <sheetName val="1.4"/>
      <sheetName val="2"/>
      <sheetName val="2.1"/>
      <sheetName val="2.2"/>
      <sheetName val="2.2 graf"/>
      <sheetName val="2.3"/>
      <sheetName val="2.3 graf"/>
      <sheetName val="2.4"/>
      <sheetName val="2.5"/>
      <sheetName val="2.5 graf"/>
      <sheetName val="2.6"/>
      <sheetName val="2.6 graf"/>
      <sheetName val="2.7"/>
      <sheetName val="3"/>
      <sheetName val="3.1"/>
      <sheetName val="3.2"/>
      <sheetName val="4"/>
      <sheetName val="4.1"/>
      <sheetName val="4.2"/>
      <sheetName val="4.3"/>
      <sheetName val="5"/>
      <sheetName val="5.1"/>
      <sheetName val="5.1 graf1"/>
      <sheetName val="5.1 graf2"/>
      <sheetName val="5.2"/>
      <sheetName val="6"/>
      <sheetName val="6.1"/>
      <sheetName val="6.1 graf"/>
      <sheetName val="6.2"/>
      <sheetName val="6.2 graf"/>
      <sheetName val="7"/>
      <sheetName val="7.1"/>
      <sheetName val="7.2"/>
      <sheetName val="7.3"/>
      <sheetName val="8"/>
      <sheetName val="8.1"/>
      <sheetName val="8.2"/>
      <sheetName val="9"/>
      <sheetName val="9.1"/>
      <sheetName val="9.2"/>
      <sheetName val="9.2 graf"/>
      <sheetName val="9.3"/>
      <sheetName val="9.4"/>
      <sheetName val="9.5"/>
      <sheetName val="1.2 map"/>
      <sheetName val="2.2 map"/>
      <sheetName val="5.1 graf"/>
      <sheetName val="5.1 graf.2"/>
      <sheetName val="8.3"/>
      <sheetName val="10"/>
      <sheetName val="10.1"/>
      <sheetName val="10.2"/>
      <sheetName val="10.2 graf"/>
      <sheetName val="10.3"/>
      <sheetName val="10.4"/>
      <sheetName val="10.5"/>
      <sheetName val="2.8"/>
      <sheetName val="7.4"/>
      <sheetName val="7.5"/>
      <sheetName val="8.4"/>
      <sheetName val="8.5"/>
      <sheetName val="8.6"/>
      <sheetName val="8.7"/>
      <sheetName val="8.8"/>
      <sheetName val="2.4 graf"/>
      <sheetName val="9.6"/>
      <sheetName val="9.7"/>
      <sheetName val="9.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1">
          <cell r="A1" t="str">
            <v>9.1. Correspondència ordinària nascuda. 2003</v>
          </cell>
        </row>
        <row r="2">
          <cell r="A2" t="str">
            <v>9.1. Correspondencia ordinaria nacida. 2003</v>
          </cell>
        </row>
        <row r="4">
          <cell r="A4" t="str">
            <v>Cartes i targetes</v>
          </cell>
          <cell r="B4" t="str">
            <v>Diaris i impresos</v>
          </cell>
          <cell r="C4" t="str">
            <v>Urgents</v>
          </cell>
        </row>
        <row r="5">
          <cell r="A5">
            <v>224354235</v>
          </cell>
          <cell r="B5">
            <v>34894816</v>
          </cell>
          <cell r="C5">
            <v>302689</v>
          </cell>
        </row>
        <row r="6">
          <cell r="A6" t="str">
            <v>Font:  Direcció General de Correus.  Ministeri de Transports i Comunicacions</v>
          </cell>
        </row>
      </sheetData>
      <sheetData sheetId="44" refreshError="1">
        <row r="1">
          <cell r="A1" t="str">
            <v>9.2. Correspondència ordinària distribuïda. 2003</v>
          </cell>
        </row>
        <row r="2">
          <cell r="A2" t="str">
            <v>9.2. Correspondencia ordinaria distribuida. 2003</v>
          </cell>
        </row>
        <row r="4">
          <cell r="B4" t="str">
            <v>Total</v>
          </cell>
          <cell r="C4" t="str">
            <v>Cartes i targetes</v>
          </cell>
          <cell r="D4" t="str">
            <v>Diaris i Impresos</v>
          </cell>
        </row>
        <row r="5">
          <cell r="A5" t="str">
            <v>Domicili</v>
          </cell>
          <cell r="B5">
            <v>129031030</v>
          </cell>
          <cell r="C5">
            <v>97071828</v>
          </cell>
          <cell r="D5">
            <v>31547545</v>
          </cell>
        </row>
        <row r="6">
          <cell r="A6" t="str">
            <v>Apartats</v>
          </cell>
          <cell r="B6">
            <v>4115706</v>
          </cell>
          <cell r="C6">
            <v>2517334</v>
          </cell>
          <cell r="D6">
            <v>1590607</v>
          </cell>
        </row>
        <row r="7">
          <cell r="A7" t="str">
            <v>Llista</v>
          </cell>
          <cell r="B7">
            <v>222650</v>
          </cell>
          <cell r="C7">
            <v>165100</v>
          </cell>
          <cell r="D7">
            <v>56200</v>
          </cell>
        </row>
        <row r="8">
          <cell r="A8" t="str">
            <v>Font:  Direcció General de Correus.  Ministeri de Transports i Comunicacions</v>
          </cell>
        </row>
      </sheetData>
      <sheetData sheetId="45" refreshError="1"/>
      <sheetData sheetId="46" refreshError="1">
        <row r="1">
          <cell r="A1" t="str">
            <v>9.3. Correspondència certificada nascuda. 2003</v>
          </cell>
        </row>
        <row r="2">
          <cell r="A2" t="str">
            <v>9.3. Correspondencia certificada nacida. 2003</v>
          </cell>
        </row>
        <row r="4">
          <cell r="A4" t="str">
            <v>Cartes i targetes</v>
          </cell>
          <cell r="B4" t="str">
            <v>Urgents</v>
          </cell>
          <cell r="C4" t="str">
            <v>Paquets postals</v>
          </cell>
          <cell r="D4" t="str">
            <v>Impresos</v>
          </cell>
          <cell r="E4" t="str">
            <v>Postal Exprés</v>
          </cell>
        </row>
        <row r="5">
          <cell r="A5">
            <v>4948552</v>
          </cell>
          <cell r="B5">
            <v>366540</v>
          </cell>
          <cell r="C5">
            <v>185613</v>
          </cell>
          <cell r="D5">
            <v>4000</v>
          </cell>
          <cell r="E5">
            <v>31994</v>
          </cell>
        </row>
        <row r="6">
          <cell r="A6" t="str">
            <v>Font:  Direcció General de Correus.  Ministeri de Transports i Comunicacions</v>
          </cell>
        </row>
      </sheetData>
      <sheetData sheetId="47" refreshError="1">
        <row r="1">
          <cell r="A1" t="str">
            <v>9.4. Correspondència certificada distribuïda. 2003</v>
          </cell>
        </row>
        <row r="2">
          <cell r="A2" t="str">
            <v>9.4. Correspondencia certificada distribuida. 2003</v>
          </cell>
        </row>
        <row r="4">
          <cell r="B4" t="str">
            <v>Cartes i targetes</v>
          </cell>
          <cell r="C4" t="str">
            <v>Impresos i altres objectes</v>
          </cell>
          <cell r="D4" t="str">
            <v>Paquets Postals</v>
          </cell>
        </row>
        <row r="5">
          <cell r="A5" t="str">
            <v>Domilici</v>
          </cell>
          <cell r="B5">
            <v>3912074</v>
          </cell>
          <cell r="C5">
            <v>0</v>
          </cell>
          <cell r="D5">
            <v>84391</v>
          </cell>
        </row>
        <row r="6">
          <cell r="A6" t="str">
            <v>Apartats</v>
          </cell>
          <cell r="B6">
            <v>1003554</v>
          </cell>
          <cell r="C6">
            <v>4700</v>
          </cell>
          <cell r="D6">
            <v>18939</v>
          </cell>
        </row>
        <row r="7">
          <cell r="A7" t="str">
            <v>Llista</v>
          </cell>
          <cell r="B7">
            <v>140100</v>
          </cell>
          <cell r="C7">
            <v>4100</v>
          </cell>
          <cell r="D7">
            <v>240500</v>
          </cell>
        </row>
        <row r="8">
          <cell r="A8" t="str">
            <v>Font:  Direcció General de Correus.  Ministeri de Transports i Comunicacions</v>
          </cell>
        </row>
      </sheetData>
      <sheetData sheetId="48" refreshError="1">
        <row r="1">
          <cell r="A1" t="str">
            <v>9.5. Servici Burofax. 2003</v>
          </cell>
        </row>
        <row r="2">
          <cell r="A2" t="str">
            <v>9.5. Servicio Burofax. 2003</v>
          </cell>
        </row>
        <row r="4">
          <cell r="A4" t="str">
            <v xml:space="preserve">Burofax Nacional </v>
          </cell>
          <cell r="E4" t="str">
            <v xml:space="preserve">Burofax Internacional </v>
          </cell>
        </row>
        <row r="5">
          <cell r="A5" t="str">
            <v xml:space="preserve">Cabina/ Expedits </v>
          </cell>
          <cell r="B5" t="str">
            <v>Cabina/ Rebuts</v>
          </cell>
          <cell r="C5" t="str">
            <v>Abonat/ Expedits</v>
          </cell>
          <cell r="D5" t="str">
            <v>Abonat/ Rebuts</v>
          </cell>
          <cell r="E5" t="str">
            <v>Cabina/ Expedits</v>
          </cell>
          <cell r="F5" t="str">
            <v>Cabina/ Rebuts</v>
          </cell>
          <cell r="G5" t="str">
            <v>Abonat/ Expedits</v>
          </cell>
          <cell r="H5" t="str">
            <v>Abonat/ Rebuts</v>
          </cell>
        </row>
        <row r="6">
          <cell r="A6">
            <v>450</v>
          </cell>
          <cell r="B6">
            <v>35340</v>
          </cell>
          <cell r="C6">
            <v>26494</v>
          </cell>
          <cell r="D6">
            <v>19807</v>
          </cell>
          <cell r="E6">
            <v>15</v>
          </cell>
          <cell r="F6">
            <v>7</v>
          </cell>
          <cell r="G6">
            <v>559</v>
          </cell>
          <cell r="H6">
            <v>0</v>
          </cell>
        </row>
        <row r="7">
          <cell r="A7" t="str">
            <v>Font:  Direcció General de Correus.  Ministeri de Transports i Comunicacions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>
        <row r="1">
          <cell r="A1" t="str">
            <v>9.6. Giraments postals. 2003</v>
          </cell>
        </row>
        <row r="2">
          <cell r="A2" t="str">
            <v>9.6. Giros postales. 2003</v>
          </cell>
        </row>
        <row r="4">
          <cell r="A4" t="str">
            <v xml:space="preserve">Admesos </v>
          </cell>
          <cell r="D4" t="str">
            <v xml:space="preserve">Pagats </v>
          </cell>
        </row>
        <row r="5">
          <cell r="A5" t="str">
            <v>Nacionals Ordinaris</v>
          </cell>
          <cell r="B5" t="str">
            <v>Urgents</v>
          </cell>
          <cell r="C5" t="str">
            <v>Internacionals</v>
          </cell>
          <cell r="D5" t="str">
            <v>Nacionals Ordinaris</v>
          </cell>
          <cell r="E5" t="str">
            <v>Urgents</v>
          </cell>
          <cell r="F5" t="str">
            <v>Internacionals</v>
          </cell>
        </row>
        <row r="6">
          <cell r="A6">
            <v>180237</v>
          </cell>
          <cell r="B6">
            <v>18563</v>
          </cell>
          <cell r="C6">
            <v>6176</v>
          </cell>
          <cell r="D6">
            <v>184763</v>
          </cell>
          <cell r="E6">
            <v>16332</v>
          </cell>
          <cell r="F6">
            <v>3103</v>
          </cell>
        </row>
        <row r="7">
          <cell r="A7" t="str">
            <v>Font:  Direcció General de Correus.  Ministeri de Transports i Comunicacions</v>
          </cell>
        </row>
      </sheetData>
      <sheetData sheetId="71">
        <row r="1">
          <cell r="A1" t="str">
            <v>9.7. Telegrames. 2003</v>
          </cell>
        </row>
        <row r="2">
          <cell r="A2" t="str">
            <v>9.7. Telegramas. 2003</v>
          </cell>
        </row>
        <row r="4">
          <cell r="B4" t="str">
            <v>Total</v>
          </cell>
          <cell r="C4" t="str">
            <v>Nacionals</v>
          </cell>
          <cell r="D4" t="str">
            <v>Internacionals</v>
          </cell>
        </row>
        <row r="5">
          <cell r="A5" t="str">
            <v>Admesos</v>
          </cell>
          <cell r="B5">
            <v>180473</v>
          </cell>
          <cell r="C5">
            <v>180034</v>
          </cell>
          <cell r="D5">
            <v>439</v>
          </cell>
        </row>
        <row r="6">
          <cell r="A6" t="str">
            <v>Rebuts</v>
          </cell>
          <cell r="B6">
            <v>126455</v>
          </cell>
          <cell r="C6">
            <v>126181</v>
          </cell>
          <cell r="D6">
            <v>274</v>
          </cell>
        </row>
        <row r="7">
          <cell r="A7" t="str">
            <v>Font:  Direcció General de Correus.  Ministeri de Transports i Comunicacions</v>
          </cell>
        </row>
      </sheetData>
      <sheetData sheetId="72">
        <row r="1">
          <cell r="A1" t="str">
            <v>9.8. Telegrames per mesos. 2003</v>
          </cell>
        </row>
        <row r="2">
          <cell r="A2" t="str">
            <v>9.8. Telegramas por meses. 2003</v>
          </cell>
        </row>
        <row r="4">
          <cell r="B4" t="str">
            <v>Admesos</v>
          </cell>
          <cell r="D4" t="str">
            <v>Rebuts</v>
          </cell>
        </row>
        <row r="5">
          <cell r="B5" t="str">
            <v>Nacionals</v>
          </cell>
          <cell r="C5" t="str">
            <v>Internacionals</v>
          </cell>
          <cell r="D5" t="str">
            <v>Nacionals</v>
          </cell>
          <cell r="E5" t="str">
            <v>Internacionals</v>
          </cell>
        </row>
        <row r="6">
          <cell r="A6" t="str">
            <v>Gener</v>
          </cell>
          <cell r="B6">
            <v>15431</v>
          </cell>
          <cell r="C6">
            <v>30</v>
          </cell>
          <cell r="D6">
            <v>10988</v>
          </cell>
          <cell r="E6">
            <v>26</v>
          </cell>
        </row>
        <row r="7">
          <cell r="A7" t="str">
            <v>Febrer</v>
          </cell>
          <cell r="B7">
            <v>17817</v>
          </cell>
          <cell r="C7">
            <v>38</v>
          </cell>
          <cell r="D7">
            <v>10732</v>
          </cell>
          <cell r="E7">
            <v>23</v>
          </cell>
        </row>
        <row r="8">
          <cell r="A8" t="str">
            <v>Març</v>
          </cell>
          <cell r="B8">
            <v>16992</v>
          </cell>
          <cell r="C8">
            <v>26</v>
          </cell>
          <cell r="D8">
            <v>11503</v>
          </cell>
          <cell r="E8">
            <v>29</v>
          </cell>
        </row>
        <row r="9">
          <cell r="A9" t="str">
            <v>Abril</v>
          </cell>
          <cell r="B9">
            <v>16193</v>
          </cell>
          <cell r="C9">
            <v>28</v>
          </cell>
          <cell r="D9">
            <v>10476</v>
          </cell>
          <cell r="E9">
            <v>0</v>
          </cell>
        </row>
        <row r="10">
          <cell r="A10" t="str">
            <v>Maig</v>
          </cell>
          <cell r="B10">
            <v>16763</v>
          </cell>
          <cell r="C10">
            <v>31</v>
          </cell>
          <cell r="D10">
            <v>11679</v>
          </cell>
          <cell r="E10">
            <v>23</v>
          </cell>
        </row>
        <row r="11">
          <cell r="A11" t="str">
            <v>Juny</v>
          </cell>
          <cell r="B11">
            <v>17735</v>
          </cell>
          <cell r="C11">
            <v>35</v>
          </cell>
          <cell r="D11">
            <v>12037</v>
          </cell>
          <cell r="E11">
            <v>21</v>
          </cell>
        </row>
        <row r="12">
          <cell r="A12" t="str">
            <v>Juliol</v>
          </cell>
          <cell r="B12">
            <v>14012</v>
          </cell>
          <cell r="C12">
            <v>39</v>
          </cell>
          <cell r="D12">
            <v>10973</v>
          </cell>
          <cell r="E12">
            <v>34</v>
          </cell>
        </row>
        <row r="13">
          <cell r="A13" t="str">
            <v>Agost</v>
          </cell>
          <cell r="B13">
            <v>6550</v>
          </cell>
          <cell r="C13">
            <v>28</v>
          </cell>
          <cell r="D13">
            <v>5384</v>
          </cell>
          <cell r="E13">
            <v>10</v>
          </cell>
        </row>
        <row r="14">
          <cell r="A14" t="str">
            <v>Setembre</v>
          </cell>
          <cell r="B14">
            <v>14336</v>
          </cell>
          <cell r="C14">
            <v>22</v>
          </cell>
          <cell r="D14">
            <v>10428</v>
          </cell>
          <cell r="E14">
            <v>25</v>
          </cell>
        </row>
        <row r="15">
          <cell r="A15" t="str">
            <v>Octubre</v>
          </cell>
          <cell r="B15">
            <v>16960</v>
          </cell>
          <cell r="C15">
            <v>112</v>
          </cell>
          <cell r="D15">
            <v>12110</v>
          </cell>
          <cell r="E15">
            <v>27</v>
          </cell>
        </row>
        <row r="16">
          <cell r="A16" t="str">
            <v>Novembre</v>
          </cell>
          <cell r="B16">
            <v>14720</v>
          </cell>
          <cell r="C16">
            <v>29</v>
          </cell>
          <cell r="D16">
            <v>10707</v>
          </cell>
          <cell r="E16">
            <v>20</v>
          </cell>
        </row>
        <row r="17">
          <cell r="A17" t="str">
            <v>Desembre</v>
          </cell>
          <cell r="B17">
            <v>12525</v>
          </cell>
          <cell r="C17">
            <v>21</v>
          </cell>
          <cell r="D17">
            <v>9164</v>
          </cell>
          <cell r="E17">
            <v>36</v>
          </cell>
        </row>
        <row r="18">
          <cell r="A18" t="str">
            <v>Font:  Direcció General de Correus.  Ministeri de Transports i Comunicacions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1.1"/>
      <sheetName val="1.2"/>
      <sheetName val="1.3"/>
      <sheetName val="1.4"/>
      <sheetName val="1.4 graf"/>
      <sheetName val="2"/>
      <sheetName val="2.1"/>
      <sheetName val="2.1 graf"/>
      <sheetName val="2.2"/>
      <sheetName val="2.3"/>
      <sheetName val="2.4"/>
      <sheetName val="2.5"/>
      <sheetName val="2.6"/>
      <sheetName val="2.7"/>
      <sheetName val="2.8"/>
      <sheetName val="3"/>
      <sheetName val="3.1"/>
      <sheetName val="3.2"/>
      <sheetName val="3.3"/>
      <sheetName val="3.4"/>
      <sheetName val="4"/>
      <sheetName val="4.1"/>
      <sheetName val="4.1 graf"/>
      <sheetName val="4.2"/>
      <sheetName val="4.3"/>
      <sheetName val="4.4"/>
      <sheetName val="4.5"/>
      <sheetName val="4.6"/>
      <sheetName val="4.6 graf"/>
      <sheetName val="4.7"/>
      <sheetName val="4.8"/>
      <sheetName val="4.9"/>
      <sheetName val="4.10"/>
      <sheetName val="4.11"/>
      <sheetName val="4.12"/>
      <sheetName val="4.13"/>
      <sheetName val="4.14"/>
      <sheetName val="4.15"/>
      <sheetName val="4.16"/>
      <sheetName val="4.17"/>
      <sheetName val="4.17 graf"/>
      <sheetName val="4.18"/>
      <sheetName val="4.19"/>
      <sheetName val="4.20"/>
      <sheetName val="4.21"/>
      <sheetName val="4.22"/>
      <sheetName val="4.23"/>
      <sheetName val="4.24"/>
      <sheetName val="4.25"/>
      <sheetName val="4.26"/>
      <sheetName val="4.26 graf"/>
      <sheetName val="4.27"/>
      <sheetName val="4.28"/>
      <sheetName val="4.29"/>
      <sheetName val="4.30"/>
      <sheetName val="4.31"/>
      <sheetName val="4.32"/>
      <sheetName val="4.33"/>
      <sheetName val="4.33graf"/>
      <sheetName val="4.34"/>
      <sheetName val="4.35"/>
      <sheetName val="4.36"/>
      <sheetName val="4.36graf"/>
      <sheetName val="5"/>
      <sheetName val="5.1"/>
      <sheetName val="5.2"/>
      <sheetName val="5.3"/>
      <sheetName val="5.4"/>
      <sheetName val="5.5"/>
      <sheetName val="5.6"/>
      <sheetName val="5.7"/>
      <sheetName val="5.8"/>
      <sheetName val="5.9"/>
      <sheetName val="5.10"/>
      <sheetName val="6"/>
      <sheetName val="6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1">
          <cell r="A1" t="str">
            <v>4.17. Defuncions de menors d'un any segons sexe. 2003</v>
          </cell>
        </row>
        <row r="2">
          <cell r="A2" t="str">
            <v>4.17. Defunciones de menores de un año según sexo. 2003</v>
          </cell>
        </row>
        <row r="4">
          <cell r="B4" t="str">
            <v>Total</v>
          </cell>
          <cell r="C4" t="str">
            <v>&lt; 24 hores</v>
          </cell>
          <cell r="D4" t="str">
            <v>1 a 6 dies</v>
          </cell>
          <cell r="E4" t="str">
            <v>7 a 27 dies</v>
          </cell>
          <cell r="F4" t="str">
            <v>28 dies a 2 mesos</v>
          </cell>
          <cell r="G4" t="str">
            <v>3 a 5 mesos</v>
          </cell>
          <cell r="H4" t="str">
            <v>6 a 8 mesos</v>
          </cell>
          <cell r="I4" t="str">
            <v>9 a 11 mesos</v>
          </cell>
        </row>
        <row r="5">
          <cell r="A5" t="str">
            <v>Total</v>
          </cell>
          <cell r="B5">
            <v>29</v>
          </cell>
          <cell r="C5">
            <v>6</v>
          </cell>
          <cell r="D5">
            <v>8</v>
          </cell>
          <cell r="E5">
            <v>3</v>
          </cell>
          <cell r="F5">
            <v>3</v>
          </cell>
          <cell r="G5">
            <v>7</v>
          </cell>
          <cell r="H5">
            <v>1</v>
          </cell>
          <cell r="I5">
            <v>1</v>
          </cell>
        </row>
        <row r="6">
          <cell r="A6" t="str">
            <v>Homes</v>
          </cell>
          <cell r="B6">
            <v>15</v>
          </cell>
          <cell r="C6">
            <v>2</v>
          </cell>
          <cell r="D6">
            <v>4</v>
          </cell>
          <cell r="E6">
            <v>2</v>
          </cell>
          <cell r="F6">
            <v>2</v>
          </cell>
          <cell r="G6">
            <v>4</v>
          </cell>
          <cell r="H6">
            <v>1</v>
          </cell>
          <cell r="I6">
            <v>0</v>
          </cell>
        </row>
        <row r="7">
          <cell r="A7" t="str">
            <v>Dones</v>
          </cell>
          <cell r="B7">
            <v>14</v>
          </cell>
          <cell r="C7">
            <v>4</v>
          </cell>
          <cell r="D7">
            <v>4</v>
          </cell>
          <cell r="E7">
            <v>1</v>
          </cell>
          <cell r="F7">
            <v>1</v>
          </cell>
          <cell r="G7">
            <v>3</v>
          </cell>
          <cell r="H7">
            <v>0</v>
          </cell>
          <cell r="I7">
            <v>1</v>
          </cell>
        </row>
        <row r="8">
          <cell r="A8" t="str">
            <v xml:space="preserve"> Font:  Moviment Natural de la Població Espanyola. Institut Nacional d'Estadística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4.27. Immigrants segons edat i sexe. 2004</v>
          </cell>
        </row>
        <row r="2">
          <cell r="A2" t="str">
            <v>4.27. Inmigrantes según edad y sexo. 2004</v>
          </cell>
        </row>
        <row r="4">
          <cell r="B4" t="str">
            <v>Total</v>
          </cell>
          <cell r="D4" t="str">
            <v>Homes</v>
          </cell>
          <cell r="F4" t="str">
            <v>Dones</v>
          </cell>
        </row>
        <row r="5">
          <cell r="A5" t="str">
            <v>Total</v>
          </cell>
          <cell r="B5">
            <v>39389</v>
          </cell>
          <cell r="C5">
            <v>1</v>
          </cell>
          <cell r="D5">
            <v>20975</v>
          </cell>
          <cell r="E5">
            <v>0.53250907613800802</v>
          </cell>
          <cell r="F5">
            <v>18414</v>
          </cell>
          <cell r="G5">
            <v>0.46749092386199192</v>
          </cell>
        </row>
        <row r="6">
          <cell r="A6" t="str">
            <v>4 i menys</v>
          </cell>
          <cell r="B6">
            <v>2111</v>
          </cell>
          <cell r="C6">
            <v>5.3593642895224558E-2</v>
          </cell>
          <cell r="D6">
            <v>1084</v>
          </cell>
          <cell r="E6">
            <v>2.7520373708395746E-2</v>
          </cell>
          <cell r="F6">
            <v>1027</v>
          </cell>
          <cell r="G6">
            <v>2.6073269186828809E-2</v>
          </cell>
        </row>
        <row r="7">
          <cell r="A7" t="str">
            <v>5 a 9 anys</v>
          </cell>
          <cell r="B7">
            <v>1443</v>
          </cell>
          <cell r="C7">
            <v>3.6634593414405038E-2</v>
          </cell>
          <cell r="D7">
            <v>741</v>
          </cell>
          <cell r="E7">
            <v>1.8812358780370155E-2</v>
          </cell>
          <cell r="F7">
            <v>702</v>
          </cell>
          <cell r="G7">
            <v>1.7822234634034883E-2</v>
          </cell>
        </row>
        <row r="8">
          <cell r="A8" t="str">
            <v>10 a 14 anys</v>
          </cell>
          <cell r="B8">
            <v>1310</v>
          </cell>
          <cell r="C8">
            <v>3.3258016197415523E-2</v>
          </cell>
          <cell r="D8">
            <v>659</v>
          </cell>
          <cell r="E8">
            <v>1.6730559293203686E-2</v>
          </cell>
          <cell r="F8">
            <v>651</v>
          </cell>
          <cell r="G8">
            <v>1.6527456904211837E-2</v>
          </cell>
        </row>
        <row r="9">
          <cell r="A9" t="str">
            <v>15 a 19 anys</v>
          </cell>
          <cell r="B9">
            <v>1947</v>
          </cell>
          <cell r="C9">
            <v>4.943004392089162E-2</v>
          </cell>
          <cell r="D9">
            <v>952</v>
          </cell>
          <cell r="E9">
            <v>2.4169184290030211E-2</v>
          </cell>
          <cell r="F9">
            <v>995</v>
          </cell>
          <cell r="G9">
            <v>2.5260859630861408E-2</v>
          </cell>
        </row>
        <row r="10">
          <cell r="A10" t="str">
            <v>20 a 24 anys</v>
          </cell>
          <cell r="B10">
            <v>5237</v>
          </cell>
          <cell r="C10">
            <v>0.13295590139379015</v>
          </cell>
          <cell r="D10">
            <v>2577</v>
          </cell>
          <cell r="E10">
            <v>6.5424357053999849E-2</v>
          </cell>
          <cell r="F10">
            <v>2660</v>
          </cell>
          <cell r="G10">
            <v>6.7531544339790292E-2</v>
          </cell>
        </row>
        <row r="11">
          <cell r="A11" t="str">
            <v>25 a 29 anys</v>
          </cell>
          <cell r="B11">
            <v>7775</v>
          </cell>
          <cell r="C11">
            <v>0.19739013430145472</v>
          </cell>
          <cell r="D11">
            <v>4193</v>
          </cell>
          <cell r="E11">
            <v>0.10645103963035366</v>
          </cell>
          <cell r="F11">
            <v>3582</v>
          </cell>
          <cell r="G11">
            <v>9.0939094671101076E-2</v>
          </cell>
        </row>
        <row r="12">
          <cell r="A12" t="str">
            <v>30 a 34 anys</v>
          </cell>
          <cell r="B12">
            <v>6267</v>
          </cell>
          <cell r="C12">
            <v>0.1591053339764909</v>
          </cell>
          <cell r="D12">
            <v>3650</v>
          </cell>
          <cell r="E12">
            <v>9.2665464977531795E-2</v>
          </cell>
          <cell r="F12">
            <v>2617</v>
          </cell>
          <cell r="G12">
            <v>6.6439868998959095E-2</v>
          </cell>
        </row>
        <row r="13">
          <cell r="A13" t="str">
            <v>35 a 39 anys</v>
          </cell>
          <cell r="B13">
            <v>4207</v>
          </cell>
          <cell r="C13">
            <v>0.10680646881108939</v>
          </cell>
          <cell r="D13">
            <v>2435</v>
          </cell>
          <cell r="E13">
            <v>6.1819289649394503E-2</v>
          </cell>
          <cell r="F13">
            <v>1772</v>
          </cell>
          <cell r="G13">
            <v>4.4987179161694889E-2</v>
          </cell>
        </row>
        <row r="14">
          <cell r="A14" t="str">
            <v>40 a 44 anys</v>
          </cell>
          <cell r="B14">
            <v>2715</v>
          </cell>
          <cell r="C14">
            <v>6.8927873264109263E-2</v>
          </cell>
          <cell r="D14">
            <v>1568</v>
          </cell>
          <cell r="E14">
            <v>3.9808068242402704E-2</v>
          </cell>
          <cell r="F14">
            <v>1147</v>
          </cell>
          <cell r="G14">
            <v>2.9119805021706569E-2</v>
          </cell>
        </row>
        <row r="15">
          <cell r="A15" t="str">
            <v>45 a 49 anys</v>
          </cell>
          <cell r="B15">
            <v>1908</v>
          </cell>
          <cell r="C15">
            <v>4.8439919774556348E-2</v>
          </cell>
          <cell r="D15">
            <v>1047</v>
          </cell>
          <cell r="E15">
            <v>2.6581025159308436E-2</v>
          </cell>
          <cell r="F15">
            <v>861</v>
          </cell>
          <cell r="G15">
            <v>2.1858894615247912E-2</v>
          </cell>
        </row>
        <row r="16">
          <cell r="A16" t="str">
            <v>50 a 54 anys</v>
          </cell>
          <cell r="B16">
            <v>1227</v>
          </cell>
          <cell r="C16">
            <v>3.1150828911625073E-2</v>
          </cell>
          <cell r="D16">
            <v>611</v>
          </cell>
          <cell r="E16">
            <v>1.5511944959252583E-2</v>
          </cell>
          <cell r="F16">
            <v>616</v>
          </cell>
          <cell r="G16">
            <v>1.5638883952372489E-2</v>
          </cell>
        </row>
        <row r="17">
          <cell r="A17" t="str">
            <v>55 a 59 anys</v>
          </cell>
          <cell r="B17">
            <v>926</v>
          </cell>
          <cell r="C17">
            <v>2.3509101525806698E-2</v>
          </cell>
          <cell r="D17">
            <v>463</v>
          </cell>
          <cell r="E17">
            <v>1.1754550762903349E-2</v>
          </cell>
          <cell r="F17">
            <v>463</v>
          </cell>
          <cell r="G17">
            <v>1.1754550762903349E-2</v>
          </cell>
        </row>
        <row r="18">
          <cell r="A18" t="str">
            <v>60 a 64 anys</v>
          </cell>
          <cell r="B18">
            <v>658</v>
          </cell>
          <cell r="C18">
            <v>1.6705171494579705E-2</v>
          </cell>
          <cell r="D18">
            <v>310</v>
          </cell>
          <cell r="E18">
            <v>7.8702175734342069E-3</v>
          </cell>
          <cell r="F18">
            <v>348</v>
          </cell>
          <cell r="G18">
            <v>8.834953921145498E-3</v>
          </cell>
        </row>
        <row r="19">
          <cell r="A19" t="str">
            <v>65 a 69 anys</v>
          </cell>
          <cell r="B19">
            <v>553</v>
          </cell>
          <cell r="C19">
            <v>1.4039452639061667E-2</v>
          </cell>
          <cell r="D19">
            <v>244</v>
          </cell>
          <cell r="E19">
            <v>6.1946228642514407E-3</v>
          </cell>
          <cell r="F19">
            <v>309</v>
          </cell>
          <cell r="G19">
            <v>7.8448297748102257E-3</v>
          </cell>
        </row>
        <row r="20">
          <cell r="A20" t="str">
            <v>70 a 74 anys</v>
          </cell>
          <cell r="B20">
            <v>384</v>
          </cell>
          <cell r="C20">
            <v>9.748914671608825E-3</v>
          </cell>
          <cell r="D20">
            <v>185</v>
          </cell>
          <cell r="E20">
            <v>4.6967427454365435E-3</v>
          </cell>
          <cell r="F20">
            <v>199</v>
          </cell>
          <cell r="G20">
            <v>5.0521719261722815E-3</v>
          </cell>
        </row>
        <row r="21">
          <cell r="A21" t="str">
            <v>75 i més</v>
          </cell>
          <cell r="B21">
            <v>721</v>
          </cell>
          <cell r="C21">
            <v>1.8304602807890528E-2</v>
          </cell>
          <cell r="D21">
            <v>256</v>
          </cell>
          <cell r="E21">
            <v>6.4992764477392164E-3</v>
          </cell>
          <cell r="F21">
            <v>465</v>
          </cell>
          <cell r="G21">
            <v>1.1805326360151311E-2</v>
          </cell>
        </row>
        <row r="22">
          <cell r="A22" t="str">
            <v>Font: Moviments registrats al Padró Municipal. Oficina d'Estadística. Aj. València. Dades provisionals.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Personalizado 3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800000"/>
      </a:accent1>
      <a:accent2>
        <a:srgbClr val="FFD5D5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49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51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52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56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58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60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62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65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68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70.bin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71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73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79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85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9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88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95.bin"/></Relationships>
</file>

<file path=xl/worksheets/_rels/sheet9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96.bin"/></Relationships>
</file>

<file path=xl/worksheets/_rels/sheet9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97.bin"/></Relationships>
</file>

<file path=xl/worksheets/_rels/sheet10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98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100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104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106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108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111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113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115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118.bin"/></Relationships>
</file>

<file path=xl/worksheets/_rels/sheet1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119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121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124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1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126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129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131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133.bin"/></Relationships>
</file>

<file path=xl/worksheets/_rels/sheet1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134.bin"/></Relationships>
</file>

<file path=xl/worksheets/_rels/sheet1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135.bin"/></Relationships>
</file>

<file path=xl/worksheets/_rels/sheet1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136.bin"/></Relationships>
</file>

<file path=xl/worksheets/_rels/sheet1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137.bin"/></Relationships>
</file>

<file path=xl/worksheets/_rels/sheet1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138.bin"/></Relationships>
</file>

<file path=xl/worksheets/_rels/sheet1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139.bin"/></Relationships>
</file>

<file path=xl/worksheets/_rels/sheet1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140.bin"/></Relationships>
</file>

<file path=xl/worksheets/_rels/sheet1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141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143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145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147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4.xml"/><Relationship Id="rId1" Type="http://schemas.openxmlformats.org/officeDocument/2006/relationships/printerSettings" Target="../printerSettings/printerSettings152.bin"/></Relationships>
</file>

<file path=xl/worksheets/_rels/sheet1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153.bin"/></Relationships>
</file>

<file path=xl/worksheets/_rels/sheet1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154.bin"/></Relationships>
</file>

<file path=xl/worksheets/_rels/sheet1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155.bin"/></Relationships>
</file>

<file path=xl/worksheets/_rels/sheet1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8.xml"/><Relationship Id="rId1" Type="http://schemas.openxmlformats.org/officeDocument/2006/relationships/printerSettings" Target="../printerSettings/printerSettings15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"/>
  <sheetViews>
    <sheetView workbookViewId="0"/>
  </sheetViews>
  <sheetFormatPr baseColWidth="10" defaultColWidth="11.42578125" defaultRowHeight="12.75" x14ac:dyDescent="0.2"/>
  <cols>
    <col min="1" max="16384" width="11.42578125" style="3"/>
  </cols>
  <sheetData>
    <row r="1" spans="1:1" ht="15.75" customHeight="1" x14ac:dyDescent="0.25">
      <c r="A1" s="27" t="s">
        <v>121</v>
      </c>
    </row>
  </sheetData>
  <phoneticPr fontId="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C25"/>
  <sheetViews>
    <sheetView topLeftCell="A13" workbookViewId="0"/>
  </sheetViews>
  <sheetFormatPr baseColWidth="10" defaultColWidth="11.42578125" defaultRowHeight="12.75" x14ac:dyDescent="0.2"/>
  <cols>
    <col min="1" max="1" width="8" style="3" customWidth="1"/>
    <col min="2" max="3" width="17.85546875" style="3" customWidth="1"/>
    <col min="4" max="16384" width="11.42578125" style="3"/>
  </cols>
  <sheetData>
    <row r="1" spans="1:3" ht="15.75" customHeight="1" x14ac:dyDescent="0.2">
      <c r="A1" s="28" t="s">
        <v>726</v>
      </c>
      <c r="B1" s="26"/>
      <c r="C1" s="26"/>
    </row>
    <row r="2" spans="1:3" x14ac:dyDescent="0.2">
      <c r="A2" s="26"/>
      <c r="B2" s="26"/>
      <c r="C2" s="26"/>
    </row>
    <row r="3" spans="1:3" ht="22.5" customHeight="1" x14ac:dyDescent="0.2">
      <c r="A3" s="269" t="s">
        <v>398</v>
      </c>
      <c r="B3" s="270" t="s">
        <v>399</v>
      </c>
      <c r="C3" s="270" t="s">
        <v>400</v>
      </c>
    </row>
    <row r="4" spans="1:3" ht="15" customHeight="1" x14ac:dyDescent="0.2">
      <c r="A4" s="33">
        <v>1857</v>
      </c>
      <c r="B4" s="39" t="s">
        <v>157</v>
      </c>
      <c r="C4" s="35">
        <v>106435</v>
      </c>
    </row>
    <row r="5" spans="1:3" ht="15" customHeight="1" x14ac:dyDescent="0.2">
      <c r="A5" s="271">
        <v>1877</v>
      </c>
      <c r="B5" s="272">
        <v>142063</v>
      </c>
      <c r="C5" s="272">
        <v>143861</v>
      </c>
    </row>
    <row r="6" spans="1:3" ht="15" customHeight="1" x14ac:dyDescent="0.2">
      <c r="A6" s="33">
        <v>1887</v>
      </c>
      <c r="B6" s="35">
        <v>168740</v>
      </c>
      <c r="C6" s="35">
        <v>170763</v>
      </c>
    </row>
    <row r="7" spans="1:3" ht="15" customHeight="1" x14ac:dyDescent="0.2">
      <c r="A7" s="271">
        <v>1900</v>
      </c>
      <c r="B7" s="272">
        <v>215687</v>
      </c>
      <c r="C7" s="272">
        <v>213550</v>
      </c>
    </row>
    <row r="8" spans="1:3" ht="15" customHeight="1" x14ac:dyDescent="0.2">
      <c r="A8" s="33">
        <v>1910</v>
      </c>
      <c r="B8" s="35">
        <v>233018</v>
      </c>
      <c r="C8" s="35">
        <v>233348</v>
      </c>
    </row>
    <row r="9" spans="1:3" ht="15" customHeight="1" x14ac:dyDescent="0.2">
      <c r="A9" s="271">
        <v>1920</v>
      </c>
      <c r="B9" s="272">
        <v>247281</v>
      </c>
      <c r="C9" s="272">
        <v>251258</v>
      </c>
    </row>
    <row r="10" spans="1:3" ht="15" customHeight="1" x14ac:dyDescent="0.2">
      <c r="A10" s="33">
        <v>1930</v>
      </c>
      <c r="B10" s="35">
        <v>315816</v>
      </c>
      <c r="C10" s="35">
        <v>320195</v>
      </c>
    </row>
    <row r="11" spans="1:3" ht="15" customHeight="1" x14ac:dyDescent="0.2">
      <c r="A11" s="271">
        <v>1940</v>
      </c>
      <c r="B11" s="272">
        <v>454654</v>
      </c>
      <c r="C11" s="272">
        <v>450756</v>
      </c>
    </row>
    <row r="12" spans="1:3" ht="15" customHeight="1" x14ac:dyDescent="0.2">
      <c r="A12" s="33">
        <v>1945</v>
      </c>
      <c r="B12" s="35">
        <v>505181</v>
      </c>
      <c r="C12" s="35">
        <v>507015</v>
      </c>
    </row>
    <row r="13" spans="1:3" ht="15" customHeight="1" x14ac:dyDescent="0.2">
      <c r="A13" s="271">
        <v>1950</v>
      </c>
      <c r="B13" s="272">
        <v>503886</v>
      </c>
      <c r="C13" s="272">
        <v>509075</v>
      </c>
    </row>
    <row r="14" spans="1:3" ht="15" customHeight="1" x14ac:dyDescent="0.2">
      <c r="A14" s="33">
        <v>1955</v>
      </c>
      <c r="B14" s="35">
        <v>502489</v>
      </c>
      <c r="C14" s="35">
        <v>511440</v>
      </c>
    </row>
    <row r="15" spans="1:3" ht="15" customHeight="1" x14ac:dyDescent="0.2">
      <c r="A15" s="271">
        <v>1960</v>
      </c>
      <c r="B15" s="272">
        <v>501777</v>
      </c>
      <c r="C15" s="272">
        <v>505066</v>
      </c>
    </row>
    <row r="16" spans="1:3" ht="15" customHeight="1" x14ac:dyDescent="0.2">
      <c r="A16" s="33">
        <v>1965</v>
      </c>
      <c r="B16" s="35">
        <v>584631</v>
      </c>
      <c r="C16" s="35">
        <v>584672</v>
      </c>
    </row>
    <row r="17" spans="1:3" ht="15" customHeight="1" x14ac:dyDescent="0.2">
      <c r="A17" s="271">
        <v>1970</v>
      </c>
      <c r="B17" s="272">
        <v>648003</v>
      </c>
      <c r="C17" s="272">
        <v>653690</v>
      </c>
    </row>
    <row r="18" spans="1:3" ht="15" customHeight="1" x14ac:dyDescent="0.2">
      <c r="A18" s="33">
        <v>1975</v>
      </c>
      <c r="B18" s="35">
        <v>707915</v>
      </c>
      <c r="C18" s="35">
        <v>714086</v>
      </c>
    </row>
    <row r="19" spans="1:3" ht="15" customHeight="1" x14ac:dyDescent="0.2">
      <c r="A19" s="271">
        <v>1981</v>
      </c>
      <c r="B19" s="272">
        <v>744748</v>
      </c>
      <c r="C19" s="272">
        <v>751734</v>
      </c>
    </row>
    <row r="20" spans="1:3" ht="15" customHeight="1" x14ac:dyDescent="0.2">
      <c r="A20" s="33">
        <v>1986</v>
      </c>
      <c r="B20" s="35">
        <v>729419</v>
      </c>
      <c r="C20" s="35">
        <v>738575</v>
      </c>
    </row>
    <row r="21" spans="1:3" ht="15" customHeight="1" x14ac:dyDescent="0.2">
      <c r="A21" s="271">
        <v>1991</v>
      </c>
      <c r="B21" s="272">
        <v>752909</v>
      </c>
      <c r="C21" s="272">
        <v>777427</v>
      </c>
    </row>
    <row r="22" spans="1:3" ht="15" customHeight="1" x14ac:dyDescent="0.2">
      <c r="A22" s="33">
        <v>1996</v>
      </c>
      <c r="B22" s="35">
        <v>746683</v>
      </c>
      <c r="C22" s="35">
        <v>764924</v>
      </c>
    </row>
    <row r="23" spans="1:3" ht="15" customHeight="1" x14ac:dyDescent="0.2">
      <c r="A23" s="271">
        <v>2001</v>
      </c>
      <c r="B23" s="272">
        <v>738441</v>
      </c>
      <c r="C23" s="273" t="s">
        <v>157</v>
      </c>
    </row>
    <row r="24" spans="1:3" ht="15" customHeight="1" x14ac:dyDescent="0.2">
      <c r="A24" s="33">
        <v>2011</v>
      </c>
      <c r="B24" s="35">
        <v>792054</v>
      </c>
      <c r="C24" s="39" t="s">
        <v>157</v>
      </c>
    </row>
    <row r="25" spans="1:3" ht="12.75" customHeight="1" x14ac:dyDescent="0.2">
      <c r="A25" s="36" t="s">
        <v>317</v>
      </c>
      <c r="B25" s="36"/>
      <c r="C25" s="36"/>
    </row>
  </sheetData>
  <phoneticPr fontId="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4">
    <pageSetUpPr fitToPage="1"/>
  </sheetPr>
  <dimension ref="D2:E21"/>
  <sheetViews>
    <sheetView workbookViewId="0"/>
  </sheetViews>
  <sheetFormatPr baseColWidth="10" defaultRowHeight="12.75" x14ac:dyDescent="0.2"/>
  <cols>
    <col min="1" max="1" width="5.5703125" customWidth="1"/>
    <col min="2" max="2" width="75.7109375" customWidth="1"/>
    <col min="3" max="3" width="5.5703125" customWidth="1"/>
  </cols>
  <sheetData>
    <row r="2" spans="4:5" x14ac:dyDescent="0.2">
      <c r="D2" s="20"/>
      <c r="E2" s="20"/>
    </row>
    <row r="3" spans="4:5" x14ac:dyDescent="0.2">
      <c r="D3" s="20"/>
      <c r="E3" s="21"/>
    </row>
    <row r="4" spans="4:5" x14ac:dyDescent="0.2">
      <c r="D4" s="22"/>
      <c r="E4" s="23"/>
    </row>
    <row r="5" spans="4:5" x14ac:dyDescent="0.2">
      <c r="D5" s="22"/>
      <c r="E5" s="23"/>
    </row>
    <row r="6" spans="4:5" x14ac:dyDescent="0.2">
      <c r="D6" s="22"/>
      <c r="E6" s="23"/>
    </row>
    <row r="7" spans="4:5" x14ac:dyDescent="0.2">
      <c r="D7" s="22"/>
      <c r="E7" s="23"/>
    </row>
    <row r="8" spans="4:5" x14ac:dyDescent="0.2">
      <c r="D8" s="22"/>
      <c r="E8" s="23"/>
    </row>
    <row r="9" spans="4:5" x14ac:dyDescent="0.2">
      <c r="D9" s="22"/>
      <c r="E9" s="23"/>
    </row>
    <row r="10" spans="4:5" x14ac:dyDescent="0.2">
      <c r="D10" s="22"/>
      <c r="E10" s="23"/>
    </row>
    <row r="11" spans="4:5" x14ac:dyDescent="0.2">
      <c r="D11" s="22"/>
      <c r="E11" s="23"/>
    </row>
    <row r="12" spans="4:5" x14ac:dyDescent="0.2">
      <c r="D12" s="22"/>
      <c r="E12" s="23"/>
    </row>
    <row r="13" spans="4:5" x14ac:dyDescent="0.2">
      <c r="D13" s="22"/>
      <c r="E13" s="23"/>
    </row>
    <row r="14" spans="4:5" x14ac:dyDescent="0.2">
      <c r="D14" s="22"/>
      <c r="E14" s="23"/>
    </row>
    <row r="15" spans="4:5" x14ac:dyDescent="0.2">
      <c r="D15" s="22"/>
      <c r="E15" s="23"/>
    </row>
    <row r="16" spans="4:5" x14ac:dyDescent="0.2">
      <c r="D16" s="22"/>
      <c r="E16" s="23"/>
    </row>
    <row r="17" spans="4:5" x14ac:dyDescent="0.2">
      <c r="D17" s="22"/>
      <c r="E17" s="23"/>
    </row>
    <row r="18" spans="4:5" x14ac:dyDescent="0.2">
      <c r="D18" s="22"/>
      <c r="E18" s="23"/>
    </row>
    <row r="19" spans="4:5" x14ac:dyDescent="0.2">
      <c r="D19" s="22"/>
      <c r="E19" s="23"/>
    </row>
    <row r="20" spans="4:5" x14ac:dyDescent="0.2">
      <c r="D20" s="22"/>
      <c r="E20" s="23"/>
    </row>
    <row r="21" spans="4:5" x14ac:dyDescent="0.2">
      <c r="D21" s="20"/>
      <c r="E21" s="20"/>
    </row>
  </sheetData>
  <phoneticPr fontId="1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pageSetUpPr fitToPage="1"/>
  </sheetPr>
  <dimension ref="A1:J41"/>
  <sheetViews>
    <sheetView zoomScaleNormal="100" workbookViewId="0"/>
  </sheetViews>
  <sheetFormatPr baseColWidth="10" defaultColWidth="11.42578125" defaultRowHeight="12.75" x14ac:dyDescent="0.2"/>
  <cols>
    <col min="1" max="1" width="9.7109375" style="3" customWidth="1"/>
    <col min="2" max="2" width="7.140625" style="3" customWidth="1"/>
    <col min="3" max="3" width="18.7109375" style="17" customWidth="1"/>
    <col min="4" max="4" width="17.85546875" style="17" customWidth="1"/>
    <col min="5" max="5" width="5.140625" style="113" customWidth="1"/>
    <col min="6" max="6" width="9.7109375" style="3" customWidth="1"/>
    <col min="7" max="7" width="7.140625" style="3" customWidth="1"/>
    <col min="8" max="8" width="18.7109375" style="17" customWidth="1"/>
    <col min="9" max="9" width="17.85546875" style="17" customWidth="1"/>
    <col min="10" max="10" width="11.5703125" style="3" bestFit="1" customWidth="1"/>
    <col min="11" max="16384" width="11.42578125" style="3"/>
  </cols>
  <sheetData>
    <row r="1" spans="1:9" ht="15.75" customHeight="1" x14ac:dyDescent="0.2">
      <c r="A1" s="66" t="s">
        <v>740</v>
      </c>
      <c r="B1" s="26"/>
      <c r="C1" s="31"/>
      <c r="D1" s="31"/>
      <c r="E1" s="34"/>
      <c r="F1" s="26"/>
      <c r="G1" s="26"/>
      <c r="H1" s="31"/>
      <c r="I1" s="31"/>
    </row>
    <row r="2" spans="1:9" ht="14.25" customHeight="1" x14ac:dyDescent="0.2">
      <c r="A2" s="26"/>
      <c r="B2" s="26"/>
      <c r="C2" s="31"/>
      <c r="D2" s="31"/>
      <c r="E2" s="34"/>
      <c r="F2" s="26"/>
      <c r="G2" s="26"/>
      <c r="H2" s="31"/>
      <c r="I2" s="31"/>
    </row>
    <row r="3" spans="1:9" ht="22.5" customHeight="1" x14ac:dyDescent="0.2">
      <c r="A3" s="91"/>
      <c r="B3" s="94" t="s">
        <v>398</v>
      </c>
      <c r="C3" s="92" t="s">
        <v>399</v>
      </c>
      <c r="D3" s="92" t="s">
        <v>400</v>
      </c>
      <c r="E3" s="107"/>
      <c r="F3" s="91"/>
      <c r="G3" s="94" t="s">
        <v>398</v>
      </c>
      <c r="H3" s="92" t="s">
        <v>399</v>
      </c>
      <c r="I3" s="92" t="s">
        <v>400</v>
      </c>
    </row>
    <row r="4" spans="1:9" ht="15.4" customHeight="1" x14ac:dyDescent="0.2">
      <c r="A4" s="40" t="s">
        <v>397</v>
      </c>
      <c r="B4" s="41">
        <v>1945</v>
      </c>
      <c r="C4" s="39">
        <v>505181</v>
      </c>
      <c r="D4" s="39">
        <v>507015</v>
      </c>
      <c r="E4" s="39"/>
      <c r="F4" s="26"/>
      <c r="G4" s="26">
        <v>1982</v>
      </c>
      <c r="H4" s="39">
        <v>786737</v>
      </c>
      <c r="I4" s="39">
        <v>776848</v>
      </c>
    </row>
    <row r="5" spans="1:9" ht="15.4" customHeight="1" x14ac:dyDescent="0.2">
      <c r="A5" s="274"/>
      <c r="B5" s="275">
        <v>1946</v>
      </c>
      <c r="C5" s="273">
        <v>509748</v>
      </c>
      <c r="D5" s="273">
        <v>511778</v>
      </c>
      <c r="E5" s="39"/>
      <c r="F5" s="274"/>
      <c r="G5" s="275">
        <v>1983</v>
      </c>
      <c r="H5" s="273">
        <v>780792</v>
      </c>
      <c r="I5" s="273">
        <v>779667</v>
      </c>
    </row>
    <row r="6" spans="1:9" ht="15.4" customHeight="1" x14ac:dyDescent="0.2">
      <c r="A6" s="26"/>
      <c r="B6" s="37">
        <v>1947</v>
      </c>
      <c r="C6" s="38">
        <v>521169</v>
      </c>
      <c r="D6" s="38">
        <v>520213</v>
      </c>
      <c r="E6" s="39"/>
      <c r="F6" s="40"/>
      <c r="G6" s="41">
        <v>1984</v>
      </c>
      <c r="H6" s="39">
        <v>785273</v>
      </c>
      <c r="I6" s="39">
        <v>783713</v>
      </c>
    </row>
    <row r="7" spans="1:9" ht="15.4" customHeight="1" x14ac:dyDescent="0.2">
      <c r="A7" s="274"/>
      <c r="B7" s="275">
        <v>1948</v>
      </c>
      <c r="C7" s="273">
        <v>526705</v>
      </c>
      <c r="D7" s="273">
        <v>525630</v>
      </c>
      <c r="E7" s="39"/>
      <c r="F7" s="274"/>
      <c r="G7" s="275">
        <v>1985</v>
      </c>
      <c r="H7" s="273">
        <v>787278</v>
      </c>
      <c r="I7" s="273">
        <v>785970</v>
      </c>
    </row>
    <row r="8" spans="1:9" ht="15.4" customHeight="1" x14ac:dyDescent="0.2">
      <c r="A8" s="26"/>
      <c r="B8" s="37">
        <v>1949</v>
      </c>
      <c r="C8" s="38">
        <v>535823</v>
      </c>
      <c r="D8" s="38">
        <v>534866</v>
      </c>
      <c r="E8" s="39"/>
      <c r="F8" s="40" t="s">
        <v>397</v>
      </c>
      <c r="G8" s="41">
        <v>1986</v>
      </c>
      <c r="H8" s="39">
        <v>729419</v>
      </c>
      <c r="I8" s="39">
        <v>738575</v>
      </c>
    </row>
    <row r="9" spans="1:9" ht="15.4" customHeight="1" x14ac:dyDescent="0.2">
      <c r="A9" s="274" t="s">
        <v>397</v>
      </c>
      <c r="B9" s="275">
        <v>1950</v>
      </c>
      <c r="C9" s="273">
        <v>503886</v>
      </c>
      <c r="D9" s="273">
        <v>509075</v>
      </c>
      <c r="E9" s="39"/>
      <c r="F9" s="274"/>
      <c r="G9" s="275">
        <v>1987</v>
      </c>
      <c r="H9" s="273">
        <v>732491</v>
      </c>
      <c r="I9" s="273" t="s">
        <v>157</v>
      </c>
    </row>
    <row r="10" spans="1:9" ht="15.4" customHeight="1" x14ac:dyDescent="0.2">
      <c r="A10" s="26"/>
      <c r="B10" s="37">
        <v>1951</v>
      </c>
      <c r="C10" s="38">
        <v>507338</v>
      </c>
      <c r="D10" s="38">
        <v>515917</v>
      </c>
      <c r="E10" s="39"/>
      <c r="F10" s="40"/>
      <c r="G10" s="41">
        <v>1988</v>
      </c>
      <c r="H10" s="39">
        <v>743933</v>
      </c>
      <c r="I10" s="39" t="s">
        <v>157</v>
      </c>
    </row>
    <row r="11" spans="1:9" ht="15.4" customHeight="1" x14ac:dyDescent="0.2">
      <c r="A11" s="274"/>
      <c r="B11" s="275">
        <v>1952</v>
      </c>
      <c r="C11" s="273">
        <v>513216</v>
      </c>
      <c r="D11" s="273">
        <v>523959</v>
      </c>
      <c r="E11" s="39"/>
      <c r="F11" s="274"/>
      <c r="G11" s="275">
        <v>1989</v>
      </c>
      <c r="H11" s="273">
        <v>749574</v>
      </c>
      <c r="I11" s="273" t="s">
        <v>157</v>
      </c>
    </row>
    <row r="12" spans="1:9" ht="15.4" customHeight="1" x14ac:dyDescent="0.2">
      <c r="A12" s="26"/>
      <c r="B12" s="37">
        <v>1953</v>
      </c>
      <c r="C12" s="38">
        <v>525806</v>
      </c>
      <c r="D12" s="38">
        <v>533634</v>
      </c>
      <c r="E12" s="39"/>
      <c r="F12" s="40"/>
      <c r="G12" s="41">
        <v>1990</v>
      </c>
      <c r="H12" s="39">
        <v>758738</v>
      </c>
      <c r="I12" s="39" t="s">
        <v>157</v>
      </c>
    </row>
    <row r="13" spans="1:9" ht="15.4" customHeight="1" x14ac:dyDescent="0.2">
      <c r="A13" s="274"/>
      <c r="B13" s="275">
        <v>1954</v>
      </c>
      <c r="C13" s="273">
        <v>532486</v>
      </c>
      <c r="D13" s="273">
        <v>542666</v>
      </c>
      <c r="E13" s="39"/>
      <c r="F13" s="274" t="s">
        <v>397</v>
      </c>
      <c r="G13" s="275">
        <v>1991</v>
      </c>
      <c r="H13" s="273">
        <v>752909</v>
      </c>
      <c r="I13" s="273">
        <v>777427</v>
      </c>
    </row>
    <row r="14" spans="1:9" ht="15.4" customHeight="1" x14ac:dyDescent="0.2">
      <c r="A14" s="26" t="s">
        <v>397</v>
      </c>
      <c r="B14" s="37">
        <v>1955</v>
      </c>
      <c r="C14" s="38">
        <v>502489</v>
      </c>
      <c r="D14" s="38">
        <v>511440</v>
      </c>
      <c r="E14" s="39"/>
      <c r="F14" s="40"/>
      <c r="G14" s="41">
        <v>1992</v>
      </c>
      <c r="H14" s="39">
        <v>755604</v>
      </c>
      <c r="I14" s="39" t="s">
        <v>157</v>
      </c>
    </row>
    <row r="15" spans="1:9" ht="15.4" customHeight="1" x14ac:dyDescent="0.2">
      <c r="A15" s="274"/>
      <c r="B15" s="275">
        <v>1956</v>
      </c>
      <c r="C15" s="273">
        <v>509610</v>
      </c>
      <c r="D15" s="273">
        <v>516556</v>
      </c>
      <c r="E15" s="39"/>
      <c r="F15" s="274"/>
      <c r="G15" s="275">
        <v>1993</v>
      </c>
      <c r="H15" s="273">
        <v>761164</v>
      </c>
      <c r="I15" s="273" t="s">
        <v>157</v>
      </c>
    </row>
    <row r="16" spans="1:9" ht="15.4" customHeight="1" x14ac:dyDescent="0.2">
      <c r="A16" s="26"/>
      <c r="B16" s="37">
        <v>1957</v>
      </c>
      <c r="C16" s="38">
        <v>524376</v>
      </c>
      <c r="D16" s="38">
        <v>529394</v>
      </c>
      <c r="E16" s="39"/>
      <c r="F16" s="40"/>
      <c r="G16" s="41">
        <v>1994</v>
      </c>
      <c r="H16" s="39">
        <v>764296</v>
      </c>
      <c r="I16" s="39" t="s">
        <v>157</v>
      </c>
    </row>
    <row r="17" spans="1:9" ht="15.4" customHeight="1" x14ac:dyDescent="0.2">
      <c r="A17" s="274"/>
      <c r="B17" s="275">
        <v>1958</v>
      </c>
      <c r="C17" s="273">
        <v>536242</v>
      </c>
      <c r="D17" s="273">
        <v>542616</v>
      </c>
      <c r="E17" s="39"/>
      <c r="F17" s="274"/>
      <c r="G17" s="275">
        <v>1995</v>
      </c>
      <c r="H17" s="273">
        <v>763299</v>
      </c>
      <c r="I17" s="273" t="s">
        <v>157</v>
      </c>
    </row>
    <row r="18" spans="1:9" ht="15.4" customHeight="1" x14ac:dyDescent="0.2">
      <c r="A18" s="26"/>
      <c r="B18" s="37">
        <v>1959</v>
      </c>
      <c r="C18" s="38">
        <v>550868</v>
      </c>
      <c r="D18" s="38">
        <v>558728</v>
      </c>
      <c r="E18" s="39"/>
      <c r="F18" s="40" t="s">
        <v>397</v>
      </c>
      <c r="G18" s="41">
        <v>1996</v>
      </c>
      <c r="H18" s="39">
        <v>746683</v>
      </c>
      <c r="I18" s="39">
        <v>764924</v>
      </c>
    </row>
    <row r="19" spans="1:9" ht="15.4" customHeight="1" x14ac:dyDescent="0.2">
      <c r="A19" s="274" t="s">
        <v>397</v>
      </c>
      <c r="B19" s="275">
        <v>1960</v>
      </c>
      <c r="C19" s="273">
        <v>501777</v>
      </c>
      <c r="D19" s="273">
        <v>505066</v>
      </c>
      <c r="E19" s="39"/>
      <c r="F19" s="274"/>
      <c r="G19" s="275">
        <v>1997</v>
      </c>
      <c r="H19" s="273" t="s">
        <v>157</v>
      </c>
      <c r="I19" s="273" t="s">
        <v>157</v>
      </c>
    </row>
    <row r="20" spans="1:9" ht="15.4" customHeight="1" x14ac:dyDescent="0.2">
      <c r="A20" s="26"/>
      <c r="B20" s="37">
        <v>1961</v>
      </c>
      <c r="C20" s="38">
        <v>507817</v>
      </c>
      <c r="D20" s="38">
        <v>515610</v>
      </c>
      <c r="E20" s="39"/>
      <c r="F20" s="40"/>
      <c r="G20" s="41">
        <v>1998</v>
      </c>
      <c r="H20" s="39">
        <v>753882</v>
      </c>
      <c r="I20" s="39" t="s">
        <v>157</v>
      </c>
    </row>
    <row r="21" spans="1:9" ht="15.4" customHeight="1" x14ac:dyDescent="0.2">
      <c r="A21" s="274"/>
      <c r="B21" s="275">
        <v>1962</v>
      </c>
      <c r="C21" s="273">
        <v>513883</v>
      </c>
      <c r="D21" s="273">
        <v>534449</v>
      </c>
      <c r="E21" s="39"/>
      <c r="F21" s="274"/>
      <c r="G21" s="275">
        <v>1999</v>
      </c>
      <c r="H21" s="273">
        <v>745442</v>
      </c>
      <c r="I21" s="273" t="s">
        <v>157</v>
      </c>
    </row>
    <row r="22" spans="1:9" ht="15.4" customHeight="1" x14ac:dyDescent="0.2">
      <c r="A22" s="26"/>
      <c r="B22" s="37">
        <v>1963</v>
      </c>
      <c r="C22" s="38">
        <v>527945</v>
      </c>
      <c r="D22" s="38">
        <v>558098</v>
      </c>
      <c r="E22" s="39"/>
      <c r="F22" s="40"/>
      <c r="G22" s="41">
        <v>2000</v>
      </c>
      <c r="H22" s="39">
        <v>743202</v>
      </c>
      <c r="I22" s="39" t="s">
        <v>157</v>
      </c>
    </row>
    <row r="23" spans="1:9" ht="15.4" customHeight="1" x14ac:dyDescent="0.2">
      <c r="A23" s="274"/>
      <c r="B23" s="275">
        <v>1964</v>
      </c>
      <c r="C23" s="273">
        <v>548429</v>
      </c>
      <c r="D23" s="273">
        <v>583151</v>
      </c>
      <c r="E23" s="39"/>
      <c r="F23" s="274"/>
      <c r="G23" s="275">
        <v>2001</v>
      </c>
      <c r="H23" s="273">
        <v>750476</v>
      </c>
      <c r="I23" s="273" t="s">
        <v>157</v>
      </c>
    </row>
    <row r="24" spans="1:9" ht="15.4" customHeight="1" x14ac:dyDescent="0.2">
      <c r="A24" s="26" t="s">
        <v>397</v>
      </c>
      <c r="B24" s="37">
        <v>1965</v>
      </c>
      <c r="C24" s="38">
        <v>584631</v>
      </c>
      <c r="D24" s="38">
        <v>584672</v>
      </c>
      <c r="E24" s="39"/>
      <c r="F24" s="40"/>
      <c r="G24" s="41">
        <v>2002</v>
      </c>
      <c r="H24" s="39">
        <v>764010</v>
      </c>
      <c r="I24" s="39" t="s">
        <v>157</v>
      </c>
    </row>
    <row r="25" spans="1:9" ht="15.4" customHeight="1" x14ac:dyDescent="0.2">
      <c r="A25" s="274"/>
      <c r="B25" s="275">
        <v>1966</v>
      </c>
      <c r="C25" s="273">
        <v>595574</v>
      </c>
      <c r="D25" s="273">
        <v>601414</v>
      </c>
      <c r="E25" s="39"/>
      <c r="F25" s="274"/>
      <c r="G25" s="275">
        <v>2003</v>
      </c>
      <c r="H25" s="273">
        <v>782846</v>
      </c>
      <c r="I25" s="273" t="s">
        <v>157</v>
      </c>
    </row>
    <row r="26" spans="1:9" ht="15.4" customHeight="1" x14ac:dyDescent="0.2">
      <c r="A26" s="26"/>
      <c r="B26" s="37">
        <v>1967</v>
      </c>
      <c r="C26" s="38">
        <v>606907</v>
      </c>
      <c r="D26" s="38">
        <v>613997</v>
      </c>
      <c r="E26" s="39"/>
      <c r="F26" s="40"/>
      <c r="G26" s="41">
        <v>2004</v>
      </c>
      <c r="H26" s="39">
        <v>790754</v>
      </c>
      <c r="I26" s="39" t="s">
        <v>157</v>
      </c>
    </row>
    <row r="27" spans="1:9" ht="15.4" customHeight="1" x14ac:dyDescent="0.2">
      <c r="A27" s="274"/>
      <c r="B27" s="275">
        <v>1968</v>
      </c>
      <c r="C27" s="273">
        <v>621524</v>
      </c>
      <c r="D27" s="273">
        <v>624227</v>
      </c>
      <c r="E27" s="39"/>
      <c r="F27" s="274"/>
      <c r="G27" s="275">
        <v>2005</v>
      </c>
      <c r="H27" s="273">
        <v>797291</v>
      </c>
      <c r="I27" s="273" t="s">
        <v>157</v>
      </c>
    </row>
    <row r="28" spans="1:9" ht="15.4" customHeight="1" x14ac:dyDescent="0.2">
      <c r="A28" s="26"/>
      <c r="B28" s="37">
        <v>1969</v>
      </c>
      <c r="C28" s="38">
        <v>634072</v>
      </c>
      <c r="D28" s="38">
        <v>635999</v>
      </c>
      <c r="E28" s="39"/>
      <c r="F28" s="40"/>
      <c r="G28" s="41">
        <v>2006</v>
      </c>
      <c r="H28" s="39">
        <v>807396</v>
      </c>
      <c r="I28" s="39" t="s">
        <v>157</v>
      </c>
    </row>
    <row r="29" spans="1:9" ht="15.4" customHeight="1" x14ac:dyDescent="0.2">
      <c r="A29" s="274" t="s">
        <v>397</v>
      </c>
      <c r="B29" s="275">
        <v>1970</v>
      </c>
      <c r="C29" s="273">
        <v>648003</v>
      </c>
      <c r="D29" s="273">
        <v>653690</v>
      </c>
      <c r="E29" s="39"/>
      <c r="F29" s="274"/>
      <c r="G29" s="275">
        <v>2007</v>
      </c>
      <c r="H29" s="273">
        <v>800666</v>
      </c>
      <c r="I29" s="273" t="s">
        <v>157</v>
      </c>
    </row>
    <row r="30" spans="1:9" ht="15.4" customHeight="1" x14ac:dyDescent="0.2">
      <c r="A30" s="26"/>
      <c r="B30" s="37">
        <v>1971</v>
      </c>
      <c r="C30" s="38">
        <v>660345</v>
      </c>
      <c r="D30" s="38" t="s">
        <v>157</v>
      </c>
      <c r="E30" s="39"/>
      <c r="F30" s="40"/>
      <c r="G30" s="41">
        <v>2008</v>
      </c>
      <c r="H30" s="39">
        <v>810064</v>
      </c>
      <c r="I30" s="39" t="s">
        <v>157</v>
      </c>
    </row>
    <row r="31" spans="1:9" ht="15.4" customHeight="1" x14ac:dyDescent="0.2">
      <c r="A31" s="274"/>
      <c r="B31" s="275">
        <v>1972</v>
      </c>
      <c r="C31" s="273">
        <v>662557</v>
      </c>
      <c r="D31" s="273" t="s">
        <v>157</v>
      </c>
      <c r="E31" s="39"/>
      <c r="F31" s="274"/>
      <c r="G31" s="275">
        <v>2009</v>
      </c>
      <c r="H31" s="273">
        <v>815440</v>
      </c>
      <c r="I31" s="273" t="s">
        <v>157</v>
      </c>
    </row>
    <row r="32" spans="1:9" ht="15.4" customHeight="1" x14ac:dyDescent="0.2">
      <c r="A32" s="26"/>
      <c r="B32" s="37">
        <v>1973</v>
      </c>
      <c r="C32" s="38">
        <v>669661</v>
      </c>
      <c r="D32" s="38">
        <v>679233</v>
      </c>
      <c r="E32" s="39"/>
      <c r="F32" s="40"/>
      <c r="G32" s="41">
        <v>2010</v>
      </c>
      <c r="H32" s="39">
        <v>810444</v>
      </c>
      <c r="I32" s="39" t="s">
        <v>157</v>
      </c>
    </row>
    <row r="33" spans="1:10" ht="15.4" customHeight="1" x14ac:dyDescent="0.2">
      <c r="A33" s="274"/>
      <c r="B33" s="275">
        <v>1974</v>
      </c>
      <c r="C33" s="273">
        <v>679829</v>
      </c>
      <c r="D33" s="273">
        <v>686820</v>
      </c>
      <c r="E33" s="39"/>
      <c r="F33" s="274"/>
      <c r="G33" s="275">
        <v>2011</v>
      </c>
      <c r="H33" s="273">
        <v>800469</v>
      </c>
      <c r="I33" s="273" t="s">
        <v>157</v>
      </c>
      <c r="J33" s="141"/>
    </row>
    <row r="34" spans="1:10" ht="15.4" customHeight="1" x14ac:dyDescent="0.2">
      <c r="A34" s="26" t="s">
        <v>397</v>
      </c>
      <c r="B34" s="37">
        <v>1975</v>
      </c>
      <c r="C34" s="38">
        <v>707915</v>
      </c>
      <c r="D34" s="38">
        <v>714086</v>
      </c>
      <c r="E34" s="39"/>
      <c r="F34" s="40"/>
      <c r="G34" s="41">
        <v>2012</v>
      </c>
      <c r="H34" s="39">
        <v>799188</v>
      </c>
      <c r="I34" s="39" t="s">
        <v>157</v>
      </c>
      <c r="J34" s="142"/>
    </row>
    <row r="35" spans="1:10" ht="15.4" customHeight="1" x14ac:dyDescent="0.2">
      <c r="A35" s="274"/>
      <c r="B35" s="275">
        <v>1976</v>
      </c>
      <c r="C35" s="273">
        <v>718870</v>
      </c>
      <c r="D35" s="273">
        <v>723661</v>
      </c>
      <c r="E35" s="39"/>
      <c r="F35" s="274"/>
      <c r="G35" s="275">
        <v>2013</v>
      </c>
      <c r="H35" s="273">
        <v>794228</v>
      </c>
      <c r="I35" s="273" t="s">
        <v>157</v>
      </c>
    </row>
    <row r="36" spans="1:10" ht="15.4" customHeight="1" x14ac:dyDescent="0.2">
      <c r="A36" s="26"/>
      <c r="B36" s="37">
        <v>1977</v>
      </c>
      <c r="C36" s="38">
        <v>737129</v>
      </c>
      <c r="D36" s="38">
        <v>742166</v>
      </c>
      <c r="E36" s="39"/>
      <c r="F36" s="40"/>
      <c r="G36" s="41">
        <v>2014</v>
      </c>
      <c r="H36" s="39">
        <v>787301</v>
      </c>
      <c r="I36" s="39" t="s">
        <v>157</v>
      </c>
    </row>
    <row r="37" spans="1:10" ht="15.4" customHeight="1" x14ac:dyDescent="0.2">
      <c r="A37" s="274"/>
      <c r="B37" s="275">
        <v>1978</v>
      </c>
      <c r="C37" s="273">
        <v>750994</v>
      </c>
      <c r="D37" s="273">
        <v>756606</v>
      </c>
      <c r="E37" s="39"/>
      <c r="F37" s="274"/>
      <c r="G37" s="275">
        <v>2015</v>
      </c>
      <c r="H37" s="273">
        <v>787266</v>
      </c>
      <c r="I37" s="273" t="s">
        <v>157</v>
      </c>
    </row>
    <row r="38" spans="1:10" ht="15.4" customHeight="1" x14ac:dyDescent="0.2">
      <c r="A38" s="26"/>
      <c r="B38" s="37">
        <v>1979</v>
      </c>
      <c r="C38" s="38">
        <v>758546</v>
      </c>
      <c r="D38" s="38">
        <v>762635</v>
      </c>
      <c r="E38" s="39"/>
      <c r="F38" s="40"/>
      <c r="G38" s="41">
        <v>2016</v>
      </c>
      <c r="H38" s="39">
        <v>791632</v>
      </c>
      <c r="I38" s="39" t="s">
        <v>157</v>
      </c>
    </row>
    <row r="39" spans="1:10" ht="15.4" customHeight="1" x14ac:dyDescent="0.2">
      <c r="A39" s="274"/>
      <c r="B39" s="275">
        <v>1980</v>
      </c>
      <c r="C39" s="273" t="s">
        <v>157</v>
      </c>
      <c r="D39" s="273" t="s">
        <v>157</v>
      </c>
      <c r="E39" s="39"/>
      <c r="F39" s="274"/>
      <c r="G39" s="275">
        <v>2017</v>
      </c>
      <c r="H39" s="273">
        <v>792086</v>
      </c>
      <c r="I39" s="273" t="s">
        <v>157</v>
      </c>
    </row>
    <row r="40" spans="1:10" ht="15.4" customHeight="1" x14ac:dyDescent="0.2">
      <c r="A40" s="26" t="s">
        <v>397</v>
      </c>
      <c r="B40" s="37">
        <v>1981</v>
      </c>
      <c r="C40" s="38">
        <v>744748</v>
      </c>
      <c r="D40" s="38">
        <v>751734</v>
      </c>
      <c r="E40" s="39"/>
      <c r="F40" s="40"/>
      <c r="G40" s="41">
        <v>2018</v>
      </c>
      <c r="H40" s="39">
        <v>798538</v>
      </c>
      <c r="I40" s="39" t="s">
        <v>157</v>
      </c>
    </row>
    <row r="41" spans="1:10" x14ac:dyDescent="0.2">
      <c r="A41" s="42" t="s">
        <v>727</v>
      </c>
    </row>
  </sheetData>
  <phoneticPr fontId="0" type="noConversion"/>
  <pageMargins left="0.39370078740157483" right="0.39370078740157483" top="0.59055118110236227" bottom="0.59055118110236227" header="0" footer="0"/>
  <pageSetup paperSize="9" scale="70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5">
    <pageSetUpPr fitToPage="1"/>
  </sheetPr>
  <dimension ref="B1:F71"/>
  <sheetViews>
    <sheetView workbookViewId="0"/>
  </sheetViews>
  <sheetFormatPr baseColWidth="10" defaultRowHeight="12.75" x14ac:dyDescent="0.2"/>
  <cols>
    <col min="1" max="1" width="5.5703125" customWidth="1"/>
    <col min="2" max="2" width="75.7109375" customWidth="1"/>
    <col min="3" max="3" width="5.5703125" customWidth="1"/>
    <col min="4" max="5" width="11.42578125" style="20" customWidth="1"/>
  </cols>
  <sheetData>
    <row r="1" spans="2:6" x14ac:dyDescent="0.2">
      <c r="B1" s="126"/>
      <c r="C1" s="126"/>
      <c r="D1" s="126"/>
      <c r="E1" s="126"/>
    </row>
    <row r="2" spans="2:6" x14ac:dyDescent="0.2">
      <c r="C2" s="126"/>
      <c r="D2" s="126"/>
      <c r="E2" s="126"/>
      <c r="F2" s="126"/>
    </row>
    <row r="3" spans="2:6" x14ac:dyDescent="0.2">
      <c r="C3" s="126"/>
      <c r="D3" s="127"/>
      <c r="E3" s="126"/>
      <c r="F3" s="126"/>
    </row>
    <row r="4" spans="2:6" x14ac:dyDescent="0.2">
      <c r="C4" s="126"/>
      <c r="D4" s="128"/>
      <c r="E4" s="129"/>
      <c r="F4" s="126"/>
    </row>
    <row r="5" spans="2:6" x14ac:dyDescent="0.2">
      <c r="C5" s="126"/>
      <c r="D5" s="128"/>
      <c r="E5" s="129"/>
      <c r="F5" s="126"/>
    </row>
    <row r="6" spans="2:6" x14ac:dyDescent="0.2">
      <c r="C6" s="126"/>
      <c r="D6" s="128"/>
      <c r="E6" s="129"/>
      <c r="F6" s="126"/>
    </row>
    <row r="7" spans="2:6" x14ac:dyDescent="0.2">
      <c r="C7" s="126"/>
      <c r="D7" s="128"/>
      <c r="E7" s="129"/>
      <c r="F7" s="126"/>
    </row>
    <row r="8" spans="2:6" x14ac:dyDescent="0.2">
      <c r="C8" s="126"/>
      <c r="D8" s="128"/>
      <c r="E8" s="129"/>
      <c r="F8" s="126"/>
    </row>
    <row r="9" spans="2:6" x14ac:dyDescent="0.2">
      <c r="C9" s="126"/>
      <c r="D9" s="128"/>
      <c r="E9" s="129"/>
      <c r="F9" s="126"/>
    </row>
    <row r="10" spans="2:6" x14ac:dyDescent="0.2">
      <c r="C10" s="126"/>
      <c r="D10" s="128"/>
      <c r="E10" s="129"/>
      <c r="F10" s="126"/>
    </row>
    <row r="11" spans="2:6" x14ac:dyDescent="0.2">
      <c r="C11" s="126"/>
      <c r="D11" s="128"/>
      <c r="E11" s="129"/>
      <c r="F11" s="126"/>
    </row>
    <row r="12" spans="2:6" x14ac:dyDescent="0.2">
      <c r="C12" s="126"/>
      <c r="D12" s="128"/>
      <c r="E12" s="129"/>
      <c r="F12" s="126"/>
    </row>
    <row r="13" spans="2:6" x14ac:dyDescent="0.2">
      <c r="C13" s="126"/>
      <c r="D13" s="128"/>
      <c r="E13" s="129"/>
      <c r="F13" s="126"/>
    </row>
    <row r="14" spans="2:6" x14ac:dyDescent="0.2">
      <c r="C14" s="126"/>
      <c r="D14" s="128"/>
      <c r="E14" s="129"/>
      <c r="F14" s="126"/>
    </row>
    <row r="15" spans="2:6" x14ac:dyDescent="0.2">
      <c r="C15" s="126"/>
      <c r="D15" s="128"/>
      <c r="E15" s="129"/>
      <c r="F15" s="126"/>
    </row>
    <row r="16" spans="2:6" x14ac:dyDescent="0.2">
      <c r="C16" s="126"/>
      <c r="D16" s="128"/>
      <c r="E16" s="129"/>
      <c r="F16" s="126"/>
    </row>
    <row r="17" spans="3:6" x14ac:dyDescent="0.2">
      <c r="C17" s="126"/>
      <c r="D17" s="128"/>
      <c r="E17" s="129"/>
      <c r="F17" s="126"/>
    </row>
    <row r="18" spans="3:6" x14ac:dyDescent="0.2">
      <c r="C18" s="126"/>
      <c r="D18" s="128"/>
      <c r="E18" s="129"/>
      <c r="F18" s="126"/>
    </row>
    <row r="19" spans="3:6" x14ac:dyDescent="0.2">
      <c r="C19" s="126"/>
      <c r="D19" s="128"/>
      <c r="E19" s="129"/>
      <c r="F19" s="126"/>
    </row>
    <row r="20" spans="3:6" x14ac:dyDescent="0.2">
      <c r="C20" s="126"/>
      <c r="D20" s="128"/>
      <c r="E20" s="129"/>
      <c r="F20" s="126"/>
    </row>
    <row r="21" spans="3:6" x14ac:dyDescent="0.2">
      <c r="C21" s="126"/>
      <c r="D21" s="128"/>
      <c r="E21" s="129"/>
      <c r="F21" s="126"/>
    </row>
    <row r="22" spans="3:6" x14ac:dyDescent="0.2">
      <c r="C22" s="126"/>
      <c r="D22" s="128"/>
      <c r="E22" s="129"/>
      <c r="F22" s="126"/>
    </row>
    <row r="23" spans="3:6" x14ac:dyDescent="0.2">
      <c r="C23" s="126"/>
      <c r="D23" s="128"/>
      <c r="E23" s="129"/>
      <c r="F23" s="126"/>
    </row>
    <row r="24" spans="3:6" x14ac:dyDescent="0.2">
      <c r="C24" s="126"/>
      <c r="D24" s="128"/>
      <c r="E24" s="129"/>
      <c r="F24" s="126"/>
    </row>
    <row r="25" spans="3:6" x14ac:dyDescent="0.2">
      <c r="C25" s="126"/>
      <c r="D25" s="128"/>
      <c r="E25" s="129"/>
      <c r="F25" s="126"/>
    </row>
    <row r="26" spans="3:6" x14ac:dyDescent="0.2">
      <c r="C26" s="126"/>
      <c r="D26" s="128"/>
      <c r="E26" s="129"/>
      <c r="F26" s="126"/>
    </row>
    <row r="27" spans="3:6" x14ac:dyDescent="0.2">
      <c r="C27" s="126"/>
      <c r="D27" s="128"/>
      <c r="E27" s="129"/>
      <c r="F27" s="126"/>
    </row>
    <row r="28" spans="3:6" x14ac:dyDescent="0.2">
      <c r="C28" s="126"/>
      <c r="D28" s="128"/>
      <c r="E28" s="129"/>
      <c r="F28" s="126"/>
    </row>
    <row r="29" spans="3:6" x14ac:dyDescent="0.2">
      <c r="C29" s="126"/>
      <c r="D29" s="128"/>
      <c r="E29" s="129"/>
      <c r="F29" s="126"/>
    </row>
    <row r="30" spans="3:6" x14ac:dyDescent="0.2">
      <c r="C30" s="126"/>
      <c r="D30" s="128"/>
      <c r="E30" s="129"/>
      <c r="F30" s="126"/>
    </row>
    <row r="31" spans="3:6" x14ac:dyDescent="0.2">
      <c r="C31" s="126"/>
      <c r="D31" s="128"/>
      <c r="E31" s="129"/>
      <c r="F31" s="126"/>
    </row>
    <row r="32" spans="3:6" x14ac:dyDescent="0.2">
      <c r="C32" s="126"/>
      <c r="D32" s="128"/>
      <c r="E32" s="129"/>
      <c r="F32" s="126"/>
    </row>
    <row r="33" spans="3:6" x14ac:dyDescent="0.2">
      <c r="C33" s="126"/>
      <c r="D33" s="128"/>
      <c r="E33" s="129"/>
      <c r="F33" s="126"/>
    </row>
    <row r="34" spans="3:6" x14ac:dyDescent="0.2">
      <c r="C34" s="126"/>
      <c r="D34" s="128"/>
      <c r="E34" s="129"/>
      <c r="F34" s="126"/>
    </row>
    <row r="35" spans="3:6" x14ac:dyDescent="0.2">
      <c r="C35" s="126"/>
      <c r="D35" s="128"/>
      <c r="E35" s="129"/>
      <c r="F35" s="126"/>
    </row>
    <row r="36" spans="3:6" x14ac:dyDescent="0.2">
      <c r="C36" s="126"/>
      <c r="D36" s="128"/>
      <c r="E36" s="129"/>
      <c r="F36" s="126"/>
    </row>
    <row r="37" spans="3:6" x14ac:dyDescent="0.2">
      <c r="C37" s="126"/>
      <c r="D37" s="128"/>
      <c r="E37" s="129"/>
      <c r="F37" s="126"/>
    </row>
    <row r="38" spans="3:6" x14ac:dyDescent="0.2">
      <c r="C38" s="126"/>
      <c r="D38" s="128"/>
      <c r="E38" s="129"/>
      <c r="F38" s="126"/>
    </row>
    <row r="39" spans="3:6" x14ac:dyDescent="0.2">
      <c r="C39" s="126"/>
      <c r="D39" s="128"/>
      <c r="E39" s="127"/>
      <c r="F39" s="126"/>
    </row>
    <row r="40" spans="3:6" x14ac:dyDescent="0.2">
      <c r="C40" s="126"/>
      <c r="D40" s="128"/>
      <c r="E40" s="129"/>
      <c r="F40" s="126"/>
    </row>
    <row r="41" spans="3:6" x14ac:dyDescent="0.2">
      <c r="C41" s="126"/>
      <c r="D41" s="128"/>
      <c r="E41" s="129"/>
      <c r="F41" s="126"/>
    </row>
    <row r="42" spans="3:6" x14ac:dyDescent="0.2">
      <c r="C42" s="126"/>
      <c r="D42" s="128"/>
      <c r="E42" s="129"/>
      <c r="F42" s="126"/>
    </row>
    <row r="43" spans="3:6" x14ac:dyDescent="0.2">
      <c r="C43" s="126"/>
      <c r="D43" s="128"/>
      <c r="E43" s="129"/>
      <c r="F43" s="126"/>
    </row>
    <row r="44" spans="3:6" x14ac:dyDescent="0.2">
      <c r="C44" s="126"/>
      <c r="D44" s="128"/>
      <c r="E44" s="129"/>
      <c r="F44" s="126"/>
    </row>
    <row r="45" spans="3:6" x14ac:dyDescent="0.2">
      <c r="C45" s="126"/>
      <c r="D45" s="128"/>
      <c r="E45" s="129"/>
      <c r="F45" s="126"/>
    </row>
    <row r="46" spans="3:6" x14ac:dyDescent="0.2">
      <c r="C46" s="126"/>
      <c r="D46" s="128"/>
      <c r="E46" s="129"/>
      <c r="F46" s="126"/>
    </row>
    <row r="47" spans="3:6" x14ac:dyDescent="0.2">
      <c r="C47" s="126"/>
      <c r="D47" s="128"/>
      <c r="E47" s="129"/>
      <c r="F47" s="126"/>
    </row>
    <row r="48" spans="3:6" x14ac:dyDescent="0.2">
      <c r="C48" s="126"/>
      <c r="D48" s="128"/>
      <c r="E48" s="129"/>
      <c r="F48" s="126"/>
    </row>
    <row r="49" spans="3:6" x14ac:dyDescent="0.2">
      <c r="C49" s="126"/>
      <c r="D49" s="128"/>
      <c r="E49" s="129"/>
      <c r="F49" s="126"/>
    </row>
    <row r="50" spans="3:6" x14ac:dyDescent="0.2">
      <c r="C50" s="126"/>
      <c r="D50" s="128"/>
      <c r="E50" s="129"/>
      <c r="F50" s="126"/>
    </row>
    <row r="51" spans="3:6" x14ac:dyDescent="0.2">
      <c r="C51" s="126"/>
      <c r="D51" s="128"/>
      <c r="E51" s="129"/>
      <c r="F51" s="126"/>
    </row>
    <row r="52" spans="3:6" x14ac:dyDescent="0.2">
      <c r="C52" s="126"/>
      <c r="D52" s="128"/>
      <c r="E52" s="129"/>
      <c r="F52" s="126"/>
    </row>
    <row r="53" spans="3:6" x14ac:dyDescent="0.2">
      <c r="C53" s="126"/>
      <c r="D53" s="128"/>
      <c r="E53" s="129"/>
      <c r="F53" s="126"/>
    </row>
    <row r="54" spans="3:6" x14ac:dyDescent="0.2">
      <c r="C54" s="126"/>
      <c r="D54" s="128"/>
      <c r="E54" s="129"/>
      <c r="F54" s="126"/>
    </row>
    <row r="55" spans="3:6" x14ac:dyDescent="0.2">
      <c r="C55" s="126"/>
      <c r="D55" s="128"/>
      <c r="E55" s="129"/>
      <c r="F55" s="126"/>
    </row>
    <row r="56" spans="3:6" x14ac:dyDescent="0.2">
      <c r="C56" s="126"/>
      <c r="D56" s="128"/>
      <c r="E56" s="127"/>
      <c r="F56" s="126"/>
    </row>
    <row r="57" spans="3:6" x14ac:dyDescent="0.2">
      <c r="C57" s="126"/>
      <c r="D57" s="128"/>
      <c r="E57" s="130"/>
      <c r="F57" s="126"/>
    </row>
    <row r="58" spans="3:6" x14ac:dyDescent="0.2">
      <c r="C58" s="126"/>
      <c r="D58" s="126"/>
      <c r="E58" s="130"/>
      <c r="F58" s="126"/>
    </row>
    <row r="59" spans="3:6" x14ac:dyDescent="0.2">
      <c r="C59" s="126"/>
      <c r="D59" s="128"/>
      <c r="E59" s="130"/>
      <c r="F59" s="126"/>
    </row>
    <row r="60" spans="3:6" x14ac:dyDescent="0.2">
      <c r="C60" s="126"/>
      <c r="D60" s="128"/>
      <c r="E60" s="129"/>
      <c r="F60" s="126"/>
    </row>
    <row r="61" spans="3:6" x14ac:dyDescent="0.2">
      <c r="C61" s="126"/>
      <c r="D61" s="128"/>
      <c r="E61" s="129"/>
      <c r="F61" s="126"/>
    </row>
    <row r="62" spans="3:6" x14ac:dyDescent="0.2">
      <c r="C62" s="126"/>
      <c r="D62" s="128"/>
      <c r="E62" s="129"/>
      <c r="F62" s="126"/>
    </row>
    <row r="63" spans="3:6" x14ac:dyDescent="0.2">
      <c r="C63" s="126"/>
      <c r="D63" s="128"/>
      <c r="E63" s="131"/>
      <c r="F63" s="126"/>
    </row>
    <row r="64" spans="3:6" x14ac:dyDescent="0.2">
      <c r="C64" s="126"/>
      <c r="D64" s="128"/>
      <c r="E64" s="129"/>
      <c r="F64" s="126"/>
    </row>
    <row r="65" spans="3:6" x14ac:dyDescent="0.2">
      <c r="C65" s="126"/>
      <c r="D65" s="128"/>
      <c r="E65" s="131"/>
      <c r="F65" s="126"/>
    </row>
    <row r="66" spans="3:6" x14ac:dyDescent="0.2">
      <c r="C66" s="126"/>
      <c r="D66" s="128"/>
      <c r="E66" s="131"/>
      <c r="F66" s="126"/>
    </row>
    <row r="67" spans="3:6" x14ac:dyDescent="0.2">
      <c r="C67" s="126"/>
      <c r="D67" s="128"/>
      <c r="E67" s="131"/>
      <c r="F67" s="126"/>
    </row>
    <row r="68" spans="3:6" x14ac:dyDescent="0.2">
      <c r="C68" s="126"/>
      <c r="D68" s="128"/>
      <c r="E68" s="131"/>
      <c r="F68" s="126"/>
    </row>
    <row r="69" spans="3:6" x14ac:dyDescent="0.2">
      <c r="C69" s="126"/>
      <c r="D69" s="126"/>
      <c r="E69" s="126"/>
      <c r="F69" s="126"/>
    </row>
    <row r="70" spans="3:6" x14ac:dyDescent="0.2">
      <c r="C70" s="126"/>
      <c r="D70" s="126"/>
      <c r="E70" s="126"/>
      <c r="F70" s="126"/>
    </row>
    <row r="71" spans="3:6" x14ac:dyDescent="0.2">
      <c r="C71" s="126"/>
      <c r="D71" s="126"/>
      <c r="E71" s="126"/>
      <c r="F71" s="126"/>
    </row>
  </sheetData>
  <phoneticPr fontId="1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pageSetUpPr fitToPage="1"/>
  </sheetPr>
  <dimension ref="A1:J90"/>
  <sheetViews>
    <sheetView zoomScaleNormal="100" workbookViewId="0"/>
  </sheetViews>
  <sheetFormatPr baseColWidth="10" defaultColWidth="11.42578125" defaultRowHeight="12.75" x14ac:dyDescent="0.2"/>
  <cols>
    <col min="1" max="1" width="35" style="4" customWidth="1"/>
    <col min="2" max="2" width="11.42578125" style="4"/>
    <col min="3" max="3" width="4" style="4" customWidth="1"/>
    <col min="4" max="4" width="34.140625" style="4" customWidth="1"/>
    <col min="5" max="16384" width="11.42578125" style="4"/>
  </cols>
  <sheetData>
    <row r="1" spans="1:10" ht="15.75" customHeight="1" x14ac:dyDescent="0.2">
      <c r="A1" s="46" t="s">
        <v>741</v>
      </c>
      <c r="B1" s="48"/>
      <c r="C1" s="48"/>
      <c r="D1" s="32"/>
    </row>
    <row r="2" spans="1:10" x14ac:dyDescent="0.2">
      <c r="A2" s="45"/>
      <c r="B2" s="48"/>
      <c r="C2" s="49"/>
      <c r="D2" s="32"/>
    </row>
    <row r="3" spans="1:10" ht="18.75" customHeight="1" x14ac:dyDescent="0.2">
      <c r="A3" s="95"/>
      <c r="B3" s="96" t="s">
        <v>6</v>
      </c>
      <c r="C3" s="116"/>
      <c r="D3" s="95"/>
      <c r="E3" s="96" t="s">
        <v>6</v>
      </c>
    </row>
    <row r="4" spans="1:10" ht="15.4" customHeight="1" x14ac:dyDescent="0.2">
      <c r="A4" s="285" t="s">
        <v>51</v>
      </c>
      <c r="B4" s="256">
        <v>798538</v>
      </c>
      <c r="C4" s="45"/>
      <c r="D4" s="45"/>
      <c r="E4" s="35"/>
      <c r="F4" s="7"/>
      <c r="H4"/>
      <c r="I4"/>
    </row>
    <row r="5" spans="1:10" ht="15.4" customHeight="1" x14ac:dyDescent="0.2">
      <c r="A5" s="277" t="s">
        <v>706</v>
      </c>
      <c r="B5" s="272">
        <v>27259</v>
      </c>
      <c r="C5" s="45"/>
      <c r="D5" s="277" t="s">
        <v>608</v>
      </c>
      <c r="E5" s="272">
        <v>56923</v>
      </c>
      <c r="H5"/>
      <c r="I5"/>
    </row>
    <row r="6" spans="1:10" ht="15.4" customHeight="1" x14ac:dyDescent="0.2">
      <c r="A6" s="50" t="s">
        <v>285</v>
      </c>
      <c r="B6" s="35">
        <v>3097</v>
      </c>
      <c r="C6" s="45"/>
      <c r="D6" s="50" t="s">
        <v>286</v>
      </c>
      <c r="E6" s="35">
        <v>9486</v>
      </c>
      <c r="H6"/>
      <c r="I6"/>
    </row>
    <row r="7" spans="1:10" ht="15.4" customHeight="1" x14ac:dyDescent="0.2">
      <c r="A7" s="276" t="s">
        <v>302</v>
      </c>
      <c r="B7" s="272">
        <v>3889</v>
      </c>
      <c r="C7" s="45"/>
      <c r="D7" s="276" t="s">
        <v>287</v>
      </c>
      <c r="E7" s="272">
        <v>20140</v>
      </c>
      <c r="H7"/>
      <c r="I7"/>
    </row>
    <row r="8" spans="1:10" ht="15.4" customHeight="1" x14ac:dyDescent="0.2">
      <c r="A8" s="50" t="s">
        <v>288</v>
      </c>
      <c r="B8" s="35">
        <v>6370</v>
      </c>
      <c r="C8" s="45"/>
      <c r="D8" s="50" t="s">
        <v>303</v>
      </c>
      <c r="E8" s="35">
        <v>13168</v>
      </c>
      <c r="G8" s="258"/>
      <c r="H8"/>
      <c r="I8"/>
    </row>
    <row r="9" spans="1:10" ht="15.4" customHeight="1" x14ac:dyDescent="0.2">
      <c r="A9" s="276" t="s">
        <v>292</v>
      </c>
      <c r="B9" s="272">
        <v>4719</v>
      </c>
      <c r="C9" s="45"/>
      <c r="D9" s="276" t="s">
        <v>158</v>
      </c>
      <c r="E9" s="272">
        <v>8057</v>
      </c>
      <c r="G9" s="258"/>
      <c r="H9"/>
      <c r="I9"/>
    </row>
    <row r="10" spans="1:10" ht="15.4" customHeight="1" x14ac:dyDescent="0.2">
      <c r="A10" s="50" t="s">
        <v>293</v>
      </c>
      <c r="B10" s="35">
        <v>3584</v>
      </c>
      <c r="C10" s="45"/>
      <c r="D10" s="50" t="s">
        <v>159</v>
      </c>
      <c r="E10" s="35">
        <v>6072</v>
      </c>
      <c r="G10" s="258"/>
      <c r="H10"/>
      <c r="I10"/>
    </row>
    <row r="11" spans="1:10" ht="15.4" customHeight="1" x14ac:dyDescent="0.2">
      <c r="A11" s="276" t="s">
        <v>160</v>
      </c>
      <c r="B11" s="272">
        <v>5600</v>
      </c>
      <c r="C11" s="45"/>
      <c r="D11" s="277" t="s">
        <v>5</v>
      </c>
      <c r="E11" s="272">
        <v>65927</v>
      </c>
      <c r="G11" s="258"/>
      <c r="H11"/>
      <c r="I11"/>
      <c r="J11" s="257"/>
    </row>
    <row r="12" spans="1:10" ht="15.4" customHeight="1" x14ac:dyDescent="0.2">
      <c r="A12" s="53" t="s">
        <v>711</v>
      </c>
      <c r="B12" s="35">
        <v>42778</v>
      </c>
      <c r="C12" s="45"/>
      <c r="D12" s="50" t="s">
        <v>161</v>
      </c>
      <c r="E12" s="35">
        <v>25184</v>
      </c>
      <c r="G12" s="258"/>
      <c r="H12"/>
      <c r="I12"/>
      <c r="J12" s="257"/>
    </row>
    <row r="13" spans="1:10" ht="15.4" customHeight="1" x14ac:dyDescent="0.2">
      <c r="A13" s="276" t="s">
        <v>162</v>
      </c>
      <c r="B13" s="272">
        <v>23834</v>
      </c>
      <c r="C13" s="45"/>
      <c r="D13" s="276" t="s">
        <v>163</v>
      </c>
      <c r="E13" s="272">
        <v>8744</v>
      </c>
      <c r="G13" s="258"/>
      <c r="H13"/>
      <c r="I13"/>
      <c r="J13" s="257"/>
    </row>
    <row r="14" spans="1:10" ht="15.4" customHeight="1" x14ac:dyDescent="0.2">
      <c r="A14" s="50" t="s">
        <v>294</v>
      </c>
      <c r="B14" s="35">
        <v>7022</v>
      </c>
      <c r="C14" s="45"/>
      <c r="D14" s="50" t="s">
        <v>304</v>
      </c>
      <c r="E14" s="35">
        <v>14936</v>
      </c>
      <c r="G14" s="258"/>
      <c r="H14"/>
      <c r="I14"/>
      <c r="J14" s="257"/>
    </row>
    <row r="15" spans="1:10" ht="15.4" customHeight="1" x14ac:dyDescent="0.2">
      <c r="A15" s="276" t="s">
        <v>164</v>
      </c>
      <c r="B15" s="272">
        <v>11922</v>
      </c>
      <c r="C15" s="45"/>
      <c r="D15" s="276" t="s">
        <v>165</v>
      </c>
      <c r="E15" s="272">
        <v>4600</v>
      </c>
      <c r="G15" s="258"/>
      <c r="H15"/>
      <c r="I15"/>
      <c r="J15" s="257"/>
    </row>
    <row r="16" spans="1:10" ht="15.4" customHeight="1" x14ac:dyDescent="0.2">
      <c r="A16" s="53" t="s">
        <v>707</v>
      </c>
      <c r="B16" s="35">
        <v>48762</v>
      </c>
      <c r="C16" s="45"/>
      <c r="D16" s="50" t="s">
        <v>166</v>
      </c>
      <c r="E16" s="35">
        <v>12463</v>
      </c>
      <c r="G16" s="258"/>
      <c r="H16"/>
      <c r="I16"/>
      <c r="J16" s="257"/>
    </row>
    <row r="17" spans="1:10" ht="15.4" customHeight="1" x14ac:dyDescent="0.2">
      <c r="A17" s="276" t="s">
        <v>295</v>
      </c>
      <c r="B17" s="272">
        <v>6670</v>
      </c>
      <c r="C17" s="45"/>
      <c r="D17" s="277" t="s">
        <v>610</v>
      </c>
      <c r="E17" s="272">
        <v>37170</v>
      </c>
      <c r="G17" s="258"/>
      <c r="H17"/>
      <c r="I17"/>
      <c r="J17" s="257"/>
    </row>
    <row r="18" spans="1:10" ht="15.4" customHeight="1" x14ac:dyDescent="0.2">
      <c r="A18" s="50" t="s">
        <v>305</v>
      </c>
      <c r="B18" s="35">
        <v>4455</v>
      </c>
      <c r="C18" s="45"/>
      <c r="D18" s="50" t="s">
        <v>353</v>
      </c>
      <c r="E18" s="35">
        <v>8813</v>
      </c>
      <c r="G18" s="258"/>
      <c r="H18"/>
      <c r="I18"/>
      <c r="J18" s="257"/>
    </row>
    <row r="19" spans="1:10" ht="15.4" customHeight="1" x14ac:dyDescent="0.2">
      <c r="A19" s="276" t="s">
        <v>306</v>
      </c>
      <c r="B19" s="272">
        <v>15074</v>
      </c>
      <c r="C19" s="45"/>
      <c r="D19" s="276" t="s">
        <v>167</v>
      </c>
      <c r="E19" s="272">
        <v>11999</v>
      </c>
      <c r="G19" s="258"/>
      <c r="H19"/>
      <c r="I19"/>
      <c r="J19" s="257"/>
    </row>
    <row r="20" spans="1:10" ht="15.4" customHeight="1" x14ac:dyDescent="0.2">
      <c r="A20" s="50" t="s">
        <v>168</v>
      </c>
      <c r="B20" s="35">
        <v>22563</v>
      </c>
      <c r="C20" s="45"/>
      <c r="D20" s="50" t="s">
        <v>354</v>
      </c>
      <c r="E20" s="35">
        <v>7146</v>
      </c>
      <c r="G20" s="258"/>
      <c r="H20"/>
      <c r="I20"/>
      <c r="J20" s="257"/>
    </row>
    <row r="21" spans="1:10" ht="15.4" customHeight="1" x14ac:dyDescent="0.2">
      <c r="A21" s="277" t="s">
        <v>708</v>
      </c>
      <c r="B21" s="272">
        <v>38164</v>
      </c>
      <c r="C21" s="45"/>
      <c r="D21" s="276" t="s">
        <v>307</v>
      </c>
      <c r="E21" s="272">
        <v>5675</v>
      </c>
      <c r="G21" s="258"/>
      <c r="H21"/>
      <c r="I21"/>
      <c r="J21" s="257"/>
    </row>
    <row r="22" spans="1:10" ht="15.4" customHeight="1" x14ac:dyDescent="0.2">
      <c r="A22" s="50" t="s">
        <v>169</v>
      </c>
      <c r="B22" s="35">
        <v>11604</v>
      </c>
      <c r="C22" s="45"/>
      <c r="D22" s="50" t="s">
        <v>308</v>
      </c>
      <c r="E22" s="35">
        <v>3537</v>
      </c>
      <c r="G22" s="258"/>
      <c r="H22"/>
      <c r="I22"/>
      <c r="J22" s="257"/>
    </row>
    <row r="23" spans="1:10" ht="15.4" customHeight="1" x14ac:dyDescent="0.2">
      <c r="A23" s="276" t="s">
        <v>316</v>
      </c>
      <c r="B23" s="272">
        <v>5263</v>
      </c>
      <c r="C23" s="45"/>
      <c r="D23" s="277" t="s">
        <v>611</v>
      </c>
      <c r="E23" s="272">
        <v>29091</v>
      </c>
      <c r="G23" s="258"/>
      <c r="H23"/>
      <c r="I23"/>
      <c r="J23" s="257"/>
    </row>
    <row r="24" spans="1:10" ht="15.4" customHeight="1" x14ac:dyDescent="0.2">
      <c r="A24" s="50" t="s">
        <v>296</v>
      </c>
      <c r="B24" s="35">
        <v>4787</v>
      </c>
      <c r="C24" s="45"/>
      <c r="D24" s="50" t="s">
        <v>170</v>
      </c>
      <c r="E24" s="35">
        <v>23644</v>
      </c>
      <c r="G24" s="258"/>
      <c r="H24"/>
      <c r="I24"/>
      <c r="J24" s="257"/>
    </row>
    <row r="25" spans="1:10" ht="15.4" customHeight="1" x14ac:dyDescent="0.2">
      <c r="A25" s="276" t="s">
        <v>171</v>
      </c>
      <c r="B25" s="272">
        <v>16510</v>
      </c>
      <c r="C25" s="45"/>
      <c r="D25" s="276" t="s">
        <v>172</v>
      </c>
      <c r="E25" s="272">
        <v>5447</v>
      </c>
      <c r="G25" s="258"/>
      <c r="H25"/>
      <c r="I25"/>
      <c r="J25" s="257"/>
    </row>
    <row r="26" spans="1:10" ht="15.4" customHeight="1" x14ac:dyDescent="0.2">
      <c r="A26" s="53" t="s">
        <v>712</v>
      </c>
      <c r="B26" s="35">
        <v>47383</v>
      </c>
      <c r="C26" s="45"/>
      <c r="D26" s="53" t="s">
        <v>612</v>
      </c>
      <c r="E26" s="35">
        <v>53499</v>
      </c>
      <c r="G26" s="258"/>
      <c r="H26"/>
      <c r="I26"/>
      <c r="J26" s="257"/>
    </row>
    <row r="27" spans="1:10" ht="15.4" customHeight="1" x14ac:dyDescent="0.2">
      <c r="A27" s="276" t="s">
        <v>173</v>
      </c>
      <c r="B27" s="272">
        <v>10649</v>
      </c>
      <c r="C27" s="45"/>
      <c r="D27" s="276" t="s">
        <v>355</v>
      </c>
      <c r="E27" s="272">
        <v>16298</v>
      </c>
      <c r="G27" s="258"/>
      <c r="H27"/>
      <c r="I27"/>
      <c r="J27" s="257"/>
    </row>
    <row r="28" spans="1:10" ht="15.4" customHeight="1" x14ac:dyDescent="0.2">
      <c r="A28" s="50" t="s">
        <v>174</v>
      </c>
      <c r="B28" s="35">
        <v>10305</v>
      </c>
      <c r="C28" s="45"/>
      <c r="D28" s="50" t="s">
        <v>175</v>
      </c>
      <c r="E28" s="35">
        <v>26331</v>
      </c>
      <c r="G28" s="258"/>
      <c r="H28"/>
      <c r="I28"/>
      <c r="J28" s="257"/>
    </row>
    <row r="29" spans="1:10" ht="15.4" customHeight="1" x14ac:dyDescent="0.2">
      <c r="A29" s="276" t="s">
        <v>176</v>
      </c>
      <c r="B29" s="272">
        <v>7934</v>
      </c>
      <c r="C29" s="45"/>
      <c r="D29" s="276" t="s">
        <v>177</v>
      </c>
      <c r="E29" s="272">
        <v>10870</v>
      </c>
      <c r="G29" s="258"/>
      <c r="H29"/>
      <c r="I29"/>
      <c r="J29" s="257"/>
    </row>
    <row r="30" spans="1:10" ht="15.4" customHeight="1" x14ac:dyDescent="0.2">
      <c r="A30" s="50" t="s">
        <v>178</v>
      </c>
      <c r="B30" s="35">
        <v>8667</v>
      </c>
      <c r="C30" s="45"/>
      <c r="D30" s="53" t="s">
        <v>0</v>
      </c>
      <c r="E30" s="35">
        <v>46359</v>
      </c>
      <c r="G30" s="258"/>
      <c r="H30"/>
      <c r="I30"/>
      <c r="J30" s="257"/>
    </row>
    <row r="31" spans="1:10" ht="15.4" customHeight="1" x14ac:dyDescent="0.2">
      <c r="A31" s="276" t="s">
        <v>179</v>
      </c>
      <c r="B31" s="272">
        <v>9828</v>
      </c>
      <c r="C31" s="45"/>
      <c r="D31" s="276" t="s">
        <v>180</v>
      </c>
      <c r="E31" s="272">
        <v>40514</v>
      </c>
      <c r="G31" s="258"/>
      <c r="H31"/>
      <c r="I31"/>
    </row>
    <row r="32" spans="1:10" ht="15.4" customHeight="1" x14ac:dyDescent="0.2">
      <c r="A32" s="53" t="s">
        <v>713</v>
      </c>
      <c r="B32" s="35">
        <v>30706</v>
      </c>
      <c r="C32" s="45"/>
      <c r="D32" s="50" t="s">
        <v>181</v>
      </c>
      <c r="E32" s="35">
        <v>5845</v>
      </c>
      <c r="G32" s="258"/>
      <c r="H32"/>
      <c r="I32"/>
    </row>
    <row r="33" spans="1:9" ht="15.4" customHeight="1" x14ac:dyDescent="0.2">
      <c r="A33" s="276" t="s">
        <v>182</v>
      </c>
      <c r="B33" s="272">
        <v>6785</v>
      </c>
      <c r="C33" s="45"/>
      <c r="D33" s="277" t="s">
        <v>1</v>
      </c>
      <c r="E33" s="272">
        <v>6548</v>
      </c>
      <c r="G33" s="258"/>
      <c r="H33"/>
      <c r="I33"/>
    </row>
    <row r="34" spans="1:9" ht="15.4" customHeight="1" x14ac:dyDescent="0.2">
      <c r="A34" s="50" t="s">
        <v>183</v>
      </c>
      <c r="B34" s="35">
        <v>14745</v>
      </c>
      <c r="C34" s="45"/>
      <c r="D34" s="50" t="s">
        <v>184</v>
      </c>
      <c r="E34" s="35">
        <v>1012</v>
      </c>
      <c r="G34" s="258"/>
      <c r="H34"/>
      <c r="I34"/>
    </row>
    <row r="35" spans="1:9" ht="15.4" customHeight="1" x14ac:dyDescent="0.2">
      <c r="A35" s="276" t="s">
        <v>185</v>
      </c>
      <c r="B35" s="272">
        <v>6485</v>
      </c>
      <c r="C35" s="45"/>
      <c r="D35" s="276" t="s">
        <v>186</v>
      </c>
      <c r="E35" s="272">
        <v>880</v>
      </c>
      <c r="G35" s="258"/>
      <c r="H35"/>
      <c r="I35"/>
    </row>
    <row r="36" spans="1:9" ht="15.4" customHeight="1" x14ac:dyDescent="0.2">
      <c r="A36" s="50" t="s">
        <v>187</v>
      </c>
      <c r="B36" s="35">
        <v>2691</v>
      </c>
      <c r="C36" s="45"/>
      <c r="D36" s="50" t="s">
        <v>188</v>
      </c>
      <c r="E36" s="35">
        <v>1201</v>
      </c>
      <c r="G36" s="258"/>
      <c r="H36"/>
      <c r="I36"/>
    </row>
    <row r="37" spans="1:9" ht="15.4" customHeight="1" x14ac:dyDescent="0.2">
      <c r="A37" s="277" t="s">
        <v>714</v>
      </c>
      <c r="B37" s="272">
        <v>48639</v>
      </c>
      <c r="C37" s="45"/>
      <c r="D37" s="276" t="s">
        <v>189</v>
      </c>
      <c r="E37" s="272">
        <v>345</v>
      </c>
      <c r="G37" s="258"/>
      <c r="H37"/>
      <c r="I37"/>
    </row>
    <row r="38" spans="1:9" ht="15.4" customHeight="1" x14ac:dyDescent="0.2">
      <c r="A38" s="50" t="s">
        <v>190</v>
      </c>
      <c r="B38" s="35">
        <v>26210</v>
      </c>
      <c r="C38" s="45"/>
      <c r="D38" s="50" t="s">
        <v>191</v>
      </c>
      <c r="E38" s="35">
        <v>48</v>
      </c>
      <c r="G38" s="258"/>
      <c r="H38"/>
      <c r="I38"/>
    </row>
    <row r="39" spans="1:9" ht="15.4" customHeight="1" x14ac:dyDescent="0.2">
      <c r="A39" s="276" t="s">
        <v>192</v>
      </c>
      <c r="B39" s="272">
        <v>4952</v>
      </c>
      <c r="C39" s="45"/>
      <c r="D39" s="276" t="s">
        <v>211</v>
      </c>
      <c r="E39" s="272">
        <v>2349</v>
      </c>
      <c r="G39" s="258"/>
      <c r="H39"/>
      <c r="I39"/>
    </row>
    <row r="40" spans="1:9" ht="15.4" customHeight="1" x14ac:dyDescent="0.2">
      <c r="A40" s="50" t="s">
        <v>193</v>
      </c>
      <c r="B40" s="35">
        <v>8883</v>
      </c>
      <c r="C40" s="45"/>
      <c r="D40" s="50" t="s">
        <v>195</v>
      </c>
      <c r="E40" s="35">
        <v>713</v>
      </c>
      <c r="G40" s="258"/>
      <c r="H40"/>
      <c r="I40"/>
    </row>
    <row r="41" spans="1:9" ht="15.4" customHeight="1" x14ac:dyDescent="0.2">
      <c r="A41" s="276" t="s">
        <v>309</v>
      </c>
      <c r="B41" s="272">
        <v>3544</v>
      </c>
      <c r="C41" s="45"/>
      <c r="D41" s="277" t="s">
        <v>2</v>
      </c>
      <c r="E41" s="272">
        <v>14099</v>
      </c>
      <c r="G41" s="258"/>
      <c r="H41"/>
      <c r="I41"/>
    </row>
    <row r="42" spans="1:9" ht="15.4" customHeight="1" x14ac:dyDescent="0.2">
      <c r="A42" s="50" t="s">
        <v>310</v>
      </c>
      <c r="B42" s="35">
        <v>5050</v>
      </c>
      <c r="C42" s="45"/>
      <c r="D42" s="50" t="s">
        <v>196</v>
      </c>
      <c r="E42" s="35">
        <v>12942</v>
      </c>
      <c r="G42" s="258"/>
      <c r="H42"/>
      <c r="I42"/>
    </row>
    <row r="43" spans="1:9" ht="15.4" customHeight="1" x14ac:dyDescent="0.2">
      <c r="A43" s="277" t="s">
        <v>709</v>
      </c>
      <c r="B43" s="272">
        <v>57972</v>
      </c>
      <c r="C43" s="45"/>
      <c r="D43" s="276" t="s">
        <v>197</v>
      </c>
      <c r="E43" s="272">
        <v>1157</v>
      </c>
      <c r="G43" s="258"/>
      <c r="H43"/>
      <c r="I43"/>
    </row>
    <row r="44" spans="1:9" ht="15.4" customHeight="1" x14ac:dyDescent="0.2">
      <c r="A44" s="50" t="s">
        <v>198</v>
      </c>
      <c r="B44" s="35">
        <v>24770</v>
      </c>
      <c r="C44" s="45"/>
      <c r="D44" s="53" t="s">
        <v>3</v>
      </c>
      <c r="E44" s="35">
        <v>20435</v>
      </c>
      <c r="G44" s="258"/>
      <c r="H44"/>
      <c r="I44"/>
    </row>
    <row r="45" spans="1:9" ht="15.4" customHeight="1" x14ac:dyDescent="0.2">
      <c r="A45" s="276" t="s">
        <v>199</v>
      </c>
      <c r="B45" s="272">
        <v>9939</v>
      </c>
      <c r="C45" s="45"/>
      <c r="D45" s="276" t="s">
        <v>297</v>
      </c>
      <c r="E45" s="272">
        <v>1226</v>
      </c>
      <c r="G45" s="258"/>
      <c r="H45"/>
      <c r="I45"/>
    </row>
    <row r="46" spans="1:9" ht="15.4" customHeight="1" x14ac:dyDescent="0.2">
      <c r="A46" s="50" t="s">
        <v>200</v>
      </c>
      <c r="B46" s="35">
        <v>10413</v>
      </c>
      <c r="C46" s="45"/>
      <c r="D46" s="50" t="s">
        <v>298</v>
      </c>
      <c r="E46" s="35">
        <v>6817</v>
      </c>
      <c r="G46" s="258"/>
      <c r="H46"/>
      <c r="I46"/>
    </row>
    <row r="47" spans="1:9" ht="15.4" customHeight="1" x14ac:dyDescent="0.2">
      <c r="A47" s="276" t="s">
        <v>201</v>
      </c>
      <c r="B47" s="272">
        <v>9184</v>
      </c>
      <c r="C47" s="45"/>
      <c r="D47" s="276" t="s">
        <v>202</v>
      </c>
      <c r="E47" s="272">
        <v>2555</v>
      </c>
      <c r="G47" s="258"/>
    </row>
    <row r="48" spans="1:9" ht="15.4" customHeight="1" x14ac:dyDescent="0.2">
      <c r="A48" s="50" t="s">
        <v>203</v>
      </c>
      <c r="B48" s="35">
        <v>3666</v>
      </c>
      <c r="C48" s="45"/>
      <c r="D48" s="50" t="s">
        <v>299</v>
      </c>
      <c r="E48" s="35">
        <v>1771</v>
      </c>
      <c r="G48" s="258"/>
    </row>
    <row r="49" spans="1:7" ht="15.4" customHeight="1" x14ac:dyDescent="0.2">
      <c r="A49" s="277" t="s">
        <v>710</v>
      </c>
      <c r="B49" s="272">
        <v>52708</v>
      </c>
      <c r="C49" s="45"/>
      <c r="D49" s="276" t="s">
        <v>300</v>
      </c>
      <c r="E49" s="272">
        <v>772</v>
      </c>
      <c r="G49" s="258"/>
    </row>
    <row r="50" spans="1:7" ht="15.4" customHeight="1" x14ac:dyDescent="0.2">
      <c r="A50" s="50" t="s">
        <v>311</v>
      </c>
      <c r="B50" s="35">
        <v>15507</v>
      </c>
      <c r="C50" s="45"/>
      <c r="D50" s="50" t="s">
        <v>301</v>
      </c>
      <c r="E50" s="35">
        <v>1385</v>
      </c>
      <c r="G50" s="258"/>
    </row>
    <row r="51" spans="1:7" ht="15.4" customHeight="1" x14ac:dyDescent="0.2">
      <c r="A51" s="276" t="s">
        <v>352</v>
      </c>
      <c r="B51" s="272">
        <v>17217</v>
      </c>
      <c r="C51" s="45"/>
      <c r="D51" s="276" t="s">
        <v>312</v>
      </c>
      <c r="E51" s="272">
        <v>4729</v>
      </c>
      <c r="G51" s="258"/>
    </row>
    <row r="52" spans="1:7" ht="15.4" customHeight="1" x14ac:dyDescent="0.2">
      <c r="A52" s="50" t="s">
        <v>313</v>
      </c>
      <c r="B52" s="35">
        <v>6156</v>
      </c>
      <c r="C52" s="45"/>
      <c r="D52" s="50" t="s">
        <v>204</v>
      </c>
      <c r="E52" s="35">
        <v>1180</v>
      </c>
      <c r="G52" s="258"/>
    </row>
    <row r="53" spans="1:7" ht="15.4" customHeight="1" x14ac:dyDescent="0.2">
      <c r="A53" s="276" t="s">
        <v>205</v>
      </c>
      <c r="B53" s="272">
        <v>10056</v>
      </c>
      <c r="C53" s="45"/>
      <c r="D53" s="45"/>
      <c r="E53" s="45"/>
      <c r="G53" s="258"/>
    </row>
    <row r="54" spans="1:7" ht="15.4" customHeight="1" x14ac:dyDescent="0.2">
      <c r="A54" s="50" t="s">
        <v>206</v>
      </c>
      <c r="B54" s="35">
        <v>3772</v>
      </c>
      <c r="C54" s="45"/>
      <c r="D54" s="45"/>
      <c r="E54" s="45"/>
      <c r="G54" s="258"/>
    </row>
    <row r="55" spans="1:7" ht="15.4" customHeight="1" x14ac:dyDescent="0.2">
      <c r="A55" s="277" t="s">
        <v>607</v>
      </c>
      <c r="B55" s="272">
        <v>74116</v>
      </c>
      <c r="C55" s="45"/>
      <c r="D55" s="45"/>
      <c r="E55" s="45"/>
      <c r="G55" s="258"/>
    </row>
    <row r="56" spans="1:7" ht="15.4" customHeight="1" x14ac:dyDescent="0.2">
      <c r="A56" s="50" t="s">
        <v>207</v>
      </c>
      <c r="B56" s="35">
        <v>19604</v>
      </c>
      <c r="C56" s="45"/>
      <c r="D56" s="45"/>
      <c r="E56" s="45"/>
      <c r="G56" s="258"/>
    </row>
    <row r="57" spans="1:7" ht="15.4" customHeight="1" x14ac:dyDescent="0.2">
      <c r="A57" s="276" t="s">
        <v>208</v>
      </c>
      <c r="B57" s="272">
        <v>12050</v>
      </c>
      <c r="C57" s="45"/>
      <c r="D57" s="45"/>
      <c r="E57" s="45"/>
      <c r="G57" s="258"/>
    </row>
    <row r="58" spans="1:7" ht="15.4" customHeight="1" x14ac:dyDescent="0.2">
      <c r="A58" s="50" t="s">
        <v>209</v>
      </c>
      <c r="B58" s="35">
        <v>22081</v>
      </c>
      <c r="C58" s="45"/>
      <c r="D58" s="45"/>
      <c r="E58" s="45"/>
      <c r="G58" s="258"/>
    </row>
    <row r="59" spans="1:7" ht="15.4" customHeight="1" x14ac:dyDescent="0.2">
      <c r="A59" s="276" t="s">
        <v>314</v>
      </c>
      <c r="B59" s="272">
        <v>2943</v>
      </c>
      <c r="C59" s="45"/>
      <c r="D59" s="45"/>
      <c r="E59" s="45"/>
      <c r="G59" s="258"/>
    </row>
    <row r="60" spans="1:7" ht="15.4" customHeight="1" x14ac:dyDescent="0.2">
      <c r="A60" s="50" t="s">
        <v>393</v>
      </c>
      <c r="B60" s="35">
        <v>7875</v>
      </c>
      <c r="C60" s="45"/>
      <c r="D60" s="45"/>
      <c r="E60" s="45"/>
      <c r="G60" s="258"/>
    </row>
    <row r="61" spans="1:7" ht="15.4" customHeight="1" x14ac:dyDescent="0.2">
      <c r="A61" s="276" t="s">
        <v>315</v>
      </c>
      <c r="B61" s="272">
        <v>2644</v>
      </c>
      <c r="C61" s="45"/>
      <c r="D61" s="45"/>
      <c r="E61" s="45"/>
      <c r="G61" s="258"/>
    </row>
    <row r="62" spans="1:7" ht="15.4" customHeight="1" x14ac:dyDescent="0.2">
      <c r="A62" s="50" t="s">
        <v>210</v>
      </c>
      <c r="B62" s="35">
        <v>6919</v>
      </c>
      <c r="C62" s="45"/>
      <c r="D62" s="45"/>
      <c r="E62" s="45"/>
      <c r="G62" s="258"/>
    </row>
    <row r="63" spans="1:7" x14ac:dyDescent="0.2">
      <c r="A63" s="36" t="s">
        <v>742</v>
      </c>
      <c r="G63" s="258"/>
    </row>
    <row r="64" spans="1:7" x14ac:dyDescent="0.2">
      <c r="G64" s="258"/>
    </row>
    <row r="65" spans="7:7" x14ac:dyDescent="0.2">
      <c r="G65" s="258"/>
    </row>
    <row r="66" spans="7:7" x14ac:dyDescent="0.2">
      <c r="G66" s="258"/>
    </row>
    <row r="67" spans="7:7" x14ac:dyDescent="0.2">
      <c r="G67" s="258"/>
    </row>
    <row r="68" spans="7:7" x14ac:dyDescent="0.2">
      <c r="G68" s="258"/>
    </row>
    <row r="69" spans="7:7" x14ac:dyDescent="0.2">
      <c r="G69" s="258"/>
    </row>
    <row r="70" spans="7:7" x14ac:dyDescent="0.2">
      <c r="G70" s="258"/>
    </row>
    <row r="71" spans="7:7" x14ac:dyDescent="0.2">
      <c r="G71" s="258"/>
    </row>
    <row r="72" spans="7:7" x14ac:dyDescent="0.2">
      <c r="G72" s="258"/>
    </row>
    <row r="73" spans="7:7" x14ac:dyDescent="0.2">
      <c r="G73" s="258"/>
    </row>
    <row r="74" spans="7:7" x14ac:dyDescent="0.2">
      <c r="G74" s="258"/>
    </row>
    <row r="75" spans="7:7" x14ac:dyDescent="0.2">
      <c r="G75" s="258"/>
    </row>
    <row r="76" spans="7:7" x14ac:dyDescent="0.2">
      <c r="G76" s="258"/>
    </row>
    <row r="77" spans="7:7" x14ac:dyDescent="0.2">
      <c r="G77" s="258"/>
    </row>
    <row r="78" spans="7:7" x14ac:dyDescent="0.2">
      <c r="G78" s="258"/>
    </row>
    <row r="79" spans="7:7" x14ac:dyDescent="0.2">
      <c r="G79" s="258"/>
    </row>
    <row r="80" spans="7:7" x14ac:dyDescent="0.2">
      <c r="G80" s="258"/>
    </row>
    <row r="81" spans="7:8" x14ac:dyDescent="0.2">
      <c r="G81" s="258"/>
    </row>
    <row r="82" spans="7:8" x14ac:dyDescent="0.2">
      <c r="G82" s="258"/>
      <c r="H82" s="257"/>
    </row>
    <row r="83" spans="7:8" x14ac:dyDescent="0.2">
      <c r="G83" s="258"/>
      <c r="H83" s="257"/>
    </row>
    <row r="84" spans="7:8" x14ac:dyDescent="0.2">
      <c r="G84" s="258"/>
      <c r="H84" s="257"/>
    </row>
    <row r="85" spans="7:8" x14ac:dyDescent="0.2">
      <c r="G85" s="258"/>
      <c r="H85" s="257"/>
    </row>
    <row r="86" spans="7:8" x14ac:dyDescent="0.2">
      <c r="G86" s="258"/>
      <c r="H86" s="257"/>
    </row>
    <row r="87" spans="7:8" x14ac:dyDescent="0.2">
      <c r="G87" s="258"/>
      <c r="H87" s="257"/>
    </row>
    <row r="88" spans="7:8" x14ac:dyDescent="0.2">
      <c r="G88" s="258"/>
      <c r="H88" s="257"/>
    </row>
    <row r="89" spans="7:8" x14ac:dyDescent="0.2">
      <c r="G89" s="258"/>
      <c r="H89" s="257"/>
    </row>
    <row r="90" spans="7:8" x14ac:dyDescent="0.2">
      <c r="G90" s="258"/>
      <c r="H90" s="257"/>
    </row>
  </sheetData>
  <phoneticPr fontId="0" type="noConversion"/>
  <pageMargins left="0.39370078740157483" right="0.39370078740157483" top="0.59055118110236227" bottom="0.59055118110236227" header="0" footer="0"/>
  <pageSetup paperSize="9" scale="77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6">
    <pageSetUpPr fitToPage="1"/>
  </sheetPr>
  <dimension ref="D1:G62"/>
  <sheetViews>
    <sheetView workbookViewId="0"/>
  </sheetViews>
  <sheetFormatPr baseColWidth="10" defaultRowHeight="12.75" x14ac:dyDescent="0.2"/>
  <cols>
    <col min="1" max="1" width="5.5703125" customWidth="1"/>
    <col min="2" max="2" width="75.7109375" customWidth="1"/>
    <col min="3" max="4" width="5.5703125" customWidth="1"/>
    <col min="5" max="5" width="18" customWidth="1"/>
    <col min="6" max="6" width="8.5703125" style="20" customWidth="1"/>
  </cols>
  <sheetData>
    <row r="1" spans="4:7" x14ac:dyDescent="0.2">
      <c r="D1" s="126"/>
      <c r="E1" s="126"/>
      <c r="F1" s="126"/>
    </row>
    <row r="2" spans="4:7" x14ac:dyDescent="0.2">
      <c r="E2" s="126"/>
      <c r="F2" s="126"/>
      <c r="G2" s="126"/>
    </row>
    <row r="3" spans="4:7" x14ac:dyDescent="0.2">
      <c r="E3" s="126"/>
      <c r="F3" s="126"/>
      <c r="G3" s="126"/>
    </row>
    <row r="4" spans="4:7" x14ac:dyDescent="0.2">
      <c r="E4" s="24"/>
      <c r="F4" s="145"/>
      <c r="G4" s="126"/>
    </row>
    <row r="5" spans="4:7" x14ac:dyDescent="0.2">
      <c r="E5" s="24"/>
      <c r="F5" s="145"/>
      <c r="G5" s="126"/>
    </row>
    <row r="6" spans="4:7" x14ac:dyDescent="0.2">
      <c r="E6" s="24"/>
      <c r="F6" s="145"/>
      <c r="G6" s="126"/>
    </row>
    <row r="7" spans="4:7" x14ac:dyDescent="0.2">
      <c r="E7" s="24"/>
      <c r="F7" s="145"/>
      <c r="G7" s="126"/>
    </row>
    <row r="8" spans="4:7" x14ac:dyDescent="0.2">
      <c r="E8" s="24"/>
      <c r="F8" s="145"/>
      <c r="G8" s="126"/>
    </row>
    <row r="9" spans="4:7" x14ac:dyDescent="0.2">
      <c r="E9" s="24"/>
      <c r="F9" s="24"/>
      <c r="G9" s="126"/>
    </row>
    <row r="10" spans="4:7" x14ac:dyDescent="0.2">
      <c r="E10" s="24"/>
      <c r="F10" s="24"/>
      <c r="G10" s="126"/>
    </row>
    <row r="11" spans="4:7" x14ac:dyDescent="0.2">
      <c r="E11" s="24"/>
      <c r="F11" s="24"/>
      <c r="G11" s="126"/>
    </row>
    <row r="12" spans="4:7" x14ac:dyDescent="0.2">
      <c r="E12" s="24"/>
      <c r="F12" s="24"/>
      <c r="G12" s="126"/>
    </row>
    <row r="13" spans="4:7" x14ac:dyDescent="0.2">
      <c r="E13" s="24"/>
      <c r="F13" s="24"/>
      <c r="G13" s="126"/>
    </row>
    <row r="14" spans="4:7" x14ac:dyDescent="0.2">
      <c r="E14" s="24"/>
      <c r="F14" s="24"/>
      <c r="G14" s="126"/>
    </row>
    <row r="15" spans="4:7" x14ac:dyDescent="0.2">
      <c r="E15" s="24"/>
      <c r="F15" s="24"/>
      <c r="G15" s="126"/>
    </row>
    <row r="16" spans="4:7" x14ac:dyDescent="0.2">
      <c r="E16" s="24"/>
      <c r="F16" s="24"/>
      <c r="G16" s="126"/>
    </row>
    <row r="17" spans="5:7" x14ac:dyDescent="0.2">
      <c r="E17" s="24"/>
      <c r="F17" s="24"/>
      <c r="G17" s="126"/>
    </row>
    <row r="18" spans="5:7" x14ac:dyDescent="0.2">
      <c r="E18" s="24"/>
      <c r="F18" s="24"/>
      <c r="G18" s="126"/>
    </row>
    <row r="19" spans="5:7" x14ac:dyDescent="0.2">
      <c r="E19" s="24"/>
      <c r="F19" s="24"/>
      <c r="G19" s="126"/>
    </row>
    <row r="20" spans="5:7" x14ac:dyDescent="0.2">
      <c r="E20" s="24"/>
      <c r="F20" s="24"/>
      <c r="G20" s="126"/>
    </row>
    <row r="21" spans="5:7" x14ac:dyDescent="0.2">
      <c r="E21" s="24"/>
      <c r="F21" s="24"/>
      <c r="G21" s="126"/>
    </row>
    <row r="22" spans="5:7" x14ac:dyDescent="0.2">
      <c r="E22" s="24"/>
      <c r="F22" s="24"/>
      <c r="G22" s="126"/>
    </row>
    <row r="23" spans="5:7" x14ac:dyDescent="0.2">
      <c r="E23" s="24"/>
      <c r="F23" s="24"/>
      <c r="G23" s="126"/>
    </row>
    <row r="24" spans="5:7" x14ac:dyDescent="0.2">
      <c r="E24" s="24"/>
      <c r="F24" s="24"/>
      <c r="G24" s="126"/>
    </row>
    <row r="25" spans="5:7" x14ac:dyDescent="0.2">
      <c r="E25" s="24"/>
      <c r="F25" s="24"/>
      <c r="G25" s="126"/>
    </row>
    <row r="26" spans="5:7" x14ac:dyDescent="0.2">
      <c r="E26" s="24"/>
      <c r="F26" s="24"/>
      <c r="G26" s="126"/>
    </row>
    <row r="28" spans="5:7" x14ac:dyDescent="0.2">
      <c r="E28" s="24"/>
      <c r="F28" s="24"/>
    </row>
    <row r="29" spans="5:7" x14ac:dyDescent="0.2">
      <c r="E29" s="24"/>
      <c r="F29" s="24"/>
    </row>
    <row r="30" spans="5:7" x14ac:dyDescent="0.2">
      <c r="E30" s="24"/>
      <c r="F30" s="24"/>
    </row>
    <row r="31" spans="5:7" x14ac:dyDescent="0.2">
      <c r="E31" s="24"/>
      <c r="F31" s="24"/>
    </row>
    <row r="32" spans="5:7" x14ac:dyDescent="0.2">
      <c r="E32" s="24"/>
      <c r="F32" s="24"/>
    </row>
    <row r="34" spans="5:6" x14ac:dyDescent="0.2">
      <c r="E34" s="24"/>
      <c r="F34" s="24"/>
    </row>
    <row r="35" spans="5:6" x14ac:dyDescent="0.2">
      <c r="E35" s="24"/>
      <c r="F35" s="24"/>
    </row>
    <row r="37" spans="5:6" x14ac:dyDescent="0.2">
      <c r="E37" s="24"/>
      <c r="F37" s="24"/>
    </row>
    <row r="38" spans="5:6" x14ac:dyDescent="0.2">
      <c r="E38" s="24"/>
      <c r="F38" s="24"/>
    </row>
    <row r="39" spans="5:6" x14ac:dyDescent="0.2">
      <c r="E39" s="24"/>
      <c r="F39" s="24"/>
    </row>
    <row r="41" spans="5:6" x14ac:dyDescent="0.2">
      <c r="E41" s="24"/>
      <c r="F41" s="24"/>
    </row>
    <row r="42" spans="5:6" x14ac:dyDescent="0.2">
      <c r="E42" s="24"/>
      <c r="F42" s="24"/>
    </row>
    <row r="44" spans="5:6" x14ac:dyDescent="0.2">
      <c r="E44" s="24"/>
      <c r="F44" s="24"/>
    </row>
    <row r="45" spans="5:6" x14ac:dyDescent="0.2">
      <c r="E45" s="24"/>
      <c r="F45" s="24"/>
    </row>
    <row r="46" spans="5:6" x14ac:dyDescent="0.2">
      <c r="E46" s="24"/>
      <c r="F46" s="24"/>
    </row>
    <row r="47" spans="5:6" x14ac:dyDescent="0.2">
      <c r="E47" s="24"/>
      <c r="F47" s="24"/>
    </row>
    <row r="48" spans="5:6" x14ac:dyDescent="0.2">
      <c r="E48" s="24"/>
      <c r="F48" s="24"/>
    </row>
    <row r="49" spans="5:6" x14ac:dyDescent="0.2">
      <c r="E49" s="24"/>
      <c r="F49" s="24"/>
    </row>
    <row r="50" spans="5:6" x14ac:dyDescent="0.2">
      <c r="E50" s="24"/>
      <c r="F50" s="24"/>
    </row>
    <row r="52" spans="5:6" x14ac:dyDescent="0.2">
      <c r="E52" s="24"/>
      <c r="F52" s="24"/>
    </row>
    <row r="53" spans="5:6" x14ac:dyDescent="0.2">
      <c r="E53" s="24"/>
      <c r="F53" s="24"/>
    </row>
    <row r="55" spans="5:6" x14ac:dyDescent="0.2">
      <c r="E55" s="24"/>
      <c r="F55" s="24"/>
    </row>
    <row r="56" spans="5:6" x14ac:dyDescent="0.2">
      <c r="E56" s="24"/>
      <c r="F56" s="24"/>
    </row>
    <row r="57" spans="5:6" x14ac:dyDescent="0.2">
      <c r="E57" s="24"/>
      <c r="F57" s="24"/>
    </row>
    <row r="58" spans="5:6" x14ac:dyDescent="0.2">
      <c r="E58" s="24"/>
      <c r="F58" s="24"/>
    </row>
    <row r="59" spans="5:6" x14ac:dyDescent="0.2">
      <c r="E59" s="24"/>
      <c r="F59" s="24"/>
    </row>
    <row r="60" spans="5:6" x14ac:dyDescent="0.2">
      <c r="E60" s="24"/>
      <c r="F60" s="24"/>
    </row>
    <row r="61" spans="5:6" x14ac:dyDescent="0.2">
      <c r="E61" s="24"/>
      <c r="F61" s="24"/>
    </row>
    <row r="62" spans="5:6" x14ac:dyDescent="0.2">
      <c r="E62" s="24"/>
      <c r="F62" s="24"/>
    </row>
  </sheetData>
  <phoneticPr fontId="1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pageSetUpPr fitToPage="1"/>
  </sheetPr>
  <dimension ref="D1:G62"/>
  <sheetViews>
    <sheetView workbookViewId="0"/>
  </sheetViews>
  <sheetFormatPr baseColWidth="10" defaultRowHeight="12.75" x14ac:dyDescent="0.2"/>
  <cols>
    <col min="2" max="2" width="5.5703125" customWidth="1"/>
    <col min="3" max="3" width="75.7109375" customWidth="1"/>
    <col min="4" max="4" width="5.5703125" customWidth="1"/>
    <col min="5" max="5" width="18" customWidth="1"/>
    <col min="6" max="6" width="8.5703125" style="20" customWidth="1"/>
  </cols>
  <sheetData>
    <row r="1" spans="4:7" x14ac:dyDescent="0.2">
      <c r="D1" s="126"/>
      <c r="E1" s="126"/>
      <c r="F1" s="126"/>
    </row>
    <row r="2" spans="4:7" x14ac:dyDescent="0.2">
      <c r="E2" s="126"/>
      <c r="F2" s="126"/>
      <c r="G2" s="126"/>
    </row>
    <row r="3" spans="4:7" x14ac:dyDescent="0.2">
      <c r="F3" s="126"/>
      <c r="G3" s="126"/>
    </row>
    <row r="4" spans="4:7" x14ac:dyDescent="0.2">
      <c r="F4" s="24"/>
      <c r="G4" s="126"/>
    </row>
    <row r="5" spans="4:7" x14ac:dyDescent="0.2">
      <c r="F5" s="24"/>
      <c r="G5" s="126"/>
    </row>
    <row r="6" spans="4:7" x14ac:dyDescent="0.2">
      <c r="F6" s="24"/>
      <c r="G6" s="126"/>
    </row>
    <row r="7" spans="4:7" x14ac:dyDescent="0.2">
      <c r="F7" s="24"/>
      <c r="G7" s="126"/>
    </row>
    <row r="8" spans="4:7" x14ac:dyDescent="0.2">
      <c r="F8" s="24"/>
      <c r="G8" s="126"/>
    </row>
    <row r="9" spans="4:7" x14ac:dyDescent="0.2">
      <c r="F9" s="24"/>
      <c r="G9" s="126"/>
    </row>
    <row r="10" spans="4:7" x14ac:dyDescent="0.2">
      <c r="F10" s="24"/>
      <c r="G10" s="126"/>
    </row>
    <row r="11" spans="4:7" x14ac:dyDescent="0.2">
      <c r="F11" s="24"/>
      <c r="G11" s="126"/>
    </row>
    <row r="12" spans="4:7" x14ac:dyDescent="0.2">
      <c r="F12" s="24"/>
      <c r="G12" s="126"/>
    </row>
    <row r="13" spans="4:7" x14ac:dyDescent="0.2">
      <c r="F13" s="24"/>
      <c r="G13" s="126"/>
    </row>
    <row r="14" spans="4:7" x14ac:dyDescent="0.2">
      <c r="F14" s="24"/>
      <c r="G14" s="126"/>
    </row>
    <row r="15" spans="4:7" x14ac:dyDescent="0.2">
      <c r="F15" s="24"/>
      <c r="G15" s="126"/>
    </row>
    <row r="16" spans="4:7" x14ac:dyDescent="0.2">
      <c r="F16" s="24"/>
      <c r="G16" s="126"/>
    </row>
    <row r="17" spans="5:7" x14ac:dyDescent="0.2">
      <c r="F17" s="24"/>
      <c r="G17" s="126"/>
    </row>
    <row r="18" spans="5:7" x14ac:dyDescent="0.2">
      <c r="F18" s="24"/>
      <c r="G18" s="126"/>
    </row>
    <row r="19" spans="5:7" x14ac:dyDescent="0.2">
      <c r="F19" s="24"/>
      <c r="G19" s="126"/>
    </row>
    <row r="20" spans="5:7" x14ac:dyDescent="0.2">
      <c r="F20" s="24"/>
      <c r="G20" s="126"/>
    </row>
    <row r="21" spans="5:7" x14ac:dyDescent="0.2">
      <c r="F21" s="24"/>
      <c r="G21" s="126"/>
    </row>
    <row r="22" spans="5:7" x14ac:dyDescent="0.2">
      <c r="F22" s="24"/>
      <c r="G22" s="126"/>
    </row>
    <row r="23" spans="5:7" x14ac:dyDescent="0.2">
      <c r="E23" s="24"/>
      <c r="F23" s="24"/>
      <c r="G23" s="126"/>
    </row>
    <row r="24" spans="5:7" x14ac:dyDescent="0.2">
      <c r="E24" s="24"/>
      <c r="F24" s="24"/>
      <c r="G24" s="126"/>
    </row>
    <row r="25" spans="5:7" x14ac:dyDescent="0.2">
      <c r="E25" s="24"/>
      <c r="F25" s="24"/>
      <c r="G25" s="126"/>
    </row>
    <row r="26" spans="5:7" x14ac:dyDescent="0.2">
      <c r="E26" s="24"/>
      <c r="F26" s="24"/>
      <c r="G26" s="126"/>
    </row>
    <row r="28" spans="5:7" x14ac:dyDescent="0.2">
      <c r="E28" s="24"/>
      <c r="F28" s="24"/>
    </row>
    <row r="29" spans="5:7" x14ac:dyDescent="0.2">
      <c r="E29" s="24"/>
      <c r="F29" s="24"/>
    </row>
    <row r="30" spans="5:7" x14ac:dyDescent="0.2">
      <c r="E30" s="24"/>
      <c r="F30" s="24"/>
    </row>
    <row r="31" spans="5:7" x14ac:dyDescent="0.2">
      <c r="E31" s="24"/>
      <c r="F31" s="24"/>
    </row>
    <row r="32" spans="5:7" x14ac:dyDescent="0.2">
      <c r="E32" s="24"/>
      <c r="F32" s="24"/>
    </row>
    <row r="34" spans="5:6" x14ac:dyDescent="0.2">
      <c r="E34" s="24"/>
      <c r="F34" s="24"/>
    </row>
    <row r="35" spans="5:6" x14ac:dyDescent="0.2">
      <c r="E35" s="24"/>
      <c r="F35" s="24"/>
    </row>
    <row r="37" spans="5:6" x14ac:dyDescent="0.2">
      <c r="E37" s="24"/>
      <c r="F37" s="24"/>
    </row>
    <row r="38" spans="5:6" x14ac:dyDescent="0.2">
      <c r="E38" s="24"/>
      <c r="F38" s="24"/>
    </row>
    <row r="39" spans="5:6" x14ac:dyDescent="0.2">
      <c r="E39" s="24"/>
      <c r="F39" s="24"/>
    </row>
    <row r="41" spans="5:6" x14ac:dyDescent="0.2">
      <c r="E41" s="24"/>
      <c r="F41" s="24"/>
    </row>
    <row r="42" spans="5:6" x14ac:dyDescent="0.2">
      <c r="E42" s="24"/>
      <c r="F42" s="24"/>
    </row>
    <row r="44" spans="5:6" x14ac:dyDescent="0.2">
      <c r="E44" s="24"/>
      <c r="F44" s="24"/>
    </row>
    <row r="45" spans="5:6" x14ac:dyDescent="0.2">
      <c r="E45" s="24"/>
      <c r="F45" s="24"/>
    </row>
    <row r="46" spans="5:6" x14ac:dyDescent="0.2">
      <c r="E46" s="24"/>
      <c r="F46" s="24"/>
    </row>
    <row r="47" spans="5:6" x14ac:dyDescent="0.2">
      <c r="E47" s="24"/>
      <c r="F47" s="24"/>
    </row>
    <row r="48" spans="5:6" x14ac:dyDescent="0.2">
      <c r="E48" s="24"/>
      <c r="F48" s="24"/>
    </row>
    <row r="49" spans="5:6" x14ac:dyDescent="0.2">
      <c r="E49" s="24"/>
      <c r="F49" s="24"/>
    </row>
    <row r="50" spans="5:6" x14ac:dyDescent="0.2">
      <c r="E50" s="24"/>
      <c r="F50" s="24"/>
    </row>
    <row r="52" spans="5:6" x14ac:dyDescent="0.2">
      <c r="E52" s="24"/>
      <c r="F52" s="24"/>
    </row>
    <row r="53" spans="5:6" x14ac:dyDescent="0.2">
      <c r="E53" s="24"/>
      <c r="F53" s="24"/>
    </row>
    <row r="55" spans="5:6" x14ac:dyDescent="0.2">
      <c r="E55" s="24"/>
      <c r="F55" s="24"/>
    </row>
    <row r="56" spans="5:6" x14ac:dyDescent="0.2">
      <c r="E56" s="24"/>
      <c r="F56" s="24"/>
    </row>
    <row r="57" spans="5:6" x14ac:dyDescent="0.2">
      <c r="E57" s="24"/>
      <c r="F57" s="24"/>
    </row>
    <row r="58" spans="5:6" x14ac:dyDescent="0.2">
      <c r="E58" s="24"/>
      <c r="F58" s="24"/>
    </row>
    <row r="59" spans="5:6" x14ac:dyDescent="0.2">
      <c r="E59" s="24"/>
      <c r="F59" s="24"/>
    </row>
    <row r="60" spans="5:6" x14ac:dyDescent="0.2">
      <c r="E60" s="24"/>
      <c r="F60" s="24"/>
    </row>
    <row r="61" spans="5:6" x14ac:dyDescent="0.2">
      <c r="E61" s="24"/>
      <c r="F61" s="24"/>
    </row>
    <row r="62" spans="5:6" x14ac:dyDescent="0.2">
      <c r="E62" s="24"/>
      <c r="F62" s="24"/>
    </row>
  </sheetData>
  <phoneticPr fontId="1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pageSetUpPr fitToPage="1"/>
  </sheetPr>
  <dimension ref="A1:F27"/>
  <sheetViews>
    <sheetView workbookViewId="0"/>
  </sheetViews>
  <sheetFormatPr baseColWidth="10" defaultColWidth="11.42578125" defaultRowHeight="12.75" x14ac:dyDescent="0.2"/>
  <cols>
    <col min="1" max="1" width="27" style="4" customWidth="1"/>
    <col min="2" max="2" width="12.7109375" style="5" customWidth="1"/>
    <col min="3" max="3" width="13.7109375" style="5" customWidth="1"/>
    <col min="4" max="4" width="12.7109375" style="5" customWidth="1"/>
    <col min="5" max="5" width="13.7109375" style="5" customWidth="1"/>
    <col min="6" max="6" width="13.28515625" style="5" customWidth="1"/>
    <col min="7" max="16384" width="11.42578125" style="4"/>
  </cols>
  <sheetData>
    <row r="1" spans="1:6" ht="15.75" customHeight="1" x14ac:dyDescent="0.2">
      <c r="A1" s="46" t="s">
        <v>743</v>
      </c>
      <c r="B1" s="48"/>
      <c r="C1" s="48"/>
      <c r="D1" s="48"/>
      <c r="E1" s="48"/>
      <c r="F1" s="48"/>
    </row>
    <row r="2" spans="1:6" x14ac:dyDescent="0.2">
      <c r="A2" s="45"/>
      <c r="B2" s="48"/>
      <c r="C2" s="48"/>
      <c r="D2" s="48"/>
      <c r="E2" s="48"/>
      <c r="F2" s="48"/>
    </row>
    <row r="3" spans="1:6" ht="26.25" customHeight="1" x14ac:dyDescent="0.2">
      <c r="A3" s="95"/>
      <c r="B3" s="97" t="s">
        <v>401</v>
      </c>
      <c r="C3" s="97" t="s">
        <v>402</v>
      </c>
      <c r="D3" s="97" t="s">
        <v>290</v>
      </c>
      <c r="E3" s="97" t="s">
        <v>744</v>
      </c>
      <c r="F3" s="97" t="s">
        <v>745</v>
      </c>
    </row>
    <row r="4" spans="1:6" ht="15.4" customHeight="1" x14ac:dyDescent="0.2">
      <c r="A4" s="285" t="s">
        <v>725</v>
      </c>
      <c r="B4" s="353">
        <v>9878.2136972883018</v>
      </c>
      <c r="C4" s="261">
        <v>738441</v>
      </c>
      <c r="D4" s="261">
        <v>790755</v>
      </c>
      <c r="E4" s="256">
        <v>798538</v>
      </c>
      <c r="F4" s="289">
        <f>E4/B4*100</f>
        <v>8083.8299764582844</v>
      </c>
    </row>
    <row r="5" spans="1:6" ht="14.65" customHeight="1" x14ac:dyDescent="0.2">
      <c r="A5" s="277" t="s">
        <v>577</v>
      </c>
      <c r="B5" s="278">
        <v>168.98420690879999</v>
      </c>
      <c r="C5" s="279">
        <v>22782</v>
      </c>
      <c r="D5" s="279">
        <v>25795</v>
      </c>
      <c r="E5" s="272">
        <v>27259</v>
      </c>
      <c r="F5" s="272">
        <f>E5/B5*100</f>
        <v>16131.09325341365</v>
      </c>
    </row>
    <row r="6" spans="1:6" ht="15.4" customHeight="1" x14ac:dyDescent="0.2">
      <c r="A6" s="53" t="s">
        <v>385</v>
      </c>
      <c r="B6" s="54">
        <v>173.3183611401</v>
      </c>
      <c r="C6" s="55">
        <v>41843</v>
      </c>
      <c r="D6" s="55">
        <v>42905</v>
      </c>
      <c r="E6" s="35">
        <v>42778</v>
      </c>
      <c r="F6" s="49">
        <f t="shared" ref="F6:F23" si="0">E6/B6*100</f>
        <v>24681.747345522654</v>
      </c>
    </row>
    <row r="7" spans="1:6" ht="15.4" customHeight="1" x14ac:dyDescent="0.2">
      <c r="A7" s="277" t="s">
        <v>581</v>
      </c>
      <c r="B7" s="278">
        <v>197.16880987319999</v>
      </c>
      <c r="C7" s="279">
        <v>47189</v>
      </c>
      <c r="D7" s="279">
        <v>48805</v>
      </c>
      <c r="E7" s="272">
        <v>48762</v>
      </c>
      <c r="F7" s="272">
        <f t="shared" si="0"/>
        <v>24731.09211916379</v>
      </c>
    </row>
    <row r="8" spans="1:6" ht="15.4" customHeight="1" x14ac:dyDescent="0.2">
      <c r="A8" s="53" t="s">
        <v>583</v>
      </c>
      <c r="B8" s="54">
        <v>523.77852365479998</v>
      </c>
      <c r="C8" s="55">
        <v>28596</v>
      </c>
      <c r="D8" s="55">
        <v>35975</v>
      </c>
      <c r="E8" s="35">
        <v>38164</v>
      </c>
      <c r="F8" s="49">
        <f t="shared" si="0"/>
        <v>7286.2857632460436</v>
      </c>
    </row>
    <row r="9" spans="1:6" ht="15.4" customHeight="1" x14ac:dyDescent="0.2">
      <c r="A9" s="277" t="s">
        <v>360</v>
      </c>
      <c r="B9" s="278">
        <v>194.39091393649997</v>
      </c>
      <c r="C9" s="279">
        <v>46925</v>
      </c>
      <c r="D9" s="279">
        <v>47610</v>
      </c>
      <c r="E9" s="272">
        <v>47383</v>
      </c>
      <c r="F9" s="272">
        <f t="shared" si="0"/>
        <v>24375.110461941757</v>
      </c>
    </row>
    <row r="10" spans="1:6" ht="15.4" customHeight="1" x14ac:dyDescent="0.2">
      <c r="A10" s="53" t="s">
        <v>377</v>
      </c>
      <c r="B10" s="54">
        <v>169.29513701160002</v>
      </c>
      <c r="C10" s="55">
        <v>29489</v>
      </c>
      <c r="D10" s="55">
        <v>30660</v>
      </c>
      <c r="E10" s="35">
        <v>30706</v>
      </c>
      <c r="F10" s="49">
        <f t="shared" si="0"/>
        <v>18137.555834161994</v>
      </c>
    </row>
    <row r="11" spans="1:6" ht="15.4" customHeight="1" x14ac:dyDescent="0.2">
      <c r="A11" s="277" t="s">
        <v>387</v>
      </c>
      <c r="B11" s="278">
        <v>198.88047114810001</v>
      </c>
      <c r="C11" s="279">
        <v>46573</v>
      </c>
      <c r="D11" s="279">
        <v>48620</v>
      </c>
      <c r="E11" s="272">
        <v>48639</v>
      </c>
      <c r="F11" s="272">
        <f t="shared" si="0"/>
        <v>24456.398217087924</v>
      </c>
    </row>
    <row r="12" spans="1:6" ht="15.4" customHeight="1" x14ac:dyDescent="0.2">
      <c r="A12" s="53" t="s">
        <v>599</v>
      </c>
      <c r="B12" s="54">
        <v>287.26410627870001</v>
      </c>
      <c r="C12" s="55">
        <v>57220</v>
      </c>
      <c r="D12" s="55">
        <v>57300</v>
      </c>
      <c r="E12" s="35">
        <v>57972</v>
      </c>
      <c r="F12" s="49">
        <f t="shared" si="0"/>
        <v>20180.732201800492</v>
      </c>
    </row>
    <row r="13" spans="1:6" ht="15.4" customHeight="1" x14ac:dyDescent="0.2">
      <c r="A13" s="277" t="s">
        <v>605</v>
      </c>
      <c r="B13" s="278">
        <v>298.46055943160002</v>
      </c>
      <c r="C13" s="279">
        <v>49702</v>
      </c>
      <c r="D13" s="279">
        <v>52375</v>
      </c>
      <c r="E13" s="272">
        <v>52708</v>
      </c>
      <c r="F13" s="272">
        <f t="shared" si="0"/>
        <v>17659.954836370736</v>
      </c>
    </row>
    <row r="14" spans="1:6" ht="15.4" customHeight="1" x14ac:dyDescent="0.2">
      <c r="A14" s="53" t="s">
        <v>222</v>
      </c>
      <c r="B14" s="56">
        <v>1132.5205821802999</v>
      </c>
      <c r="C14" s="55">
        <v>68687</v>
      </c>
      <c r="D14" s="55">
        <v>72980</v>
      </c>
      <c r="E14" s="35">
        <v>74116</v>
      </c>
      <c r="F14" s="49">
        <f t="shared" si="0"/>
        <v>6544.3402235846133</v>
      </c>
    </row>
    <row r="15" spans="1:6" ht="15.4" customHeight="1" x14ac:dyDescent="0.2">
      <c r="A15" s="277" t="s">
        <v>392</v>
      </c>
      <c r="B15" s="280">
        <v>396.6595998862</v>
      </c>
      <c r="C15" s="279">
        <v>56326</v>
      </c>
      <c r="D15" s="279">
        <v>58430</v>
      </c>
      <c r="E15" s="272">
        <v>56923</v>
      </c>
      <c r="F15" s="272">
        <f t="shared" si="0"/>
        <v>14350.591796172579</v>
      </c>
    </row>
    <row r="16" spans="1:6" ht="15.4" customHeight="1" x14ac:dyDescent="0.2">
      <c r="A16" s="53" t="s">
        <v>5</v>
      </c>
      <c r="B16" s="56">
        <v>236.72094926800003</v>
      </c>
      <c r="C16" s="55">
        <v>53462</v>
      </c>
      <c r="D16" s="55">
        <v>64330</v>
      </c>
      <c r="E16" s="35">
        <v>65927</v>
      </c>
      <c r="F16" s="49">
        <f t="shared" si="0"/>
        <v>27850.091089894097</v>
      </c>
    </row>
    <row r="17" spans="1:6" ht="15.4" customHeight="1" x14ac:dyDescent="0.2">
      <c r="A17" s="277" t="s">
        <v>610</v>
      </c>
      <c r="B17" s="280">
        <v>295.91878154660003</v>
      </c>
      <c r="C17" s="279">
        <v>40054</v>
      </c>
      <c r="D17" s="279">
        <v>38165</v>
      </c>
      <c r="E17" s="272">
        <v>37170</v>
      </c>
      <c r="F17" s="272">
        <f t="shared" si="0"/>
        <v>12560.878970146283</v>
      </c>
    </row>
    <row r="18" spans="1:6" ht="15.4" customHeight="1" x14ac:dyDescent="0.2">
      <c r="A18" s="53" t="s">
        <v>611</v>
      </c>
      <c r="B18" s="56">
        <v>157.0285047696</v>
      </c>
      <c r="C18" s="55">
        <v>29903</v>
      </c>
      <c r="D18" s="55">
        <v>29240</v>
      </c>
      <c r="E18" s="35">
        <v>29091</v>
      </c>
      <c r="F18" s="49">
        <f t="shared" si="0"/>
        <v>18525.935811898456</v>
      </c>
    </row>
    <row r="19" spans="1:6" ht="15.4" customHeight="1" x14ac:dyDescent="0.2">
      <c r="A19" s="277" t="s">
        <v>223</v>
      </c>
      <c r="B19" s="278">
        <v>262.871446741</v>
      </c>
      <c r="C19" s="279">
        <v>42693</v>
      </c>
      <c r="D19" s="279">
        <v>52300</v>
      </c>
      <c r="E19" s="272">
        <v>53499</v>
      </c>
      <c r="F19" s="272">
        <f t="shared" si="0"/>
        <v>20351.772953382453</v>
      </c>
    </row>
    <row r="20" spans="1:6" ht="15.4" customHeight="1" x14ac:dyDescent="0.2">
      <c r="A20" s="53" t="s">
        <v>224</v>
      </c>
      <c r="B20" s="56">
        <v>221.5853900882</v>
      </c>
      <c r="C20" s="55">
        <v>39182</v>
      </c>
      <c r="D20" s="55">
        <v>44415</v>
      </c>
      <c r="E20" s="35">
        <v>46359</v>
      </c>
      <c r="F20" s="49">
        <f t="shared" si="0"/>
        <v>20921.505692025647</v>
      </c>
    </row>
    <row r="21" spans="1:6" ht="15.4" customHeight="1" x14ac:dyDescent="0.2">
      <c r="A21" s="277" t="s">
        <v>225</v>
      </c>
      <c r="B21" s="280">
        <v>1519.6113210239998</v>
      </c>
      <c r="C21" s="279">
        <v>6499</v>
      </c>
      <c r="D21" s="279">
        <v>6385</v>
      </c>
      <c r="E21" s="272">
        <v>6548</v>
      </c>
      <c r="F21" s="272">
        <f t="shared" si="0"/>
        <v>430.89965897250539</v>
      </c>
    </row>
    <row r="22" spans="1:6" ht="15.4" customHeight="1" x14ac:dyDescent="0.2">
      <c r="A22" s="53" t="s">
        <v>2</v>
      </c>
      <c r="B22" s="54">
        <v>201.11302619889997</v>
      </c>
      <c r="C22" s="55">
        <v>12195</v>
      </c>
      <c r="D22" s="55">
        <v>14110</v>
      </c>
      <c r="E22" s="35">
        <v>14099</v>
      </c>
      <c r="F22" s="49">
        <f t="shared" si="0"/>
        <v>7010.4857285853514</v>
      </c>
    </row>
    <row r="23" spans="1:6" ht="15.4" customHeight="1" x14ac:dyDescent="0.2">
      <c r="A23" s="277" t="s">
        <v>221</v>
      </c>
      <c r="B23" s="280">
        <v>3242.6430062021009</v>
      </c>
      <c r="C23" s="279">
        <v>19121</v>
      </c>
      <c r="D23" s="279">
        <v>20360</v>
      </c>
      <c r="E23" s="272">
        <v>20435</v>
      </c>
      <c r="F23" s="272">
        <f t="shared" si="0"/>
        <v>630.19579894902461</v>
      </c>
    </row>
    <row r="24" spans="1:6" x14ac:dyDescent="0.2">
      <c r="A24" s="52" t="s">
        <v>278</v>
      </c>
    </row>
    <row r="25" spans="1:6" x14ac:dyDescent="0.2">
      <c r="A25" s="52" t="s">
        <v>588</v>
      </c>
    </row>
    <row r="26" spans="1:6" x14ac:dyDescent="0.2">
      <c r="A26" s="52" t="s">
        <v>739</v>
      </c>
    </row>
    <row r="27" spans="1:6" x14ac:dyDescent="0.2">
      <c r="A27" s="52" t="s">
        <v>728</v>
      </c>
    </row>
  </sheetData>
  <sortState ref="J7:N25">
    <sortCondition descending="1" ref="N7:N25"/>
  </sortState>
  <phoneticPr fontId="0" type="noConversion"/>
  <pageMargins left="0.39370078740157483" right="0.39370078740157483" top="0.59055118110236227" bottom="0.59055118110236227" header="0" footer="0"/>
  <pageSetup paperSize="9" scale="97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pageSetUpPr fitToPage="1"/>
  </sheetPr>
  <dimension ref="I5:I23"/>
  <sheetViews>
    <sheetView workbookViewId="0"/>
  </sheetViews>
  <sheetFormatPr baseColWidth="10" defaultColWidth="11.42578125" defaultRowHeight="12.75" x14ac:dyDescent="0.2"/>
  <cols>
    <col min="1" max="8" width="11.42578125" style="3"/>
    <col min="9" max="9" width="11.5703125" style="3" bestFit="1" customWidth="1"/>
    <col min="10" max="16384" width="11.42578125" style="3"/>
  </cols>
  <sheetData>
    <row r="5" spans="9:9" x14ac:dyDescent="0.2">
      <c r="I5" s="220"/>
    </row>
    <row r="6" spans="9:9" x14ac:dyDescent="0.2">
      <c r="I6" s="220"/>
    </row>
    <row r="7" spans="9:9" x14ac:dyDescent="0.2">
      <c r="I7" s="220"/>
    </row>
    <row r="8" spans="9:9" x14ac:dyDescent="0.2">
      <c r="I8" s="220"/>
    </row>
    <row r="9" spans="9:9" x14ac:dyDescent="0.2">
      <c r="I9" s="220"/>
    </row>
    <row r="10" spans="9:9" x14ac:dyDescent="0.2">
      <c r="I10" s="220"/>
    </row>
    <row r="11" spans="9:9" x14ac:dyDescent="0.2">
      <c r="I11" s="220"/>
    </row>
    <row r="12" spans="9:9" x14ac:dyDescent="0.2">
      <c r="I12" s="220"/>
    </row>
    <row r="13" spans="9:9" x14ac:dyDescent="0.2">
      <c r="I13" s="220"/>
    </row>
    <row r="14" spans="9:9" x14ac:dyDescent="0.2">
      <c r="I14" s="220"/>
    </row>
    <row r="15" spans="9:9" x14ac:dyDescent="0.2">
      <c r="I15" s="220"/>
    </row>
    <row r="16" spans="9:9" x14ac:dyDescent="0.2">
      <c r="I16" s="220"/>
    </row>
    <row r="17" spans="9:9" x14ac:dyDescent="0.2">
      <c r="I17" s="220"/>
    </row>
    <row r="18" spans="9:9" x14ac:dyDescent="0.2">
      <c r="I18" s="220"/>
    </row>
    <row r="19" spans="9:9" x14ac:dyDescent="0.2">
      <c r="I19" s="220"/>
    </row>
    <row r="20" spans="9:9" x14ac:dyDescent="0.2">
      <c r="I20" s="220"/>
    </row>
    <row r="21" spans="9:9" x14ac:dyDescent="0.2">
      <c r="I21" s="220"/>
    </row>
    <row r="22" spans="9:9" x14ac:dyDescent="0.2">
      <c r="I22" s="220"/>
    </row>
    <row r="23" spans="9:9" x14ac:dyDescent="0.2">
      <c r="I23" s="220"/>
    </row>
  </sheetData>
  <phoneticPr fontId="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pageSetUpPr fitToPage="1"/>
  </sheetPr>
  <dimension ref="A1"/>
  <sheetViews>
    <sheetView workbookViewId="0"/>
  </sheetViews>
  <sheetFormatPr baseColWidth="10" defaultRowHeight="12.75" x14ac:dyDescent="0.2"/>
  <cols>
    <col min="5" max="5" width="10.85546875" customWidth="1"/>
  </cols>
  <sheetData/>
  <phoneticPr fontId="1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pageSetUpPr fitToPage="1"/>
  </sheetPr>
  <dimension ref="A1"/>
  <sheetViews>
    <sheetView workbookViewId="0"/>
  </sheetViews>
  <sheetFormatPr baseColWidth="10" defaultRowHeight="12.75" x14ac:dyDescent="0.2"/>
  <sheetData/>
  <phoneticPr fontId="1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pageSetUpPr fitToPage="1"/>
  </sheetPr>
  <dimension ref="A1"/>
  <sheetViews>
    <sheetView workbookViewId="0"/>
  </sheetViews>
  <sheetFormatPr baseColWidth="10" defaultRowHeight="12.75" x14ac:dyDescent="0.2"/>
  <sheetData/>
  <phoneticPr fontId="1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pageSetUpPr fitToPage="1"/>
  </sheetPr>
  <dimension ref="A1"/>
  <sheetViews>
    <sheetView workbookViewId="0"/>
  </sheetViews>
  <sheetFormatPr baseColWidth="10" defaultRowHeight="12.75" x14ac:dyDescent="0.2"/>
  <sheetData/>
  <phoneticPr fontId="1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1">
    <pageSetUpPr fitToPage="1"/>
  </sheetPr>
  <dimension ref="A1:J20"/>
  <sheetViews>
    <sheetView workbookViewId="0"/>
  </sheetViews>
  <sheetFormatPr baseColWidth="10" defaultColWidth="11.42578125" defaultRowHeight="12.75" x14ac:dyDescent="0.2"/>
  <cols>
    <col min="1" max="1" width="21.85546875" style="4" customWidth="1"/>
    <col min="2" max="10" width="8.85546875" style="4" customWidth="1"/>
    <col min="11" max="16384" width="11.42578125" style="4"/>
  </cols>
  <sheetData>
    <row r="1" spans="1:10" ht="15.75" customHeight="1" x14ac:dyDescent="0.25">
      <c r="A1" s="46" t="s">
        <v>835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x14ac:dyDescent="0.2">
      <c r="A2" s="45"/>
      <c r="B2" s="45"/>
      <c r="C2" s="45"/>
      <c r="D2" s="45"/>
      <c r="E2" s="45"/>
      <c r="F2" s="45"/>
      <c r="G2" s="45"/>
      <c r="H2" s="45"/>
      <c r="I2" s="45"/>
      <c r="J2" s="45"/>
    </row>
    <row r="3" spans="1:10" ht="16.5" customHeight="1" x14ac:dyDescent="0.2">
      <c r="A3" s="95"/>
      <c r="B3" s="362">
        <v>2021</v>
      </c>
      <c r="C3" s="362"/>
      <c r="D3" s="362"/>
      <c r="E3" s="362">
        <v>2026</v>
      </c>
      <c r="F3" s="362"/>
      <c r="G3" s="362"/>
      <c r="H3" s="362">
        <v>2031</v>
      </c>
      <c r="I3" s="362"/>
      <c r="J3" s="362"/>
    </row>
    <row r="4" spans="1:10" ht="16.5" customHeight="1" x14ac:dyDescent="0.2">
      <c r="A4" s="95"/>
      <c r="B4" s="96" t="s">
        <v>6</v>
      </c>
      <c r="C4" s="96" t="s">
        <v>574</v>
      </c>
      <c r="D4" s="96" t="s">
        <v>403</v>
      </c>
      <c r="E4" s="96" t="s">
        <v>6</v>
      </c>
      <c r="F4" s="96" t="s">
        <v>574</v>
      </c>
      <c r="G4" s="96" t="s">
        <v>403</v>
      </c>
      <c r="H4" s="96" t="s">
        <v>6</v>
      </c>
      <c r="I4" s="96" t="s">
        <v>574</v>
      </c>
      <c r="J4" s="96" t="s">
        <v>403</v>
      </c>
    </row>
    <row r="5" spans="1:10" ht="15.4" customHeight="1" x14ac:dyDescent="0.2">
      <c r="A5" s="285" t="s">
        <v>51</v>
      </c>
      <c r="B5" s="285"/>
      <c r="C5" s="285"/>
      <c r="D5" s="285"/>
      <c r="E5" s="285"/>
      <c r="F5" s="285"/>
      <c r="G5" s="285"/>
      <c r="H5" s="285"/>
      <c r="I5" s="285"/>
      <c r="J5" s="285"/>
    </row>
    <row r="6" spans="1:10" ht="14.65" customHeight="1" x14ac:dyDescent="0.2">
      <c r="A6" s="277" t="s">
        <v>6</v>
      </c>
      <c r="B6" s="320">
        <v>772370</v>
      </c>
      <c r="C6" s="320">
        <v>367844</v>
      </c>
      <c r="D6" s="320">
        <v>404526</v>
      </c>
      <c r="E6" s="320">
        <v>763514</v>
      </c>
      <c r="F6" s="320">
        <v>363384</v>
      </c>
      <c r="G6" s="320">
        <v>400129</v>
      </c>
      <c r="H6" s="320">
        <v>754273</v>
      </c>
      <c r="I6" s="320">
        <v>358737</v>
      </c>
      <c r="J6" s="320">
        <v>395536</v>
      </c>
    </row>
    <row r="7" spans="1:10" ht="15.4" customHeight="1" x14ac:dyDescent="0.2">
      <c r="A7" s="53" t="s">
        <v>831</v>
      </c>
      <c r="B7" s="62">
        <v>141348</v>
      </c>
      <c r="C7" s="62">
        <v>72656</v>
      </c>
      <c r="D7" s="62">
        <v>68691</v>
      </c>
      <c r="E7" s="62">
        <v>131128</v>
      </c>
      <c r="F7" s="62">
        <v>67593</v>
      </c>
      <c r="G7" s="62">
        <v>63536</v>
      </c>
      <c r="H7" s="62">
        <v>118784</v>
      </c>
      <c r="I7" s="62">
        <v>61164</v>
      </c>
      <c r="J7" s="62">
        <v>57620</v>
      </c>
    </row>
    <row r="8" spans="1:10" ht="15.4" customHeight="1" x14ac:dyDescent="0.2">
      <c r="A8" s="277" t="s">
        <v>832</v>
      </c>
      <c r="B8" s="320">
        <v>463838</v>
      </c>
      <c r="C8" s="320">
        <v>227043</v>
      </c>
      <c r="D8" s="320">
        <v>236794</v>
      </c>
      <c r="E8" s="320">
        <v>450467</v>
      </c>
      <c r="F8" s="320">
        <v>220634</v>
      </c>
      <c r="G8" s="320">
        <v>229833</v>
      </c>
      <c r="H8" s="320">
        <v>435443</v>
      </c>
      <c r="I8" s="320">
        <v>213851</v>
      </c>
      <c r="J8" s="320">
        <v>221593</v>
      </c>
    </row>
    <row r="9" spans="1:10" ht="15.4" customHeight="1" x14ac:dyDescent="0.2">
      <c r="A9" s="53" t="s">
        <v>833</v>
      </c>
      <c r="B9" s="62">
        <v>167184</v>
      </c>
      <c r="C9" s="62">
        <v>68144</v>
      </c>
      <c r="D9" s="62">
        <v>99040</v>
      </c>
      <c r="E9" s="62">
        <v>181918</v>
      </c>
      <c r="F9" s="62">
        <v>75158</v>
      </c>
      <c r="G9" s="62">
        <v>106760</v>
      </c>
      <c r="H9" s="62">
        <v>200045</v>
      </c>
      <c r="I9" s="62">
        <v>83722</v>
      </c>
      <c r="J9" s="62">
        <v>116323</v>
      </c>
    </row>
    <row r="10" spans="1:10" ht="15.4" customHeight="1" x14ac:dyDescent="0.2">
      <c r="A10" s="361" t="s">
        <v>830</v>
      </c>
      <c r="B10" s="277"/>
      <c r="C10" s="277"/>
      <c r="D10" s="277"/>
      <c r="E10" s="277"/>
      <c r="F10" s="277"/>
      <c r="G10" s="277"/>
      <c r="H10" s="277"/>
      <c r="I10" s="277"/>
      <c r="J10" s="277"/>
    </row>
    <row r="11" spans="1:10" ht="15.4" customHeight="1" x14ac:dyDescent="0.2">
      <c r="A11" s="53" t="s">
        <v>6</v>
      </c>
      <c r="B11" s="62">
        <v>2495040</v>
      </c>
      <c r="C11" s="62">
        <v>1221456</v>
      </c>
      <c r="D11" s="62">
        <v>1273584</v>
      </c>
      <c r="E11" s="62">
        <v>2463615</v>
      </c>
      <c r="F11" s="62">
        <v>1203729</v>
      </c>
      <c r="G11" s="62">
        <v>1259886</v>
      </c>
      <c r="H11" s="62">
        <v>2429557</v>
      </c>
      <c r="I11" s="62">
        <v>1185189</v>
      </c>
      <c r="J11" s="62">
        <v>1244368</v>
      </c>
    </row>
    <row r="12" spans="1:10" ht="15.4" customHeight="1" x14ac:dyDescent="0.2">
      <c r="A12" s="277" t="s">
        <v>831</v>
      </c>
      <c r="B12" s="320">
        <v>490972</v>
      </c>
      <c r="C12" s="320">
        <v>253268</v>
      </c>
      <c r="D12" s="320">
        <v>237704</v>
      </c>
      <c r="E12" s="320">
        <v>450052</v>
      </c>
      <c r="F12" s="320">
        <v>232537</v>
      </c>
      <c r="G12" s="320">
        <v>217515</v>
      </c>
      <c r="H12" s="320">
        <v>399206</v>
      </c>
      <c r="I12" s="320">
        <v>206276</v>
      </c>
      <c r="J12" s="320">
        <v>192929</v>
      </c>
    </row>
    <row r="13" spans="1:10" ht="15.4" customHeight="1" x14ac:dyDescent="0.2">
      <c r="A13" s="53" t="s">
        <v>832</v>
      </c>
      <c r="B13" s="62">
        <v>1502678</v>
      </c>
      <c r="C13" s="62">
        <v>752976</v>
      </c>
      <c r="D13" s="62">
        <v>749702</v>
      </c>
      <c r="E13" s="62">
        <v>1456146</v>
      </c>
      <c r="F13" s="62">
        <v>729562</v>
      </c>
      <c r="G13" s="62">
        <v>726584</v>
      </c>
      <c r="H13" s="62">
        <v>1407270</v>
      </c>
      <c r="I13" s="62">
        <v>705921</v>
      </c>
      <c r="J13" s="62">
        <v>701349</v>
      </c>
    </row>
    <row r="14" spans="1:10" ht="15.4" customHeight="1" x14ac:dyDescent="0.2">
      <c r="A14" s="277" t="s">
        <v>833</v>
      </c>
      <c r="B14" s="320">
        <v>501390</v>
      </c>
      <c r="C14" s="320">
        <v>215212</v>
      </c>
      <c r="D14" s="320">
        <v>286177</v>
      </c>
      <c r="E14" s="320">
        <v>557416</v>
      </c>
      <c r="F14" s="320">
        <v>241630</v>
      </c>
      <c r="G14" s="320">
        <v>315786</v>
      </c>
      <c r="H14" s="320">
        <v>623081</v>
      </c>
      <c r="I14" s="320">
        <v>272991</v>
      </c>
      <c r="J14" s="320">
        <v>350090</v>
      </c>
    </row>
    <row r="15" spans="1:10" ht="15.4" customHeight="1" x14ac:dyDescent="0.2">
      <c r="A15" s="285" t="s">
        <v>532</v>
      </c>
      <c r="B15" s="53"/>
      <c r="C15" s="53"/>
      <c r="D15" s="53"/>
      <c r="E15" s="53"/>
      <c r="F15" s="53"/>
      <c r="G15" s="53"/>
      <c r="H15" s="53"/>
      <c r="I15" s="53"/>
      <c r="J15" s="53"/>
    </row>
    <row r="16" spans="1:10" ht="15.4" customHeight="1" x14ac:dyDescent="0.2">
      <c r="A16" s="277" t="s">
        <v>6</v>
      </c>
      <c r="B16" s="320">
        <v>4908341</v>
      </c>
      <c r="C16" s="320">
        <v>2417580</v>
      </c>
      <c r="D16" s="320">
        <v>2490761</v>
      </c>
      <c r="E16" s="320">
        <v>4866245</v>
      </c>
      <c r="F16" s="320">
        <v>2392182</v>
      </c>
      <c r="G16" s="320">
        <v>2474063</v>
      </c>
      <c r="H16" s="320">
        <v>4816717</v>
      </c>
      <c r="I16" s="320">
        <v>2364221</v>
      </c>
      <c r="J16" s="320">
        <v>2452496</v>
      </c>
    </row>
    <row r="17" spans="1:10" ht="15.4" customHeight="1" x14ac:dyDescent="0.2">
      <c r="A17" s="53" t="s">
        <v>831</v>
      </c>
      <c r="B17" s="62">
        <v>956110</v>
      </c>
      <c r="C17" s="62">
        <v>493251</v>
      </c>
      <c r="D17" s="62">
        <v>462860</v>
      </c>
      <c r="E17" s="62">
        <v>884465</v>
      </c>
      <c r="F17" s="62">
        <v>456815</v>
      </c>
      <c r="G17" s="62">
        <v>427650</v>
      </c>
      <c r="H17" s="62">
        <v>795251</v>
      </c>
      <c r="I17" s="62">
        <v>410698</v>
      </c>
      <c r="J17" s="62">
        <v>384553</v>
      </c>
    </row>
    <row r="18" spans="1:10" ht="15.4" customHeight="1" x14ac:dyDescent="0.2">
      <c r="A18" s="277" t="s">
        <v>832</v>
      </c>
      <c r="B18" s="320">
        <v>2943144</v>
      </c>
      <c r="C18" s="320">
        <v>1478822</v>
      </c>
      <c r="D18" s="320">
        <v>1464322</v>
      </c>
      <c r="E18" s="320">
        <v>2860960</v>
      </c>
      <c r="F18" s="320">
        <v>1436297</v>
      </c>
      <c r="G18" s="320">
        <v>1424662</v>
      </c>
      <c r="H18" s="320">
        <v>2768886</v>
      </c>
      <c r="I18" s="320">
        <v>1390477</v>
      </c>
      <c r="J18" s="320">
        <v>1378409</v>
      </c>
    </row>
    <row r="19" spans="1:10" ht="15.4" customHeight="1" x14ac:dyDescent="0.2">
      <c r="A19" s="53" t="s">
        <v>833</v>
      </c>
      <c r="B19" s="62">
        <v>1009087</v>
      </c>
      <c r="C19" s="62">
        <v>445507</v>
      </c>
      <c r="D19" s="62">
        <v>563579</v>
      </c>
      <c r="E19" s="62">
        <v>1120820</v>
      </c>
      <c r="F19" s="62">
        <v>499069</v>
      </c>
      <c r="G19" s="62">
        <v>621751</v>
      </c>
      <c r="H19" s="62">
        <v>1252579</v>
      </c>
      <c r="I19" s="62">
        <v>563045</v>
      </c>
      <c r="J19" s="62">
        <v>689534</v>
      </c>
    </row>
    <row r="20" spans="1:10" s="5" customFormat="1" x14ac:dyDescent="0.2">
      <c r="A20" s="52" t="s">
        <v>834</v>
      </c>
      <c r="B20" s="52"/>
      <c r="C20" s="52"/>
      <c r="D20" s="52"/>
      <c r="E20" s="52"/>
      <c r="F20" s="52"/>
      <c r="G20" s="52"/>
      <c r="H20" s="52"/>
      <c r="I20" s="52"/>
      <c r="J20" s="52"/>
    </row>
  </sheetData>
  <mergeCells count="3">
    <mergeCell ref="B3:D3"/>
    <mergeCell ref="E3:G3"/>
    <mergeCell ref="H3:J3"/>
  </mergeCells>
  <pageMargins left="0.39370078740157483" right="0.39370078740157483" top="0.59055118110236227" bottom="0.59055118110236227" header="0" footer="0"/>
  <pageSetup paperSize="9" scale="97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pageSetUpPr fitToPage="1"/>
  </sheetPr>
  <dimension ref="A1"/>
  <sheetViews>
    <sheetView workbookViewId="0"/>
  </sheetViews>
  <sheetFormatPr baseColWidth="10" defaultColWidth="11.42578125" defaultRowHeight="12.75" x14ac:dyDescent="0.2"/>
  <cols>
    <col min="1" max="16384" width="11.42578125" style="3"/>
  </cols>
  <sheetData>
    <row r="1" spans="1:1" ht="15.75" customHeight="1" x14ac:dyDescent="0.25">
      <c r="A1" s="27" t="s">
        <v>746</v>
      </c>
    </row>
  </sheetData>
  <phoneticPr fontId="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pageSetUpPr fitToPage="1"/>
  </sheetPr>
  <dimension ref="A1:N38"/>
  <sheetViews>
    <sheetView zoomScaleNormal="100" workbookViewId="0"/>
  </sheetViews>
  <sheetFormatPr baseColWidth="10" defaultColWidth="11.42578125" defaultRowHeight="12.75" x14ac:dyDescent="0.2"/>
  <cols>
    <col min="1" max="1" width="5.85546875" style="7" customWidth="1"/>
    <col min="2" max="4" width="8.7109375" style="7" customWidth="1"/>
    <col min="5" max="5" width="3.140625" style="7" customWidth="1"/>
    <col min="6" max="6" width="5.85546875" style="7" customWidth="1"/>
    <col min="7" max="9" width="8.7109375" style="7" customWidth="1"/>
    <col min="10" max="10" width="3.140625" style="7" customWidth="1"/>
    <col min="11" max="11" width="7.42578125" style="7" customWidth="1"/>
    <col min="12" max="14" width="8.7109375" style="7" customWidth="1"/>
    <col min="15" max="15" width="5.5703125" style="7" customWidth="1"/>
    <col min="16" max="16384" width="11.42578125" style="7"/>
  </cols>
  <sheetData>
    <row r="1" spans="1:14" ht="15.75" customHeight="1" x14ac:dyDescent="0.2">
      <c r="A1" s="57" t="s">
        <v>747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1:14" x14ac:dyDescent="0.2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4" ht="18.75" customHeight="1" x14ac:dyDescent="0.2">
      <c r="A3" s="98"/>
      <c r="B3" s="99" t="s">
        <v>6</v>
      </c>
      <c r="C3" s="99" t="s">
        <v>574</v>
      </c>
      <c r="D3" s="99" t="s">
        <v>403</v>
      </c>
      <c r="E3" s="55"/>
      <c r="F3" s="98"/>
      <c r="G3" s="99" t="s">
        <v>6</v>
      </c>
      <c r="H3" s="99" t="s">
        <v>574</v>
      </c>
      <c r="I3" s="99" t="s">
        <v>403</v>
      </c>
      <c r="J3" s="55"/>
      <c r="K3" s="98"/>
      <c r="L3" s="99" t="s">
        <v>6</v>
      </c>
      <c r="M3" s="99" t="s">
        <v>574</v>
      </c>
      <c r="N3" s="99" t="s">
        <v>403</v>
      </c>
    </row>
    <row r="4" spans="1:14" ht="15.4" customHeight="1" x14ac:dyDescent="0.2">
      <c r="A4" s="261" t="s">
        <v>6</v>
      </c>
      <c r="B4" s="256">
        <v>798538</v>
      </c>
      <c r="C4" s="256">
        <v>380807</v>
      </c>
      <c r="D4" s="256">
        <v>417731</v>
      </c>
      <c r="E4" s="55"/>
      <c r="F4" s="49">
        <v>33</v>
      </c>
      <c r="G4" s="35">
        <v>10337</v>
      </c>
      <c r="H4" s="35">
        <v>5071</v>
      </c>
      <c r="I4" s="35">
        <v>5266</v>
      </c>
      <c r="J4" s="55"/>
      <c r="K4" s="55">
        <v>67</v>
      </c>
      <c r="L4" s="35">
        <v>8696</v>
      </c>
      <c r="M4" s="35">
        <v>3891</v>
      </c>
      <c r="N4" s="35">
        <v>4805</v>
      </c>
    </row>
    <row r="5" spans="1:14" ht="15.4" customHeight="1" x14ac:dyDescent="0.2">
      <c r="A5" s="281">
        <v>0</v>
      </c>
      <c r="B5" s="272">
        <v>5766</v>
      </c>
      <c r="C5" s="272">
        <v>2987</v>
      </c>
      <c r="D5" s="272">
        <v>2779</v>
      </c>
      <c r="E5" s="55"/>
      <c r="F5" s="281">
        <v>34</v>
      </c>
      <c r="G5" s="272">
        <v>10377</v>
      </c>
      <c r="H5" s="272">
        <v>5185</v>
      </c>
      <c r="I5" s="272">
        <v>5192</v>
      </c>
      <c r="J5" s="55"/>
      <c r="K5" s="279">
        <v>68</v>
      </c>
      <c r="L5" s="272">
        <v>9028</v>
      </c>
      <c r="M5" s="272">
        <v>4035</v>
      </c>
      <c r="N5" s="272">
        <v>4993</v>
      </c>
    </row>
    <row r="6" spans="1:14" ht="15.4" customHeight="1" x14ac:dyDescent="0.2">
      <c r="A6" s="49">
        <v>1</v>
      </c>
      <c r="B6" s="35">
        <v>6568</v>
      </c>
      <c r="C6" s="35">
        <v>3403</v>
      </c>
      <c r="D6" s="35">
        <v>3165</v>
      </c>
      <c r="E6" s="55"/>
      <c r="F6" s="55">
        <v>35</v>
      </c>
      <c r="G6" s="35">
        <v>11046</v>
      </c>
      <c r="H6" s="35">
        <v>5532</v>
      </c>
      <c r="I6" s="35">
        <v>5514</v>
      </c>
      <c r="J6" s="55"/>
      <c r="K6" s="55">
        <v>69</v>
      </c>
      <c r="L6" s="35">
        <v>9095</v>
      </c>
      <c r="M6" s="35">
        <v>4057</v>
      </c>
      <c r="N6" s="35">
        <v>5038</v>
      </c>
    </row>
    <row r="7" spans="1:14" ht="15.4" customHeight="1" x14ac:dyDescent="0.2">
      <c r="A7" s="281">
        <v>2</v>
      </c>
      <c r="B7" s="272">
        <v>6597</v>
      </c>
      <c r="C7" s="272">
        <v>3361</v>
      </c>
      <c r="D7" s="272">
        <v>3236</v>
      </c>
      <c r="E7" s="55"/>
      <c r="F7" s="281">
        <v>36</v>
      </c>
      <c r="G7" s="272">
        <v>11325</v>
      </c>
      <c r="H7" s="272">
        <v>5684</v>
      </c>
      <c r="I7" s="272">
        <v>5641</v>
      </c>
      <c r="J7" s="55"/>
      <c r="K7" s="279">
        <v>70</v>
      </c>
      <c r="L7" s="272">
        <v>8293</v>
      </c>
      <c r="M7" s="272">
        <v>3623</v>
      </c>
      <c r="N7" s="272">
        <v>4670</v>
      </c>
    </row>
    <row r="8" spans="1:14" ht="15.4" customHeight="1" x14ac:dyDescent="0.2">
      <c r="A8" s="49">
        <v>3</v>
      </c>
      <c r="B8" s="35">
        <v>6756</v>
      </c>
      <c r="C8" s="35">
        <v>3487</v>
      </c>
      <c r="D8" s="35">
        <v>3269</v>
      </c>
      <c r="E8" s="55"/>
      <c r="F8" s="55">
        <v>37</v>
      </c>
      <c r="G8" s="35">
        <v>12013</v>
      </c>
      <c r="H8" s="35">
        <v>5977</v>
      </c>
      <c r="I8" s="35">
        <v>6036</v>
      </c>
      <c r="J8" s="55"/>
      <c r="K8" s="55">
        <v>71</v>
      </c>
      <c r="L8" s="35">
        <v>8048</v>
      </c>
      <c r="M8" s="35">
        <v>3510</v>
      </c>
      <c r="N8" s="35">
        <v>4538</v>
      </c>
    </row>
    <row r="9" spans="1:14" ht="15.4" customHeight="1" x14ac:dyDescent="0.2">
      <c r="A9" s="281">
        <v>4</v>
      </c>
      <c r="B9" s="272">
        <v>6684</v>
      </c>
      <c r="C9" s="272">
        <v>3420</v>
      </c>
      <c r="D9" s="272">
        <v>3264</v>
      </c>
      <c r="E9" s="55"/>
      <c r="F9" s="281">
        <v>38</v>
      </c>
      <c r="G9" s="272">
        <v>12262</v>
      </c>
      <c r="H9" s="272">
        <v>6226</v>
      </c>
      <c r="I9" s="272">
        <v>6036</v>
      </c>
      <c r="J9" s="55"/>
      <c r="K9" s="279">
        <v>72</v>
      </c>
      <c r="L9" s="272">
        <v>8031</v>
      </c>
      <c r="M9" s="272">
        <v>3454</v>
      </c>
      <c r="N9" s="272">
        <v>4577</v>
      </c>
    </row>
    <row r="10" spans="1:14" ht="15.4" customHeight="1" x14ac:dyDescent="0.2">
      <c r="A10" s="49">
        <v>5</v>
      </c>
      <c r="B10" s="35">
        <v>7132</v>
      </c>
      <c r="C10" s="35">
        <v>3683</v>
      </c>
      <c r="D10" s="35">
        <v>3449</v>
      </c>
      <c r="E10" s="55"/>
      <c r="F10" s="55">
        <v>39</v>
      </c>
      <c r="G10" s="35">
        <v>12926</v>
      </c>
      <c r="H10" s="35">
        <v>6569</v>
      </c>
      <c r="I10" s="35">
        <v>6357</v>
      </c>
      <c r="J10" s="55"/>
      <c r="K10" s="55">
        <v>73</v>
      </c>
      <c r="L10" s="35">
        <v>7647</v>
      </c>
      <c r="M10" s="35">
        <v>3256</v>
      </c>
      <c r="N10" s="35">
        <v>4391</v>
      </c>
    </row>
    <row r="11" spans="1:14" ht="15.4" customHeight="1" x14ac:dyDescent="0.2">
      <c r="A11" s="281">
        <v>6</v>
      </c>
      <c r="B11" s="272">
        <v>7364</v>
      </c>
      <c r="C11" s="272">
        <v>3726</v>
      </c>
      <c r="D11" s="272">
        <v>3638</v>
      </c>
      <c r="E11" s="55"/>
      <c r="F11" s="281">
        <v>40</v>
      </c>
      <c r="G11" s="272">
        <v>13212</v>
      </c>
      <c r="H11" s="272">
        <v>6701</v>
      </c>
      <c r="I11" s="272">
        <v>6511</v>
      </c>
      <c r="J11" s="55"/>
      <c r="K11" s="279">
        <v>74</v>
      </c>
      <c r="L11" s="272">
        <v>7279</v>
      </c>
      <c r="M11" s="272">
        <v>3086</v>
      </c>
      <c r="N11" s="272">
        <v>4193</v>
      </c>
    </row>
    <row r="12" spans="1:14" ht="15.4" customHeight="1" x14ac:dyDescent="0.2">
      <c r="A12" s="49">
        <v>7</v>
      </c>
      <c r="B12" s="35">
        <v>7460</v>
      </c>
      <c r="C12" s="35">
        <v>3823</v>
      </c>
      <c r="D12" s="35">
        <v>3637</v>
      </c>
      <c r="E12" s="55"/>
      <c r="F12" s="55">
        <v>41</v>
      </c>
      <c r="G12" s="35">
        <v>13404</v>
      </c>
      <c r="H12" s="35">
        <v>6716</v>
      </c>
      <c r="I12" s="35">
        <v>6688</v>
      </c>
      <c r="J12" s="55"/>
      <c r="K12" s="55">
        <v>75</v>
      </c>
      <c r="L12" s="35">
        <v>6303</v>
      </c>
      <c r="M12" s="35">
        <v>2663</v>
      </c>
      <c r="N12" s="35">
        <v>3640</v>
      </c>
    </row>
    <row r="13" spans="1:14" ht="15.4" customHeight="1" x14ac:dyDescent="0.2">
      <c r="A13" s="281">
        <v>8</v>
      </c>
      <c r="B13" s="272">
        <v>7560</v>
      </c>
      <c r="C13" s="272">
        <v>3987</v>
      </c>
      <c r="D13" s="272">
        <v>3573</v>
      </c>
      <c r="E13" s="55"/>
      <c r="F13" s="281">
        <v>42</v>
      </c>
      <c r="G13" s="272">
        <v>13413</v>
      </c>
      <c r="H13" s="272">
        <v>6779</v>
      </c>
      <c r="I13" s="272">
        <v>6634</v>
      </c>
      <c r="J13" s="55"/>
      <c r="K13" s="279">
        <v>76</v>
      </c>
      <c r="L13" s="272">
        <v>5887</v>
      </c>
      <c r="M13" s="272">
        <v>2491</v>
      </c>
      <c r="N13" s="272">
        <v>3396</v>
      </c>
    </row>
    <row r="14" spans="1:14" ht="15.4" customHeight="1" x14ac:dyDescent="0.2">
      <c r="A14" s="49">
        <v>9</v>
      </c>
      <c r="B14" s="35">
        <v>7952</v>
      </c>
      <c r="C14" s="35">
        <v>4100</v>
      </c>
      <c r="D14" s="35">
        <v>3852</v>
      </c>
      <c r="E14" s="55"/>
      <c r="F14" s="55">
        <v>43</v>
      </c>
      <c r="G14" s="35">
        <v>13406</v>
      </c>
      <c r="H14" s="35">
        <v>6739</v>
      </c>
      <c r="I14" s="35">
        <v>6667</v>
      </c>
      <c r="J14" s="55"/>
      <c r="K14" s="55">
        <v>77</v>
      </c>
      <c r="L14" s="35">
        <v>7802</v>
      </c>
      <c r="M14" s="35">
        <v>3208</v>
      </c>
      <c r="N14" s="35">
        <v>4594</v>
      </c>
    </row>
    <row r="15" spans="1:14" ht="15.4" customHeight="1" x14ac:dyDescent="0.2">
      <c r="A15" s="281">
        <v>10</v>
      </c>
      <c r="B15" s="272">
        <v>7951</v>
      </c>
      <c r="C15" s="272">
        <v>4083</v>
      </c>
      <c r="D15" s="272">
        <v>3868</v>
      </c>
      <c r="E15" s="55"/>
      <c r="F15" s="281">
        <v>44</v>
      </c>
      <c r="G15" s="272">
        <v>13040</v>
      </c>
      <c r="H15" s="272">
        <v>6578</v>
      </c>
      <c r="I15" s="272">
        <v>6462</v>
      </c>
      <c r="J15" s="55"/>
      <c r="K15" s="279">
        <v>78</v>
      </c>
      <c r="L15" s="272">
        <v>4456</v>
      </c>
      <c r="M15" s="272">
        <v>1762</v>
      </c>
      <c r="N15" s="272">
        <v>2694</v>
      </c>
    </row>
    <row r="16" spans="1:14" ht="15.4" customHeight="1" x14ac:dyDescent="0.2">
      <c r="A16" s="49">
        <v>11</v>
      </c>
      <c r="B16" s="35">
        <v>7819</v>
      </c>
      <c r="C16" s="35">
        <v>3980</v>
      </c>
      <c r="D16" s="35">
        <v>3839</v>
      </c>
      <c r="E16" s="55"/>
      <c r="F16" s="55">
        <v>45</v>
      </c>
      <c r="G16" s="35">
        <v>12893</v>
      </c>
      <c r="H16" s="35">
        <v>6472</v>
      </c>
      <c r="I16" s="35">
        <v>6421</v>
      </c>
      <c r="J16" s="55"/>
      <c r="K16" s="55">
        <v>79</v>
      </c>
      <c r="L16" s="35">
        <v>5326</v>
      </c>
      <c r="M16" s="35">
        <v>2105</v>
      </c>
      <c r="N16" s="35">
        <v>3221</v>
      </c>
    </row>
    <row r="17" spans="1:14" ht="15.4" customHeight="1" x14ac:dyDescent="0.2">
      <c r="A17" s="281">
        <v>12</v>
      </c>
      <c r="B17" s="272">
        <v>7832</v>
      </c>
      <c r="C17" s="272">
        <v>3933</v>
      </c>
      <c r="D17" s="272">
        <v>3899</v>
      </c>
      <c r="E17" s="55"/>
      <c r="F17" s="281">
        <v>46</v>
      </c>
      <c r="G17" s="272">
        <v>12781</v>
      </c>
      <c r="H17" s="272">
        <v>6403</v>
      </c>
      <c r="I17" s="272">
        <v>6378</v>
      </c>
      <c r="J17" s="55"/>
      <c r="K17" s="279">
        <v>80</v>
      </c>
      <c r="L17" s="272">
        <v>5680</v>
      </c>
      <c r="M17" s="272">
        <v>2243</v>
      </c>
      <c r="N17" s="272">
        <v>3437</v>
      </c>
    </row>
    <row r="18" spans="1:14" ht="15.4" customHeight="1" x14ac:dyDescent="0.2">
      <c r="A18" s="49">
        <v>13</v>
      </c>
      <c r="B18" s="35">
        <v>7666</v>
      </c>
      <c r="C18" s="35">
        <v>3921</v>
      </c>
      <c r="D18" s="35">
        <v>3745</v>
      </c>
      <c r="E18" s="55"/>
      <c r="F18" s="55">
        <v>47</v>
      </c>
      <c r="G18" s="35">
        <v>12617</v>
      </c>
      <c r="H18" s="35">
        <v>6318</v>
      </c>
      <c r="I18" s="35">
        <v>6299</v>
      </c>
      <c r="J18" s="55"/>
      <c r="K18" s="55">
        <v>81</v>
      </c>
      <c r="L18" s="35">
        <v>5222</v>
      </c>
      <c r="M18" s="35">
        <v>2050</v>
      </c>
      <c r="N18" s="35">
        <v>3172</v>
      </c>
    </row>
    <row r="19" spans="1:14" ht="15.4" customHeight="1" x14ac:dyDescent="0.2">
      <c r="A19" s="281">
        <v>14</v>
      </c>
      <c r="B19" s="272">
        <v>7595</v>
      </c>
      <c r="C19" s="272">
        <v>3794</v>
      </c>
      <c r="D19" s="272">
        <v>3801</v>
      </c>
      <c r="E19" s="55"/>
      <c r="F19" s="281">
        <v>48</v>
      </c>
      <c r="G19" s="272">
        <v>12600</v>
      </c>
      <c r="H19" s="272">
        <v>6192</v>
      </c>
      <c r="I19" s="272">
        <v>6408</v>
      </c>
      <c r="J19" s="55"/>
      <c r="K19" s="279">
        <v>82</v>
      </c>
      <c r="L19" s="272">
        <v>5027</v>
      </c>
      <c r="M19" s="272">
        <v>1916</v>
      </c>
      <c r="N19" s="272">
        <v>3111</v>
      </c>
    </row>
    <row r="20" spans="1:14" ht="15.4" customHeight="1" x14ac:dyDescent="0.2">
      <c r="A20" s="49">
        <v>15</v>
      </c>
      <c r="B20" s="35">
        <v>7303</v>
      </c>
      <c r="C20" s="35">
        <v>3768</v>
      </c>
      <c r="D20" s="35">
        <v>3535</v>
      </c>
      <c r="E20" s="55"/>
      <c r="F20" s="55">
        <v>49</v>
      </c>
      <c r="G20" s="35">
        <v>12667</v>
      </c>
      <c r="H20" s="35">
        <v>6258</v>
      </c>
      <c r="I20" s="35">
        <v>6409</v>
      </c>
      <c r="J20" s="55"/>
      <c r="K20" s="55">
        <v>83</v>
      </c>
      <c r="L20" s="35">
        <v>4915</v>
      </c>
      <c r="M20" s="35">
        <v>1827</v>
      </c>
      <c r="N20" s="35">
        <v>3088</v>
      </c>
    </row>
    <row r="21" spans="1:14" ht="15.4" customHeight="1" x14ac:dyDescent="0.2">
      <c r="A21" s="281">
        <v>16</v>
      </c>
      <c r="B21" s="272">
        <v>7424</v>
      </c>
      <c r="C21" s="272">
        <v>3799</v>
      </c>
      <c r="D21" s="272">
        <v>3625</v>
      </c>
      <c r="E21" s="55"/>
      <c r="F21" s="281">
        <v>50</v>
      </c>
      <c r="G21" s="272">
        <v>12689</v>
      </c>
      <c r="H21" s="272">
        <v>6185</v>
      </c>
      <c r="I21" s="272">
        <v>6504</v>
      </c>
      <c r="J21" s="55"/>
      <c r="K21" s="279">
        <v>84</v>
      </c>
      <c r="L21" s="272">
        <v>4518</v>
      </c>
      <c r="M21" s="272">
        <v>1637</v>
      </c>
      <c r="N21" s="272">
        <v>2881</v>
      </c>
    </row>
    <row r="22" spans="1:14" ht="15.4" customHeight="1" x14ac:dyDescent="0.2">
      <c r="A22" s="49">
        <v>17</v>
      </c>
      <c r="B22" s="35">
        <v>7566</v>
      </c>
      <c r="C22" s="35">
        <v>3904</v>
      </c>
      <c r="D22" s="35">
        <v>3662</v>
      </c>
      <c r="E22" s="55"/>
      <c r="F22" s="55">
        <v>51</v>
      </c>
      <c r="G22" s="35">
        <v>12560</v>
      </c>
      <c r="H22" s="35">
        <v>6104</v>
      </c>
      <c r="I22" s="35">
        <v>6456</v>
      </c>
      <c r="J22" s="55"/>
      <c r="K22" s="55">
        <v>85</v>
      </c>
      <c r="L22" s="35">
        <v>4100</v>
      </c>
      <c r="M22" s="35">
        <v>1435</v>
      </c>
      <c r="N22" s="35">
        <v>2665</v>
      </c>
    </row>
    <row r="23" spans="1:14" ht="15.4" customHeight="1" x14ac:dyDescent="0.2">
      <c r="A23" s="281">
        <v>18</v>
      </c>
      <c r="B23" s="272">
        <v>7583</v>
      </c>
      <c r="C23" s="272">
        <v>3872</v>
      </c>
      <c r="D23" s="272">
        <v>3711</v>
      </c>
      <c r="E23" s="55"/>
      <c r="F23" s="281">
        <v>52</v>
      </c>
      <c r="G23" s="272">
        <v>12317</v>
      </c>
      <c r="H23" s="272">
        <v>5946</v>
      </c>
      <c r="I23" s="272">
        <v>6371</v>
      </c>
      <c r="J23" s="55"/>
      <c r="K23" s="279">
        <v>86</v>
      </c>
      <c r="L23" s="272">
        <v>3672</v>
      </c>
      <c r="M23" s="272">
        <v>1238</v>
      </c>
      <c r="N23" s="272">
        <v>2434</v>
      </c>
    </row>
    <row r="24" spans="1:14" ht="15.4" customHeight="1" x14ac:dyDescent="0.2">
      <c r="A24" s="49">
        <v>19</v>
      </c>
      <c r="B24" s="35">
        <v>7421</v>
      </c>
      <c r="C24" s="35">
        <v>3866</v>
      </c>
      <c r="D24" s="35">
        <v>3555</v>
      </c>
      <c r="E24" s="55"/>
      <c r="F24" s="55">
        <v>53</v>
      </c>
      <c r="G24" s="35">
        <v>12555</v>
      </c>
      <c r="H24" s="35">
        <v>6032</v>
      </c>
      <c r="I24" s="35">
        <v>6523</v>
      </c>
      <c r="J24" s="55"/>
      <c r="K24" s="55">
        <v>87</v>
      </c>
      <c r="L24" s="35">
        <v>3265</v>
      </c>
      <c r="M24" s="35">
        <v>1014</v>
      </c>
      <c r="N24" s="35">
        <v>2251</v>
      </c>
    </row>
    <row r="25" spans="1:14" ht="15.4" customHeight="1" x14ac:dyDescent="0.2">
      <c r="A25" s="281">
        <v>20</v>
      </c>
      <c r="B25" s="272">
        <v>7745</v>
      </c>
      <c r="C25" s="272">
        <v>4040</v>
      </c>
      <c r="D25" s="272">
        <v>3705</v>
      </c>
      <c r="E25" s="55"/>
      <c r="F25" s="281">
        <v>54</v>
      </c>
      <c r="G25" s="272">
        <v>11755</v>
      </c>
      <c r="H25" s="272">
        <v>5668</v>
      </c>
      <c r="I25" s="272">
        <v>6087</v>
      </c>
      <c r="J25" s="55"/>
      <c r="K25" s="279">
        <v>88</v>
      </c>
      <c r="L25" s="272">
        <v>2839</v>
      </c>
      <c r="M25" s="272">
        <v>940</v>
      </c>
      <c r="N25" s="272">
        <v>1899</v>
      </c>
    </row>
    <row r="26" spans="1:14" ht="15.4" customHeight="1" x14ac:dyDescent="0.2">
      <c r="A26" s="49">
        <v>21</v>
      </c>
      <c r="B26" s="35">
        <v>7776</v>
      </c>
      <c r="C26" s="35">
        <v>3958</v>
      </c>
      <c r="D26" s="35">
        <v>3818</v>
      </c>
      <c r="E26" s="55"/>
      <c r="F26" s="55">
        <v>55</v>
      </c>
      <c r="G26" s="35">
        <v>11448</v>
      </c>
      <c r="H26" s="35">
        <v>5452</v>
      </c>
      <c r="I26" s="35">
        <v>5996</v>
      </c>
      <c r="J26" s="55"/>
      <c r="K26" s="55">
        <v>89</v>
      </c>
      <c r="L26" s="35">
        <v>2507</v>
      </c>
      <c r="M26" s="35">
        <v>732</v>
      </c>
      <c r="N26" s="35">
        <v>1775</v>
      </c>
    </row>
    <row r="27" spans="1:14" ht="15.4" customHeight="1" x14ac:dyDescent="0.2">
      <c r="A27" s="281">
        <v>22</v>
      </c>
      <c r="B27" s="272">
        <v>7990</v>
      </c>
      <c r="C27" s="272">
        <v>3943</v>
      </c>
      <c r="D27" s="272">
        <v>4047</v>
      </c>
      <c r="E27" s="55"/>
      <c r="F27" s="281">
        <v>56</v>
      </c>
      <c r="G27" s="272">
        <v>10936</v>
      </c>
      <c r="H27" s="272">
        <v>5088</v>
      </c>
      <c r="I27" s="272">
        <v>5848</v>
      </c>
      <c r="J27" s="55"/>
      <c r="K27" s="279">
        <v>90</v>
      </c>
      <c r="L27" s="272">
        <v>1922</v>
      </c>
      <c r="M27" s="272">
        <v>554</v>
      </c>
      <c r="N27" s="272">
        <v>1368</v>
      </c>
    </row>
    <row r="28" spans="1:14" ht="15.4" customHeight="1" x14ac:dyDescent="0.2">
      <c r="A28" s="49">
        <v>23</v>
      </c>
      <c r="B28" s="35">
        <v>8034</v>
      </c>
      <c r="C28" s="35">
        <v>4064</v>
      </c>
      <c r="D28" s="35">
        <v>3970</v>
      </c>
      <c r="E28" s="55"/>
      <c r="F28" s="55">
        <v>57</v>
      </c>
      <c r="G28" s="35">
        <v>11159</v>
      </c>
      <c r="H28" s="35">
        <v>5221</v>
      </c>
      <c r="I28" s="35">
        <v>5938</v>
      </c>
      <c r="J28" s="55"/>
      <c r="K28" s="55">
        <v>91</v>
      </c>
      <c r="L28" s="35">
        <v>1719</v>
      </c>
      <c r="M28" s="35">
        <v>488</v>
      </c>
      <c r="N28" s="35">
        <v>1231</v>
      </c>
    </row>
    <row r="29" spans="1:14" ht="15.4" customHeight="1" x14ac:dyDescent="0.2">
      <c r="A29" s="281">
        <v>24</v>
      </c>
      <c r="B29" s="272">
        <v>8582</v>
      </c>
      <c r="C29" s="272">
        <v>4313</v>
      </c>
      <c r="D29" s="272">
        <v>4269</v>
      </c>
      <c r="E29" s="55"/>
      <c r="F29" s="281">
        <v>58</v>
      </c>
      <c r="G29" s="272">
        <v>10969</v>
      </c>
      <c r="H29" s="272">
        <v>5128</v>
      </c>
      <c r="I29" s="272">
        <v>5841</v>
      </c>
      <c r="J29" s="55"/>
      <c r="K29" s="279">
        <v>92</v>
      </c>
      <c r="L29" s="272">
        <v>1286</v>
      </c>
      <c r="M29" s="272">
        <v>323</v>
      </c>
      <c r="N29" s="272">
        <v>963</v>
      </c>
    </row>
    <row r="30" spans="1:14" ht="15.4" customHeight="1" x14ac:dyDescent="0.2">
      <c r="A30" s="49">
        <v>25</v>
      </c>
      <c r="B30" s="35">
        <v>8944</v>
      </c>
      <c r="C30" s="35">
        <v>4478</v>
      </c>
      <c r="D30" s="35">
        <v>4466</v>
      </c>
      <c r="E30" s="55"/>
      <c r="F30" s="55">
        <v>59</v>
      </c>
      <c r="G30" s="35">
        <v>10573</v>
      </c>
      <c r="H30" s="35">
        <v>4926</v>
      </c>
      <c r="I30" s="35">
        <v>5647</v>
      </c>
      <c r="J30" s="55"/>
      <c r="K30" s="55">
        <v>93</v>
      </c>
      <c r="L30" s="35">
        <v>1017</v>
      </c>
      <c r="M30" s="35">
        <v>251</v>
      </c>
      <c r="N30" s="35">
        <v>766</v>
      </c>
    </row>
    <row r="31" spans="1:14" ht="15.4" customHeight="1" x14ac:dyDescent="0.2">
      <c r="A31" s="281">
        <v>26</v>
      </c>
      <c r="B31" s="272">
        <v>8885</v>
      </c>
      <c r="C31" s="272">
        <v>4402</v>
      </c>
      <c r="D31" s="272">
        <v>4483</v>
      </c>
      <c r="E31" s="55"/>
      <c r="F31" s="281">
        <v>60</v>
      </c>
      <c r="G31" s="272">
        <v>10470</v>
      </c>
      <c r="H31" s="272">
        <v>4859</v>
      </c>
      <c r="I31" s="272">
        <v>5611</v>
      </c>
      <c r="J31" s="55"/>
      <c r="K31" s="279">
        <v>94</v>
      </c>
      <c r="L31" s="272">
        <v>839</v>
      </c>
      <c r="M31" s="272">
        <v>214</v>
      </c>
      <c r="N31" s="272">
        <v>625</v>
      </c>
    </row>
    <row r="32" spans="1:14" ht="15.4" customHeight="1" x14ac:dyDescent="0.2">
      <c r="A32" s="49">
        <v>27</v>
      </c>
      <c r="B32" s="35">
        <v>8929</v>
      </c>
      <c r="C32" s="35">
        <v>4421</v>
      </c>
      <c r="D32" s="35">
        <v>4508</v>
      </c>
      <c r="E32" s="55"/>
      <c r="F32" s="55">
        <v>61</v>
      </c>
      <c r="G32" s="35">
        <v>9635</v>
      </c>
      <c r="H32" s="35">
        <v>4435</v>
      </c>
      <c r="I32" s="35">
        <v>5200</v>
      </c>
      <c r="J32" s="55"/>
      <c r="K32" s="55">
        <v>95</v>
      </c>
      <c r="L32" s="35">
        <v>639</v>
      </c>
      <c r="M32" s="35">
        <v>144</v>
      </c>
      <c r="N32" s="35">
        <v>495</v>
      </c>
    </row>
    <row r="33" spans="1:14" ht="15.4" customHeight="1" x14ac:dyDescent="0.2">
      <c r="A33" s="281">
        <v>28</v>
      </c>
      <c r="B33" s="272">
        <v>9017</v>
      </c>
      <c r="C33" s="272">
        <v>4408</v>
      </c>
      <c r="D33" s="272">
        <v>4609</v>
      </c>
      <c r="E33" s="55"/>
      <c r="F33" s="281">
        <v>62</v>
      </c>
      <c r="G33" s="272">
        <v>9415</v>
      </c>
      <c r="H33" s="272">
        <v>4342</v>
      </c>
      <c r="I33" s="272">
        <v>5073</v>
      </c>
      <c r="J33" s="55"/>
      <c r="K33" s="279">
        <v>96</v>
      </c>
      <c r="L33" s="272">
        <v>427</v>
      </c>
      <c r="M33" s="272">
        <v>97</v>
      </c>
      <c r="N33" s="272">
        <v>330</v>
      </c>
    </row>
    <row r="34" spans="1:14" ht="15.4" customHeight="1" x14ac:dyDescent="0.2">
      <c r="A34" s="49">
        <v>29</v>
      </c>
      <c r="B34" s="35">
        <v>9099</v>
      </c>
      <c r="C34" s="35">
        <v>4515</v>
      </c>
      <c r="D34" s="35">
        <v>4584</v>
      </c>
      <c r="E34" s="55"/>
      <c r="F34" s="55">
        <v>63</v>
      </c>
      <c r="G34" s="35">
        <v>8920</v>
      </c>
      <c r="H34" s="35">
        <v>3917</v>
      </c>
      <c r="I34" s="35">
        <v>5003</v>
      </c>
      <c r="J34" s="55"/>
      <c r="K34" s="55">
        <v>97</v>
      </c>
      <c r="L34" s="35">
        <v>277</v>
      </c>
      <c r="M34" s="35">
        <v>65</v>
      </c>
      <c r="N34" s="35">
        <v>212</v>
      </c>
    </row>
    <row r="35" spans="1:14" ht="15.4" customHeight="1" x14ac:dyDescent="0.2">
      <c r="A35" s="281">
        <v>30</v>
      </c>
      <c r="B35" s="272">
        <v>9285</v>
      </c>
      <c r="C35" s="272">
        <v>4728</v>
      </c>
      <c r="D35" s="272">
        <v>4557</v>
      </c>
      <c r="E35" s="55"/>
      <c r="F35" s="281">
        <v>64</v>
      </c>
      <c r="G35" s="272">
        <v>9003</v>
      </c>
      <c r="H35" s="272">
        <v>3995</v>
      </c>
      <c r="I35" s="272">
        <v>5008</v>
      </c>
      <c r="J35" s="55"/>
      <c r="K35" s="279">
        <v>98</v>
      </c>
      <c r="L35" s="272">
        <v>191</v>
      </c>
      <c r="M35" s="272">
        <v>38</v>
      </c>
      <c r="N35" s="272">
        <v>153</v>
      </c>
    </row>
    <row r="36" spans="1:14" ht="15.4" customHeight="1" x14ac:dyDescent="0.2">
      <c r="A36" s="49">
        <v>31</v>
      </c>
      <c r="B36" s="35">
        <v>9421</v>
      </c>
      <c r="C36" s="35">
        <v>4643</v>
      </c>
      <c r="D36" s="35">
        <v>4778</v>
      </c>
      <c r="E36" s="55"/>
      <c r="F36" s="55">
        <v>65</v>
      </c>
      <c r="G36" s="35">
        <v>9285</v>
      </c>
      <c r="H36" s="35">
        <v>4165</v>
      </c>
      <c r="I36" s="35">
        <v>5120</v>
      </c>
      <c r="J36" s="55"/>
      <c r="K36" s="55">
        <v>99</v>
      </c>
      <c r="L36" s="35">
        <v>122</v>
      </c>
      <c r="M36" s="35">
        <v>26</v>
      </c>
      <c r="N36" s="35">
        <v>96</v>
      </c>
    </row>
    <row r="37" spans="1:14" ht="15" customHeight="1" x14ac:dyDescent="0.2">
      <c r="A37" s="281">
        <v>32</v>
      </c>
      <c r="B37" s="272">
        <v>9768</v>
      </c>
      <c r="C37" s="272">
        <v>4890</v>
      </c>
      <c r="D37" s="272">
        <v>4878</v>
      </c>
      <c r="E37" s="55"/>
      <c r="F37" s="281">
        <v>66</v>
      </c>
      <c r="G37" s="272">
        <v>8686</v>
      </c>
      <c r="H37" s="272">
        <v>3809</v>
      </c>
      <c r="I37" s="272">
        <v>4877</v>
      </c>
      <c r="J37" s="55"/>
      <c r="K37" s="281" t="s">
        <v>216</v>
      </c>
      <c r="L37" s="272">
        <v>295</v>
      </c>
      <c r="M37" s="272">
        <v>62</v>
      </c>
      <c r="N37" s="272">
        <v>233</v>
      </c>
    </row>
    <row r="38" spans="1:14" x14ac:dyDescent="0.2">
      <c r="A38" s="36" t="s">
        <v>742</v>
      </c>
    </row>
  </sheetData>
  <phoneticPr fontId="0" type="noConversion"/>
  <pageMargins left="0.39370078740157483" right="0.39370078740157483" top="0.59055118110236227" bottom="0.59055118110236227" header="0" footer="0"/>
  <pageSetup paperSize="9" scale="70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pageSetUpPr fitToPage="1"/>
  </sheetPr>
  <dimension ref="F4:H104"/>
  <sheetViews>
    <sheetView workbookViewId="0"/>
  </sheetViews>
  <sheetFormatPr baseColWidth="10" defaultColWidth="11.42578125" defaultRowHeight="12.75" x14ac:dyDescent="0.2"/>
  <cols>
    <col min="1" max="1" width="5.5703125" style="24" customWidth="1"/>
    <col min="2" max="2" width="75.7109375" style="24" customWidth="1"/>
    <col min="3" max="4" width="5.5703125" style="24" customWidth="1"/>
    <col min="5" max="16384" width="11.42578125" style="24"/>
  </cols>
  <sheetData>
    <row r="4" spans="7:8" x14ac:dyDescent="0.2">
      <c r="G4" s="145"/>
      <c r="H4" s="145"/>
    </row>
    <row r="5" spans="7:8" x14ac:dyDescent="0.2">
      <c r="G5" s="145"/>
      <c r="H5" s="145"/>
    </row>
    <row r="6" spans="7:8" x14ac:dyDescent="0.2">
      <c r="G6" s="145"/>
      <c r="H6" s="145"/>
    </row>
    <row r="7" spans="7:8" x14ac:dyDescent="0.2">
      <c r="G7" s="145"/>
      <c r="H7" s="145"/>
    </row>
    <row r="8" spans="7:8" x14ac:dyDescent="0.2">
      <c r="G8" s="145"/>
      <c r="H8" s="145"/>
    </row>
    <row r="9" spans="7:8" x14ac:dyDescent="0.2">
      <c r="G9" s="145"/>
      <c r="H9" s="145"/>
    </row>
    <row r="10" spans="7:8" x14ac:dyDescent="0.2">
      <c r="G10" s="145"/>
      <c r="H10" s="145"/>
    </row>
    <row r="11" spans="7:8" x14ac:dyDescent="0.2">
      <c r="G11" s="145"/>
      <c r="H11" s="145"/>
    </row>
    <row r="12" spans="7:8" x14ac:dyDescent="0.2">
      <c r="G12" s="145"/>
      <c r="H12" s="145"/>
    </row>
    <row r="13" spans="7:8" x14ac:dyDescent="0.2">
      <c r="G13" s="145"/>
      <c r="H13" s="145"/>
    </row>
    <row r="14" spans="7:8" x14ac:dyDescent="0.2">
      <c r="G14" s="145"/>
      <c r="H14" s="145"/>
    </row>
    <row r="15" spans="7:8" x14ac:dyDescent="0.2">
      <c r="G15" s="145"/>
      <c r="H15" s="145"/>
    </row>
    <row r="16" spans="7:8" x14ac:dyDescent="0.2">
      <c r="G16" s="145"/>
      <c r="H16" s="145"/>
    </row>
    <row r="17" spans="7:8" x14ac:dyDescent="0.2">
      <c r="G17" s="145"/>
      <c r="H17" s="145"/>
    </row>
    <row r="18" spans="7:8" x14ac:dyDescent="0.2">
      <c r="G18" s="145"/>
      <c r="H18" s="145"/>
    </row>
    <row r="19" spans="7:8" x14ac:dyDescent="0.2">
      <c r="G19" s="145"/>
      <c r="H19" s="145"/>
    </row>
    <row r="20" spans="7:8" x14ac:dyDescent="0.2">
      <c r="G20" s="145"/>
      <c r="H20" s="145"/>
    </row>
    <row r="21" spans="7:8" x14ac:dyDescent="0.2">
      <c r="G21" s="145"/>
      <c r="H21" s="145"/>
    </row>
    <row r="22" spans="7:8" x14ac:dyDescent="0.2">
      <c r="G22" s="145"/>
      <c r="H22" s="145"/>
    </row>
    <row r="23" spans="7:8" x14ac:dyDescent="0.2">
      <c r="G23" s="145"/>
      <c r="H23" s="145"/>
    </row>
    <row r="24" spans="7:8" x14ac:dyDescent="0.2">
      <c r="G24" s="145"/>
      <c r="H24" s="145"/>
    </row>
    <row r="25" spans="7:8" x14ac:dyDescent="0.2">
      <c r="G25" s="145"/>
      <c r="H25" s="145"/>
    </row>
    <row r="26" spans="7:8" x14ac:dyDescent="0.2">
      <c r="G26" s="145"/>
      <c r="H26" s="145"/>
    </row>
    <row r="27" spans="7:8" x14ac:dyDescent="0.2">
      <c r="G27" s="145"/>
      <c r="H27" s="145"/>
    </row>
    <row r="28" spans="7:8" x14ac:dyDescent="0.2">
      <c r="G28" s="145"/>
      <c r="H28" s="145"/>
    </row>
    <row r="29" spans="7:8" x14ac:dyDescent="0.2">
      <c r="G29" s="145"/>
      <c r="H29" s="145"/>
    </row>
    <row r="30" spans="7:8" x14ac:dyDescent="0.2">
      <c r="G30" s="145"/>
      <c r="H30" s="145"/>
    </row>
    <row r="31" spans="7:8" x14ac:dyDescent="0.2">
      <c r="G31" s="145"/>
      <c r="H31" s="145"/>
    </row>
    <row r="32" spans="7:8" x14ac:dyDescent="0.2">
      <c r="G32" s="145"/>
      <c r="H32" s="145"/>
    </row>
    <row r="33" spans="7:8" ht="12.75" customHeight="1" x14ac:dyDescent="0.2">
      <c r="G33" s="145"/>
      <c r="H33" s="145"/>
    </row>
    <row r="34" spans="7:8" x14ac:dyDescent="0.2">
      <c r="G34" s="145"/>
      <c r="H34" s="145"/>
    </row>
    <row r="35" spans="7:8" x14ac:dyDescent="0.2">
      <c r="G35" s="145"/>
      <c r="H35" s="145"/>
    </row>
    <row r="36" spans="7:8" x14ac:dyDescent="0.2">
      <c r="G36" s="145"/>
      <c r="H36" s="145"/>
    </row>
    <row r="37" spans="7:8" x14ac:dyDescent="0.2">
      <c r="G37" s="145"/>
      <c r="H37" s="145"/>
    </row>
    <row r="38" spans="7:8" x14ac:dyDescent="0.2">
      <c r="G38" s="145"/>
      <c r="H38" s="145"/>
    </row>
    <row r="39" spans="7:8" x14ac:dyDescent="0.2">
      <c r="G39" s="145"/>
      <c r="H39" s="145"/>
    </row>
    <row r="40" spans="7:8" x14ac:dyDescent="0.2">
      <c r="G40" s="145"/>
      <c r="H40" s="145"/>
    </row>
    <row r="41" spans="7:8" x14ac:dyDescent="0.2">
      <c r="G41" s="145"/>
      <c r="H41" s="145"/>
    </row>
    <row r="42" spans="7:8" x14ac:dyDescent="0.2">
      <c r="G42" s="145"/>
      <c r="H42" s="145"/>
    </row>
    <row r="43" spans="7:8" x14ac:dyDescent="0.2">
      <c r="G43" s="145"/>
      <c r="H43" s="145"/>
    </row>
    <row r="44" spans="7:8" x14ac:dyDescent="0.2">
      <c r="G44" s="145"/>
      <c r="H44" s="145"/>
    </row>
    <row r="45" spans="7:8" x14ac:dyDescent="0.2">
      <c r="G45" s="145"/>
      <c r="H45" s="145"/>
    </row>
    <row r="46" spans="7:8" x14ac:dyDescent="0.2">
      <c r="G46" s="145"/>
      <c r="H46" s="145"/>
    </row>
    <row r="47" spans="7:8" x14ac:dyDescent="0.2">
      <c r="G47" s="145"/>
      <c r="H47" s="145"/>
    </row>
    <row r="48" spans="7:8" x14ac:dyDescent="0.2">
      <c r="G48" s="145"/>
      <c r="H48" s="145"/>
    </row>
    <row r="49" spans="7:8" x14ac:dyDescent="0.2">
      <c r="G49" s="145"/>
      <c r="H49" s="145"/>
    </row>
    <row r="50" spans="7:8" x14ac:dyDescent="0.2">
      <c r="G50" s="145"/>
      <c r="H50" s="145"/>
    </row>
    <row r="51" spans="7:8" x14ac:dyDescent="0.2">
      <c r="G51" s="145"/>
      <c r="H51" s="145"/>
    </row>
    <row r="52" spans="7:8" x14ac:dyDescent="0.2">
      <c r="G52" s="145"/>
      <c r="H52" s="145"/>
    </row>
    <row r="53" spans="7:8" x14ac:dyDescent="0.2">
      <c r="G53" s="145"/>
      <c r="H53" s="145"/>
    </row>
    <row r="54" spans="7:8" x14ac:dyDescent="0.2">
      <c r="G54" s="167"/>
      <c r="H54" s="145"/>
    </row>
    <row r="55" spans="7:8" x14ac:dyDescent="0.2">
      <c r="G55" s="145"/>
      <c r="H55" s="145"/>
    </row>
    <row r="56" spans="7:8" x14ac:dyDescent="0.2">
      <c r="G56" s="145"/>
      <c r="H56" s="145"/>
    </row>
    <row r="57" spans="7:8" x14ac:dyDescent="0.2">
      <c r="G57" s="145"/>
      <c r="H57" s="145"/>
    </row>
    <row r="58" spans="7:8" x14ac:dyDescent="0.2">
      <c r="G58" s="145"/>
      <c r="H58" s="145"/>
    </row>
    <row r="59" spans="7:8" x14ac:dyDescent="0.2">
      <c r="G59" s="145"/>
      <c r="H59" s="145"/>
    </row>
    <row r="60" spans="7:8" x14ac:dyDescent="0.2">
      <c r="G60" s="145"/>
      <c r="H60" s="145"/>
    </row>
    <row r="61" spans="7:8" x14ac:dyDescent="0.2">
      <c r="G61" s="145"/>
      <c r="H61" s="145"/>
    </row>
    <row r="62" spans="7:8" x14ac:dyDescent="0.2">
      <c r="G62" s="145"/>
      <c r="H62" s="145"/>
    </row>
    <row r="63" spans="7:8" x14ac:dyDescent="0.2">
      <c r="G63" s="145"/>
      <c r="H63" s="145"/>
    </row>
    <row r="64" spans="7:8" x14ac:dyDescent="0.2">
      <c r="G64" s="145"/>
      <c r="H64" s="145"/>
    </row>
    <row r="65" spans="7:8" x14ac:dyDescent="0.2">
      <c r="G65" s="145"/>
      <c r="H65" s="145"/>
    </row>
    <row r="66" spans="7:8" x14ac:dyDescent="0.2">
      <c r="G66" s="145"/>
      <c r="H66" s="145"/>
    </row>
    <row r="67" spans="7:8" x14ac:dyDescent="0.2">
      <c r="G67" s="145"/>
      <c r="H67" s="145"/>
    </row>
    <row r="68" spans="7:8" x14ac:dyDescent="0.2">
      <c r="G68" s="145"/>
      <c r="H68" s="145"/>
    </row>
    <row r="69" spans="7:8" x14ac:dyDescent="0.2">
      <c r="G69" s="145"/>
      <c r="H69" s="145"/>
    </row>
    <row r="70" spans="7:8" x14ac:dyDescent="0.2">
      <c r="G70" s="145"/>
      <c r="H70" s="145"/>
    </row>
    <row r="71" spans="7:8" x14ac:dyDescent="0.2">
      <c r="G71" s="145"/>
      <c r="H71" s="145"/>
    </row>
    <row r="72" spans="7:8" x14ac:dyDescent="0.2">
      <c r="G72" s="145"/>
      <c r="H72" s="145"/>
    </row>
    <row r="73" spans="7:8" x14ac:dyDescent="0.2">
      <c r="G73" s="145"/>
      <c r="H73" s="145"/>
    </row>
    <row r="74" spans="7:8" x14ac:dyDescent="0.2">
      <c r="G74" s="145"/>
      <c r="H74" s="145"/>
    </row>
    <row r="75" spans="7:8" x14ac:dyDescent="0.2">
      <c r="G75" s="145"/>
      <c r="H75" s="145"/>
    </row>
    <row r="76" spans="7:8" x14ac:dyDescent="0.2">
      <c r="G76" s="145"/>
      <c r="H76" s="145"/>
    </row>
    <row r="77" spans="7:8" x14ac:dyDescent="0.2">
      <c r="G77" s="145"/>
      <c r="H77" s="145"/>
    </row>
    <row r="78" spans="7:8" x14ac:dyDescent="0.2">
      <c r="G78" s="145"/>
      <c r="H78" s="145"/>
    </row>
    <row r="79" spans="7:8" x14ac:dyDescent="0.2">
      <c r="G79" s="145"/>
      <c r="H79" s="145"/>
    </row>
    <row r="80" spans="7:8" x14ac:dyDescent="0.2">
      <c r="G80" s="145"/>
      <c r="H80" s="145"/>
    </row>
    <row r="81" spans="7:8" x14ac:dyDescent="0.2">
      <c r="G81" s="145"/>
      <c r="H81" s="145"/>
    </row>
    <row r="82" spans="7:8" x14ac:dyDescent="0.2">
      <c r="G82" s="145"/>
      <c r="H82" s="145"/>
    </row>
    <row r="83" spans="7:8" x14ac:dyDescent="0.2">
      <c r="G83" s="145"/>
      <c r="H83" s="145"/>
    </row>
    <row r="84" spans="7:8" x14ac:dyDescent="0.2">
      <c r="G84" s="145"/>
      <c r="H84" s="145"/>
    </row>
    <row r="85" spans="7:8" x14ac:dyDescent="0.2">
      <c r="G85" s="145"/>
      <c r="H85" s="145"/>
    </row>
    <row r="86" spans="7:8" x14ac:dyDescent="0.2">
      <c r="G86" s="145"/>
      <c r="H86" s="145"/>
    </row>
    <row r="87" spans="7:8" x14ac:dyDescent="0.2">
      <c r="G87" s="145"/>
      <c r="H87" s="145"/>
    </row>
    <row r="88" spans="7:8" x14ac:dyDescent="0.2">
      <c r="G88" s="145"/>
      <c r="H88" s="145"/>
    </row>
    <row r="89" spans="7:8" x14ac:dyDescent="0.2">
      <c r="G89" s="145"/>
      <c r="H89" s="145"/>
    </row>
    <row r="90" spans="7:8" x14ac:dyDescent="0.2">
      <c r="G90" s="145"/>
      <c r="H90" s="145"/>
    </row>
    <row r="91" spans="7:8" x14ac:dyDescent="0.2">
      <c r="G91" s="145"/>
      <c r="H91" s="145"/>
    </row>
    <row r="92" spans="7:8" x14ac:dyDescent="0.2">
      <c r="G92" s="145"/>
      <c r="H92" s="145"/>
    </row>
    <row r="93" spans="7:8" x14ac:dyDescent="0.2">
      <c r="G93" s="145"/>
      <c r="H93" s="145"/>
    </row>
    <row r="94" spans="7:8" x14ac:dyDescent="0.2">
      <c r="G94" s="145"/>
      <c r="H94" s="145"/>
    </row>
    <row r="95" spans="7:8" x14ac:dyDescent="0.2">
      <c r="G95" s="145"/>
      <c r="H95" s="145"/>
    </row>
    <row r="96" spans="7:8" x14ac:dyDescent="0.2">
      <c r="G96" s="145"/>
      <c r="H96" s="145"/>
    </row>
    <row r="97" spans="6:8" x14ac:dyDescent="0.2">
      <c r="G97" s="145"/>
      <c r="H97" s="145"/>
    </row>
    <row r="98" spans="6:8" x14ac:dyDescent="0.2">
      <c r="G98" s="145"/>
      <c r="H98" s="145"/>
    </row>
    <row r="99" spans="6:8" x14ac:dyDescent="0.2">
      <c r="G99" s="145"/>
      <c r="H99" s="145"/>
    </row>
    <row r="100" spans="6:8" x14ac:dyDescent="0.2">
      <c r="G100" s="145"/>
      <c r="H100" s="145"/>
    </row>
    <row r="101" spans="6:8" x14ac:dyDescent="0.2">
      <c r="G101" s="145"/>
      <c r="H101" s="145"/>
    </row>
    <row r="102" spans="6:8" x14ac:dyDescent="0.2">
      <c r="G102" s="145"/>
      <c r="H102" s="145"/>
    </row>
    <row r="103" spans="6:8" x14ac:dyDescent="0.2">
      <c r="G103" s="145"/>
      <c r="H103" s="145"/>
    </row>
    <row r="104" spans="6:8" x14ac:dyDescent="0.2">
      <c r="F104" s="168"/>
      <c r="G104" s="145"/>
      <c r="H104" s="145"/>
    </row>
  </sheetData>
  <phoneticPr fontId="1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pageSetUpPr fitToPage="1"/>
  </sheetPr>
  <dimension ref="A1:L22"/>
  <sheetViews>
    <sheetView workbookViewId="0"/>
  </sheetViews>
  <sheetFormatPr baseColWidth="10" defaultColWidth="11.42578125" defaultRowHeight="12.75" x14ac:dyDescent="0.2"/>
  <cols>
    <col min="1" max="1" width="20.85546875" style="7" customWidth="1"/>
    <col min="2" max="12" width="7.7109375" style="6" customWidth="1"/>
    <col min="13" max="16384" width="11.42578125" style="7"/>
  </cols>
  <sheetData>
    <row r="1" spans="1:12" ht="15.75" customHeight="1" x14ac:dyDescent="0.2">
      <c r="A1" s="57" t="s">
        <v>748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x14ac:dyDescent="0.2">
      <c r="A2" s="55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2" ht="18.75" customHeight="1" x14ac:dyDescent="0.2">
      <c r="A3" s="98"/>
      <c r="B3" s="99" t="s">
        <v>6</v>
      </c>
      <c r="C3" s="99" t="s">
        <v>289</v>
      </c>
      <c r="D3" s="237" t="s">
        <v>291</v>
      </c>
      <c r="E3" s="99" t="s">
        <v>22</v>
      </c>
      <c r="F3" s="99" t="s">
        <v>46</v>
      </c>
      <c r="G3" s="99" t="s">
        <v>47</v>
      </c>
      <c r="H3" s="99" t="s">
        <v>48</v>
      </c>
      <c r="I3" s="99" t="s">
        <v>49</v>
      </c>
      <c r="J3" s="99" t="s">
        <v>50</v>
      </c>
      <c r="K3" s="99" t="s">
        <v>119</v>
      </c>
      <c r="L3" s="144" t="s">
        <v>218</v>
      </c>
    </row>
    <row r="4" spans="1:12" ht="15.4" customHeight="1" x14ac:dyDescent="0.2">
      <c r="A4" s="261" t="s">
        <v>6</v>
      </c>
      <c r="B4" s="256">
        <v>798538</v>
      </c>
      <c r="C4" s="256">
        <v>69839</v>
      </c>
      <c r="D4" s="256">
        <v>76160</v>
      </c>
      <c r="E4" s="256">
        <v>85001</v>
      </c>
      <c r="F4" s="256">
        <v>108760</v>
      </c>
      <c r="G4" s="256">
        <v>130033</v>
      </c>
      <c r="H4" s="256">
        <v>116961</v>
      </c>
      <c r="I4" s="256">
        <v>92233</v>
      </c>
      <c r="J4" s="256">
        <v>69072</v>
      </c>
      <c r="K4" s="256">
        <v>41745</v>
      </c>
      <c r="L4" s="256">
        <v>8734</v>
      </c>
    </row>
    <row r="5" spans="1:12" ht="15.4" customHeight="1" x14ac:dyDescent="0.2">
      <c r="A5" s="282" t="s">
        <v>51</v>
      </c>
      <c r="B5" s="272">
        <v>434569</v>
      </c>
      <c r="C5" s="272">
        <v>60970</v>
      </c>
      <c r="D5" s="272">
        <v>58778</v>
      </c>
      <c r="E5" s="272">
        <v>50666</v>
      </c>
      <c r="F5" s="272">
        <v>57554</v>
      </c>
      <c r="G5" s="272">
        <v>69234</v>
      </c>
      <c r="H5" s="272">
        <v>55484</v>
      </c>
      <c r="I5" s="272">
        <v>37440</v>
      </c>
      <c r="J5" s="272">
        <v>26902</v>
      </c>
      <c r="K5" s="272">
        <v>14847</v>
      </c>
      <c r="L5" s="272">
        <v>2694</v>
      </c>
    </row>
    <row r="6" spans="1:12" ht="15.4" customHeight="1" x14ac:dyDescent="0.2">
      <c r="A6" s="58" t="s">
        <v>405</v>
      </c>
      <c r="B6" s="35">
        <v>21680</v>
      </c>
      <c r="C6" s="35">
        <v>1575</v>
      </c>
      <c r="D6" s="35">
        <v>1622</v>
      </c>
      <c r="E6" s="35">
        <v>896</v>
      </c>
      <c r="F6" s="35">
        <v>1022</v>
      </c>
      <c r="G6" s="35">
        <v>3463</v>
      </c>
      <c r="H6" s="35">
        <v>5170</v>
      </c>
      <c r="I6" s="35">
        <v>3556</v>
      </c>
      <c r="J6" s="35">
        <v>2577</v>
      </c>
      <c r="K6" s="35">
        <v>1485</v>
      </c>
      <c r="L6" s="35">
        <v>314</v>
      </c>
    </row>
    <row r="7" spans="1:12" ht="15.4" customHeight="1" x14ac:dyDescent="0.2">
      <c r="A7" s="282" t="s">
        <v>406</v>
      </c>
      <c r="B7" s="272">
        <v>60598</v>
      </c>
      <c r="C7" s="272">
        <v>1514</v>
      </c>
      <c r="D7" s="272">
        <v>1958</v>
      </c>
      <c r="E7" s="272">
        <v>2514</v>
      </c>
      <c r="F7" s="272">
        <v>5406</v>
      </c>
      <c r="G7" s="272">
        <v>8074</v>
      </c>
      <c r="H7" s="272">
        <v>10460</v>
      </c>
      <c r="I7" s="272">
        <v>12017</v>
      </c>
      <c r="J7" s="272">
        <v>10166</v>
      </c>
      <c r="K7" s="272">
        <v>6856</v>
      </c>
      <c r="L7" s="272">
        <v>1633</v>
      </c>
    </row>
    <row r="8" spans="1:12" ht="15.4" customHeight="1" x14ac:dyDescent="0.2">
      <c r="A8" s="58" t="s">
        <v>411</v>
      </c>
      <c r="B8" s="35">
        <v>139532</v>
      </c>
      <c r="C8" s="35">
        <v>1714</v>
      </c>
      <c r="D8" s="35">
        <v>2774</v>
      </c>
      <c r="E8" s="35">
        <v>4802</v>
      </c>
      <c r="F8" s="35">
        <v>9618</v>
      </c>
      <c r="G8" s="35">
        <v>16445</v>
      </c>
      <c r="H8" s="35">
        <v>25609</v>
      </c>
      <c r="I8" s="35">
        <v>30786</v>
      </c>
      <c r="J8" s="35">
        <v>26376</v>
      </c>
      <c r="K8" s="35">
        <v>17507</v>
      </c>
      <c r="L8" s="35">
        <v>3901</v>
      </c>
    </row>
    <row r="9" spans="1:12" ht="15.4" customHeight="1" x14ac:dyDescent="0.2">
      <c r="A9" s="282" t="s">
        <v>404</v>
      </c>
      <c r="B9" s="272">
        <v>142159</v>
      </c>
      <c r="C9" s="272">
        <v>4066</v>
      </c>
      <c r="D9" s="272">
        <v>11028</v>
      </c>
      <c r="E9" s="272">
        <v>26123</v>
      </c>
      <c r="F9" s="272">
        <v>35160</v>
      </c>
      <c r="G9" s="272">
        <v>32817</v>
      </c>
      <c r="H9" s="272">
        <v>20238</v>
      </c>
      <c r="I9" s="272">
        <v>8434</v>
      </c>
      <c r="J9" s="272">
        <v>3051</v>
      </c>
      <c r="K9" s="272">
        <v>1050</v>
      </c>
      <c r="L9" s="272">
        <v>192</v>
      </c>
    </row>
    <row r="10" spans="1:12" ht="15.4" customHeight="1" x14ac:dyDescent="0.2">
      <c r="A10" s="261" t="s">
        <v>574</v>
      </c>
      <c r="B10" s="256">
        <v>380807</v>
      </c>
      <c r="C10" s="256">
        <v>35977</v>
      </c>
      <c r="D10" s="256">
        <v>38920</v>
      </c>
      <c r="E10" s="256">
        <v>42542</v>
      </c>
      <c r="F10" s="256">
        <v>54505</v>
      </c>
      <c r="G10" s="256">
        <v>65156</v>
      </c>
      <c r="H10" s="256">
        <v>55750</v>
      </c>
      <c r="I10" s="256">
        <v>41505</v>
      </c>
      <c r="J10" s="256">
        <v>29158</v>
      </c>
      <c r="K10" s="256">
        <v>15032</v>
      </c>
      <c r="L10" s="256">
        <v>2262</v>
      </c>
    </row>
    <row r="11" spans="1:12" ht="15.4" customHeight="1" x14ac:dyDescent="0.2">
      <c r="A11" s="282" t="s">
        <v>51</v>
      </c>
      <c r="B11" s="272">
        <v>212850</v>
      </c>
      <c r="C11" s="272">
        <v>31424</v>
      </c>
      <c r="D11" s="272">
        <v>30057</v>
      </c>
      <c r="E11" s="272">
        <v>26095</v>
      </c>
      <c r="F11" s="272">
        <v>29662</v>
      </c>
      <c r="G11" s="272">
        <v>34238</v>
      </c>
      <c r="H11" s="272">
        <v>26638</v>
      </c>
      <c r="I11" s="272">
        <v>17260</v>
      </c>
      <c r="J11" s="272">
        <v>11403</v>
      </c>
      <c r="K11" s="272">
        <v>5403</v>
      </c>
      <c r="L11" s="272">
        <v>670</v>
      </c>
    </row>
    <row r="12" spans="1:12" ht="15.4" customHeight="1" x14ac:dyDescent="0.2">
      <c r="A12" s="58" t="s">
        <v>405</v>
      </c>
      <c r="B12" s="35">
        <v>10364</v>
      </c>
      <c r="C12" s="35">
        <v>806</v>
      </c>
      <c r="D12" s="35">
        <v>844</v>
      </c>
      <c r="E12" s="35">
        <v>441</v>
      </c>
      <c r="F12" s="35">
        <v>508</v>
      </c>
      <c r="G12" s="35">
        <v>1804</v>
      </c>
      <c r="H12" s="35">
        <v>2549</v>
      </c>
      <c r="I12" s="35">
        <v>1617</v>
      </c>
      <c r="J12" s="35">
        <v>1179</v>
      </c>
      <c r="K12" s="35">
        <v>532</v>
      </c>
      <c r="L12" s="35">
        <v>84</v>
      </c>
    </row>
    <row r="13" spans="1:12" ht="15.4" customHeight="1" x14ac:dyDescent="0.2">
      <c r="A13" s="282" t="s">
        <v>406</v>
      </c>
      <c r="B13" s="272">
        <v>26492</v>
      </c>
      <c r="C13" s="272">
        <v>801</v>
      </c>
      <c r="D13" s="272">
        <v>1006</v>
      </c>
      <c r="E13" s="272">
        <v>1160</v>
      </c>
      <c r="F13" s="272">
        <v>2504</v>
      </c>
      <c r="G13" s="272">
        <v>3774</v>
      </c>
      <c r="H13" s="272">
        <v>4822</v>
      </c>
      <c r="I13" s="272">
        <v>5305</v>
      </c>
      <c r="J13" s="272">
        <v>4248</v>
      </c>
      <c r="K13" s="272">
        <v>2439</v>
      </c>
      <c r="L13" s="272">
        <v>433</v>
      </c>
    </row>
    <row r="14" spans="1:12" ht="15.4" customHeight="1" x14ac:dyDescent="0.2">
      <c r="A14" s="58" t="s">
        <v>411</v>
      </c>
      <c r="B14" s="35">
        <v>61639</v>
      </c>
      <c r="C14" s="35">
        <v>879</v>
      </c>
      <c r="D14" s="35">
        <v>1421</v>
      </c>
      <c r="E14" s="35">
        <v>2323</v>
      </c>
      <c r="F14" s="35">
        <v>4765</v>
      </c>
      <c r="G14" s="35">
        <v>8278</v>
      </c>
      <c r="H14" s="35">
        <v>11995</v>
      </c>
      <c r="I14" s="35">
        <v>13635</v>
      </c>
      <c r="J14" s="35">
        <v>11059</v>
      </c>
      <c r="K14" s="35">
        <v>6267</v>
      </c>
      <c r="L14" s="35">
        <v>1017</v>
      </c>
    </row>
    <row r="15" spans="1:12" ht="15.4" customHeight="1" x14ac:dyDescent="0.2">
      <c r="A15" s="282" t="s">
        <v>404</v>
      </c>
      <c r="B15" s="272">
        <v>69462</v>
      </c>
      <c r="C15" s="272">
        <v>2067</v>
      </c>
      <c r="D15" s="272">
        <v>5592</v>
      </c>
      <c r="E15" s="272">
        <v>12523</v>
      </c>
      <c r="F15" s="272">
        <v>17066</v>
      </c>
      <c r="G15" s="272">
        <v>17062</v>
      </c>
      <c r="H15" s="272">
        <v>9746</v>
      </c>
      <c r="I15" s="272">
        <v>3688</v>
      </c>
      <c r="J15" s="272">
        <v>1269</v>
      </c>
      <c r="K15" s="272">
        <v>391</v>
      </c>
      <c r="L15" s="272">
        <v>58</v>
      </c>
    </row>
    <row r="16" spans="1:12" ht="15.4" customHeight="1" x14ac:dyDescent="0.2">
      <c r="A16" s="261" t="s">
        <v>403</v>
      </c>
      <c r="B16" s="256">
        <v>417731</v>
      </c>
      <c r="C16" s="256">
        <v>33862</v>
      </c>
      <c r="D16" s="256">
        <v>37240</v>
      </c>
      <c r="E16" s="256">
        <v>42459</v>
      </c>
      <c r="F16" s="256">
        <v>54255</v>
      </c>
      <c r="G16" s="256">
        <v>64877</v>
      </c>
      <c r="H16" s="256">
        <v>61211</v>
      </c>
      <c r="I16" s="256">
        <v>50728</v>
      </c>
      <c r="J16" s="256">
        <v>39914</v>
      </c>
      <c r="K16" s="256">
        <v>26713</v>
      </c>
      <c r="L16" s="256">
        <v>6472</v>
      </c>
    </row>
    <row r="17" spans="1:12" ht="15.4" customHeight="1" x14ac:dyDescent="0.2">
      <c r="A17" s="282" t="s">
        <v>51</v>
      </c>
      <c r="B17" s="272">
        <v>221719</v>
      </c>
      <c r="C17" s="272">
        <v>29546</v>
      </c>
      <c r="D17" s="272">
        <v>28721</v>
      </c>
      <c r="E17" s="272">
        <v>24571</v>
      </c>
      <c r="F17" s="272">
        <v>27892</v>
      </c>
      <c r="G17" s="272">
        <v>34996</v>
      </c>
      <c r="H17" s="272">
        <v>28846</v>
      </c>
      <c r="I17" s="272">
        <v>20180</v>
      </c>
      <c r="J17" s="272">
        <v>15499</v>
      </c>
      <c r="K17" s="272">
        <v>9444</v>
      </c>
      <c r="L17" s="272">
        <v>2024</v>
      </c>
    </row>
    <row r="18" spans="1:12" ht="15.4" customHeight="1" x14ac:dyDescent="0.2">
      <c r="A18" s="58" t="s">
        <v>405</v>
      </c>
      <c r="B18" s="35">
        <v>11316</v>
      </c>
      <c r="C18" s="35">
        <v>769</v>
      </c>
      <c r="D18" s="35">
        <v>778</v>
      </c>
      <c r="E18" s="35">
        <v>455</v>
      </c>
      <c r="F18" s="35">
        <v>514</v>
      </c>
      <c r="G18" s="35">
        <v>1659</v>
      </c>
      <c r="H18" s="35">
        <v>2621</v>
      </c>
      <c r="I18" s="35">
        <v>1939</v>
      </c>
      <c r="J18" s="35">
        <v>1398</v>
      </c>
      <c r="K18" s="35">
        <v>953</v>
      </c>
      <c r="L18" s="35">
        <v>230</v>
      </c>
    </row>
    <row r="19" spans="1:12" ht="15.4" customHeight="1" x14ac:dyDescent="0.2">
      <c r="A19" s="282" t="s">
        <v>406</v>
      </c>
      <c r="B19" s="272">
        <v>34106</v>
      </c>
      <c r="C19" s="272">
        <v>713</v>
      </c>
      <c r="D19" s="272">
        <v>952</v>
      </c>
      <c r="E19" s="272">
        <v>1354</v>
      </c>
      <c r="F19" s="272">
        <v>2902</v>
      </c>
      <c r="G19" s="272">
        <v>4300</v>
      </c>
      <c r="H19" s="272">
        <v>5638</v>
      </c>
      <c r="I19" s="272">
        <v>6712</v>
      </c>
      <c r="J19" s="272">
        <v>5918</v>
      </c>
      <c r="K19" s="272">
        <v>4417</v>
      </c>
      <c r="L19" s="272">
        <v>1200</v>
      </c>
    </row>
    <row r="20" spans="1:12" ht="15.4" customHeight="1" x14ac:dyDescent="0.2">
      <c r="A20" s="58" t="s">
        <v>411</v>
      </c>
      <c r="B20" s="35">
        <v>77893</v>
      </c>
      <c r="C20" s="35">
        <v>835</v>
      </c>
      <c r="D20" s="35">
        <v>1353</v>
      </c>
      <c r="E20" s="35">
        <v>2479</v>
      </c>
      <c r="F20" s="35">
        <v>4853</v>
      </c>
      <c r="G20" s="35">
        <v>8167</v>
      </c>
      <c r="H20" s="35">
        <v>13614</v>
      </c>
      <c r="I20" s="35">
        <v>17151</v>
      </c>
      <c r="J20" s="35">
        <v>15317</v>
      </c>
      <c r="K20" s="35">
        <v>11240</v>
      </c>
      <c r="L20" s="35">
        <v>2884</v>
      </c>
    </row>
    <row r="21" spans="1:12" ht="15" customHeight="1" x14ac:dyDescent="0.2">
      <c r="A21" s="282" t="s">
        <v>404</v>
      </c>
      <c r="B21" s="272">
        <v>72697</v>
      </c>
      <c r="C21" s="272">
        <v>1999</v>
      </c>
      <c r="D21" s="272">
        <v>5436</v>
      </c>
      <c r="E21" s="272">
        <v>13600</v>
      </c>
      <c r="F21" s="272">
        <v>18094</v>
      </c>
      <c r="G21" s="272">
        <v>15755</v>
      </c>
      <c r="H21" s="272">
        <v>10492</v>
      </c>
      <c r="I21" s="272">
        <v>4746</v>
      </c>
      <c r="J21" s="272">
        <v>1782</v>
      </c>
      <c r="K21" s="272">
        <v>659</v>
      </c>
      <c r="L21" s="272">
        <v>134</v>
      </c>
    </row>
    <row r="22" spans="1:12" x14ac:dyDescent="0.2">
      <c r="A22" s="36" t="s">
        <v>742</v>
      </c>
    </row>
  </sheetData>
  <phoneticPr fontId="0" type="noConversion"/>
  <pageMargins left="0.39370078740157483" right="0.39370078740157483" top="0.59055118110236227" bottom="0.59055118110236227" header="0" footer="0"/>
  <pageSetup paperSize="9" scale="70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pageSetUpPr fitToPage="1"/>
  </sheetPr>
  <dimension ref="D2:E9"/>
  <sheetViews>
    <sheetView workbookViewId="0"/>
  </sheetViews>
  <sheetFormatPr baseColWidth="10" defaultColWidth="11.42578125" defaultRowHeight="12.75" x14ac:dyDescent="0.2"/>
  <cols>
    <col min="1" max="1" width="5.5703125" style="156" customWidth="1"/>
    <col min="2" max="2" width="75.7109375" style="156" customWidth="1"/>
    <col min="3" max="3" width="5.5703125" style="156" customWidth="1"/>
    <col min="4" max="16384" width="11.42578125" style="156"/>
  </cols>
  <sheetData>
    <row r="2" spans="4:5" s="24" customFormat="1" x14ac:dyDescent="0.2"/>
    <row r="3" spans="4:5" s="24" customFormat="1" x14ac:dyDescent="0.2"/>
    <row r="4" spans="4:5" s="24" customFormat="1" x14ac:dyDescent="0.2"/>
    <row r="5" spans="4:5" x14ac:dyDescent="0.2">
      <c r="D5" s="58"/>
      <c r="E5" s="35"/>
    </row>
    <row r="6" spans="4:5" x14ac:dyDescent="0.2">
      <c r="D6" s="58"/>
      <c r="E6" s="35"/>
    </row>
    <row r="7" spans="4:5" x14ac:dyDescent="0.2">
      <c r="D7" s="58"/>
      <c r="E7" s="35"/>
    </row>
    <row r="8" spans="4:5" x14ac:dyDescent="0.2">
      <c r="D8" s="58"/>
      <c r="E8" s="35"/>
    </row>
    <row r="9" spans="4:5" x14ac:dyDescent="0.2">
      <c r="D9" s="58"/>
      <c r="E9" s="35"/>
    </row>
  </sheetData>
  <phoneticPr fontId="1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pageSetUpPr fitToPage="1"/>
  </sheetPr>
  <dimension ref="A1:L42"/>
  <sheetViews>
    <sheetView workbookViewId="0"/>
  </sheetViews>
  <sheetFormatPr baseColWidth="10" defaultColWidth="11.42578125" defaultRowHeight="12.75" x14ac:dyDescent="0.2"/>
  <cols>
    <col min="1" max="1" width="12.5703125" style="7" customWidth="1"/>
    <col min="2" max="10" width="8.7109375" style="6" customWidth="1"/>
    <col min="11" max="11" width="8.140625" style="6" bestFit="1" customWidth="1"/>
    <col min="12" max="16384" width="11.42578125" style="7"/>
  </cols>
  <sheetData>
    <row r="1" spans="1:12" ht="15.75" customHeight="1" x14ac:dyDescent="0.2">
      <c r="A1" s="57" t="s">
        <v>749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2" x14ac:dyDescent="0.2">
      <c r="A2" s="55"/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2" ht="18.75" customHeight="1" x14ac:dyDescent="0.2">
      <c r="A3" s="98"/>
      <c r="B3" s="99" t="s">
        <v>6</v>
      </c>
      <c r="C3" s="99" t="s">
        <v>217</v>
      </c>
      <c r="D3" s="99" t="s">
        <v>118</v>
      </c>
      <c r="E3" s="99" t="s">
        <v>22</v>
      </c>
      <c r="F3" s="99" t="s">
        <v>46</v>
      </c>
      <c r="G3" s="99" t="s">
        <v>47</v>
      </c>
      <c r="H3" s="99" t="s">
        <v>48</v>
      </c>
      <c r="I3" s="99" t="s">
        <v>49</v>
      </c>
      <c r="J3" s="99" t="s">
        <v>50</v>
      </c>
      <c r="K3" s="144" t="s">
        <v>219</v>
      </c>
    </row>
    <row r="4" spans="1:12" s="18" customFormat="1" ht="15.4" customHeight="1" x14ac:dyDescent="0.2">
      <c r="A4" s="261" t="s">
        <v>6</v>
      </c>
      <c r="B4" s="256">
        <v>102269</v>
      </c>
      <c r="C4" s="256">
        <v>14144</v>
      </c>
      <c r="D4" s="256">
        <v>3734</v>
      </c>
      <c r="E4" s="256">
        <v>19709</v>
      </c>
      <c r="F4" s="256">
        <v>27015</v>
      </c>
      <c r="G4" s="256">
        <v>20730</v>
      </c>
      <c r="H4" s="256">
        <v>10334</v>
      </c>
      <c r="I4" s="256">
        <v>4539</v>
      </c>
      <c r="J4" s="256">
        <v>1523</v>
      </c>
      <c r="K4" s="256">
        <v>541</v>
      </c>
    </row>
    <row r="5" spans="1:12" s="18" customFormat="1" ht="15.4" customHeight="1" x14ac:dyDescent="0.2">
      <c r="A5" s="283" t="s">
        <v>548</v>
      </c>
      <c r="B5" s="272">
        <v>11247</v>
      </c>
      <c r="C5" s="272">
        <v>2109</v>
      </c>
      <c r="D5" s="272">
        <v>424</v>
      </c>
      <c r="E5" s="272">
        <v>1756</v>
      </c>
      <c r="F5" s="272">
        <v>3170</v>
      </c>
      <c r="G5" s="272">
        <v>2204</v>
      </c>
      <c r="H5" s="272">
        <v>1030</v>
      </c>
      <c r="I5" s="272">
        <v>473</v>
      </c>
      <c r="J5" s="272">
        <v>67</v>
      </c>
      <c r="K5" s="272">
        <v>14</v>
      </c>
    </row>
    <row r="6" spans="1:12" s="18" customFormat="1" ht="15.4" customHeight="1" x14ac:dyDescent="0.2">
      <c r="A6" s="59" t="s">
        <v>550</v>
      </c>
      <c r="B6" s="35">
        <v>8013</v>
      </c>
      <c r="C6" s="35">
        <v>734</v>
      </c>
      <c r="D6" s="35">
        <v>189</v>
      </c>
      <c r="E6" s="35">
        <v>2029</v>
      </c>
      <c r="F6" s="35">
        <v>2209</v>
      </c>
      <c r="G6" s="35">
        <v>1454</v>
      </c>
      <c r="H6" s="35">
        <v>742</v>
      </c>
      <c r="I6" s="35">
        <v>404</v>
      </c>
      <c r="J6" s="35">
        <v>196</v>
      </c>
      <c r="K6" s="35">
        <v>56</v>
      </c>
    </row>
    <row r="7" spans="1:12" s="18" customFormat="1" ht="15.4" customHeight="1" x14ac:dyDescent="0.2">
      <c r="A7" s="283" t="s">
        <v>551</v>
      </c>
      <c r="B7" s="272">
        <v>7119</v>
      </c>
      <c r="C7" s="272">
        <v>1625</v>
      </c>
      <c r="D7" s="272">
        <v>313</v>
      </c>
      <c r="E7" s="272">
        <v>1365</v>
      </c>
      <c r="F7" s="272">
        <v>1448</v>
      </c>
      <c r="G7" s="272">
        <v>1350</v>
      </c>
      <c r="H7" s="272">
        <v>728</v>
      </c>
      <c r="I7" s="272">
        <v>224</v>
      </c>
      <c r="J7" s="272">
        <v>53</v>
      </c>
      <c r="K7" s="272">
        <v>13</v>
      </c>
    </row>
    <row r="8" spans="1:12" s="18" customFormat="1" ht="15.4" customHeight="1" x14ac:dyDescent="0.2">
      <c r="A8" s="59" t="s">
        <v>553</v>
      </c>
      <c r="B8" s="35">
        <v>5580</v>
      </c>
      <c r="C8" s="35">
        <v>959</v>
      </c>
      <c r="D8" s="35">
        <v>339</v>
      </c>
      <c r="E8" s="35">
        <v>1037</v>
      </c>
      <c r="F8" s="35">
        <v>1487</v>
      </c>
      <c r="G8" s="35">
        <v>1218</v>
      </c>
      <c r="H8" s="35">
        <v>443</v>
      </c>
      <c r="I8" s="35">
        <v>90</v>
      </c>
      <c r="J8" s="35">
        <v>7</v>
      </c>
      <c r="K8" s="35">
        <v>0</v>
      </c>
      <c r="L8" s="59"/>
    </row>
    <row r="9" spans="1:12" s="18" customFormat="1" ht="15.4" customHeight="1" x14ac:dyDescent="0.2">
      <c r="A9" s="283" t="s">
        <v>549</v>
      </c>
      <c r="B9" s="272">
        <v>5337</v>
      </c>
      <c r="C9" s="272">
        <v>350</v>
      </c>
      <c r="D9" s="272">
        <v>226</v>
      </c>
      <c r="E9" s="272">
        <v>1312</v>
      </c>
      <c r="F9" s="272">
        <v>1361</v>
      </c>
      <c r="G9" s="272">
        <v>1079</v>
      </c>
      <c r="H9" s="272">
        <v>635</v>
      </c>
      <c r="I9" s="272">
        <v>244</v>
      </c>
      <c r="J9" s="272">
        <v>91</v>
      </c>
      <c r="K9" s="272">
        <v>39</v>
      </c>
    </row>
    <row r="10" spans="1:12" s="18" customFormat="1" ht="15.4" customHeight="1" x14ac:dyDescent="0.2">
      <c r="A10" s="59" t="s">
        <v>547</v>
      </c>
      <c r="B10" s="35">
        <v>5094</v>
      </c>
      <c r="C10" s="35">
        <v>636</v>
      </c>
      <c r="D10" s="35">
        <v>265</v>
      </c>
      <c r="E10" s="35">
        <v>771</v>
      </c>
      <c r="F10" s="35">
        <v>1512</v>
      </c>
      <c r="G10" s="35">
        <v>1161</v>
      </c>
      <c r="H10" s="35">
        <v>544</v>
      </c>
      <c r="I10" s="35">
        <v>170</v>
      </c>
      <c r="J10" s="35">
        <v>31</v>
      </c>
      <c r="K10" s="35">
        <v>4</v>
      </c>
    </row>
    <row r="11" spans="1:12" s="18" customFormat="1" ht="15.4" customHeight="1" x14ac:dyDescent="0.2">
      <c r="A11" s="283" t="s">
        <v>546</v>
      </c>
      <c r="B11" s="272">
        <v>5041</v>
      </c>
      <c r="C11" s="272">
        <v>507</v>
      </c>
      <c r="D11" s="272">
        <v>202</v>
      </c>
      <c r="E11" s="272">
        <v>1010</v>
      </c>
      <c r="F11" s="272">
        <v>1278</v>
      </c>
      <c r="G11" s="272">
        <v>1182</v>
      </c>
      <c r="H11" s="272">
        <v>598</v>
      </c>
      <c r="I11" s="272">
        <v>202</v>
      </c>
      <c r="J11" s="272">
        <v>52</v>
      </c>
      <c r="K11" s="272">
        <v>10</v>
      </c>
    </row>
    <row r="12" spans="1:12" s="18" customFormat="1" ht="15.4" customHeight="1" x14ac:dyDescent="0.2">
      <c r="A12" s="59" t="s">
        <v>552</v>
      </c>
      <c r="B12" s="35">
        <v>3198</v>
      </c>
      <c r="C12" s="35">
        <v>397</v>
      </c>
      <c r="D12" s="35">
        <v>96</v>
      </c>
      <c r="E12" s="35">
        <v>383</v>
      </c>
      <c r="F12" s="35">
        <v>680</v>
      </c>
      <c r="G12" s="35">
        <v>809</v>
      </c>
      <c r="H12" s="35">
        <v>460</v>
      </c>
      <c r="I12" s="35">
        <v>293</v>
      </c>
      <c r="J12" s="35">
        <v>65</v>
      </c>
      <c r="K12" s="35">
        <v>15</v>
      </c>
      <c r="L12" s="59"/>
    </row>
    <row r="13" spans="1:12" s="18" customFormat="1" ht="15.4" customHeight="1" x14ac:dyDescent="0.2">
      <c r="A13" s="283" t="s">
        <v>554</v>
      </c>
      <c r="B13" s="272">
        <v>3038</v>
      </c>
      <c r="C13" s="272">
        <v>512</v>
      </c>
      <c r="D13" s="272">
        <v>84</v>
      </c>
      <c r="E13" s="272">
        <v>509</v>
      </c>
      <c r="F13" s="272">
        <v>909</v>
      </c>
      <c r="G13" s="272">
        <v>622</v>
      </c>
      <c r="H13" s="272">
        <v>264</v>
      </c>
      <c r="I13" s="272">
        <v>92</v>
      </c>
      <c r="J13" s="272">
        <v>36</v>
      </c>
      <c r="K13" s="272">
        <v>10</v>
      </c>
    </row>
    <row r="14" spans="1:12" ht="15.4" customHeight="1" x14ac:dyDescent="0.2">
      <c r="A14" s="59" t="s">
        <v>814</v>
      </c>
      <c r="B14" s="35">
        <v>2939</v>
      </c>
      <c r="C14" s="35">
        <v>386</v>
      </c>
      <c r="D14" s="35">
        <v>165</v>
      </c>
      <c r="E14" s="35">
        <v>919</v>
      </c>
      <c r="F14" s="35">
        <v>885</v>
      </c>
      <c r="G14" s="35">
        <v>388</v>
      </c>
      <c r="H14" s="35">
        <v>139</v>
      </c>
      <c r="I14" s="35">
        <v>48</v>
      </c>
      <c r="J14" s="35">
        <v>7</v>
      </c>
      <c r="K14" s="35">
        <v>2</v>
      </c>
    </row>
    <row r="15" spans="1:12" ht="15.4" customHeight="1" x14ac:dyDescent="0.2">
      <c r="A15" s="282" t="s">
        <v>408</v>
      </c>
      <c r="B15" s="281">
        <v>45663</v>
      </c>
      <c r="C15" s="281">
        <v>5929</v>
      </c>
      <c r="D15" s="281">
        <v>1431</v>
      </c>
      <c r="E15" s="281">
        <v>8618</v>
      </c>
      <c r="F15" s="281">
        <v>12076</v>
      </c>
      <c r="G15" s="281">
        <v>9263</v>
      </c>
      <c r="H15" s="281">
        <v>4751</v>
      </c>
      <c r="I15" s="281">
        <v>2299</v>
      </c>
      <c r="J15" s="281">
        <v>918</v>
      </c>
      <c r="K15" s="281">
        <v>378</v>
      </c>
    </row>
    <row r="16" spans="1:12" ht="15.4" customHeight="1" x14ac:dyDescent="0.2">
      <c r="A16" s="261" t="s">
        <v>574</v>
      </c>
      <c r="B16" s="256">
        <v>52453</v>
      </c>
      <c r="C16" s="256">
        <v>7320</v>
      </c>
      <c r="D16" s="256">
        <v>1976</v>
      </c>
      <c r="E16" s="256">
        <v>9383</v>
      </c>
      <c r="F16" s="256">
        <v>13696</v>
      </c>
      <c r="G16" s="256">
        <v>11695</v>
      </c>
      <c r="H16" s="256">
        <v>5427</v>
      </c>
      <c r="I16" s="256">
        <v>2066</v>
      </c>
      <c r="J16" s="256">
        <v>662</v>
      </c>
      <c r="K16" s="256">
        <v>228</v>
      </c>
    </row>
    <row r="17" spans="1:11" ht="15.4" customHeight="1" x14ac:dyDescent="0.2">
      <c r="A17" s="283" t="s">
        <v>548</v>
      </c>
      <c r="B17" s="272">
        <f>SUM(C17:K17)</f>
        <v>5370</v>
      </c>
      <c r="C17" s="272">
        <v>1091</v>
      </c>
      <c r="D17" s="272">
        <v>203</v>
      </c>
      <c r="E17" s="272">
        <v>816</v>
      </c>
      <c r="F17" s="272">
        <v>1491</v>
      </c>
      <c r="G17" s="272">
        <v>1123</v>
      </c>
      <c r="H17" s="272">
        <v>425</v>
      </c>
      <c r="I17" s="272">
        <v>193</v>
      </c>
      <c r="J17" s="272">
        <v>28</v>
      </c>
      <c r="K17" s="272">
        <v>0</v>
      </c>
    </row>
    <row r="18" spans="1:11" ht="15.4" customHeight="1" x14ac:dyDescent="0.2">
      <c r="A18" s="59" t="s">
        <v>550</v>
      </c>
      <c r="B18" s="35">
        <f t="shared" ref="B18:B26" si="0">SUM(C18:K18)</f>
        <v>4473</v>
      </c>
      <c r="C18" s="35">
        <v>368</v>
      </c>
      <c r="D18" s="35">
        <v>99</v>
      </c>
      <c r="E18" s="35">
        <v>1057</v>
      </c>
      <c r="F18" s="35">
        <v>1234</v>
      </c>
      <c r="G18" s="35">
        <v>898</v>
      </c>
      <c r="H18" s="35">
        <v>478</v>
      </c>
      <c r="I18" s="35">
        <v>209</v>
      </c>
      <c r="J18" s="35">
        <v>96</v>
      </c>
      <c r="K18" s="35">
        <v>34</v>
      </c>
    </row>
    <row r="19" spans="1:11" ht="15.4" customHeight="1" x14ac:dyDescent="0.2">
      <c r="A19" s="283" t="s">
        <v>551</v>
      </c>
      <c r="B19" s="272">
        <f t="shared" si="0"/>
        <v>3616</v>
      </c>
      <c r="C19" s="272">
        <v>873</v>
      </c>
      <c r="D19" s="272">
        <v>176</v>
      </c>
      <c r="E19" s="272">
        <v>647</v>
      </c>
      <c r="F19" s="272">
        <v>718</v>
      </c>
      <c r="G19" s="272">
        <v>666</v>
      </c>
      <c r="H19" s="272">
        <v>394</v>
      </c>
      <c r="I19" s="272">
        <v>110</v>
      </c>
      <c r="J19" s="272">
        <v>25</v>
      </c>
      <c r="K19" s="272">
        <v>7</v>
      </c>
    </row>
    <row r="20" spans="1:11" ht="15.4" customHeight="1" x14ac:dyDescent="0.2">
      <c r="A20" s="59" t="s">
        <v>553</v>
      </c>
      <c r="B20" s="35">
        <f t="shared" si="0"/>
        <v>4166</v>
      </c>
      <c r="C20" s="35">
        <v>505</v>
      </c>
      <c r="D20" s="35">
        <v>252</v>
      </c>
      <c r="E20" s="35">
        <v>789</v>
      </c>
      <c r="F20" s="35">
        <v>1153</v>
      </c>
      <c r="G20" s="35">
        <v>1021</v>
      </c>
      <c r="H20" s="35">
        <v>362</v>
      </c>
      <c r="I20" s="35">
        <v>77</v>
      </c>
      <c r="J20" s="35">
        <v>7</v>
      </c>
      <c r="K20" s="35">
        <v>0</v>
      </c>
    </row>
    <row r="21" spans="1:11" ht="15.4" customHeight="1" x14ac:dyDescent="0.2">
      <c r="A21" s="283" t="s">
        <v>549</v>
      </c>
      <c r="B21" s="272">
        <f t="shared" si="0"/>
        <v>2484</v>
      </c>
      <c r="C21" s="272">
        <v>180</v>
      </c>
      <c r="D21" s="272">
        <v>120</v>
      </c>
      <c r="E21" s="272">
        <v>615</v>
      </c>
      <c r="F21" s="272">
        <v>670</v>
      </c>
      <c r="G21" s="272">
        <v>504</v>
      </c>
      <c r="H21" s="272">
        <v>285</v>
      </c>
      <c r="I21" s="272">
        <v>81</v>
      </c>
      <c r="J21" s="272">
        <v>21</v>
      </c>
      <c r="K21" s="272">
        <v>8</v>
      </c>
    </row>
    <row r="22" spans="1:11" ht="15.4" customHeight="1" x14ac:dyDescent="0.2">
      <c r="A22" s="59" t="s">
        <v>547</v>
      </c>
      <c r="B22" s="35">
        <f t="shared" si="0"/>
        <v>2141</v>
      </c>
      <c r="C22" s="35">
        <v>323</v>
      </c>
      <c r="D22" s="35">
        <v>114</v>
      </c>
      <c r="E22" s="35">
        <v>340</v>
      </c>
      <c r="F22" s="35">
        <v>626</v>
      </c>
      <c r="G22" s="35">
        <v>501</v>
      </c>
      <c r="H22" s="35">
        <v>193</v>
      </c>
      <c r="I22" s="35">
        <v>36</v>
      </c>
      <c r="J22" s="35">
        <v>6</v>
      </c>
      <c r="K22" s="35">
        <v>2</v>
      </c>
    </row>
    <row r="23" spans="1:11" ht="15.4" customHeight="1" x14ac:dyDescent="0.2">
      <c r="A23" s="283" t="s">
        <v>546</v>
      </c>
      <c r="B23" s="272">
        <f t="shared" si="0"/>
        <v>2844</v>
      </c>
      <c r="C23" s="272">
        <v>289</v>
      </c>
      <c r="D23" s="272">
        <v>91</v>
      </c>
      <c r="E23" s="272">
        <v>514</v>
      </c>
      <c r="F23" s="272">
        <v>725</v>
      </c>
      <c r="G23" s="272">
        <v>729</v>
      </c>
      <c r="H23" s="272">
        <v>366</v>
      </c>
      <c r="I23" s="272">
        <v>106</v>
      </c>
      <c r="J23" s="272">
        <v>20</v>
      </c>
      <c r="K23" s="272">
        <v>4</v>
      </c>
    </row>
    <row r="24" spans="1:11" ht="15.4" customHeight="1" x14ac:dyDescent="0.2">
      <c r="A24" s="59" t="s">
        <v>552</v>
      </c>
      <c r="B24" s="35">
        <f t="shared" si="0"/>
        <v>1511</v>
      </c>
      <c r="C24" s="35">
        <v>191</v>
      </c>
      <c r="D24" s="35">
        <v>50</v>
      </c>
      <c r="E24" s="35">
        <v>175</v>
      </c>
      <c r="F24" s="35">
        <v>314</v>
      </c>
      <c r="G24" s="35">
        <v>434</v>
      </c>
      <c r="H24" s="35">
        <v>203</v>
      </c>
      <c r="I24" s="35">
        <v>125</v>
      </c>
      <c r="J24" s="35">
        <v>19</v>
      </c>
      <c r="K24" s="35">
        <v>0</v>
      </c>
    </row>
    <row r="25" spans="1:11" ht="15.4" customHeight="1" x14ac:dyDescent="0.2">
      <c r="A25" s="283" t="s">
        <v>554</v>
      </c>
      <c r="B25" s="272">
        <f t="shared" si="0"/>
        <v>1695</v>
      </c>
      <c r="C25" s="272">
        <v>274</v>
      </c>
      <c r="D25" s="272">
        <v>47</v>
      </c>
      <c r="E25" s="272">
        <v>251</v>
      </c>
      <c r="F25" s="272">
        <v>518</v>
      </c>
      <c r="G25" s="272">
        <v>393</v>
      </c>
      <c r="H25" s="272">
        <v>145</v>
      </c>
      <c r="I25" s="272">
        <v>47</v>
      </c>
      <c r="J25" s="272">
        <v>14</v>
      </c>
      <c r="K25" s="272">
        <v>6</v>
      </c>
    </row>
    <row r="26" spans="1:11" ht="15.4" customHeight="1" x14ac:dyDescent="0.2">
      <c r="A26" s="59" t="s">
        <v>814</v>
      </c>
      <c r="B26" s="35">
        <f t="shared" si="0"/>
        <v>719</v>
      </c>
      <c r="C26" s="35">
        <v>198</v>
      </c>
      <c r="D26" s="35">
        <v>72</v>
      </c>
      <c r="E26" s="35">
        <v>195</v>
      </c>
      <c r="F26" s="35">
        <v>161</v>
      </c>
      <c r="G26" s="35">
        <v>69</v>
      </c>
      <c r="H26" s="35">
        <v>16</v>
      </c>
      <c r="I26" s="35">
        <v>5</v>
      </c>
      <c r="J26" s="35">
        <v>2</v>
      </c>
      <c r="K26" s="35">
        <v>1</v>
      </c>
    </row>
    <row r="27" spans="1:11" ht="15.4" customHeight="1" x14ac:dyDescent="0.2">
      <c r="A27" s="282" t="s">
        <v>408</v>
      </c>
      <c r="B27" s="281">
        <v>23434</v>
      </c>
      <c r="C27" s="281">
        <v>3028</v>
      </c>
      <c r="D27" s="281">
        <v>752</v>
      </c>
      <c r="E27" s="281">
        <v>3984</v>
      </c>
      <c r="F27" s="281">
        <v>6086</v>
      </c>
      <c r="G27" s="281">
        <v>5357</v>
      </c>
      <c r="H27" s="281">
        <v>2560</v>
      </c>
      <c r="I27" s="281">
        <v>1077</v>
      </c>
      <c r="J27" s="281">
        <v>424</v>
      </c>
      <c r="K27" s="281">
        <v>166</v>
      </c>
    </row>
    <row r="28" spans="1:11" ht="15.4" customHeight="1" x14ac:dyDescent="0.2">
      <c r="A28" s="261" t="s">
        <v>403</v>
      </c>
      <c r="B28" s="256">
        <v>49816</v>
      </c>
      <c r="C28" s="256">
        <v>6824</v>
      </c>
      <c r="D28" s="256">
        <v>1758</v>
      </c>
      <c r="E28" s="256">
        <v>10326</v>
      </c>
      <c r="F28" s="256">
        <v>13319</v>
      </c>
      <c r="G28" s="256">
        <v>9035</v>
      </c>
      <c r="H28" s="256">
        <v>4907</v>
      </c>
      <c r="I28" s="256">
        <v>2473</v>
      </c>
      <c r="J28" s="256">
        <v>861</v>
      </c>
      <c r="K28" s="256">
        <v>313</v>
      </c>
    </row>
    <row r="29" spans="1:11" ht="15.4" customHeight="1" x14ac:dyDescent="0.2">
      <c r="A29" s="283" t="s">
        <v>548</v>
      </c>
      <c r="B29" s="272">
        <v>5877</v>
      </c>
      <c r="C29" s="272">
        <v>1018</v>
      </c>
      <c r="D29" s="272">
        <v>221</v>
      </c>
      <c r="E29" s="272">
        <v>940</v>
      </c>
      <c r="F29" s="272">
        <v>1679</v>
      </c>
      <c r="G29" s="272">
        <v>1081</v>
      </c>
      <c r="H29" s="272">
        <v>605</v>
      </c>
      <c r="I29" s="272">
        <v>280</v>
      </c>
      <c r="J29" s="272">
        <v>39</v>
      </c>
      <c r="K29" s="272">
        <v>14</v>
      </c>
    </row>
    <row r="30" spans="1:11" ht="15.4" customHeight="1" x14ac:dyDescent="0.2">
      <c r="A30" s="59" t="s">
        <v>550</v>
      </c>
      <c r="B30" s="35">
        <v>3540</v>
      </c>
      <c r="C30" s="35">
        <v>366</v>
      </c>
      <c r="D30" s="35">
        <v>90</v>
      </c>
      <c r="E30" s="35">
        <v>972</v>
      </c>
      <c r="F30" s="35">
        <v>975</v>
      </c>
      <c r="G30" s="35">
        <v>556</v>
      </c>
      <c r="H30" s="35">
        <v>264</v>
      </c>
      <c r="I30" s="35">
        <v>195</v>
      </c>
      <c r="J30" s="35">
        <v>100</v>
      </c>
      <c r="K30" s="35">
        <v>22</v>
      </c>
    </row>
    <row r="31" spans="1:11" ht="15.4" customHeight="1" x14ac:dyDescent="0.2">
      <c r="A31" s="283" t="s">
        <v>551</v>
      </c>
      <c r="B31" s="272">
        <v>3503</v>
      </c>
      <c r="C31" s="272">
        <v>752</v>
      </c>
      <c r="D31" s="272">
        <v>137</v>
      </c>
      <c r="E31" s="272">
        <v>718</v>
      </c>
      <c r="F31" s="272">
        <v>730</v>
      </c>
      <c r="G31" s="272">
        <v>684</v>
      </c>
      <c r="H31" s="272">
        <v>334</v>
      </c>
      <c r="I31" s="272">
        <v>114</v>
      </c>
      <c r="J31" s="272">
        <v>28</v>
      </c>
      <c r="K31" s="272">
        <v>6</v>
      </c>
    </row>
    <row r="32" spans="1:11" ht="15.4" customHeight="1" x14ac:dyDescent="0.2">
      <c r="A32" s="59" t="s">
        <v>553</v>
      </c>
      <c r="B32" s="35">
        <v>1414</v>
      </c>
      <c r="C32" s="35">
        <v>454</v>
      </c>
      <c r="D32" s="35">
        <v>87</v>
      </c>
      <c r="E32" s="35">
        <v>248</v>
      </c>
      <c r="F32" s="35">
        <v>334</v>
      </c>
      <c r="G32" s="35">
        <v>197</v>
      </c>
      <c r="H32" s="35">
        <v>81</v>
      </c>
      <c r="I32" s="35">
        <v>13</v>
      </c>
      <c r="J32" s="35">
        <v>0</v>
      </c>
      <c r="K32" s="35">
        <v>0</v>
      </c>
    </row>
    <row r="33" spans="1:11" ht="15.4" customHeight="1" x14ac:dyDescent="0.2">
      <c r="A33" s="283" t="s">
        <v>549</v>
      </c>
      <c r="B33" s="272">
        <v>2853</v>
      </c>
      <c r="C33" s="272">
        <v>170</v>
      </c>
      <c r="D33" s="272">
        <v>106</v>
      </c>
      <c r="E33" s="272">
        <v>697</v>
      </c>
      <c r="F33" s="272">
        <v>691</v>
      </c>
      <c r="G33" s="272">
        <v>575</v>
      </c>
      <c r="H33" s="272">
        <v>350</v>
      </c>
      <c r="I33" s="272">
        <v>163</v>
      </c>
      <c r="J33" s="272">
        <v>70</v>
      </c>
      <c r="K33" s="272">
        <v>31</v>
      </c>
    </row>
    <row r="34" spans="1:11" ht="15.4" customHeight="1" x14ac:dyDescent="0.2">
      <c r="A34" s="59" t="s">
        <v>547</v>
      </c>
      <c r="B34" s="35">
        <v>2953</v>
      </c>
      <c r="C34" s="35">
        <v>313</v>
      </c>
      <c r="D34" s="35">
        <v>151</v>
      </c>
      <c r="E34" s="35">
        <v>431</v>
      </c>
      <c r="F34" s="35">
        <v>886</v>
      </c>
      <c r="G34" s="35">
        <v>660</v>
      </c>
      <c r="H34" s="35">
        <v>351</v>
      </c>
      <c r="I34" s="35">
        <v>134</v>
      </c>
      <c r="J34" s="35">
        <v>25</v>
      </c>
      <c r="K34" s="35">
        <v>2</v>
      </c>
    </row>
    <row r="35" spans="1:11" ht="15.4" customHeight="1" x14ac:dyDescent="0.2">
      <c r="A35" s="283" t="s">
        <v>546</v>
      </c>
      <c r="B35" s="272">
        <v>2197</v>
      </c>
      <c r="C35" s="272">
        <v>218</v>
      </c>
      <c r="D35" s="272">
        <v>111</v>
      </c>
      <c r="E35" s="272">
        <v>496</v>
      </c>
      <c r="F35" s="272">
        <v>553</v>
      </c>
      <c r="G35" s="272">
        <v>453</v>
      </c>
      <c r="H35" s="272">
        <v>232</v>
      </c>
      <c r="I35" s="272">
        <v>96</v>
      </c>
      <c r="J35" s="272">
        <v>32</v>
      </c>
      <c r="K35" s="272">
        <v>6</v>
      </c>
    </row>
    <row r="36" spans="1:11" ht="15" customHeight="1" x14ac:dyDescent="0.2">
      <c r="A36" s="59" t="s">
        <v>552</v>
      </c>
      <c r="B36" s="35">
        <v>1687</v>
      </c>
      <c r="C36" s="35">
        <v>206</v>
      </c>
      <c r="D36" s="35">
        <v>46</v>
      </c>
      <c r="E36" s="35">
        <v>208</v>
      </c>
      <c r="F36" s="35">
        <v>366</v>
      </c>
      <c r="G36" s="35">
        <v>375</v>
      </c>
      <c r="H36" s="35">
        <v>257</v>
      </c>
      <c r="I36" s="35">
        <v>168</v>
      </c>
      <c r="J36" s="35">
        <v>46</v>
      </c>
      <c r="K36" s="35">
        <v>15</v>
      </c>
    </row>
    <row r="37" spans="1:11" ht="15" customHeight="1" x14ac:dyDescent="0.2">
      <c r="A37" s="283" t="s">
        <v>554</v>
      </c>
      <c r="B37" s="272">
        <v>1343</v>
      </c>
      <c r="C37" s="272">
        <v>238</v>
      </c>
      <c r="D37" s="272">
        <v>37</v>
      </c>
      <c r="E37" s="272">
        <v>258</v>
      </c>
      <c r="F37" s="272">
        <v>391</v>
      </c>
      <c r="G37" s="272">
        <v>229</v>
      </c>
      <c r="H37" s="272">
        <v>119</v>
      </c>
      <c r="I37" s="272">
        <v>45</v>
      </c>
      <c r="J37" s="272">
        <v>22</v>
      </c>
      <c r="K37" s="272">
        <v>4</v>
      </c>
    </row>
    <row r="38" spans="1:11" ht="15" customHeight="1" x14ac:dyDescent="0.2">
      <c r="A38" s="59" t="s">
        <v>814</v>
      </c>
      <c r="B38" s="35">
        <v>2220</v>
      </c>
      <c r="C38" s="35">
        <v>188</v>
      </c>
      <c r="D38" s="35">
        <v>93</v>
      </c>
      <c r="E38" s="35">
        <v>724</v>
      </c>
      <c r="F38" s="35">
        <v>724</v>
      </c>
      <c r="G38" s="35">
        <v>319</v>
      </c>
      <c r="H38" s="35">
        <v>123</v>
      </c>
      <c r="I38" s="35">
        <v>43</v>
      </c>
      <c r="J38" s="35">
        <v>5</v>
      </c>
      <c r="K38" s="35">
        <v>1</v>
      </c>
    </row>
    <row r="39" spans="1:11" ht="15" customHeight="1" x14ac:dyDescent="0.2">
      <c r="A39" s="282" t="s">
        <v>408</v>
      </c>
      <c r="B39" s="281">
        <v>22229</v>
      </c>
      <c r="C39" s="281">
        <v>2901</v>
      </c>
      <c r="D39" s="281">
        <v>679</v>
      </c>
      <c r="E39" s="281">
        <v>4634</v>
      </c>
      <c r="F39" s="281">
        <v>5990</v>
      </c>
      <c r="G39" s="281">
        <v>3906</v>
      </c>
      <c r="H39" s="281">
        <v>2191</v>
      </c>
      <c r="I39" s="281">
        <v>1222</v>
      </c>
      <c r="J39" s="281">
        <v>494</v>
      </c>
      <c r="K39" s="281">
        <v>212</v>
      </c>
    </row>
    <row r="40" spans="1:11" x14ac:dyDescent="0.2">
      <c r="A40" s="36" t="s">
        <v>742</v>
      </c>
    </row>
    <row r="42" spans="1:11" x14ac:dyDescent="0.2">
      <c r="A42" s="59"/>
      <c r="B42" s="35"/>
      <c r="C42" s="35"/>
      <c r="D42" s="35"/>
      <c r="E42" s="35"/>
      <c r="F42" s="35"/>
      <c r="G42" s="35"/>
      <c r="H42" s="35"/>
      <c r="I42" s="35"/>
      <c r="J42" s="35"/>
      <c r="K42" s="35"/>
    </row>
  </sheetData>
  <phoneticPr fontId="0" type="noConversion"/>
  <pageMargins left="0.39370078740157483" right="0.39370078740157483" top="0.59055118110236227" bottom="0.59055118110236227" header="0" footer="0"/>
  <pageSetup paperSize="9" scale="82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5">
    <pageSetUpPr fitToPage="1"/>
  </sheetPr>
  <dimension ref="C1:E14"/>
  <sheetViews>
    <sheetView workbookViewId="0"/>
  </sheetViews>
  <sheetFormatPr baseColWidth="10" defaultRowHeight="12.75" x14ac:dyDescent="0.2"/>
  <cols>
    <col min="1" max="1" width="5.5703125" customWidth="1"/>
    <col min="2" max="2" width="75.7109375" customWidth="1"/>
    <col min="3" max="3" width="5.5703125" customWidth="1"/>
    <col min="4" max="4" width="11.42578125" style="20" customWidth="1"/>
  </cols>
  <sheetData>
    <row r="1" spans="3:5" x14ac:dyDescent="0.2">
      <c r="C1" s="20"/>
      <c r="D1"/>
    </row>
    <row r="2" spans="3:5" x14ac:dyDescent="0.2">
      <c r="D2" s="126"/>
      <c r="E2" s="126"/>
    </row>
    <row r="3" spans="3:5" x14ac:dyDescent="0.2">
      <c r="D3" s="126"/>
      <c r="E3" s="126"/>
    </row>
    <row r="4" spans="3:5" x14ac:dyDescent="0.2">
      <c r="D4" s="147"/>
      <c r="E4" s="165"/>
    </row>
    <row r="5" spans="3:5" x14ac:dyDescent="0.2">
      <c r="D5" s="147"/>
      <c r="E5" s="165"/>
    </row>
    <row r="6" spans="3:5" x14ac:dyDescent="0.2">
      <c r="D6" s="147"/>
      <c r="E6" s="165"/>
    </row>
    <row r="7" spans="3:5" x14ac:dyDescent="0.2">
      <c r="D7" s="147"/>
      <c r="E7" s="165"/>
    </row>
    <row r="8" spans="3:5" x14ac:dyDescent="0.2">
      <c r="D8" s="147"/>
      <c r="E8" s="165"/>
    </row>
    <row r="9" spans="3:5" x14ac:dyDescent="0.2">
      <c r="D9" s="147"/>
      <c r="E9" s="165"/>
    </row>
    <row r="10" spans="3:5" x14ac:dyDescent="0.2">
      <c r="D10" s="147"/>
      <c r="E10" s="165"/>
    </row>
    <row r="11" spans="3:5" x14ac:dyDescent="0.2">
      <c r="D11" s="147"/>
      <c r="E11" s="165"/>
    </row>
    <row r="12" spans="3:5" x14ac:dyDescent="0.2">
      <c r="D12" s="147"/>
      <c r="E12" s="165"/>
    </row>
    <row r="13" spans="3:5" x14ac:dyDescent="0.2">
      <c r="D13" s="147"/>
      <c r="E13" s="165"/>
    </row>
    <row r="14" spans="3:5" x14ac:dyDescent="0.2">
      <c r="D14" s="164"/>
      <c r="E14" s="166"/>
    </row>
  </sheetData>
  <phoneticPr fontId="1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pageSetUpPr fitToPage="1"/>
  </sheetPr>
  <dimension ref="A1:O135"/>
  <sheetViews>
    <sheetView workbookViewId="0"/>
  </sheetViews>
  <sheetFormatPr baseColWidth="10" defaultColWidth="11.42578125" defaultRowHeight="12.75" x14ac:dyDescent="0.2"/>
  <cols>
    <col min="1" max="1" width="20.5703125" style="4" customWidth="1"/>
    <col min="2" max="10" width="8.85546875" style="6" customWidth="1"/>
    <col min="11" max="11" width="8.85546875" style="4" customWidth="1"/>
    <col min="12" max="16384" width="11.42578125" style="4"/>
  </cols>
  <sheetData>
    <row r="1" spans="1:15" ht="15.75" customHeight="1" x14ac:dyDescent="0.2">
      <c r="A1" s="46" t="s">
        <v>750</v>
      </c>
      <c r="B1" s="49"/>
      <c r="C1" s="49"/>
      <c r="D1" s="49"/>
      <c r="E1" s="49"/>
      <c r="F1" s="49"/>
      <c r="G1" s="49"/>
      <c r="H1" s="49"/>
      <c r="I1" s="49"/>
      <c r="J1" s="49"/>
    </row>
    <row r="2" spans="1:15" x14ac:dyDescent="0.2">
      <c r="A2" s="45"/>
      <c r="B2" s="49"/>
      <c r="C2" s="49"/>
      <c r="D2" s="49"/>
      <c r="E2" s="49"/>
      <c r="F2" s="49"/>
      <c r="G2" s="49"/>
      <c r="H2" s="49"/>
      <c r="I2" s="49"/>
      <c r="J2" s="49"/>
    </row>
    <row r="3" spans="1:15" ht="18.75" customHeight="1" x14ac:dyDescent="0.2">
      <c r="A3" s="95"/>
      <c r="B3" s="99" t="s">
        <v>6</v>
      </c>
      <c r="C3" s="99" t="s">
        <v>52</v>
      </c>
      <c r="D3" s="99" t="s">
        <v>120</v>
      </c>
      <c r="E3" s="99" t="s">
        <v>576</v>
      </c>
      <c r="F3" s="99" t="s">
        <v>53</v>
      </c>
      <c r="G3" s="99" t="s">
        <v>54</v>
      </c>
      <c r="H3" s="99" t="s">
        <v>55</v>
      </c>
      <c r="I3" s="99" t="s">
        <v>67</v>
      </c>
      <c r="J3" s="99" t="s">
        <v>56</v>
      </c>
      <c r="K3" s="99" t="s">
        <v>57</v>
      </c>
    </row>
    <row r="4" spans="1:15" ht="15.4" customHeight="1" x14ac:dyDescent="0.2">
      <c r="A4" s="285" t="s">
        <v>6</v>
      </c>
      <c r="B4" s="256">
        <v>798538</v>
      </c>
      <c r="C4" s="256">
        <v>32371</v>
      </c>
      <c r="D4" s="256">
        <v>37468</v>
      </c>
      <c r="E4" s="256">
        <v>38863</v>
      </c>
      <c r="F4" s="256">
        <v>37297</v>
      </c>
      <c r="G4" s="256">
        <v>40127</v>
      </c>
      <c r="H4" s="256">
        <v>44874</v>
      </c>
      <c r="I4" s="256">
        <v>49188</v>
      </c>
      <c r="J4" s="256">
        <v>59572</v>
      </c>
      <c r="K4" s="256">
        <v>66475</v>
      </c>
    </row>
    <row r="5" spans="1:15" ht="15.4" customHeight="1" x14ac:dyDescent="0.2">
      <c r="A5" s="277" t="s">
        <v>577</v>
      </c>
      <c r="B5" s="272">
        <v>27259</v>
      </c>
      <c r="C5" s="272">
        <v>1075</v>
      </c>
      <c r="D5" s="272">
        <v>1087</v>
      </c>
      <c r="E5" s="272">
        <v>1069</v>
      </c>
      <c r="F5" s="272">
        <v>1019</v>
      </c>
      <c r="G5" s="272">
        <v>1309</v>
      </c>
      <c r="H5" s="272">
        <v>1713</v>
      </c>
      <c r="I5" s="272">
        <v>2031</v>
      </c>
      <c r="J5" s="272">
        <v>2185</v>
      </c>
      <c r="K5" s="272">
        <v>2449</v>
      </c>
    </row>
    <row r="6" spans="1:15" ht="15.4" customHeight="1" x14ac:dyDescent="0.2">
      <c r="A6" s="53" t="s">
        <v>385</v>
      </c>
      <c r="B6" s="35">
        <v>42778</v>
      </c>
      <c r="C6" s="35">
        <v>1778</v>
      </c>
      <c r="D6" s="35">
        <v>2026</v>
      </c>
      <c r="E6" s="35">
        <v>2034</v>
      </c>
      <c r="F6" s="35">
        <v>1937</v>
      </c>
      <c r="G6" s="35">
        <v>1935</v>
      </c>
      <c r="H6" s="35">
        <v>2090</v>
      </c>
      <c r="I6" s="35">
        <v>2549</v>
      </c>
      <c r="J6" s="35">
        <v>3020</v>
      </c>
      <c r="K6" s="35">
        <v>3457</v>
      </c>
    </row>
    <row r="7" spans="1:15" ht="15.4" customHeight="1" x14ac:dyDescent="0.2">
      <c r="A7" s="277" t="s">
        <v>581</v>
      </c>
      <c r="B7" s="272">
        <v>48762</v>
      </c>
      <c r="C7" s="272">
        <v>1935</v>
      </c>
      <c r="D7" s="272">
        <v>2128</v>
      </c>
      <c r="E7" s="272">
        <v>2199</v>
      </c>
      <c r="F7" s="272">
        <v>2142</v>
      </c>
      <c r="G7" s="272">
        <v>2388</v>
      </c>
      <c r="H7" s="272">
        <v>2574</v>
      </c>
      <c r="I7" s="272">
        <v>2993</v>
      </c>
      <c r="J7" s="272">
        <v>3379</v>
      </c>
      <c r="K7" s="272">
        <v>3736</v>
      </c>
      <c r="O7" s="7"/>
    </row>
    <row r="8" spans="1:15" ht="15.4" customHeight="1" x14ac:dyDescent="0.2">
      <c r="A8" s="53" t="s">
        <v>583</v>
      </c>
      <c r="B8" s="35">
        <v>38164</v>
      </c>
      <c r="C8" s="35">
        <v>1818</v>
      </c>
      <c r="D8" s="35">
        <v>2195</v>
      </c>
      <c r="E8" s="35">
        <v>2041</v>
      </c>
      <c r="F8" s="35">
        <v>1649</v>
      </c>
      <c r="G8" s="35">
        <v>1608</v>
      </c>
      <c r="H8" s="35">
        <v>1954</v>
      </c>
      <c r="I8" s="35">
        <v>2398</v>
      </c>
      <c r="J8" s="35">
        <v>3018</v>
      </c>
      <c r="K8" s="35">
        <v>3366</v>
      </c>
    </row>
    <row r="9" spans="1:15" ht="15.4" customHeight="1" x14ac:dyDescent="0.2">
      <c r="A9" s="277" t="s">
        <v>360</v>
      </c>
      <c r="B9" s="272">
        <v>47383</v>
      </c>
      <c r="C9" s="272">
        <v>1822</v>
      </c>
      <c r="D9" s="272">
        <v>2000</v>
      </c>
      <c r="E9" s="272">
        <v>2053</v>
      </c>
      <c r="F9" s="272">
        <v>2026</v>
      </c>
      <c r="G9" s="272">
        <v>2455</v>
      </c>
      <c r="H9" s="272">
        <v>2733</v>
      </c>
      <c r="I9" s="272">
        <v>2969</v>
      </c>
      <c r="J9" s="272">
        <v>3403</v>
      </c>
      <c r="K9" s="272">
        <v>3829</v>
      </c>
    </row>
    <row r="10" spans="1:15" ht="15.4" customHeight="1" x14ac:dyDescent="0.2">
      <c r="A10" s="53" t="s">
        <v>377</v>
      </c>
      <c r="B10" s="35">
        <v>30706</v>
      </c>
      <c r="C10" s="35">
        <v>1410</v>
      </c>
      <c r="D10" s="35">
        <v>1558</v>
      </c>
      <c r="E10" s="35">
        <v>1473</v>
      </c>
      <c r="F10" s="35">
        <v>1502</v>
      </c>
      <c r="G10" s="35">
        <v>1798</v>
      </c>
      <c r="H10" s="35">
        <v>1953</v>
      </c>
      <c r="I10" s="35">
        <v>1771</v>
      </c>
      <c r="J10" s="35">
        <v>2030</v>
      </c>
      <c r="K10" s="35">
        <v>2158</v>
      </c>
    </row>
    <row r="11" spans="1:15" ht="15.4" customHeight="1" x14ac:dyDescent="0.2">
      <c r="A11" s="277" t="s">
        <v>387</v>
      </c>
      <c r="B11" s="272">
        <v>48639</v>
      </c>
      <c r="C11" s="272">
        <v>1791</v>
      </c>
      <c r="D11" s="272">
        <v>2025</v>
      </c>
      <c r="E11" s="272">
        <v>2231</v>
      </c>
      <c r="F11" s="272">
        <v>2232</v>
      </c>
      <c r="G11" s="272">
        <v>2512</v>
      </c>
      <c r="H11" s="272">
        <v>2644</v>
      </c>
      <c r="I11" s="272">
        <v>2901</v>
      </c>
      <c r="J11" s="272">
        <v>3548</v>
      </c>
      <c r="K11" s="272">
        <v>4017</v>
      </c>
    </row>
    <row r="12" spans="1:15" ht="15.4" customHeight="1" x14ac:dyDescent="0.2">
      <c r="A12" s="53" t="s">
        <v>599</v>
      </c>
      <c r="B12" s="35">
        <v>57972</v>
      </c>
      <c r="C12" s="35">
        <v>2185</v>
      </c>
      <c r="D12" s="35">
        <v>2507</v>
      </c>
      <c r="E12" s="35">
        <v>2832</v>
      </c>
      <c r="F12" s="35">
        <v>2940</v>
      </c>
      <c r="G12" s="35">
        <v>2921</v>
      </c>
      <c r="H12" s="35">
        <v>3100</v>
      </c>
      <c r="I12" s="35">
        <v>3325</v>
      </c>
      <c r="J12" s="35">
        <v>4072</v>
      </c>
      <c r="K12" s="35">
        <v>4640</v>
      </c>
    </row>
    <row r="13" spans="1:15" ht="15.4" customHeight="1" x14ac:dyDescent="0.2">
      <c r="A13" s="277" t="s">
        <v>605</v>
      </c>
      <c r="B13" s="272">
        <v>52708</v>
      </c>
      <c r="C13" s="272">
        <v>1939</v>
      </c>
      <c r="D13" s="272">
        <v>2380</v>
      </c>
      <c r="E13" s="272">
        <v>2408</v>
      </c>
      <c r="F13" s="272">
        <v>2306</v>
      </c>
      <c r="G13" s="272">
        <v>2681</v>
      </c>
      <c r="H13" s="272">
        <v>3028</v>
      </c>
      <c r="I13" s="272">
        <v>3175</v>
      </c>
      <c r="J13" s="272">
        <v>4033</v>
      </c>
      <c r="K13" s="272">
        <v>4643</v>
      </c>
    </row>
    <row r="14" spans="1:15" ht="15.4" customHeight="1" x14ac:dyDescent="0.2">
      <c r="A14" s="53" t="s">
        <v>607</v>
      </c>
      <c r="B14" s="35">
        <v>74116</v>
      </c>
      <c r="C14" s="35">
        <v>2932</v>
      </c>
      <c r="D14" s="35">
        <v>3493</v>
      </c>
      <c r="E14" s="35">
        <v>3745</v>
      </c>
      <c r="F14" s="35">
        <v>3611</v>
      </c>
      <c r="G14" s="35">
        <v>3593</v>
      </c>
      <c r="H14" s="35">
        <v>3857</v>
      </c>
      <c r="I14" s="35">
        <v>4495</v>
      </c>
      <c r="J14" s="35">
        <v>5541</v>
      </c>
      <c r="K14" s="35">
        <v>6325</v>
      </c>
    </row>
    <row r="15" spans="1:15" ht="15.4" customHeight="1" x14ac:dyDescent="0.2">
      <c r="A15" s="277" t="s">
        <v>608</v>
      </c>
      <c r="B15" s="272">
        <v>56923</v>
      </c>
      <c r="C15" s="272">
        <v>2267</v>
      </c>
      <c r="D15" s="272">
        <v>2736</v>
      </c>
      <c r="E15" s="272">
        <v>2892</v>
      </c>
      <c r="F15" s="272">
        <v>2732</v>
      </c>
      <c r="G15" s="272">
        <v>2846</v>
      </c>
      <c r="H15" s="272">
        <v>3171</v>
      </c>
      <c r="I15" s="272">
        <v>3555</v>
      </c>
      <c r="J15" s="272">
        <v>4342</v>
      </c>
      <c r="K15" s="272">
        <v>4595</v>
      </c>
    </row>
    <row r="16" spans="1:15" ht="15.4" customHeight="1" x14ac:dyDescent="0.2">
      <c r="A16" s="53" t="s">
        <v>5</v>
      </c>
      <c r="B16" s="35">
        <v>65927</v>
      </c>
      <c r="C16" s="35">
        <v>2715</v>
      </c>
      <c r="D16" s="35">
        <v>3482</v>
      </c>
      <c r="E16" s="35">
        <v>3746</v>
      </c>
      <c r="F16" s="35">
        <v>3477</v>
      </c>
      <c r="G16" s="35">
        <v>3273</v>
      </c>
      <c r="H16" s="35">
        <v>3531</v>
      </c>
      <c r="I16" s="35">
        <v>3884</v>
      </c>
      <c r="J16" s="35">
        <v>4876</v>
      </c>
      <c r="K16" s="35">
        <v>5879</v>
      </c>
    </row>
    <row r="17" spans="1:11" ht="15.4" customHeight="1" x14ac:dyDescent="0.2">
      <c r="A17" s="277" t="s">
        <v>610</v>
      </c>
      <c r="B17" s="272">
        <v>37170</v>
      </c>
      <c r="C17" s="272">
        <v>1256</v>
      </c>
      <c r="D17" s="272">
        <v>1385</v>
      </c>
      <c r="E17" s="272">
        <v>1441</v>
      </c>
      <c r="F17" s="272">
        <v>1575</v>
      </c>
      <c r="G17" s="272">
        <v>2192</v>
      </c>
      <c r="H17" s="272">
        <v>2741</v>
      </c>
      <c r="I17" s="272">
        <v>2363</v>
      </c>
      <c r="J17" s="272">
        <v>2475</v>
      </c>
      <c r="K17" s="272">
        <v>2596</v>
      </c>
    </row>
    <row r="18" spans="1:11" ht="15.4" customHeight="1" x14ac:dyDescent="0.2">
      <c r="A18" s="53" t="s">
        <v>611</v>
      </c>
      <c r="B18" s="35">
        <v>29091</v>
      </c>
      <c r="C18" s="35">
        <v>1076</v>
      </c>
      <c r="D18" s="35">
        <v>1059</v>
      </c>
      <c r="E18" s="35">
        <v>1140</v>
      </c>
      <c r="F18" s="35">
        <v>1282</v>
      </c>
      <c r="G18" s="35">
        <v>1723</v>
      </c>
      <c r="H18" s="35">
        <v>2071</v>
      </c>
      <c r="I18" s="35">
        <v>2094</v>
      </c>
      <c r="J18" s="35">
        <v>2209</v>
      </c>
      <c r="K18" s="35">
        <v>2126</v>
      </c>
    </row>
    <row r="19" spans="1:11" ht="15.4" customHeight="1" x14ac:dyDescent="0.2">
      <c r="A19" s="277" t="s">
        <v>612</v>
      </c>
      <c r="B19" s="272">
        <v>53499</v>
      </c>
      <c r="C19" s="272">
        <v>2441</v>
      </c>
      <c r="D19" s="272">
        <v>2957</v>
      </c>
      <c r="E19" s="272">
        <v>3006</v>
      </c>
      <c r="F19" s="272">
        <v>2648</v>
      </c>
      <c r="G19" s="272">
        <v>2740</v>
      </c>
      <c r="H19" s="272">
        <v>2970</v>
      </c>
      <c r="I19" s="272">
        <v>3173</v>
      </c>
      <c r="J19" s="272">
        <v>4225</v>
      </c>
      <c r="K19" s="272">
        <v>5049</v>
      </c>
    </row>
    <row r="20" spans="1:11" ht="15.4" customHeight="1" x14ac:dyDescent="0.2">
      <c r="A20" s="53" t="s">
        <v>0</v>
      </c>
      <c r="B20" s="35">
        <v>46359</v>
      </c>
      <c r="C20" s="35">
        <v>2211</v>
      </c>
      <c r="D20" s="35">
        <v>2488</v>
      </c>
      <c r="E20" s="35">
        <v>2380</v>
      </c>
      <c r="F20" s="35">
        <v>2297</v>
      </c>
      <c r="G20" s="35">
        <v>2205</v>
      </c>
      <c r="H20" s="35">
        <v>2466</v>
      </c>
      <c r="I20" s="35">
        <v>3026</v>
      </c>
      <c r="J20" s="35">
        <v>4060</v>
      </c>
      <c r="K20" s="35">
        <v>4148</v>
      </c>
    </row>
    <row r="21" spans="1:11" ht="15.4" customHeight="1" x14ac:dyDescent="0.2">
      <c r="A21" s="277" t="s">
        <v>1</v>
      </c>
      <c r="B21" s="272">
        <v>6548</v>
      </c>
      <c r="C21" s="272">
        <v>261</v>
      </c>
      <c r="D21" s="272">
        <v>333</v>
      </c>
      <c r="E21" s="272">
        <v>409</v>
      </c>
      <c r="F21" s="272">
        <v>320</v>
      </c>
      <c r="G21" s="272">
        <v>295</v>
      </c>
      <c r="H21" s="272">
        <v>356</v>
      </c>
      <c r="I21" s="272">
        <v>328</v>
      </c>
      <c r="J21" s="272">
        <v>409</v>
      </c>
      <c r="K21" s="272">
        <v>536</v>
      </c>
    </row>
    <row r="22" spans="1:11" ht="15.4" customHeight="1" x14ac:dyDescent="0.2">
      <c r="A22" s="53" t="s">
        <v>2</v>
      </c>
      <c r="B22" s="35">
        <v>14099</v>
      </c>
      <c r="C22" s="35">
        <v>618</v>
      </c>
      <c r="D22" s="35">
        <v>692</v>
      </c>
      <c r="E22" s="35">
        <v>747</v>
      </c>
      <c r="F22" s="35">
        <v>718</v>
      </c>
      <c r="G22" s="35">
        <v>688</v>
      </c>
      <c r="H22" s="35">
        <v>793</v>
      </c>
      <c r="I22" s="35">
        <v>919</v>
      </c>
      <c r="J22" s="35">
        <v>1142</v>
      </c>
      <c r="K22" s="35">
        <v>1256</v>
      </c>
    </row>
    <row r="23" spans="1:11" ht="15.4" customHeight="1" x14ac:dyDescent="0.2">
      <c r="A23" s="277" t="s">
        <v>3</v>
      </c>
      <c r="B23" s="272">
        <v>20435</v>
      </c>
      <c r="C23" s="272">
        <v>841</v>
      </c>
      <c r="D23" s="272">
        <v>937</v>
      </c>
      <c r="E23" s="272">
        <v>1017</v>
      </c>
      <c r="F23" s="272">
        <v>884</v>
      </c>
      <c r="G23" s="272">
        <v>965</v>
      </c>
      <c r="H23" s="272">
        <v>1129</v>
      </c>
      <c r="I23" s="272">
        <v>1239</v>
      </c>
      <c r="J23" s="272">
        <v>1605</v>
      </c>
      <c r="K23" s="272">
        <v>1670</v>
      </c>
    </row>
    <row r="24" spans="1:11" ht="15.4" customHeight="1" x14ac:dyDescent="0.2">
      <c r="A24" s="45"/>
      <c r="B24" s="49"/>
      <c r="C24" s="49"/>
      <c r="D24" s="49"/>
      <c r="E24" s="49"/>
      <c r="F24" s="49"/>
      <c r="G24" s="49"/>
      <c r="H24" s="49"/>
      <c r="I24" s="49"/>
      <c r="J24" s="49"/>
      <c r="K24" s="49"/>
    </row>
    <row r="25" spans="1:11" ht="18.75" customHeight="1" x14ac:dyDescent="0.2">
      <c r="A25" s="95" t="s">
        <v>318</v>
      </c>
      <c r="B25" s="99" t="s">
        <v>6</v>
      </c>
      <c r="C25" s="99" t="s">
        <v>52</v>
      </c>
      <c r="D25" s="99" t="s">
        <v>120</v>
      </c>
      <c r="E25" s="99" t="s">
        <v>576</v>
      </c>
      <c r="F25" s="99" t="s">
        <v>53</v>
      </c>
      <c r="G25" s="99" t="s">
        <v>54</v>
      </c>
      <c r="H25" s="99" t="s">
        <v>55</v>
      </c>
      <c r="I25" s="99" t="s">
        <v>67</v>
      </c>
      <c r="J25" s="99" t="s">
        <v>56</v>
      </c>
      <c r="K25" s="99" t="s">
        <v>57</v>
      </c>
    </row>
    <row r="26" spans="1:11" ht="15.4" customHeight="1" x14ac:dyDescent="0.2">
      <c r="A26" s="285" t="s">
        <v>6</v>
      </c>
      <c r="B26" s="256">
        <v>380807</v>
      </c>
      <c r="C26" s="256">
        <v>16658</v>
      </c>
      <c r="D26" s="256">
        <v>19319</v>
      </c>
      <c r="E26" s="256">
        <v>19711</v>
      </c>
      <c r="F26" s="256">
        <v>19209</v>
      </c>
      <c r="G26" s="256">
        <v>20318</v>
      </c>
      <c r="H26" s="256">
        <v>22224</v>
      </c>
      <c r="I26" s="256">
        <v>24517</v>
      </c>
      <c r="J26" s="256">
        <v>29988</v>
      </c>
      <c r="K26" s="256">
        <v>33513</v>
      </c>
    </row>
    <row r="27" spans="1:11" ht="15.4" customHeight="1" x14ac:dyDescent="0.2">
      <c r="A27" s="277" t="s">
        <v>577</v>
      </c>
      <c r="B27" s="272">
        <v>12968</v>
      </c>
      <c r="C27" s="272">
        <v>536</v>
      </c>
      <c r="D27" s="272">
        <v>564</v>
      </c>
      <c r="E27" s="272">
        <v>529</v>
      </c>
      <c r="F27" s="272">
        <v>525</v>
      </c>
      <c r="G27" s="272">
        <v>634</v>
      </c>
      <c r="H27" s="272">
        <v>773</v>
      </c>
      <c r="I27" s="272">
        <v>1014</v>
      </c>
      <c r="J27" s="272">
        <v>1090</v>
      </c>
      <c r="K27" s="272">
        <v>1299</v>
      </c>
    </row>
    <row r="28" spans="1:11" ht="15.4" customHeight="1" x14ac:dyDescent="0.2">
      <c r="A28" s="53" t="s">
        <v>385</v>
      </c>
      <c r="B28" s="35">
        <v>19737</v>
      </c>
      <c r="C28" s="35">
        <v>906</v>
      </c>
      <c r="D28" s="35">
        <v>1069</v>
      </c>
      <c r="E28" s="35">
        <v>1023</v>
      </c>
      <c r="F28" s="35">
        <v>971</v>
      </c>
      <c r="G28" s="35">
        <v>974</v>
      </c>
      <c r="H28" s="35">
        <v>1025</v>
      </c>
      <c r="I28" s="35">
        <v>1247</v>
      </c>
      <c r="J28" s="35">
        <v>1486</v>
      </c>
      <c r="K28" s="35">
        <v>1685</v>
      </c>
    </row>
    <row r="29" spans="1:11" ht="15.4" customHeight="1" x14ac:dyDescent="0.2">
      <c r="A29" s="277" t="s">
        <v>581</v>
      </c>
      <c r="B29" s="272">
        <v>22337</v>
      </c>
      <c r="C29" s="272">
        <v>982</v>
      </c>
      <c r="D29" s="272">
        <v>1105</v>
      </c>
      <c r="E29" s="272">
        <v>1108</v>
      </c>
      <c r="F29" s="272">
        <v>1073</v>
      </c>
      <c r="G29" s="272">
        <v>1168</v>
      </c>
      <c r="H29" s="272">
        <v>1262</v>
      </c>
      <c r="I29" s="272">
        <v>1464</v>
      </c>
      <c r="J29" s="272">
        <v>1666</v>
      </c>
      <c r="K29" s="272">
        <v>1844</v>
      </c>
    </row>
    <row r="30" spans="1:11" ht="15.4" customHeight="1" x14ac:dyDescent="0.2">
      <c r="A30" s="53" t="s">
        <v>583</v>
      </c>
      <c r="B30" s="35">
        <v>18105</v>
      </c>
      <c r="C30" s="35">
        <v>915</v>
      </c>
      <c r="D30" s="35">
        <v>1106</v>
      </c>
      <c r="E30" s="35">
        <v>1019</v>
      </c>
      <c r="F30" s="35">
        <v>853</v>
      </c>
      <c r="G30" s="35">
        <v>819</v>
      </c>
      <c r="H30" s="35">
        <v>941</v>
      </c>
      <c r="I30" s="35">
        <v>1171</v>
      </c>
      <c r="J30" s="35">
        <v>1503</v>
      </c>
      <c r="K30" s="35">
        <v>1668</v>
      </c>
    </row>
    <row r="31" spans="1:11" ht="15.4" customHeight="1" x14ac:dyDescent="0.2">
      <c r="A31" s="277" t="s">
        <v>360</v>
      </c>
      <c r="B31" s="272">
        <v>22042</v>
      </c>
      <c r="C31" s="272">
        <v>951</v>
      </c>
      <c r="D31" s="272">
        <v>1017</v>
      </c>
      <c r="E31" s="272">
        <v>1074</v>
      </c>
      <c r="F31" s="272">
        <v>1018</v>
      </c>
      <c r="G31" s="272">
        <v>1239</v>
      </c>
      <c r="H31" s="272">
        <v>1336</v>
      </c>
      <c r="I31" s="272">
        <v>1419</v>
      </c>
      <c r="J31" s="272">
        <v>1675</v>
      </c>
      <c r="K31" s="272">
        <v>1904</v>
      </c>
    </row>
    <row r="32" spans="1:11" ht="15.4" customHeight="1" x14ac:dyDescent="0.2">
      <c r="A32" s="53" t="s">
        <v>377</v>
      </c>
      <c r="B32" s="35">
        <v>14146</v>
      </c>
      <c r="C32" s="35">
        <v>688</v>
      </c>
      <c r="D32" s="35">
        <v>795</v>
      </c>
      <c r="E32" s="35">
        <v>699</v>
      </c>
      <c r="F32" s="35">
        <v>762</v>
      </c>
      <c r="G32" s="35">
        <v>853</v>
      </c>
      <c r="H32" s="35">
        <v>952</v>
      </c>
      <c r="I32" s="35">
        <v>894</v>
      </c>
      <c r="J32" s="35">
        <v>999</v>
      </c>
      <c r="K32" s="35">
        <v>1055</v>
      </c>
    </row>
    <row r="33" spans="1:12" ht="15.4" customHeight="1" x14ac:dyDescent="0.2">
      <c r="A33" s="277" t="s">
        <v>387</v>
      </c>
      <c r="B33" s="272">
        <v>23158</v>
      </c>
      <c r="C33" s="272">
        <v>923</v>
      </c>
      <c r="D33" s="272">
        <v>1046</v>
      </c>
      <c r="E33" s="272">
        <v>1145</v>
      </c>
      <c r="F33" s="272">
        <v>1175</v>
      </c>
      <c r="G33" s="272">
        <v>1260</v>
      </c>
      <c r="H33" s="272">
        <v>1302</v>
      </c>
      <c r="I33" s="272">
        <v>1417</v>
      </c>
      <c r="J33" s="272">
        <v>1811</v>
      </c>
      <c r="K33" s="272">
        <v>2118</v>
      </c>
    </row>
    <row r="34" spans="1:12" ht="15.4" customHeight="1" x14ac:dyDescent="0.2">
      <c r="A34" s="53" t="s">
        <v>599</v>
      </c>
      <c r="B34" s="35">
        <v>27464</v>
      </c>
      <c r="C34" s="35">
        <v>1138</v>
      </c>
      <c r="D34" s="35">
        <v>1267</v>
      </c>
      <c r="E34" s="35">
        <v>1413</v>
      </c>
      <c r="F34" s="35">
        <v>1568</v>
      </c>
      <c r="G34" s="35">
        <v>1464</v>
      </c>
      <c r="H34" s="35">
        <v>1570</v>
      </c>
      <c r="I34" s="35">
        <v>1657</v>
      </c>
      <c r="J34" s="35">
        <v>2024</v>
      </c>
      <c r="K34" s="35">
        <v>2260</v>
      </c>
    </row>
    <row r="35" spans="1:12" ht="15.4" customHeight="1" x14ac:dyDescent="0.2">
      <c r="A35" s="277" t="s">
        <v>605</v>
      </c>
      <c r="B35" s="272">
        <v>25781</v>
      </c>
      <c r="C35" s="272">
        <v>1041</v>
      </c>
      <c r="D35" s="272">
        <v>1220</v>
      </c>
      <c r="E35" s="272">
        <v>1233</v>
      </c>
      <c r="F35" s="272">
        <v>1207</v>
      </c>
      <c r="G35" s="272">
        <v>1404</v>
      </c>
      <c r="H35" s="272">
        <v>1563</v>
      </c>
      <c r="I35" s="272">
        <v>1634</v>
      </c>
      <c r="J35" s="272">
        <v>2111</v>
      </c>
      <c r="K35" s="272">
        <v>2400</v>
      </c>
    </row>
    <row r="36" spans="1:12" ht="15.4" customHeight="1" x14ac:dyDescent="0.2">
      <c r="A36" s="53" t="s">
        <v>607</v>
      </c>
      <c r="B36" s="35">
        <v>35623</v>
      </c>
      <c r="C36" s="35">
        <v>1507</v>
      </c>
      <c r="D36" s="35">
        <v>1842</v>
      </c>
      <c r="E36" s="35">
        <v>1944</v>
      </c>
      <c r="F36" s="35">
        <v>1826</v>
      </c>
      <c r="G36" s="35">
        <v>1848</v>
      </c>
      <c r="H36" s="35">
        <v>1930</v>
      </c>
      <c r="I36" s="35">
        <v>2265</v>
      </c>
      <c r="J36" s="35">
        <v>2785</v>
      </c>
      <c r="K36" s="35">
        <v>3214</v>
      </c>
    </row>
    <row r="37" spans="1:12" ht="15.4" customHeight="1" x14ac:dyDescent="0.2">
      <c r="A37" s="277" t="s">
        <v>608</v>
      </c>
      <c r="B37" s="272">
        <v>27591</v>
      </c>
      <c r="C37" s="272">
        <v>1147</v>
      </c>
      <c r="D37" s="272">
        <v>1445</v>
      </c>
      <c r="E37" s="272">
        <v>1490</v>
      </c>
      <c r="F37" s="272">
        <v>1430</v>
      </c>
      <c r="G37" s="272">
        <v>1474</v>
      </c>
      <c r="H37" s="272">
        <v>1583</v>
      </c>
      <c r="I37" s="272">
        <v>1822</v>
      </c>
      <c r="J37" s="272">
        <v>2220</v>
      </c>
      <c r="K37" s="272">
        <v>2387</v>
      </c>
    </row>
    <row r="38" spans="1:12" ht="15.4" customHeight="1" x14ac:dyDescent="0.2">
      <c r="A38" s="53" t="s">
        <v>5</v>
      </c>
      <c r="B38" s="35">
        <v>31850</v>
      </c>
      <c r="C38" s="35">
        <v>1399</v>
      </c>
      <c r="D38" s="35">
        <v>1805</v>
      </c>
      <c r="E38" s="35">
        <v>1936</v>
      </c>
      <c r="F38" s="35">
        <v>1811</v>
      </c>
      <c r="G38" s="35">
        <v>1643</v>
      </c>
      <c r="H38" s="35">
        <v>1792</v>
      </c>
      <c r="I38" s="35">
        <v>1943</v>
      </c>
      <c r="J38" s="35">
        <v>2447</v>
      </c>
      <c r="K38" s="35">
        <v>2918</v>
      </c>
    </row>
    <row r="39" spans="1:12" ht="15.4" customHeight="1" x14ac:dyDescent="0.2">
      <c r="A39" s="277" t="s">
        <v>610</v>
      </c>
      <c r="B39" s="272">
        <v>17596</v>
      </c>
      <c r="C39" s="272">
        <v>670</v>
      </c>
      <c r="D39" s="272">
        <v>690</v>
      </c>
      <c r="E39" s="272">
        <v>780</v>
      </c>
      <c r="F39" s="272">
        <v>799</v>
      </c>
      <c r="G39" s="272">
        <v>1085</v>
      </c>
      <c r="H39" s="272">
        <v>1375</v>
      </c>
      <c r="I39" s="272">
        <v>1218</v>
      </c>
      <c r="J39" s="272">
        <v>1312</v>
      </c>
      <c r="K39" s="272">
        <v>1306</v>
      </c>
    </row>
    <row r="40" spans="1:12" ht="15.4" customHeight="1" x14ac:dyDescent="0.2">
      <c r="A40" s="53" t="s">
        <v>611</v>
      </c>
      <c r="B40" s="35">
        <v>13560</v>
      </c>
      <c r="C40" s="35">
        <v>551</v>
      </c>
      <c r="D40" s="35">
        <v>547</v>
      </c>
      <c r="E40" s="35">
        <v>538</v>
      </c>
      <c r="F40" s="35">
        <v>631</v>
      </c>
      <c r="G40" s="35">
        <v>862</v>
      </c>
      <c r="H40" s="35">
        <v>979</v>
      </c>
      <c r="I40" s="35">
        <v>1031</v>
      </c>
      <c r="J40" s="35">
        <v>1093</v>
      </c>
      <c r="K40" s="35">
        <v>1041</v>
      </c>
    </row>
    <row r="41" spans="1:12" ht="15.4" customHeight="1" x14ac:dyDescent="0.2">
      <c r="A41" s="277" t="s">
        <v>612</v>
      </c>
      <c r="B41" s="272">
        <v>26133</v>
      </c>
      <c r="C41" s="272">
        <v>1269</v>
      </c>
      <c r="D41" s="272">
        <v>1516</v>
      </c>
      <c r="E41" s="272">
        <v>1430</v>
      </c>
      <c r="F41" s="272">
        <v>1387</v>
      </c>
      <c r="G41" s="272">
        <v>1432</v>
      </c>
      <c r="H41" s="272">
        <v>1480</v>
      </c>
      <c r="I41" s="272">
        <v>1621</v>
      </c>
      <c r="J41" s="272">
        <v>2120</v>
      </c>
      <c r="K41" s="272">
        <v>2579</v>
      </c>
    </row>
    <row r="42" spans="1:12" ht="15.4" customHeight="1" x14ac:dyDescent="0.2">
      <c r="A42" s="53" t="s">
        <v>0</v>
      </c>
      <c r="B42" s="35">
        <v>22523</v>
      </c>
      <c r="C42" s="35">
        <v>1151</v>
      </c>
      <c r="D42" s="35">
        <v>1282</v>
      </c>
      <c r="E42" s="35">
        <v>1240</v>
      </c>
      <c r="F42" s="35">
        <v>1178</v>
      </c>
      <c r="G42" s="35">
        <v>1139</v>
      </c>
      <c r="H42" s="35">
        <v>1221</v>
      </c>
      <c r="I42" s="35">
        <v>1461</v>
      </c>
      <c r="J42" s="35">
        <v>2011</v>
      </c>
      <c r="K42" s="35">
        <v>2066</v>
      </c>
    </row>
    <row r="43" spans="1:12" ht="15.4" customHeight="1" x14ac:dyDescent="0.2">
      <c r="A43" s="277" t="s">
        <v>1</v>
      </c>
      <c r="B43" s="272">
        <v>3150</v>
      </c>
      <c r="C43" s="272">
        <v>131</v>
      </c>
      <c r="D43" s="272">
        <v>172</v>
      </c>
      <c r="E43" s="272">
        <v>211</v>
      </c>
      <c r="F43" s="272">
        <v>162</v>
      </c>
      <c r="G43" s="272">
        <v>163</v>
      </c>
      <c r="H43" s="272">
        <v>179</v>
      </c>
      <c r="I43" s="272">
        <v>167</v>
      </c>
      <c r="J43" s="272">
        <v>206</v>
      </c>
      <c r="K43" s="272">
        <v>266</v>
      </c>
    </row>
    <row r="44" spans="1:12" ht="15.4" customHeight="1" x14ac:dyDescent="0.2">
      <c r="A44" s="53" t="s">
        <v>2</v>
      </c>
      <c r="B44" s="35">
        <v>6887</v>
      </c>
      <c r="C44" s="35">
        <v>327</v>
      </c>
      <c r="D44" s="35">
        <v>355</v>
      </c>
      <c r="E44" s="35">
        <v>372</v>
      </c>
      <c r="F44" s="35">
        <v>386</v>
      </c>
      <c r="G44" s="35">
        <v>369</v>
      </c>
      <c r="H44" s="35">
        <v>359</v>
      </c>
      <c r="I44" s="35">
        <v>457</v>
      </c>
      <c r="J44" s="35">
        <v>597</v>
      </c>
      <c r="K44" s="35">
        <v>634</v>
      </c>
    </row>
    <row r="45" spans="1:12" ht="15.4" customHeight="1" x14ac:dyDescent="0.2">
      <c r="A45" s="277" t="s">
        <v>3</v>
      </c>
      <c r="B45" s="272">
        <v>10156</v>
      </c>
      <c r="C45" s="272">
        <v>426</v>
      </c>
      <c r="D45" s="272">
        <v>476</v>
      </c>
      <c r="E45" s="272">
        <v>527</v>
      </c>
      <c r="F45" s="272">
        <v>447</v>
      </c>
      <c r="G45" s="272">
        <v>488</v>
      </c>
      <c r="H45" s="272">
        <v>602</v>
      </c>
      <c r="I45" s="272">
        <v>615</v>
      </c>
      <c r="J45" s="272">
        <v>832</v>
      </c>
      <c r="K45" s="272">
        <v>869</v>
      </c>
    </row>
    <row r="46" spans="1:12" ht="18.75" customHeight="1" x14ac:dyDescent="0.2">
      <c r="A46" s="45"/>
      <c r="B46" s="60"/>
      <c r="C46" s="60"/>
      <c r="D46" s="60"/>
      <c r="E46" s="60"/>
      <c r="F46" s="60"/>
      <c r="G46" s="60"/>
      <c r="H46" s="60"/>
      <c r="I46" s="60"/>
      <c r="J46" s="60"/>
      <c r="K46" s="60"/>
    </row>
    <row r="47" spans="1:12" ht="18.75" customHeight="1" x14ac:dyDescent="0.2">
      <c r="A47" s="95" t="s">
        <v>319</v>
      </c>
      <c r="B47" s="99" t="s">
        <v>6</v>
      </c>
      <c r="C47" s="99" t="s">
        <v>52</v>
      </c>
      <c r="D47" s="99" t="s">
        <v>120</v>
      </c>
      <c r="E47" s="99" t="s">
        <v>576</v>
      </c>
      <c r="F47" s="99" t="s">
        <v>53</v>
      </c>
      <c r="G47" s="99" t="s">
        <v>54</v>
      </c>
      <c r="H47" s="99" t="s">
        <v>55</v>
      </c>
      <c r="I47" s="99" t="s">
        <v>67</v>
      </c>
      <c r="J47" s="99" t="s">
        <v>56</v>
      </c>
      <c r="K47" s="99" t="s">
        <v>57</v>
      </c>
    </row>
    <row r="48" spans="1:12" ht="15.4" customHeight="1" x14ac:dyDescent="0.2">
      <c r="A48" s="285" t="s">
        <v>6</v>
      </c>
      <c r="B48" s="256">
        <v>417731</v>
      </c>
      <c r="C48" s="256">
        <v>15713</v>
      </c>
      <c r="D48" s="256">
        <v>18149</v>
      </c>
      <c r="E48" s="256">
        <v>19152</v>
      </c>
      <c r="F48" s="256">
        <v>18088</v>
      </c>
      <c r="G48" s="256">
        <v>19809</v>
      </c>
      <c r="H48" s="256">
        <v>22650</v>
      </c>
      <c r="I48" s="256">
        <v>24671</v>
      </c>
      <c r="J48" s="256">
        <v>29584</v>
      </c>
      <c r="K48" s="256">
        <v>32962</v>
      </c>
      <c r="L48" s="7"/>
    </row>
    <row r="49" spans="1:12" ht="15.4" customHeight="1" x14ac:dyDescent="0.2">
      <c r="A49" s="277" t="s">
        <v>577</v>
      </c>
      <c r="B49" s="272">
        <v>14291</v>
      </c>
      <c r="C49" s="272">
        <v>539</v>
      </c>
      <c r="D49" s="272">
        <v>523</v>
      </c>
      <c r="E49" s="272">
        <v>540</v>
      </c>
      <c r="F49" s="272">
        <v>494</v>
      </c>
      <c r="G49" s="272">
        <v>675</v>
      </c>
      <c r="H49" s="272">
        <v>940</v>
      </c>
      <c r="I49" s="272">
        <v>1017</v>
      </c>
      <c r="J49" s="272">
        <v>1095</v>
      </c>
      <c r="K49" s="272">
        <v>1150</v>
      </c>
      <c r="L49" s="7"/>
    </row>
    <row r="50" spans="1:12" ht="15.4" customHeight="1" x14ac:dyDescent="0.2">
      <c r="A50" s="53" t="s">
        <v>385</v>
      </c>
      <c r="B50" s="35">
        <v>23041</v>
      </c>
      <c r="C50" s="35">
        <v>872</v>
      </c>
      <c r="D50" s="35">
        <v>957</v>
      </c>
      <c r="E50" s="35">
        <v>1011</v>
      </c>
      <c r="F50" s="35">
        <v>966</v>
      </c>
      <c r="G50" s="35">
        <v>961</v>
      </c>
      <c r="H50" s="35">
        <v>1065</v>
      </c>
      <c r="I50" s="35">
        <v>1302</v>
      </c>
      <c r="J50" s="35">
        <v>1534</v>
      </c>
      <c r="K50" s="35">
        <v>1772</v>
      </c>
      <c r="L50" s="7"/>
    </row>
    <row r="51" spans="1:12" ht="15.4" customHeight="1" x14ac:dyDescent="0.2">
      <c r="A51" s="277" t="s">
        <v>581</v>
      </c>
      <c r="B51" s="272">
        <v>26425</v>
      </c>
      <c r="C51" s="272">
        <v>953</v>
      </c>
      <c r="D51" s="272">
        <v>1023</v>
      </c>
      <c r="E51" s="272">
        <v>1091</v>
      </c>
      <c r="F51" s="272">
        <v>1069</v>
      </c>
      <c r="G51" s="272">
        <v>1220</v>
      </c>
      <c r="H51" s="272">
        <v>1312</v>
      </c>
      <c r="I51" s="272">
        <v>1529</v>
      </c>
      <c r="J51" s="272">
        <v>1713</v>
      </c>
      <c r="K51" s="272">
        <v>1892</v>
      </c>
      <c r="L51" s="7"/>
    </row>
    <row r="52" spans="1:12" ht="15.4" customHeight="1" x14ac:dyDescent="0.2">
      <c r="A52" s="53" t="s">
        <v>583</v>
      </c>
      <c r="B52" s="35">
        <v>20059</v>
      </c>
      <c r="C52" s="35">
        <v>903</v>
      </c>
      <c r="D52" s="35">
        <v>1089</v>
      </c>
      <c r="E52" s="35">
        <v>1022</v>
      </c>
      <c r="F52" s="35">
        <v>796</v>
      </c>
      <c r="G52" s="35">
        <v>789</v>
      </c>
      <c r="H52" s="35">
        <v>1013</v>
      </c>
      <c r="I52" s="35">
        <v>1227</v>
      </c>
      <c r="J52" s="35">
        <v>1515</v>
      </c>
      <c r="K52" s="35">
        <v>1698</v>
      </c>
      <c r="L52" s="7"/>
    </row>
    <row r="53" spans="1:12" ht="15.4" customHeight="1" x14ac:dyDescent="0.2">
      <c r="A53" s="277" t="s">
        <v>360</v>
      </c>
      <c r="B53" s="272">
        <v>25341</v>
      </c>
      <c r="C53" s="272">
        <v>871</v>
      </c>
      <c r="D53" s="272">
        <v>983</v>
      </c>
      <c r="E53" s="272">
        <v>979</v>
      </c>
      <c r="F53" s="272">
        <v>1008</v>
      </c>
      <c r="G53" s="272">
        <v>1216</v>
      </c>
      <c r="H53" s="272">
        <v>1397</v>
      </c>
      <c r="I53" s="272">
        <v>1550</v>
      </c>
      <c r="J53" s="272">
        <v>1728</v>
      </c>
      <c r="K53" s="272">
        <v>1925</v>
      </c>
      <c r="L53" s="7"/>
    </row>
    <row r="54" spans="1:12" ht="15.4" customHeight="1" x14ac:dyDescent="0.2">
      <c r="A54" s="53" t="s">
        <v>377</v>
      </c>
      <c r="B54" s="35">
        <v>16560</v>
      </c>
      <c r="C54" s="35">
        <v>722</v>
      </c>
      <c r="D54" s="35">
        <v>763</v>
      </c>
      <c r="E54" s="35">
        <v>774</v>
      </c>
      <c r="F54" s="35">
        <v>740</v>
      </c>
      <c r="G54" s="35">
        <v>945</v>
      </c>
      <c r="H54" s="35">
        <v>1001</v>
      </c>
      <c r="I54" s="35">
        <v>877</v>
      </c>
      <c r="J54" s="35">
        <v>1031</v>
      </c>
      <c r="K54" s="35">
        <v>1103</v>
      </c>
      <c r="L54" s="7"/>
    </row>
    <row r="55" spans="1:12" ht="15.4" customHeight="1" x14ac:dyDescent="0.2">
      <c r="A55" s="277" t="s">
        <v>387</v>
      </c>
      <c r="B55" s="272">
        <v>25481</v>
      </c>
      <c r="C55" s="272">
        <v>868</v>
      </c>
      <c r="D55" s="272">
        <v>979</v>
      </c>
      <c r="E55" s="272">
        <v>1086</v>
      </c>
      <c r="F55" s="272">
        <v>1057</v>
      </c>
      <c r="G55" s="272">
        <v>1252</v>
      </c>
      <c r="H55" s="272">
        <v>1342</v>
      </c>
      <c r="I55" s="272">
        <v>1484</v>
      </c>
      <c r="J55" s="272">
        <v>1737</v>
      </c>
      <c r="K55" s="272">
        <v>1899</v>
      </c>
      <c r="L55" s="7"/>
    </row>
    <row r="56" spans="1:12" ht="15.4" customHeight="1" x14ac:dyDescent="0.2">
      <c r="A56" s="53" t="s">
        <v>599</v>
      </c>
      <c r="B56" s="35">
        <v>30508</v>
      </c>
      <c r="C56" s="35">
        <v>1047</v>
      </c>
      <c r="D56" s="35">
        <v>1240</v>
      </c>
      <c r="E56" s="35">
        <v>1419</v>
      </c>
      <c r="F56" s="35">
        <v>1372</v>
      </c>
      <c r="G56" s="35">
        <v>1457</v>
      </c>
      <c r="H56" s="35">
        <v>1530</v>
      </c>
      <c r="I56" s="35">
        <v>1668</v>
      </c>
      <c r="J56" s="35">
        <v>2048</v>
      </c>
      <c r="K56" s="35">
        <v>2380</v>
      </c>
      <c r="L56" s="7"/>
    </row>
    <row r="57" spans="1:12" ht="15.4" customHeight="1" x14ac:dyDescent="0.2">
      <c r="A57" s="277" t="s">
        <v>605</v>
      </c>
      <c r="B57" s="272">
        <v>26927</v>
      </c>
      <c r="C57" s="272">
        <v>898</v>
      </c>
      <c r="D57" s="272">
        <v>1160</v>
      </c>
      <c r="E57" s="272">
        <v>1175</v>
      </c>
      <c r="F57" s="272">
        <v>1099</v>
      </c>
      <c r="G57" s="272">
        <v>1277</v>
      </c>
      <c r="H57" s="272">
        <v>1465</v>
      </c>
      <c r="I57" s="272">
        <v>1541</v>
      </c>
      <c r="J57" s="272">
        <v>1922</v>
      </c>
      <c r="K57" s="272">
        <v>2243</v>
      </c>
      <c r="L57" s="7"/>
    </row>
    <row r="58" spans="1:12" ht="15.4" customHeight="1" x14ac:dyDescent="0.2">
      <c r="A58" s="53" t="s">
        <v>607</v>
      </c>
      <c r="B58" s="35">
        <v>38493</v>
      </c>
      <c r="C58" s="35">
        <v>1425</v>
      </c>
      <c r="D58" s="35">
        <v>1651</v>
      </c>
      <c r="E58" s="35">
        <v>1801</v>
      </c>
      <c r="F58" s="35">
        <v>1785</v>
      </c>
      <c r="G58" s="35">
        <v>1745</v>
      </c>
      <c r="H58" s="35">
        <v>1927</v>
      </c>
      <c r="I58" s="35">
        <v>2230</v>
      </c>
      <c r="J58" s="35">
        <v>2756</v>
      </c>
      <c r="K58" s="35">
        <v>3111</v>
      </c>
      <c r="L58" s="7"/>
    </row>
    <row r="59" spans="1:12" ht="15.4" customHeight="1" x14ac:dyDescent="0.2">
      <c r="A59" s="277" t="s">
        <v>608</v>
      </c>
      <c r="B59" s="272">
        <v>29332</v>
      </c>
      <c r="C59" s="272">
        <v>1120</v>
      </c>
      <c r="D59" s="272">
        <v>1291</v>
      </c>
      <c r="E59" s="272">
        <v>1402</v>
      </c>
      <c r="F59" s="272">
        <v>1302</v>
      </c>
      <c r="G59" s="272">
        <v>1372</v>
      </c>
      <c r="H59" s="272">
        <v>1588</v>
      </c>
      <c r="I59" s="272">
        <v>1733</v>
      </c>
      <c r="J59" s="272">
        <v>2122</v>
      </c>
      <c r="K59" s="272">
        <v>2208</v>
      </c>
      <c r="L59" s="7"/>
    </row>
    <row r="60" spans="1:12" ht="15.4" customHeight="1" x14ac:dyDescent="0.2">
      <c r="A60" s="53" t="s">
        <v>5</v>
      </c>
      <c r="B60" s="35">
        <v>34077</v>
      </c>
      <c r="C60" s="35">
        <v>1316</v>
      </c>
      <c r="D60" s="35">
        <v>1677</v>
      </c>
      <c r="E60" s="35">
        <v>1810</v>
      </c>
      <c r="F60" s="35">
        <v>1666</v>
      </c>
      <c r="G60" s="35">
        <v>1630</v>
      </c>
      <c r="H60" s="35">
        <v>1739</v>
      </c>
      <c r="I60" s="35">
        <v>1941</v>
      </c>
      <c r="J60" s="35">
        <v>2429</v>
      </c>
      <c r="K60" s="35">
        <v>2961</v>
      </c>
      <c r="L60" s="7"/>
    </row>
    <row r="61" spans="1:12" ht="15.4" customHeight="1" x14ac:dyDescent="0.2">
      <c r="A61" s="277" t="s">
        <v>610</v>
      </c>
      <c r="B61" s="272">
        <v>19574</v>
      </c>
      <c r="C61" s="272">
        <v>586</v>
      </c>
      <c r="D61" s="272">
        <v>695</v>
      </c>
      <c r="E61" s="272">
        <v>661</v>
      </c>
      <c r="F61" s="272">
        <v>776</v>
      </c>
      <c r="G61" s="272">
        <v>1107</v>
      </c>
      <c r="H61" s="272">
        <v>1366</v>
      </c>
      <c r="I61" s="272">
        <v>1145</v>
      </c>
      <c r="J61" s="272">
        <v>1163</v>
      </c>
      <c r="K61" s="272">
        <v>1290</v>
      </c>
      <c r="L61" s="7"/>
    </row>
    <row r="62" spans="1:12" ht="15.4" customHeight="1" x14ac:dyDescent="0.2">
      <c r="A62" s="53" t="s">
        <v>611</v>
      </c>
      <c r="B62" s="35">
        <v>15531</v>
      </c>
      <c r="C62" s="35">
        <v>525</v>
      </c>
      <c r="D62" s="35">
        <v>512</v>
      </c>
      <c r="E62" s="35">
        <v>602</v>
      </c>
      <c r="F62" s="35">
        <v>651</v>
      </c>
      <c r="G62" s="35">
        <v>861</v>
      </c>
      <c r="H62" s="35">
        <v>1092</v>
      </c>
      <c r="I62" s="35">
        <v>1063</v>
      </c>
      <c r="J62" s="35">
        <v>1116</v>
      </c>
      <c r="K62" s="35">
        <v>1085</v>
      </c>
      <c r="L62" s="7"/>
    </row>
    <row r="63" spans="1:12" ht="15.4" customHeight="1" x14ac:dyDescent="0.2">
      <c r="A63" s="277" t="s">
        <v>612</v>
      </c>
      <c r="B63" s="272">
        <v>27366</v>
      </c>
      <c r="C63" s="272">
        <v>1172</v>
      </c>
      <c r="D63" s="272">
        <v>1441</v>
      </c>
      <c r="E63" s="272">
        <v>1576</v>
      </c>
      <c r="F63" s="272">
        <v>1261</v>
      </c>
      <c r="G63" s="272">
        <v>1308</v>
      </c>
      <c r="H63" s="272">
        <v>1490</v>
      </c>
      <c r="I63" s="272">
        <v>1552</v>
      </c>
      <c r="J63" s="272">
        <v>2105</v>
      </c>
      <c r="K63" s="272">
        <v>2470</v>
      </c>
      <c r="L63" s="7"/>
    </row>
    <row r="64" spans="1:12" ht="15.4" customHeight="1" x14ac:dyDescent="0.2">
      <c r="A64" s="53" t="s">
        <v>0</v>
      </c>
      <c r="B64" s="35">
        <v>23836</v>
      </c>
      <c r="C64" s="35">
        <v>1060</v>
      </c>
      <c r="D64" s="35">
        <v>1206</v>
      </c>
      <c r="E64" s="35">
        <v>1140</v>
      </c>
      <c r="F64" s="35">
        <v>1119</v>
      </c>
      <c r="G64" s="35">
        <v>1066</v>
      </c>
      <c r="H64" s="35">
        <v>1245</v>
      </c>
      <c r="I64" s="35">
        <v>1565</v>
      </c>
      <c r="J64" s="35">
        <v>2049</v>
      </c>
      <c r="K64" s="35">
        <v>2082</v>
      </c>
      <c r="L64" s="7"/>
    </row>
    <row r="65" spans="1:12" ht="15.4" customHeight="1" x14ac:dyDescent="0.2">
      <c r="A65" s="277" t="s">
        <v>1</v>
      </c>
      <c r="B65" s="272">
        <v>3398</v>
      </c>
      <c r="C65" s="272">
        <v>130</v>
      </c>
      <c r="D65" s="272">
        <v>161</v>
      </c>
      <c r="E65" s="272">
        <v>198</v>
      </c>
      <c r="F65" s="272">
        <v>158</v>
      </c>
      <c r="G65" s="272">
        <v>132</v>
      </c>
      <c r="H65" s="272">
        <v>177</v>
      </c>
      <c r="I65" s="272">
        <v>161</v>
      </c>
      <c r="J65" s="272">
        <v>203</v>
      </c>
      <c r="K65" s="272">
        <v>270</v>
      </c>
      <c r="L65" s="7"/>
    </row>
    <row r="66" spans="1:12" ht="15.4" customHeight="1" x14ac:dyDescent="0.2">
      <c r="A66" s="53" t="s">
        <v>2</v>
      </c>
      <c r="B66" s="35">
        <v>7212</v>
      </c>
      <c r="C66" s="35">
        <v>291</v>
      </c>
      <c r="D66" s="35">
        <v>337</v>
      </c>
      <c r="E66" s="35">
        <v>375</v>
      </c>
      <c r="F66" s="35">
        <v>332</v>
      </c>
      <c r="G66" s="35">
        <v>319</v>
      </c>
      <c r="H66" s="35">
        <v>434</v>
      </c>
      <c r="I66" s="35">
        <v>462</v>
      </c>
      <c r="J66" s="35">
        <v>545</v>
      </c>
      <c r="K66" s="35">
        <v>622</v>
      </c>
      <c r="L66" s="7"/>
    </row>
    <row r="67" spans="1:12" ht="15.4" customHeight="1" x14ac:dyDescent="0.2">
      <c r="A67" s="277" t="s">
        <v>3</v>
      </c>
      <c r="B67" s="272">
        <v>10279</v>
      </c>
      <c r="C67" s="272">
        <v>415</v>
      </c>
      <c r="D67" s="272">
        <v>461</v>
      </c>
      <c r="E67" s="272">
        <v>490</v>
      </c>
      <c r="F67" s="272">
        <v>437</v>
      </c>
      <c r="G67" s="272">
        <v>477</v>
      </c>
      <c r="H67" s="272">
        <v>527</v>
      </c>
      <c r="I67" s="272">
        <v>624</v>
      </c>
      <c r="J67" s="272">
        <v>773</v>
      </c>
      <c r="K67" s="272">
        <v>801</v>
      </c>
      <c r="L67" s="7"/>
    </row>
    <row r="68" spans="1:12" x14ac:dyDescent="0.2">
      <c r="A68" s="45"/>
      <c r="B68" s="60"/>
      <c r="C68" s="60"/>
      <c r="D68" s="60"/>
      <c r="E68" s="60"/>
      <c r="F68" s="60"/>
      <c r="G68" s="60"/>
      <c r="H68" s="60"/>
      <c r="I68" s="60"/>
      <c r="J68" s="60"/>
      <c r="K68" s="60"/>
    </row>
    <row r="69" spans="1:12" ht="15.4" customHeight="1" x14ac:dyDescent="0.2">
      <c r="A69" s="45" t="s">
        <v>409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</row>
    <row r="70" spans="1:12" ht="18.75" customHeight="1" x14ac:dyDescent="0.2">
      <c r="A70" s="95"/>
      <c r="B70" s="99" t="s">
        <v>58</v>
      </c>
      <c r="C70" s="99" t="s">
        <v>59</v>
      </c>
      <c r="D70" s="99" t="s">
        <v>60</v>
      </c>
      <c r="E70" s="99" t="s">
        <v>61</v>
      </c>
      <c r="F70" s="99" t="s">
        <v>62</v>
      </c>
      <c r="G70" s="99" t="s">
        <v>63</v>
      </c>
      <c r="H70" s="99" t="s">
        <v>64</v>
      </c>
      <c r="I70" s="99" t="s">
        <v>65</v>
      </c>
      <c r="J70" s="99" t="s">
        <v>66</v>
      </c>
      <c r="K70" s="144" t="s">
        <v>220</v>
      </c>
    </row>
    <row r="71" spans="1:12" ht="15.4" customHeight="1" x14ac:dyDescent="0.2">
      <c r="A71" s="285" t="s">
        <v>6</v>
      </c>
      <c r="B71" s="256">
        <v>63558</v>
      </c>
      <c r="C71" s="256">
        <v>61876</v>
      </c>
      <c r="D71" s="256">
        <v>55085</v>
      </c>
      <c r="E71" s="256">
        <v>47443</v>
      </c>
      <c r="F71" s="256">
        <v>44790</v>
      </c>
      <c r="G71" s="256">
        <v>39298</v>
      </c>
      <c r="H71" s="256">
        <v>29774</v>
      </c>
      <c r="I71" s="256">
        <v>25362</v>
      </c>
      <c r="J71" s="256">
        <v>16383</v>
      </c>
      <c r="K71" s="256">
        <v>8734</v>
      </c>
    </row>
    <row r="72" spans="1:12" ht="15.4" customHeight="1" x14ac:dyDescent="0.2">
      <c r="A72" s="277" t="s">
        <v>577</v>
      </c>
      <c r="B72" s="272">
        <v>2199</v>
      </c>
      <c r="C72" s="272">
        <v>2067</v>
      </c>
      <c r="D72" s="272">
        <v>1763</v>
      </c>
      <c r="E72" s="272">
        <v>1508</v>
      </c>
      <c r="F72" s="272">
        <v>1468</v>
      </c>
      <c r="G72" s="272">
        <v>1308</v>
      </c>
      <c r="H72" s="272">
        <v>1006</v>
      </c>
      <c r="I72" s="272">
        <v>857</v>
      </c>
      <c r="J72" s="272">
        <v>681</v>
      </c>
      <c r="K72" s="272">
        <v>465</v>
      </c>
    </row>
    <row r="73" spans="1:12" ht="15.4" customHeight="1" x14ac:dyDescent="0.2">
      <c r="A73" s="53" t="s">
        <v>385</v>
      </c>
      <c r="B73" s="35">
        <v>3380</v>
      </c>
      <c r="C73" s="35">
        <v>3390</v>
      </c>
      <c r="D73" s="35">
        <v>2910</v>
      </c>
      <c r="E73" s="35">
        <v>2487</v>
      </c>
      <c r="F73" s="35">
        <v>2341</v>
      </c>
      <c r="G73" s="35">
        <v>2135</v>
      </c>
      <c r="H73" s="35">
        <v>1764</v>
      </c>
      <c r="I73" s="35">
        <v>1585</v>
      </c>
      <c r="J73" s="35">
        <v>1210</v>
      </c>
      <c r="K73" s="35">
        <v>750</v>
      </c>
    </row>
    <row r="74" spans="1:12" ht="15.4" customHeight="1" x14ac:dyDescent="0.2">
      <c r="A74" s="277" t="s">
        <v>581</v>
      </c>
      <c r="B74" s="272">
        <v>3871</v>
      </c>
      <c r="C74" s="272">
        <v>3667</v>
      </c>
      <c r="D74" s="272">
        <v>3450</v>
      </c>
      <c r="E74" s="272">
        <v>2988</v>
      </c>
      <c r="F74" s="272">
        <v>2677</v>
      </c>
      <c r="G74" s="272">
        <v>2474</v>
      </c>
      <c r="H74" s="272">
        <v>2040</v>
      </c>
      <c r="I74" s="272">
        <v>1909</v>
      </c>
      <c r="J74" s="272">
        <v>1418</v>
      </c>
      <c r="K74" s="272">
        <v>794</v>
      </c>
    </row>
    <row r="75" spans="1:12" ht="15.4" customHeight="1" x14ac:dyDescent="0.2">
      <c r="A75" s="53" t="s">
        <v>583</v>
      </c>
      <c r="B75" s="35">
        <v>3057</v>
      </c>
      <c r="C75" s="35">
        <v>2604</v>
      </c>
      <c r="D75" s="35">
        <v>2473</v>
      </c>
      <c r="E75" s="35">
        <v>2432</v>
      </c>
      <c r="F75" s="35">
        <v>2379</v>
      </c>
      <c r="G75" s="35">
        <v>2041</v>
      </c>
      <c r="H75" s="35">
        <v>1324</v>
      </c>
      <c r="I75" s="35">
        <v>911</v>
      </c>
      <c r="J75" s="35">
        <v>574</v>
      </c>
      <c r="K75" s="35">
        <v>322</v>
      </c>
    </row>
    <row r="76" spans="1:12" ht="15.4" customHeight="1" x14ac:dyDescent="0.2">
      <c r="A76" s="277" t="s">
        <v>360</v>
      </c>
      <c r="B76" s="272">
        <v>3588</v>
      </c>
      <c r="C76" s="272">
        <v>3587</v>
      </c>
      <c r="D76" s="272">
        <v>3216</v>
      </c>
      <c r="E76" s="272">
        <v>2772</v>
      </c>
      <c r="F76" s="272">
        <v>2653</v>
      </c>
      <c r="G76" s="272">
        <v>2582</v>
      </c>
      <c r="H76" s="272">
        <v>2078</v>
      </c>
      <c r="I76" s="272">
        <v>1760</v>
      </c>
      <c r="J76" s="272">
        <v>1211</v>
      </c>
      <c r="K76" s="272">
        <v>646</v>
      </c>
    </row>
    <row r="77" spans="1:12" ht="15.4" customHeight="1" x14ac:dyDescent="0.2">
      <c r="A77" s="53" t="s">
        <v>377</v>
      </c>
      <c r="B77" s="35">
        <v>2013</v>
      </c>
      <c r="C77" s="35">
        <v>2075</v>
      </c>
      <c r="D77" s="35">
        <v>2000</v>
      </c>
      <c r="E77" s="35">
        <v>1826</v>
      </c>
      <c r="F77" s="35">
        <v>1845</v>
      </c>
      <c r="G77" s="35">
        <v>1777</v>
      </c>
      <c r="H77" s="35">
        <v>1368</v>
      </c>
      <c r="I77" s="35">
        <v>1073</v>
      </c>
      <c r="J77" s="35">
        <v>668</v>
      </c>
      <c r="K77" s="35">
        <v>408</v>
      </c>
    </row>
    <row r="78" spans="1:12" ht="15.4" customHeight="1" x14ac:dyDescent="0.2">
      <c r="A78" s="277" t="s">
        <v>387</v>
      </c>
      <c r="B78" s="272">
        <v>3922</v>
      </c>
      <c r="C78" s="272">
        <v>3927</v>
      </c>
      <c r="D78" s="272">
        <v>3409</v>
      </c>
      <c r="E78" s="272">
        <v>2541</v>
      </c>
      <c r="F78" s="272">
        <v>2523</v>
      </c>
      <c r="G78" s="272">
        <v>2377</v>
      </c>
      <c r="H78" s="272">
        <v>2113</v>
      </c>
      <c r="I78" s="272">
        <v>1979</v>
      </c>
      <c r="J78" s="272">
        <v>1316</v>
      </c>
      <c r="K78" s="272">
        <v>631</v>
      </c>
    </row>
    <row r="79" spans="1:12" ht="15.4" customHeight="1" x14ac:dyDescent="0.2">
      <c r="A79" s="53" t="s">
        <v>599</v>
      </c>
      <c r="B79" s="35">
        <v>4600</v>
      </c>
      <c r="C79" s="35">
        <v>4949</v>
      </c>
      <c r="D79" s="35">
        <v>4447</v>
      </c>
      <c r="E79" s="35">
        <v>3816</v>
      </c>
      <c r="F79" s="35">
        <v>3618</v>
      </c>
      <c r="G79" s="35">
        <v>2794</v>
      </c>
      <c r="H79" s="35">
        <v>1943</v>
      </c>
      <c r="I79" s="35">
        <v>1631</v>
      </c>
      <c r="J79" s="35">
        <v>1072</v>
      </c>
      <c r="K79" s="35">
        <v>580</v>
      </c>
    </row>
    <row r="80" spans="1:12" ht="15.4" customHeight="1" x14ac:dyDescent="0.2">
      <c r="A80" s="277" t="s">
        <v>605</v>
      </c>
      <c r="B80" s="272">
        <v>4132</v>
      </c>
      <c r="C80" s="272">
        <v>4190</v>
      </c>
      <c r="D80" s="272">
        <v>3812</v>
      </c>
      <c r="E80" s="272">
        <v>3339</v>
      </c>
      <c r="F80" s="272">
        <v>3112</v>
      </c>
      <c r="G80" s="272">
        <v>2491</v>
      </c>
      <c r="H80" s="272">
        <v>1946</v>
      </c>
      <c r="I80" s="272">
        <v>1601</v>
      </c>
      <c r="J80" s="272">
        <v>992</v>
      </c>
      <c r="K80" s="272">
        <v>500</v>
      </c>
    </row>
    <row r="81" spans="1:11" ht="15.4" customHeight="1" x14ac:dyDescent="0.2">
      <c r="A81" s="53" t="s">
        <v>607</v>
      </c>
      <c r="B81" s="35">
        <v>6277</v>
      </c>
      <c r="C81" s="35">
        <v>5952</v>
      </c>
      <c r="D81" s="35">
        <v>4917</v>
      </c>
      <c r="E81" s="35">
        <v>4126</v>
      </c>
      <c r="F81" s="35">
        <v>4019</v>
      </c>
      <c r="G81" s="35">
        <v>3808</v>
      </c>
      <c r="H81" s="35">
        <v>2919</v>
      </c>
      <c r="I81" s="35">
        <v>2410</v>
      </c>
      <c r="J81" s="35">
        <v>1421</v>
      </c>
      <c r="K81" s="35">
        <v>675</v>
      </c>
    </row>
    <row r="82" spans="1:11" ht="15.4" customHeight="1" x14ac:dyDescent="0.2">
      <c r="A82" s="277" t="s">
        <v>608</v>
      </c>
      <c r="B82" s="272">
        <v>4514</v>
      </c>
      <c r="C82" s="272">
        <v>4500</v>
      </c>
      <c r="D82" s="272">
        <v>4059</v>
      </c>
      <c r="E82" s="272">
        <v>3478</v>
      </c>
      <c r="F82" s="272">
        <v>3095</v>
      </c>
      <c r="G82" s="272">
        <v>2590</v>
      </c>
      <c r="H82" s="272">
        <v>1999</v>
      </c>
      <c r="I82" s="272">
        <v>1796</v>
      </c>
      <c r="J82" s="272">
        <v>1167</v>
      </c>
      <c r="K82" s="272">
        <v>589</v>
      </c>
    </row>
    <row r="83" spans="1:11" ht="15.4" customHeight="1" x14ac:dyDescent="0.2">
      <c r="A83" s="53" t="s">
        <v>5</v>
      </c>
      <c r="B83" s="35">
        <v>5996</v>
      </c>
      <c r="C83" s="35">
        <v>5369</v>
      </c>
      <c r="D83" s="35">
        <v>4424</v>
      </c>
      <c r="E83" s="35">
        <v>3635</v>
      </c>
      <c r="F83" s="35">
        <v>3189</v>
      </c>
      <c r="G83" s="35">
        <v>2852</v>
      </c>
      <c r="H83" s="35">
        <v>2213</v>
      </c>
      <c r="I83" s="35">
        <v>1757</v>
      </c>
      <c r="J83" s="35">
        <v>1057</v>
      </c>
      <c r="K83" s="35">
        <v>572</v>
      </c>
    </row>
    <row r="84" spans="1:11" ht="15.4" customHeight="1" x14ac:dyDescent="0.2">
      <c r="A84" s="277" t="s">
        <v>610</v>
      </c>
      <c r="B84" s="272">
        <v>2352</v>
      </c>
      <c r="C84" s="272">
        <v>2580</v>
      </c>
      <c r="D84" s="272">
        <v>2900</v>
      </c>
      <c r="E84" s="272">
        <v>2604</v>
      </c>
      <c r="F84" s="272">
        <v>2667</v>
      </c>
      <c r="G84" s="272">
        <v>2239</v>
      </c>
      <c r="H84" s="272">
        <v>1443</v>
      </c>
      <c r="I84" s="272">
        <v>1216</v>
      </c>
      <c r="J84" s="272">
        <v>744</v>
      </c>
      <c r="K84" s="272">
        <v>401</v>
      </c>
    </row>
    <row r="85" spans="1:11" ht="15.4" customHeight="1" x14ac:dyDescent="0.2">
      <c r="A85" s="53" t="s">
        <v>611</v>
      </c>
      <c r="B85" s="35">
        <v>1824</v>
      </c>
      <c r="C85" s="35">
        <v>2138</v>
      </c>
      <c r="D85" s="35">
        <v>2195</v>
      </c>
      <c r="E85" s="35">
        <v>2033</v>
      </c>
      <c r="F85" s="35">
        <v>1831</v>
      </c>
      <c r="G85" s="35">
        <v>1456</v>
      </c>
      <c r="H85" s="35">
        <v>1044</v>
      </c>
      <c r="I85" s="35">
        <v>918</v>
      </c>
      <c r="J85" s="35">
        <v>593</v>
      </c>
      <c r="K85" s="35">
        <v>279</v>
      </c>
    </row>
    <row r="86" spans="1:11" ht="15.4" customHeight="1" x14ac:dyDescent="0.2">
      <c r="A86" s="277" t="s">
        <v>612</v>
      </c>
      <c r="B86" s="272">
        <v>4611</v>
      </c>
      <c r="C86" s="272">
        <v>4146</v>
      </c>
      <c r="D86" s="272">
        <v>3300</v>
      </c>
      <c r="E86" s="272">
        <v>2868</v>
      </c>
      <c r="F86" s="272">
        <v>2578</v>
      </c>
      <c r="G86" s="272">
        <v>2297</v>
      </c>
      <c r="H86" s="272">
        <v>1723</v>
      </c>
      <c r="I86" s="272">
        <v>1514</v>
      </c>
      <c r="J86" s="272">
        <v>868</v>
      </c>
      <c r="K86" s="272">
        <v>385</v>
      </c>
    </row>
    <row r="87" spans="1:11" ht="15.4" customHeight="1" x14ac:dyDescent="0.2">
      <c r="A87" s="53" t="s">
        <v>0</v>
      </c>
      <c r="B87" s="35">
        <v>3891</v>
      </c>
      <c r="C87" s="35">
        <v>3568</v>
      </c>
      <c r="D87" s="35">
        <v>2895</v>
      </c>
      <c r="E87" s="35">
        <v>2443</v>
      </c>
      <c r="F87" s="35">
        <v>2414</v>
      </c>
      <c r="G87" s="35">
        <v>2108</v>
      </c>
      <c r="H87" s="35">
        <v>1479</v>
      </c>
      <c r="I87" s="35">
        <v>1215</v>
      </c>
      <c r="J87" s="35">
        <v>699</v>
      </c>
      <c r="K87" s="35">
        <v>366</v>
      </c>
    </row>
    <row r="88" spans="1:11" ht="15" customHeight="1" x14ac:dyDescent="0.2">
      <c r="A88" s="277" t="s">
        <v>1</v>
      </c>
      <c r="B88" s="272">
        <v>558</v>
      </c>
      <c r="C88" s="272">
        <v>531</v>
      </c>
      <c r="D88" s="272">
        <v>457</v>
      </c>
      <c r="E88" s="272">
        <v>402</v>
      </c>
      <c r="F88" s="272">
        <v>361</v>
      </c>
      <c r="G88" s="272">
        <v>319</v>
      </c>
      <c r="H88" s="272">
        <v>221</v>
      </c>
      <c r="I88" s="272">
        <v>220</v>
      </c>
      <c r="J88" s="272">
        <v>143</v>
      </c>
      <c r="K88" s="272">
        <v>89</v>
      </c>
    </row>
    <row r="89" spans="1:11" ht="15.4" customHeight="1" x14ac:dyDescent="0.2">
      <c r="A89" s="53" t="s">
        <v>2</v>
      </c>
      <c r="B89" s="35">
        <v>1174</v>
      </c>
      <c r="C89" s="35">
        <v>1038</v>
      </c>
      <c r="D89" s="35">
        <v>949</v>
      </c>
      <c r="E89" s="35">
        <v>836</v>
      </c>
      <c r="F89" s="35">
        <v>736</v>
      </c>
      <c r="G89" s="35">
        <v>672</v>
      </c>
      <c r="H89" s="35">
        <v>422</v>
      </c>
      <c r="I89" s="35">
        <v>410</v>
      </c>
      <c r="J89" s="35">
        <v>196</v>
      </c>
      <c r="K89" s="35">
        <v>93</v>
      </c>
    </row>
    <row r="90" spans="1:11" ht="15.4" customHeight="1" x14ac:dyDescent="0.2">
      <c r="A90" s="277" t="s">
        <v>3</v>
      </c>
      <c r="B90" s="272">
        <v>1599</v>
      </c>
      <c r="C90" s="272">
        <v>1598</v>
      </c>
      <c r="D90" s="272">
        <v>1509</v>
      </c>
      <c r="E90" s="272">
        <v>1309</v>
      </c>
      <c r="F90" s="272">
        <v>1284</v>
      </c>
      <c r="G90" s="272">
        <v>978</v>
      </c>
      <c r="H90" s="272">
        <v>729</v>
      </c>
      <c r="I90" s="272">
        <v>600</v>
      </c>
      <c r="J90" s="272">
        <v>353</v>
      </c>
      <c r="K90" s="272">
        <v>189</v>
      </c>
    </row>
    <row r="91" spans="1:11" ht="15.4" customHeight="1" x14ac:dyDescent="0.2">
      <c r="A91" s="45"/>
      <c r="B91" s="60"/>
      <c r="C91" s="60"/>
      <c r="D91" s="60"/>
      <c r="E91" s="60"/>
      <c r="F91" s="60"/>
      <c r="G91" s="60"/>
      <c r="H91" s="60"/>
      <c r="I91" s="60"/>
      <c r="J91" s="60"/>
      <c r="K91" s="55"/>
    </row>
    <row r="92" spans="1:11" ht="18.75" customHeight="1" x14ac:dyDescent="0.2">
      <c r="A92" s="95" t="s">
        <v>318</v>
      </c>
      <c r="B92" s="99" t="s">
        <v>58</v>
      </c>
      <c r="C92" s="99" t="s">
        <v>59</v>
      </c>
      <c r="D92" s="99" t="s">
        <v>60</v>
      </c>
      <c r="E92" s="99" t="s">
        <v>61</v>
      </c>
      <c r="F92" s="99" t="s">
        <v>62</v>
      </c>
      <c r="G92" s="99" t="s">
        <v>63</v>
      </c>
      <c r="H92" s="99" t="s">
        <v>64</v>
      </c>
      <c r="I92" s="99" t="s">
        <v>65</v>
      </c>
      <c r="J92" s="99" t="s">
        <v>66</v>
      </c>
      <c r="K92" s="144" t="s">
        <v>220</v>
      </c>
    </row>
    <row r="93" spans="1:11" ht="15.4" customHeight="1" x14ac:dyDescent="0.2">
      <c r="A93" s="285" t="s">
        <v>6</v>
      </c>
      <c r="B93" s="256">
        <v>31643</v>
      </c>
      <c r="C93" s="256">
        <v>29935</v>
      </c>
      <c r="D93" s="256">
        <v>25815</v>
      </c>
      <c r="E93" s="256">
        <v>21548</v>
      </c>
      <c r="F93" s="256">
        <v>19957</v>
      </c>
      <c r="G93" s="256">
        <v>16929</v>
      </c>
      <c r="H93" s="256">
        <v>12229</v>
      </c>
      <c r="I93" s="256">
        <v>9673</v>
      </c>
      <c r="J93" s="256">
        <v>5359</v>
      </c>
      <c r="K93" s="256">
        <v>2262</v>
      </c>
    </row>
    <row r="94" spans="1:11" ht="15.4" customHeight="1" x14ac:dyDescent="0.2">
      <c r="A94" s="277" t="s">
        <v>577</v>
      </c>
      <c r="B94" s="272">
        <v>1137</v>
      </c>
      <c r="C94" s="272">
        <v>1076</v>
      </c>
      <c r="D94" s="272">
        <v>832</v>
      </c>
      <c r="E94" s="272">
        <v>745</v>
      </c>
      <c r="F94" s="272">
        <v>661</v>
      </c>
      <c r="G94" s="272">
        <v>568</v>
      </c>
      <c r="H94" s="272">
        <v>388</v>
      </c>
      <c r="I94" s="272">
        <v>290</v>
      </c>
      <c r="J94" s="272">
        <v>213</v>
      </c>
      <c r="K94" s="272">
        <v>94</v>
      </c>
    </row>
    <row r="95" spans="1:11" ht="15.4" customHeight="1" x14ac:dyDescent="0.2">
      <c r="A95" s="53" t="s">
        <v>385</v>
      </c>
      <c r="B95" s="35">
        <v>1658</v>
      </c>
      <c r="C95" s="35">
        <v>1596</v>
      </c>
      <c r="D95" s="35">
        <v>1360</v>
      </c>
      <c r="E95" s="35">
        <v>1076</v>
      </c>
      <c r="F95" s="35">
        <v>1037</v>
      </c>
      <c r="G95" s="35">
        <v>846</v>
      </c>
      <c r="H95" s="35">
        <v>698</v>
      </c>
      <c r="I95" s="35">
        <v>548</v>
      </c>
      <c r="J95" s="35">
        <v>355</v>
      </c>
      <c r="K95" s="35">
        <v>177</v>
      </c>
    </row>
    <row r="96" spans="1:11" ht="15.4" customHeight="1" x14ac:dyDescent="0.2">
      <c r="A96" s="277" t="s">
        <v>581</v>
      </c>
      <c r="B96" s="272">
        <v>1835</v>
      </c>
      <c r="C96" s="272">
        <v>1799</v>
      </c>
      <c r="D96" s="272">
        <v>1560</v>
      </c>
      <c r="E96" s="272">
        <v>1328</v>
      </c>
      <c r="F96" s="272">
        <v>1129</v>
      </c>
      <c r="G96" s="272">
        <v>994</v>
      </c>
      <c r="H96" s="272">
        <v>761</v>
      </c>
      <c r="I96" s="272">
        <v>660</v>
      </c>
      <c r="J96" s="272">
        <v>433</v>
      </c>
      <c r="K96" s="272">
        <v>166</v>
      </c>
    </row>
    <row r="97" spans="1:11" ht="15" customHeight="1" x14ac:dyDescent="0.2">
      <c r="A97" s="53" t="s">
        <v>583</v>
      </c>
      <c r="B97" s="35">
        <v>1484</v>
      </c>
      <c r="C97" s="35">
        <v>1238</v>
      </c>
      <c r="D97" s="35">
        <v>1132</v>
      </c>
      <c r="E97" s="35">
        <v>1054</v>
      </c>
      <c r="F97" s="35">
        <v>1077</v>
      </c>
      <c r="G97" s="35">
        <v>911</v>
      </c>
      <c r="H97" s="35">
        <v>583</v>
      </c>
      <c r="I97" s="35">
        <v>357</v>
      </c>
      <c r="J97" s="35">
        <v>199</v>
      </c>
      <c r="K97" s="35">
        <v>75</v>
      </c>
    </row>
    <row r="98" spans="1:11" ht="15" customHeight="1" x14ac:dyDescent="0.2">
      <c r="A98" s="277" t="s">
        <v>360</v>
      </c>
      <c r="B98" s="272">
        <v>1777</v>
      </c>
      <c r="C98" s="272">
        <v>1744</v>
      </c>
      <c r="D98" s="272">
        <v>1433</v>
      </c>
      <c r="E98" s="272">
        <v>1240</v>
      </c>
      <c r="F98" s="272">
        <v>1120</v>
      </c>
      <c r="G98" s="272">
        <v>1069</v>
      </c>
      <c r="H98" s="272">
        <v>822</v>
      </c>
      <c r="I98" s="272">
        <v>661</v>
      </c>
      <c r="J98" s="272">
        <v>372</v>
      </c>
      <c r="K98" s="272">
        <v>171</v>
      </c>
    </row>
    <row r="99" spans="1:11" ht="15" customHeight="1" x14ac:dyDescent="0.2">
      <c r="A99" s="53" t="s">
        <v>377</v>
      </c>
      <c r="B99" s="35">
        <v>954</v>
      </c>
      <c r="C99" s="35">
        <v>943</v>
      </c>
      <c r="D99" s="35">
        <v>904</v>
      </c>
      <c r="E99" s="35">
        <v>785</v>
      </c>
      <c r="F99" s="35">
        <v>767</v>
      </c>
      <c r="G99" s="35">
        <v>743</v>
      </c>
      <c r="H99" s="35">
        <v>570</v>
      </c>
      <c r="I99" s="35">
        <v>452</v>
      </c>
      <c r="J99" s="35">
        <v>215</v>
      </c>
      <c r="K99" s="35">
        <v>116</v>
      </c>
    </row>
    <row r="100" spans="1:11" ht="15" customHeight="1" x14ac:dyDescent="0.2">
      <c r="A100" s="277" t="s">
        <v>387</v>
      </c>
      <c r="B100" s="272">
        <v>1978</v>
      </c>
      <c r="C100" s="272">
        <v>1928</v>
      </c>
      <c r="D100" s="272">
        <v>1629</v>
      </c>
      <c r="E100" s="272">
        <v>1181</v>
      </c>
      <c r="F100" s="272">
        <v>1093</v>
      </c>
      <c r="G100" s="272">
        <v>974</v>
      </c>
      <c r="H100" s="272">
        <v>815</v>
      </c>
      <c r="I100" s="272">
        <v>762</v>
      </c>
      <c r="J100" s="272">
        <v>438</v>
      </c>
      <c r="K100" s="272">
        <v>163</v>
      </c>
    </row>
    <row r="101" spans="1:11" ht="15" customHeight="1" x14ac:dyDescent="0.2">
      <c r="A101" s="53" t="s">
        <v>599</v>
      </c>
      <c r="B101" s="35">
        <v>2212</v>
      </c>
      <c r="C101" s="35">
        <v>2314</v>
      </c>
      <c r="D101" s="35">
        <v>2090</v>
      </c>
      <c r="E101" s="35">
        <v>1646</v>
      </c>
      <c r="F101" s="35">
        <v>1665</v>
      </c>
      <c r="G101" s="35">
        <v>1226</v>
      </c>
      <c r="H101" s="35">
        <v>827</v>
      </c>
      <c r="I101" s="35">
        <v>625</v>
      </c>
      <c r="J101" s="35">
        <v>345</v>
      </c>
      <c r="K101" s="35">
        <v>153</v>
      </c>
    </row>
    <row r="102" spans="1:11" ht="15" customHeight="1" x14ac:dyDescent="0.2">
      <c r="A102" s="277" t="s">
        <v>605</v>
      </c>
      <c r="B102" s="272">
        <v>2097</v>
      </c>
      <c r="C102" s="272">
        <v>2055</v>
      </c>
      <c r="D102" s="272">
        <v>1811</v>
      </c>
      <c r="E102" s="272">
        <v>1568</v>
      </c>
      <c r="F102" s="272">
        <v>1413</v>
      </c>
      <c r="G102" s="272">
        <v>1066</v>
      </c>
      <c r="H102" s="272">
        <v>819</v>
      </c>
      <c r="I102" s="272">
        <v>672</v>
      </c>
      <c r="J102" s="272">
        <v>333</v>
      </c>
      <c r="K102" s="272">
        <v>134</v>
      </c>
    </row>
    <row r="103" spans="1:11" ht="15" customHeight="1" x14ac:dyDescent="0.2">
      <c r="A103" s="53" t="s">
        <v>607</v>
      </c>
      <c r="B103" s="35">
        <v>3189</v>
      </c>
      <c r="C103" s="35">
        <v>2837</v>
      </c>
      <c r="D103" s="35">
        <v>2382</v>
      </c>
      <c r="E103" s="35">
        <v>1872</v>
      </c>
      <c r="F103" s="35">
        <v>1784</v>
      </c>
      <c r="G103" s="35">
        <v>1639</v>
      </c>
      <c r="H103" s="35">
        <v>1197</v>
      </c>
      <c r="I103" s="35">
        <v>931</v>
      </c>
      <c r="J103" s="35">
        <v>467</v>
      </c>
      <c r="K103" s="35">
        <v>164</v>
      </c>
    </row>
    <row r="104" spans="1:11" ht="15" customHeight="1" x14ac:dyDescent="0.2">
      <c r="A104" s="277" t="s">
        <v>608</v>
      </c>
      <c r="B104" s="272">
        <v>2311</v>
      </c>
      <c r="C104" s="272">
        <v>2198</v>
      </c>
      <c r="D104" s="272">
        <v>1912</v>
      </c>
      <c r="E104" s="272">
        <v>1633</v>
      </c>
      <c r="F104" s="272">
        <v>1435</v>
      </c>
      <c r="G104" s="272">
        <v>1112</v>
      </c>
      <c r="H104" s="272">
        <v>802</v>
      </c>
      <c r="I104" s="272">
        <v>660</v>
      </c>
      <c r="J104" s="272">
        <v>374</v>
      </c>
      <c r="K104" s="272">
        <v>156</v>
      </c>
    </row>
    <row r="105" spans="1:11" ht="15" customHeight="1" x14ac:dyDescent="0.2">
      <c r="A105" s="53" t="s">
        <v>5</v>
      </c>
      <c r="B105" s="35">
        <v>2998</v>
      </c>
      <c r="C105" s="35">
        <v>2646</v>
      </c>
      <c r="D105" s="35">
        <v>2104</v>
      </c>
      <c r="E105" s="35">
        <v>1659</v>
      </c>
      <c r="F105" s="35">
        <v>1435</v>
      </c>
      <c r="G105" s="35">
        <v>1220</v>
      </c>
      <c r="H105" s="35">
        <v>901</v>
      </c>
      <c r="I105" s="35">
        <v>672</v>
      </c>
      <c r="J105" s="35">
        <v>374</v>
      </c>
      <c r="K105" s="35">
        <v>147</v>
      </c>
    </row>
    <row r="106" spans="1:11" ht="15" customHeight="1" x14ac:dyDescent="0.2">
      <c r="A106" s="277" t="s">
        <v>610</v>
      </c>
      <c r="B106" s="272">
        <v>1132</v>
      </c>
      <c r="C106" s="272">
        <v>1158</v>
      </c>
      <c r="D106" s="272">
        <v>1302</v>
      </c>
      <c r="E106" s="272">
        <v>1117</v>
      </c>
      <c r="F106" s="272">
        <v>1160</v>
      </c>
      <c r="G106" s="272">
        <v>1045</v>
      </c>
      <c r="H106" s="272">
        <v>590</v>
      </c>
      <c r="I106" s="272">
        <v>480</v>
      </c>
      <c r="J106" s="272">
        <v>252</v>
      </c>
      <c r="K106" s="272">
        <v>125</v>
      </c>
    </row>
    <row r="107" spans="1:11" ht="15" customHeight="1" x14ac:dyDescent="0.2">
      <c r="A107" s="53" t="s">
        <v>611</v>
      </c>
      <c r="B107" s="35">
        <v>908</v>
      </c>
      <c r="C107" s="35">
        <v>982</v>
      </c>
      <c r="D107" s="35">
        <v>967</v>
      </c>
      <c r="E107" s="35">
        <v>931</v>
      </c>
      <c r="F107" s="35">
        <v>800</v>
      </c>
      <c r="G107" s="35">
        <v>617</v>
      </c>
      <c r="H107" s="35">
        <v>450</v>
      </c>
      <c r="I107" s="35">
        <v>335</v>
      </c>
      <c r="J107" s="35">
        <v>216</v>
      </c>
      <c r="K107" s="35">
        <v>81</v>
      </c>
    </row>
    <row r="108" spans="1:11" ht="15" customHeight="1" x14ac:dyDescent="0.2">
      <c r="A108" s="277" t="s">
        <v>612</v>
      </c>
      <c r="B108" s="272">
        <v>2377</v>
      </c>
      <c r="C108" s="272">
        <v>2074</v>
      </c>
      <c r="D108" s="272">
        <v>1586</v>
      </c>
      <c r="E108" s="272">
        <v>1353</v>
      </c>
      <c r="F108" s="272">
        <v>1140</v>
      </c>
      <c r="G108" s="272">
        <v>1030</v>
      </c>
      <c r="H108" s="272">
        <v>721</v>
      </c>
      <c r="I108" s="272">
        <v>601</v>
      </c>
      <c r="J108" s="272">
        <v>302</v>
      </c>
      <c r="K108" s="272">
        <v>115</v>
      </c>
    </row>
    <row r="109" spans="1:11" ht="15" customHeight="1" x14ac:dyDescent="0.2">
      <c r="A109" s="53" t="s">
        <v>0</v>
      </c>
      <c r="B109" s="35">
        <v>1955</v>
      </c>
      <c r="C109" s="35">
        <v>1772</v>
      </c>
      <c r="D109" s="35">
        <v>1379</v>
      </c>
      <c r="E109" s="35">
        <v>1125</v>
      </c>
      <c r="F109" s="35">
        <v>1107</v>
      </c>
      <c r="G109" s="35">
        <v>953</v>
      </c>
      <c r="H109" s="35">
        <v>666</v>
      </c>
      <c r="I109" s="35">
        <v>471</v>
      </c>
      <c r="J109" s="35">
        <v>237</v>
      </c>
      <c r="K109" s="35">
        <v>109</v>
      </c>
    </row>
    <row r="110" spans="1:11" ht="15" customHeight="1" x14ac:dyDescent="0.2">
      <c r="A110" s="277" t="s">
        <v>1</v>
      </c>
      <c r="B110" s="272">
        <v>269</v>
      </c>
      <c r="C110" s="272">
        <v>266</v>
      </c>
      <c r="D110" s="272">
        <v>215</v>
      </c>
      <c r="E110" s="272">
        <v>192</v>
      </c>
      <c r="F110" s="272">
        <v>162</v>
      </c>
      <c r="G110" s="272">
        <v>147</v>
      </c>
      <c r="H110" s="272">
        <v>100</v>
      </c>
      <c r="I110" s="272">
        <v>84</v>
      </c>
      <c r="J110" s="272">
        <v>41</v>
      </c>
      <c r="K110" s="272">
        <v>17</v>
      </c>
    </row>
    <row r="111" spans="1:11" ht="15" customHeight="1" x14ac:dyDescent="0.2">
      <c r="A111" s="53" t="s">
        <v>2</v>
      </c>
      <c r="B111" s="35">
        <v>591</v>
      </c>
      <c r="C111" s="35">
        <v>497</v>
      </c>
      <c r="D111" s="35">
        <v>468</v>
      </c>
      <c r="E111" s="35">
        <v>388</v>
      </c>
      <c r="F111" s="35">
        <v>347</v>
      </c>
      <c r="G111" s="35">
        <v>292</v>
      </c>
      <c r="H111" s="35">
        <v>185</v>
      </c>
      <c r="I111" s="35">
        <v>171</v>
      </c>
      <c r="J111" s="35">
        <v>62</v>
      </c>
      <c r="K111" s="35">
        <v>30</v>
      </c>
    </row>
    <row r="112" spans="1:11" ht="15" customHeight="1" x14ac:dyDescent="0.2">
      <c r="A112" s="277" t="s">
        <v>3</v>
      </c>
      <c r="B112" s="272">
        <v>781</v>
      </c>
      <c r="C112" s="272">
        <v>812</v>
      </c>
      <c r="D112" s="272">
        <v>749</v>
      </c>
      <c r="E112" s="272">
        <v>655</v>
      </c>
      <c r="F112" s="272">
        <v>625</v>
      </c>
      <c r="G112" s="272">
        <v>477</v>
      </c>
      <c r="H112" s="272">
        <v>334</v>
      </c>
      <c r="I112" s="272">
        <v>241</v>
      </c>
      <c r="J112" s="272">
        <v>131</v>
      </c>
      <c r="K112" s="272">
        <v>69</v>
      </c>
    </row>
    <row r="113" spans="1:11" ht="15.4" customHeight="1" x14ac:dyDescent="0.2">
      <c r="A113" s="45"/>
      <c r="B113" s="60"/>
      <c r="C113" s="60"/>
      <c r="D113" s="60"/>
      <c r="E113" s="60"/>
      <c r="F113" s="60"/>
      <c r="G113" s="60"/>
      <c r="H113" s="60"/>
      <c r="I113" s="60"/>
      <c r="J113" s="60"/>
      <c r="K113" s="55"/>
    </row>
    <row r="114" spans="1:11" ht="18.75" customHeight="1" x14ac:dyDescent="0.2">
      <c r="A114" s="95" t="s">
        <v>319</v>
      </c>
      <c r="B114" s="99" t="s">
        <v>58</v>
      </c>
      <c r="C114" s="99" t="s">
        <v>59</v>
      </c>
      <c r="D114" s="99" t="s">
        <v>60</v>
      </c>
      <c r="E114" s="99" t="s">
        <v>61</v>
      </c>
      <c r="F114" s="99" t="s">
        <v>62</v>
      </c>
      <c r="G114" s="99" t="s">
        <v>63</v>
      </c>
      <c r="H114" s="99" t="s">
        <v>64</v>
      </c>
      <c r="I114" s="99" t="s">
        <v>65</v>
      </c>
      <c r="J114" s="99" t="s">
        <v>66</v>
      </c>
      <c r="K114" s="144" t="s">
        <v>220</v>
      </c>
    </row>
    <row r="115" spans="1:11" ht="15.4" customHeight="1" x14ac:dyDescent="0.2">
      <c r="A115" s="285" t="s">
        <v>6</v>
      </c>
      <c r="B115" s="256">
        <v>31915</v>
      </c>
      <c r="C115" s="256">
        <v>31941</v>
      </c>
      <c r="D115" s="256">
        <v>29270</v>
      </c>
      <c r="E115" s="256">
        <v>25895</v>
      </c>
      <c r="F115" s="256">
        <v>24833</v>
      </c>
      <c r="G115" s="256">
        <v>22369</v>
      </c>
      <c r="H115" s="256">
        <v>17545</v>
      </c>
      <c r="I115" s="256">
        <v>15689</v>
      </c>
      <c r="J115" s="256">
        <v>11024</v>
      </c>
      <c r="K115" s="256">
        <v>6472</v>
      </c>
    </row>
    <row r="116" spans="1:11" ht="15.4" customHeight="1" x14ac:dyDescent="0.2">
      <c r="A116" s="277" t="s">
        <v>577</v>
      </c>
      <c r="B116" s="272">
        <v>1062</v>
      </c>
      <c r="C116" s="272">
        <v>991</v>
      </c>
      <c r="D116" s="272">
        <v>931</v>
      </c>
      <c r="E116" s="272">
        <v>763</v>
      </c>
      <c r="F116" s="272">
        <v>807</v>
      </c>
      <c r="G116" s="272">
        <v>740</v>
      </c>
      <c r="H116" s="272">
        <v>618</v>
      </c>
      <c r="I116" s="272">
        <v>567</v>
      </c>
      <c r="J116" s="272">
        <v>468</v>
      </c>
      <c r="K116" s="272">
        <v>371</v>
      </c>
    </row>
    <row r="117" spans="1:11" ht="15.4" customHeight="1" x14ac:dyDescent="0.2">
      <c r="A117" s="53" t="s">
        <v>385</v>
      </c>
      <c r="B117" s="35">
        <v>1722</v>
      </c>
      <c r="C117" s="35">
        <v>1794</v>
      </c>
      <c r="D117" s="35">
        <v>1550</v>
      </c>
      <c r="E117" s="35">
        <v>1411</v>
      </c>
      <c r="F117" s="35">
        <v>1304</v>
      </c>
      <c r="G117" s="35">
        <v>1289</v>
      </c>
      <c r="H117" s="35">
        <v>1066</v>
      </c>
      <c r="I117" s="35">
        <v>1037</v>
      </c>
      <c r="J117" s="35">
        <v>855</v>
      </c>
      <c r="K117" s="35">
        <v>573</v>
      </c>
    </row>
    <row r="118" spans="1:11" ht="15.4" customHeight="1" x14ac:dyDescent="0.2">
      <c r="A118" s="277" t="s">
        <v>581</v>
      </c>
      <c r="B118" s="272">
        <v>2036</v>
      </c>
      <c r="C118" s="272">
        <v>1868</v>
      </c>
      <c r="D118" s="272">
        <v>1890</v>
      </c>
      <c r="E118" s="272">
        <v>1660</v>
      </c>
      <c r="F118" s="272">
        <v>1548</v>
      </c>
      <c r="G118" s="272">
        <v>1480</v>
      </c>
      <c r="H118" s="272">
        <v>1279</v>
      </c>
      <c r="I118" s="272">
        <v>1249</v>
      </c>
      <c r="J118" s="272">
        <v>985</v>
      </c>
      <c r="K118" s="272">
        <v>628</v>
      </c>
    </row>
    <row r="119" spans="1:11" ht="15.4" customHeight="1" x14ac:dyDescent="0.2">
      <c r="A119" s="53" t="s">
        <v>583</v>
      </c>
      <c r="B119" s="35">
        <v>1573</v>
      </c>
      <c r="C119" s="35">
        <v>1366</v>
      </c>
      <c r="D119" s="35">
        <v>1341</v>
      </c>
      <c r="E119" s="35">
        <v>1378</v>
      </c>
      <c r="F119" s="35">
        <v>1302</v>
      </c>
      <c r="G119" s="35">
        <v>1130</v>
      </c>
      <c r="H119" s="35">
        <v>741</v>
      </c>
      <c r="I119" s="35">
        <v>554</v>
      </c>
      <c r="J119" s="35">
        <v>375</v>
      </c>
      <c r="K119" s="35">
        <v>247</v>
      </c>
    </row>
    <row r="120" spans="1:11" ht="15.4" customHeight="1" x14ac:dyDescent="0.2">
      <c r="A120" s="277" t="s">
        <v>360</v>
      </c>
      <c r="B120" s="272">
        <v>1811</v>
      </c>
      <c r="C120" s="272">
        <v>1843</v>
      </c>
      <c r="D120" s="272">
        <v>1783</v>
      </c>
      <c r="E120" s="272">
        <v>1532</v>
      </c>
      <c r="F120" s="272">
        <v>1533</v>
      </c>
      <c r="G120" s="272">
        <v>1513</v>
      </c>
      <c r="H120" s="272">
        <v>1256</v>
      </c>
      <c r="I120" s="272">
        <v>1099</v>
      </c>
      <c r="J120" s="272">
        <v>839</v>
      </c>
      <c r="K120" s="272">
        <v>475</v>
      </c>
    </row>
    <row r="121" spans="1:11" ht="15.4" customHeight="1" x14ac:dyDescent="0.2">
      <c r="A121" s="53" t="s">
        <v>377</v>
      </c>
      <c r="B121" s="35">
        <v>1059</v>
      </c>
      <c r="C121" s="35">
        <v>1132</v>
      </c>
      <c r="D121" s="35">
        <v>1096</v>
      </c>
      <c r="E121" s="35">
        <v>1041</v>
      </c>
      <c r="F121" s="35">
        <v>1078</v>
      </c>
      <c r="G121" s="35">
        <v>1034</v>
      </c>
      <c r="H121" s="35">
        <v>798</v>
      </c>
      <c r="I121" s="35">
        <v>621</v>
      </c>
      <c r="J121" s="35">
        <v>453</v>
      </c>
      <c r="K121" s="35">
        <v>292</v>
      </c>
    </row>
    <row r="122" spans="1:11" ht="15.4" customHeight="1" x14ac:dyDescent="0.2">
      <c r="A122" s="277" t="s">
        <v>387</v>
      </c>
      <c r="B122" s="272">
        <v>1944</v>
      </c>
      <c r="C122" s="272">
        <v>1999</v>
      </c>
      <c r="D122" s="272">
        <v>1780</v>
      </c>
      <c r="E122" s="272">
        <v>1360</v>
      </c>
      <c r="F122" s="272">
        <v>1430</v>
      </c>
      <c r="G122" s="272">
        <v>1403</v>
      </c>
      <c r="H122" s="272">
        <v>1298</v>
      </c>
      <c r="I122" s="272">
        <v>1217</v>
      </c>
      <c r="J122" s="272">
        <v>878</v>
      </c>
      <c r="K122" s="272">
        <v>468</v>
      </c>
    </row>
    <row r="123" spans="1:11" ht="15.4" customHeight="1" x14ac:dyDescent="0.2">
      <c r="A123" s="53" t="s">
        <v>599</v>
      </c>
      <c r="B123" s="35">
        <v>2388</v>
      </c>
      <c r="C123" s="35">
        <v>2635</v>
      </c>
      <c r="D123" s="35">
        <v>2357</v>
      </c>
      <c r="E123" s="35">
        <v>2170</v>
      </c>
      <c r="F123" s="35">
        <v>1953</v>
      </c>
      <c r="G123" s="35">
        <v>1568</v>
      </c>
      <c r="H123" s="35">
        <v>1116</v>
      </c>
      <c r="I123" s="35">
        <v>1006</v>
      </c>
      <c r="J123" s="35">
        <v>727</v>
      </c>
      <c r="K123" s="35">
        <v>427</v>
      </c>
    </row>
    <row r="124" spans="1:11" ht="15.4" customHeight="1" x14ac:dyDescent="0.2">
      <c r="A124" s="277" t="s">
        <v>605</v>
      </c>
      <c r="B124" s="272">
        <v>2035</v>
      </c>
      <c r="C124" s="272">
        <v>2135</v>
      </c>
      <c r="D124" s="272">
        <v>2001</v>
      </c>
      <c r="E124" s="272">
        <v>1771</v>
      </c>
      <c r="F124" s="272">
        <v>1699</v>
      </c>
      <c r="G124" s="272">
        <v>1425</v>
      </c>
      <c r="H124" s="272">
        <v>1127</v>
      </c>
      <c r="I124" s="272">
        <v>929</v>
      </c>
      <c r="J124" s="272">
        <v>659</v>
      </c>
      <c r="K124" s="272">
        <v>366</v>
      </c>
    </row>
    <row r="125" spans="1:11" ht="15.4" customHeight="1" x14ac:dyDescent="0.2">
      <c r="A125" s="53" t="s">
        <v>607</v>
      </c>
      <c r="B125" s="35">
        <v>3088</v>
      </c>
      <c r="C125" s="35">
        <v>3115</v>
      </c>
      <c r="D125" s="35">
        <v>2535</v>
      </c>
      <c r="E125" s="35">
        <v>2254</v>
      </c>
      <c r="F125" s="35">
        <v>2235</v>
      </c>
      <c r="G125" s="35">
        <v>2169</v>
      </c>
      <c r="H125" s="35">
        <v>1722</v>
      </c>
      <c r="I125" s="35">
        <v>1479</v>
      </c>
      <c r="J125" s="35">
        <v>954</v>
      </c>
      <c r="K125" s="35">
        <v>511</v>
      </c>
    </row>
    <row r="126" spans="1:11" ht="15.4" customHeight="1" x14ac:dyDescent="0.2">
      <c r="A126" s="277" t="s">
        <v>608</v>
      </c>
      <c r="B126" s="272">
        <v>2203</v>
      </c>
      <c r="C126" s="272">
        <v>2302</v>
      </c>
      <c r="D126" s="272">
        <v>2147</v>
      </c>
      <c r="E126" s="272">
        <v>1845</v>
      </c>
      <c r="F126" s="272">
        <v>1660</v>
      </c>
      <c r="G126" s="272">
        <v>1478</v>
      </c>
      <c r="H126" s="272">
        <v>1197</v>
      </c>
      <c r="I126" s="272">
        <v>1136</v>
      </c>
      <c r="J126" s="272">
        <v>793</v>
      </c>
      <c r="K126" s="272">
        <v>433</v>
      </c>
    </row>
    <row r="127" spans="1:11" ht="15.4" customHeight="1" x14ac:dyDescent="0.2">
      <c r="A127" s="53" t="s">
        <v>5</v>
      </c>
      <c r="B127" s="35">
        <v>2998</v>
      </c>
      <c r="C127" s="35">
        <v>2723</v>
      </c>
      <c r="D127" s="35">
        <v>2320</v>
      </c>
      <c r="E127" s="35">
        <v>1976</v>
      </c>
      <c r="F127" s="35">
        <v>1754</v>
      </c>
      <c r="G127" s="35">
        <v>1632</v>
      </c>
      <c r="H127" s="35">
        <v>1312</v>
      </c>
      <c r="I127" s="35">
        <v>1085</v>
      </c>
      <c r="J127" s="35">
        <v>683</v>
      </c>
      <c r="K127" s="35">
        <v>425</v>
      </c>
    </row>
    <row r="128" spans="1:11" ht="15.4" customHeight="1" x14ac:dyDescent="0.2">
      <c r="A128" s="277" t="s">
        <v>610</v>
      </c>
      <c r="B128" s="272">
        <v>1220</v>
      </c>
      <c r="C128" s="272">
        <v>1422</v>
      </c>
      <c r="D128" s="272">
        <v>1598</v>
      </c>
      <c r="E128" s="272">
        <v>1487</v>
      </c>
      <c r="F128" s="272">
        <v>1507</v>
      </c>
      <c r="G128" s="272">
        <v>1194</v>
      </c>
      <c r="H128" s="272">
        <v>853</v>
      </c>
      <c r="I128" s="272">
        <v>736</v>
      </c>
      <c r="J128" s="272">
        <v>492</v>
      </c>
      <c r="K128" s="272">
        <v>276</v>
      </c>
    </row>
    <row r="129" spans="1:11" ht="15.4" customHeight="1" x14ac:dyDescent="0.2">
      <c r="A129" s="53" t="s">
        <v>611</v>
      </c>
      <c r="B129" s="35">
        <v>916</v>
      </c>
      <c r="C129" s="35">
        <v>1156</v>
      </c>
      <c r="D129" s="35">
        <v>1228</v>
      </c>
      <c r="E129" s="35">
        <v>1102</v>
      </c>
      <c r="F129" s="35">
        <v>1031</v>
      </c>
      <c r="G129" s="35">
        <v>839</v>
      </c>
      <c r="H129" s="35">
        <v>594</v>
      </c>
      <c r="I129" s="35">
        <v>583</v>
      </c>
      <c r="J129" s="35">
        <v>377</v>
      </c>
      <c r="K129" s="35">
        <v>198</v>
      </c>
    </row>
    <row r="130" spans="1:11" ht="15.4" customHeight="1" x14ac:dyDescent="0.2">
      <c r="A130" s="277" t="s">
        <v>612</v>
      </c>
      <c r="B130" s="272">
        <v>2234</v>
      </c>
      <c r="C130" s="272">
        <v>2072</v>
      </c>
      <c r="D130" s="272">
        <v>1714</v>
      </c>
      <c r="E130" s="272">
        <v>1515</v>
      </c>
      <c r="F130" s="272">
        <v>1438</v>
      </c>
      <c r="G130" s="272">
        <v>1267</v>
      </c>
      <c r="H130" s="272">
        <v>1002</v>
      </c>
      <c r="I130" s="272">
        <v>913</v>
      </c>
      <c r="J130" s="272">
        <v>566</v>
      </c>
      <c r="K130" s="272">
        <v>270</v>
      </c>
    </row>
    <row r="131" spans="1:11" ht="15" customHeight="1" x14ac:dyDescent="0.2">
      <c r="A131" s="53" t="s">
        <v>0</v>
      </c>
      <c r="B131" s="35">
        <v>1936</v>
      </c>
      <c r="C131" s="35">
        <v>1796</v>
      </c>
      <c r="D131" s="35">
        <v>1516</v>
      </c>
      <c r="E131" s="35">
        <v>1318</v>
      </c>
      <c r="F131" s="35">
        <v>1307</v>
      </c>
      <c r="G131" s="35">
        <v>1155</v>
      </c>
      <c r="H131" s="35">
        <v>813</v>
      </c>
      <c r="I131" s="35">
        <v>744</v>
      </c>
      <c r="J131" s="35">
        <v>462</v>
      </c>
      <c r="K131" s="35">
        <v>257</v>
      </c>
    </row>
    <row r="132" spans="1:11" ht="15.4" customHeight="1" x14ac:dyDescent="0.2">
      <c r="A132" s="277" t="s">
        <v>1</v>
      </c>
      <c r="B132" s="272">
        <v>289</v>
      </c>
      <c r="C132" s="272">
        <v>265</v>
      </c>
      <c r="D132" s="272">
        <v>242</v>
      </c>
      <c r="E132" s="272">
        <v>210</v>
      </c>
      <c r="F132" s="272">
        <v>199</v>
      </c>
      <c r="G132" s="272">
        <v>172</v>
      </c>
      <c r="H132" s="272">
        <v>121</v>
      </c>
      <c r="I132" s="272">
        <v>136</v>
      </c>
      <c r="J132" s="272">
        <v>102</v>
      </c>
      <c r="K132" s="272">
        <v>72</v>
      </c>
    </row>
    <row r="133" spans="1:11" ht="15.4" customHeight="1" x14ac:dyDescent="0.2">
      <c r="A133" s="53" t="s">
        <v>2</v>
      </c>
      <c r="B133" s="35">
        <v>583</v>
      </c>
      <c r="C133" s="35">
        <v>541</v>
      </c>
      <c r="D133" s="35">
        <v>481</v>
      </c>
      <c r="E133" s="35">
        <v>448</v>
      </c>
      <c r="F133" s="35">
        <v>389</v>
      </c>
      <c r="G133" s="35">
        <v>380</v>
      </c>
      <c r="H133" s="35">
        <v>237</v>
      </c>
      <c r="I133" s="35">
        <v>239</v>
      </c>
      <c r="J133" s="35">
        <v>134</v>
      </c>
      <c r="K133" s="35">
        <v>63</v>
      </c>
    </row>
    <row r="134" spans="1:11" ht="15.4" customHeight="1" x14ac:dyDescent="0.2">
      <c r="A134" s="277" t="s">
        <v>3</v>
      </c>
      <c r="B134" s="272">
        <v>818</v>
      </c>
      <c r="C134" s="272">
        <v>786</v>
      </c>
      <c r="D134" s="272">
        <v>760</v>
      </c>
      <c r="E134" s="272">
        <v>654</v>
      </c>
      <c r="F134" s="272">
        <v>659</v>
      </c>
      <c r="G134" s="272">
        <v>501</v>
      </c>
      <c r="H134" s="272">
        <v>395</v>
      </c>
      <c r="I134" s="272">
        <v>359</v>
      </c>
      <c r="J134" s="272">
        <v>222</v>
      </c>
      <c r="K134" s="272">
        <v>120</v>
      </c>
    </row>
    <row r="135" spans="1:11" x14ac:dyDescent="0.2">
      <c r="A135" s="36" t="s">
        <v>742</v>
      </c>
    </row>
  </sheetData>
  <phoneticPr fontId="0" type="noConversion"/>
  <pageMargins left="0.39370078740157483" right="0.39370078740157483" top="0.59055118110236227" bottom="0.59055118110236227" header="0" footer="0"/>
  <pageSetup paperSize="9" scale="65" fitToHeight="2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pageSetUpPr fitToPage="1"/>
  </sheetPr>
  <dimension ref="B1:I61"/>
  <sheetViews>
    <sheetView workbookViewId="0"/>
  </sheetViews>
  <sheetFormatPr baseColWidth="10" defaultColWidth="11.42578125" defaultRowHeight="12.75" x14ac:dyDescent="0.2"/>
  <cols>
    <col min="1" max="1" width="11.42578125" style="150"/>
    <col min="2" max="2" width="5.5703125" style="150" customWidth="1"/>
    <col min="3" max="3" width="75.7109375" style="150" customWidth="1"/>
    <col min="4" max="4" width="5.5703125" style="150" customWidth="1"/>
    <col min="5" max="16384" width="11.42578125" style="150"/>
  </cols>
  <sheetData>
    <row r="1" spans="4:9" s="24" customFormat="1" x14ac:dyDescent="0.2"/>
    <row r="2" spans="4:9" s="24" customFormat="1" x14ac:dyDescent="0.2"/>
    <row r="3" spans="4:9" x14ac:dyDescent="0.2">
      <c r="D3" s="24"/>
      <c r="E3" s="24"/>
      <c r="F3" s="149"/>
    </row>
    <row r="4" spans="4:9" x14ac:dyDescent="0.2">
      <c r="E4" s="151"/>
      <c r="F4" s="151"/>
    </row>
    <row r="5" spans="4:9" x14ac:dyDescent="0.2">
      <c r="E5" s="169"/>
      <c r="F5" s="152"/>
      <c r="G5" s="152"/>
    </row>
    <row r="6" spans="4:9" x14ac:dyDescent="0.2">
      <c r="E6" s="151"/>
      <c r="F6" s="152"/>
      <c r="G6" s="152"/>
    </row>
    <row r="7" spans="4:9" x14ac:dyDescent="0.2">
      <c r="E7" s="151"/>
      <c r="F7" s="152"/>
      <c r="G7" s="152"/>
    </row>
    <row r="8" spans="4:9" x14ac:dyDescent="0.2">
      <c r="E8" s="151"/>
      <c r="F8" s="152"/>
      <c r="G8" s="152"/>
    </row>
    <row r="9" spans="4:9" x14ac:dyDescent="0.2">
      <c r="E9" s="151"/>
      <c r="F9" s="152"/>
      <c r="G9" s="152"/>
    </row>
    <row r="10" spans="4:9" x14ac:dyDescent="0.2">
      <c r="E10" s="151"/>
      <c r="F10" s="152"/>
      <c r="G10" s="152"/>
    </row>
    <row r="11" spans="4:9" x14ac:dyDescent="0.2">
      <c r="E11" s="151"/>
      <c r="F11" s="152"/>
      <c r="G11" s="152"/>
    </row>
    <row r="12" spans="4:9" x14ac:dyDescent="0.2">
      <c r="E12" s="151"/>
      <c r="F12" s="152"/>
      <c r="G12" s="152"/>
    </row>
    <row r="13" spans="4:9" x14ac:dyDescent="0.2">
      <c r="E13" s="151"/>
      <c r="F13" s="267"/>
      <c r="G13" s="267"/>
      <c r="H13" s="264"/>
      <c r="I13" s="264"/>
    </row>
    <row r="14" spans="4:9" x14ac:dyDescent="0.2">
      <c r="E14" s="151"/>
      <c r="F14" s="267"/>
      <c r="G14" s="267"/>
      <c r="H14" s="264"/>
      <c r="I14" s="264"/>
    </row>
    <row r="15" spans="4:9" x14ac:dyDescent="0.2">
      <c r="E15" s="151"/>
      <c r="F15" s="267"/>
      <c r="G15" s="267"/>
      <c r="H15" s="264"/>
      <c r="I15" s="264"/>
    </row>
    <row r="16" spans="4:9" x14ac:dyDescent="0.2">
      <c r="E16" s="151"/>
      <c r="F16" s="267"/>
      <c r="G16" s="267"/>
      <c r="H16" s="264"/>
      <c r="I16" s="264"/>
    </row>
    <row r="17" spans="2:9" x14ac:dyDescent="0.2">
      <c r="E17" s="151"/>
      <c r="F17" s="267"/>
      <c r="G17" s="267"/>
      <c r="H17" s="264"/>
      <c r="I17" s="264"/>
    </row>
    <row r="18" spans="2:9" x14ac:dyDescent="0.2">
      <c r="E18" s="151"/>
      <c r="F18" s="267"/>
      <c r="G18" s="267"/>
      <c r="H18" s="264"/>
      <c r="I18" s="264"/>
    </row>
    <row r="19" spans="2:9" x14ac:dyDescent="0.2">
      <c r="E19" s="151"/>
      <c r="F19" s="267"/>
      <c r="G19" s="267"/>
      <c r="H19" s="264"/>
      <c r="I19" s="264"/>
    </row>
    <row r="20" spans="2:9" x14ac:dyDescent="0.2">
      <c r="E20" s="151"/>
      <c r="F20" s="267"/>
      <c r="G20" s="267"/>
      <c r="H20" s="264"/>
      <c r="I20" s="264"/>
    </row>
    <row r="21" spans="2:9" x14ac:dyDescent="0.2">
      <c r="E21" s="151"/>
      <c r="F21" s="267"/>
      <c r="G21" s="267"/>
      <c r="H21" s="264"/>
      <c r="I21" s="264"/>
    </row>
    <row r="22" spans="2:9" x14ac:dyDescent="0.2">
      <c r="E22" s="151"/>
      <c r="F22" s="267"/>
      <c r="G22" s="267"/>
      <c r="H22" s="264"/>
      <c r="I22" s="264"/>
    </row>
    <row r="23" spans="2:9" x14ac:dyDescent="0.2">
      <c r="E23" s="151"/>
      <c r="F23" s="267"/>
      <c r="G23" s="267"/>
      <c r="H23" s="264"/>
      <c r="I23" s="264"/>
    </row>
    <row r="24" spans="2:9" x14ac:dyDescent="0.2">
      <c r="B24" s="151"/>
      <c r="E24" s="151"/>
      <c r="F24" s="267"/>
      <c r="G24" s="267"/>
      <c r="H24" s="264"/>
      <c r="I24" s="264"/>
    </row>
    <row r="25" spans="2:9" x14ac:dyDescent="0.2">
      <c r="B25" s="151"/>
      <c r="F25" s="264"/>
      <c r="G25" s="264"/>
      <c r="H25" s="264"/>
      <c r="I25" s="264"/>
    </row>
    <row r="26" spans="2:9" x14ac:dyDescent="0.2">
      <c r="B26" s="169"/>
      <c r="C26" s="152"/>
      <c r="F26" s="264"/>
      <c r="G26" s="264"/>
      <c r="H26" s="264"/>
      <c r="I26" s="264"/>
    </row>
    <row r="27" spans="2:9" x14ac:dyDescent="0.2">
      <c r="B27" s="151"/>
      <c r="C27" s="152"/>
      <c r="F27" s="264"/>
      <c r="G27" s="264"/>
      <c r="H27" s="264"/>
      <c r="I27" s="264"/>
    </row>
    <row r="28" spans="2:9" x14ac:dyDescent="0.2">
      <c r="B28" s="151"/>
      <c r="C28" s="152"/>
      <c r="F28" s="264"/>
      <c r="G28" s="264"/>
      <c r="H28" s="264"/>
      <c r="I28" s="264"/>
    </row>
    <row r="29" spans="2:9" x14ac:dyDescent="0.2">
      <c r="B29" s="151"/>
      <c r="C29" s="152"/>
      <c r="F29" s="264"/>
      <c r="G29" s="264"/>
      <c r="H29" s="264"/>
      <c r="I29" s="264"/>
    </row>
    <row r="30" spans="2:9" x14ac:dyDescent="0.2">
      <c r="B30" s="151"/>
      <c r="C30" s="152"/>
      <c r="F30" s="264"/>
      <c r="G30" s="264"/>
      <c r="H30" s="264"/>
      <c r="I30" s="264"/>
    </row>
    <row r="31" spans="2:9" x14ac:dyDescent="0.2">
      <c r="B31" s="151"/>
      <c r="C31" s="152"/>
      <c r="F31" s="264"/>
      <c r="G31" s="264"/>
      <c r="H31" s="264"/>
      <c r="I31" s="264"/>
    </row>
    <row r="32" spans="2:9" x14ac:dyDescent="0.2">
      <c r="B32" s="151"/>
      <c r="C32" s="152"/>
      <c r="F32" s="264"/>
      <c r="G32" s="264"/>
      <c r="H32" s="264"/>
      <c r="I32" s="264"/>
    </row>
    <row r="33" spans="2:9" x14ac:dyDescent="0.2">
      <c r="B33" s="151"/>
      <c r="C33" s="152"/>
      <c r="F33" s="264"/>
      <c r="G33" s="264"/>
      <c r="H33" s="264"/>
      <c r="I33" s="264"/>
    </row>
    <row r="34" spans="2:9" x14ac:dyDescent="0.2">
      <c r="B34" s="151"/>
      <c r="C34" s="152"/>
      <c r="F34" s="264"/>
      <c r="G34" s="264"/>
      <c r="H34" s="264"/>
      <c r="I34" s="264"/>
    </row>
    <row r="35" spans="2:9" x14ac:dyDescent="0.2">
      <c r="F35" s="264"/>
      <c r="G35" s="264"/>
      <c r="H35" s="264"/>
      <c r="I35" s="264"/>
    </row>
    <row r="36" spans="2:9" x14ac:dyDescent="0.2">
      <c r="F36" s="264"/>
      <c r="G36" s="264"/>
      <c r="H36" s="264"/>
      <c r="I36" s="264"/>
    </row>
    <row r="37" spans="2:9" x14ac:dyDescent="0.2">
      <c r="F37" s="264"/>
      <c r="G37" s="264"/>
      <c r="H37" s="264"/>
      <c r="I37" s="264"/>
    </row>
    <row r="38" spans="2:9" x14ac:dyDescent="0.2">
      <c r="F38" s="264"/>
      <c r="G38" s="264"/>
      <c r="H38" s="264"/>
      <c r="I38" s="264"/>
    </row>
    <row r="39" spans="2:9" x14ac:dyDescent="0.2">
      <c r="F39" s="264"/>
      <c r="G39" s="264"/>
      <c r="H39" s="264"/>
      <c r="I39" s="264"/>
    </row>
    <row r="40" spans="2:9" x14ac:dyDescent="0.2">
      <c r="F40" s="264"/>
      <c r="G40" s="264"/>
      <c r="H40" s="264"/>
      <c r="I40" s="264"/>
    </row>
    <row r="41" spans="2:9" x14ac:dyDescent="0.2">
      <c r="F41" s="264"/>
      <c r="G41" s="264"/>
      <c r="H41" s="264"/>
      <c r="I41" s="264"/>
    </row>
    <row r="42" spans="2:9" x14ac:dyDescent="0.2">
      <c r="F42" s="264"/>
      <c r="G42" s="264"/>
      <c r="H42" s="264"/>
      <c r="I42" s="264"/>
    </row>
    <row r="43" spans="2:9" x14ac:dyDescent="0.2">
      <c r="F43" s="264"/>
      <c r="G43" s="264"/>
      <c r="H43" s="264"/>
      <c r="I43" s="264"/>
    </row>
    <row r="44" spans="2:9" x14ac:dyDescent="0.2">
      <c r="F44" s="264"/>
      <c r="G44" s="264"/>
      <c r="H44" s="264"/>
      <c r="I44" s="264"/>
    </row>
    <row r="45" spans="2:9" x14ac:dyDescent="0.2">
      <c r="F45" s="264"/>
      <c r="G45" s="264"/>
      <c r="H45" s="264"/>
      <c r="I45" s="264"/>
    </row>
    <row r="46" spans="2:9" x14ac:dyDescent="0.2">
      <c r="F46" s="264"/>
      <c r="G46" s="264"/>
      <c r="H46" s="264"/>
      <c r="I46" s="264"/>
    </row>
    <row r="47" spans="2:9" x14ac:dyDescent="0.2">
      <c r="F47" s="264"/>
      <c r="G47" s="264"/>
      <c r="H47" s="264"/>
      <c r="I47" s="264"/>
    </row>
    <row r="48" spans="2:9" x14ac:dyDescent="0.2">
      <c r="F48" s="264"/>
      <c r="G48" s="264"/>
      <c r="H48" s="264"/>
      <c r="I48" s="264"/>
    </row>
    <row r="49" spans="6:9" x14ac:dyDescent="0.2">
      <c r="F49" s="264"/>
      <c r="G49" s="264"/>
      <c r="H49" s="264"/>
      <c r="I49" s="264"/>
    </row>
    <row r="50" spans="6:9" x14ac:dyDescent="0.2">
      <c r="F50" s="264"/>
      <c r="G50" s="264"/>
      <c r="H50" s="264"/>
      <c r="I50" s="264"/>
    </row>
    <row r="51" spans="6:9" x14ac:dyDescent="0.2">
      <c r="F51" s="264"/>
      <c r="G51" s="264"/>
      <c r="H51" s="264"/>
      <c r="I51" s="264"/>
    </row>
    <row r="52" spans="6:9" x14ac:dyDescent="0.2">
      <c r="F52" s="264"/>
      <c r="G52" s="264"/>
      <c r="H52" s="264"/>
      <c r="I52" s="264"/>
    </row>
    <row r="53" spans="6:9" x14ac:dyDescent="0.2">
      <c r="F53" s="264"/>
      <c r="G53" s="264"/>
      <c r="H53" s="264"/>
      <c r="I53" s="264"/>
    </row>
    <row r="54" spans="6:9" x14ac:dyDescent="0.2">
      <c r="F54" s="264"/>
      <c r="G54" s="264"/>
      <c r="H54" s="264"/>
      <c r="I54" s="264"/>
    </row>
    <row r="55" spans="6:9" x14ac:dyDescent="0.2">
      <c r="F55" s="264"/>
      <c r="G55" s="264"/>
      <c r="H55" s="264"/>
      <c r="I55" s="264"/>
    </row>
    <row r="56" spans="6:9" x14ac:dyDescent="0.2">
      <c r="F56" s="264"/>
      <c r="G56" s="264"/>
      <c r="H56" s="264"/>
      <c r="I56" s="264"/>
    </row>
    <row r="57" spans="6:9" x14ac:dyDescent="0.2">
      <c r="F57" s="264"/>
      <c r="G57" s="264"/>
      <c r="H57" s="264"/>
      <c r="I57" s="264"/>
    </row>
    <row r="58" spans="6:9" x14ac:dyDescent="0.2">
      <c r="F58" s="264"/>
      <c r="G58" s="264"/>
      <c r="H58" s="264"/>
      <c r="I58" s="264"/>
    </row>
    <row r="59" spans="6:9" x14ac:dyDescent="0.2">
      <c r="F59" s="264"/>
      <c r="G59" s="264"/>
      <c r="H59" s="264"/>
      <c r="I59" s="264"/>
    </row>
    <row r="60" spans="6:9" x14ac:dyDescent="0.2">
      <c r="F60" s="264"/>
      <c r="G60" s="264"/>
      <c r="H60" s="264"/>
      <c r="I60" s="264"/>
    </row>
    <row r="61" spans="6:9" x14ac:dyDescent="0.2">
      <c r="F61" s="264"/>
      <c r="G61" s="264"/>
      <c r="H61" s="264"/>
      <c r="I61" s="264"/>
    </row>
  </sheetData>
  <phoneticPr fontId="1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pageSetUpPr fitToPage="1"/>
  </sheetPr>
  <dimension ref="A1"/>
  <sheetViews>
    <sheetView workbookViewId="0"/>
  </sheetViews>
  <sheetFormatPr baseColWidth="10" defaultRowHeight="12.75" x14ac:dyDescent="0.2"/>
  <sheetData/>
  <phoneticPr fontId="1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pageSetUpPr fitToPage="1"/>
  </sheetPr>
  <dimension ref="A1"/>
  <sheetViews>
    <sheetView workbookViewId="0"/>
  </sheetViews>
  <sheetFormatPr baseColWidth="10" defaultRowHeight="12.75" x14ac:dyDescent="0.2"/>
  <sheetData/>
  <phoneticPr fontId="1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pageSetUpPr fitToPage="1"/>
  </sheetPr>
  <dimension ref="A1"/>
  <sheetViews>
    <sheetView workbookViewId="0"/>
  </sheetViews>
  <sheetFormatPr baseColWidth="10" defaultRowHeight="12.75" x14ac:dyDescent="0.2"/>
  <sheetData/>
  <phoneticPr fontId="1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pageSetUpPr fitToPage="1"/>
  </sheetPr>
  <dimension ref="A1"/>
  <sheetViews>
    <sheetView workbookViewId="0"/>
  </sheetViews>
  <sheetFormatPr baseColWidth="10" defaultRowHeight="12.75" x14ac:dyDescent="0.2"/>
  <sheetData/>
  <phoneticPr fontId="1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0">
    <pageSetUpPr fitToPage="1"/>
  </sheetPr>
  <dimension ref="A1"/>
  <sheetViews>
    <sheetView workbookViewId="0"/>
  </sheetViews>
  <sheetFormatPr baseColWidth="10" defaultRowHeight="12.75" x14ac:dyDescent="0.2"/>
  <sheetData/>
  <phoneticPr fontId="1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/>
  <dimension ref="A1"/>
  <sheetViews>
    <sheetView workbookViewId="0"/>
  </sheetViews>
  <sheetFormatPr baseColWidth="10" defaultRowHeight="12.75" x14ac:dyDescent="0.2"/>
  <sheetData/>
  <phoneticPr fontId="10" type="noConversion"/>
  <pageMargins left="0.75" right="0.75" top="1" bottom="1" header="0" footer="0"/>
  <headerFooter alignWithMargins="0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pageSetUpPr fitToPage="1"/>
  </sheetPr>
  <dimension ref="A1"/>
  <sheetViews>
    <sheetView workbookViewId="0"/>
  </sheetViews>
  <sheetFormatPr baseColWidth="10" defaultRowHeight="12.75" x14ac:dyDescent="0.2"/>
  <sheetData/>
  <phoneticPr fontId="1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pageSetUpPr fitToPage="1"/>
  </sheetPr>
  <dimension ref="A1"/>
  <sheetViews>
    <sheetView workbookViewId="0"/>
  </sheetViews>
  <sheetFormatPr baseColWidth="10" defaultRowHeight="12.75" x14ac:dyDescent="0.2"/>
  <sheetData/>
  <phoneticPr fontId="1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/>
  <dimension ref="A1"/>
  <sheetViews>
    <sheetView workbookViewId="0"/>
  </sheetViews>
  <sheetFormatPr baseColWidth="10" defaultRowHeight="12.75" x14ac:dyDescent="0.2"/>
  <sheetData/>
  <phoneticPr fontId="10" type="noConversion"/>
  <pageMargins left="0.75" right="0.75" top="1" bottom="1" header="0" footer="0"/>
  <pageSetup paperSize="9" orientation="portrait" horizontalDpi="4294967293" r:id="rId1"/>
  <headerFooter alignWithMargins="0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pageSetUpPr fitToPage="1"/>
  </sheetPr>
  <dimension ref="A1:H24"/>
  <sheetViews>
    <sheetView workbookViewId="0"/>
  </sheetViews>
  <sheetFormatPr baseColWidth="10" defaultColWidth="11.42578125" defaultRowHeight="12.75" x14ac:dyDescent="0.2"/>
  <cols>
    <col min="1" max="1" width="20.7109375" style="7" customWidth="1"/>
    <col min="2" max="16384" width="11.42578125" style="7"/>
  </cols>
  <sheetData>
    <row r="1" spans="1:8" ht="15.75" customHeight="1" x14ac:dyDescent="0.2">
      <c r="A1" s="57" t="s">
        <v>751</v>
      </c>
      <c r="B1" s="55"/>
      <c r="C1" s="55"/>
      <c r="D1" s="55"/>
      <c r="E1" s="55"/>
      <c r="F1" s="55"/>
    </row>
    <row r="2" spans="1:8" x14ac:dyDescent="0.2">
      <c r="A2" s="55"/>
      <c r="B2" s="55"/>
      <c r="C2" s="55"/>
      <c r="D2" s="55"/>
      <c r="E2" s="55"/>
      <c r="F2" s="55"/>
    </row>
    <row r="3" spans="1:8" ht="37.5" customHeight="1" x14ac:dyDescent="0.2">
      <c r="A3" s="286"/>
      <c r="B3" s="287" t="s">
        <v>6</v>
      </c>
      <c r="C3" s="287" t="s">
        <v>51</v>
      </c>
      <c r="D3" s="288" t="s">
        <v>410</v>
      </c>
      <c r="E3" s="288" t="s">
        <v>406</v>
      </c>
      <c r="F3" s="288" t="s">
        <v>411</v>
      </c>
      <c r="G3" s="287" t="s">
        <v>404</v>
      </c>
    </row>
    <row r="4" spans="1:8" ht="15.4" customHeight="1" x14ac:dyDescent="0.2">
      <c r="A4" s="261" t="s">
        <v>6</v>
      </c>
      <c r="B4" s="256">
        <v>798538</v>
      </c>
      <c r="C4" s="256">
        <v>434569</v>
      </c>
      <c r="D4" s="256">
        <v>21680</v>
      </c>
      <c r="E4" s="256">
        <v>60598</v>
      </c>
      <c r="F4" s="256">
        <v>139532</v>
      </c>
      <c r="G4" s="256">
        <v>142159</v>
      </c>
      <c r="H4" s="120"/>
    </row>
    <row r="5" spans="1:8" ht="15.4" customHeight="1" x14ac:dyDescent="0.2">
      <c r="A5" s="277" t="s">
        <v>577</v>
      </c>
      <c r="B5" s="272">
        <v>27259</v>
      </c>
      <c r="C5" s="272">
        <v>14308</v>
      </c>
      <c r="D5" s="272">
        <v>973</v>
      </c>
      <c r="E5" s="272">
        <v>2963</v>
      </c>
      <c r="F5" s="272">
        <v>3694</v>
      </c>
      <c r="G5" s="272">
        <v>5321</v>
      </c>
      <c r="H5" s="120"/>
    </row>
    <row r="6" spans="1:8" ht="15.4" customHeight="1" x14ac:dyDescent="0.2">
      <c r="A6" s="53" t="s">
        <v>385</v>
      </c>
      <c r="B6" s="35">
        <v>42778</v>
      </c>
      <c r="C6" s="35">
        <v>25559</v>
      </c>
      <c r="D6" s="35">
        <v>1189</v>
      </c>
      <c r="E6" s="35">
        <v>4320</v>
      </c>
      <c r="F6" s="35">
        <v>5712</v>
      </c>
      <c r="G6" s="35">
        <v>5998</v>
      </c>
      <c r="H6" s="120"/>
    </row>
    <row r="7" spans="1:8" ht="15.4" customHeight="1" x14ac:dyDescent="0.2">
      <c r="A7" s="277" t="s">
        <v>581</v>
      </c>
      <c r="B7" s="272">
        <v>48762</v>
      </c>
      <c r="C7" s="272">
        <v>27920</v>
      </c>
      <c r="D7" s="272">
        <v>1683</v>
      </c>
      <c r="E7" s="272">
        <v>4864</v>
      </c>
      <c r="F7" s="272">
        <v>6614</v>
      </c>
      <c r="G7" s="272">
        <v>7681</v>
      </c>
      <c r="H7" s="120"/>
    </row>
    <row r="8" spans="1:8" ht="15.4" customHeight="1" x14ac:dyDescent="0.2">
      <c r="A8" s="53" t="s">
        <v>583</v>
      </c>
      <c r="B8" s="35">
        <v>38164</v>
      </c>
      <c r="C8" s="35">
        <v>19765</v>
      </c>
      <c r="D8" s="35">
        <v>1119</v>
      </c>
      <c r="E8" s="35">
        <v>3298</v>
      </c>
      <c r="F8" s="35">
        <v>7396</v>
      </c>
      <c r="G8" s="35">
        <v>6586</v>
      </c>
      <c r="H8" s="120"/>
    </row>
    <row r="9" spans="1:8" ht="15.4" customHeight="1" x14ac:dyDescent="0.2">
      <c r="A9" s="277" t="s">
        <v>360</v>
      </c>
      <c r="B9" s="272">
        <v>47383</v>
      </c>
      <c r="C9" s="272">
        <v>24115</v>
      </c>
      <c r="D9" s="272">
        <v>1300</v>
      </c>
      <c r="E9" s="272">
        <v>4050</v>
      </c>
      <c r="F9" s="272">
        <v>8426</v>
      </c>
      <c r="G9" s="272">
        <v>9492</v>
      </c>
      <c r="H9" s="120"/>
    </row>
    <row r="10" spans="1:8" ht="15.4" customHeight="1" x14ac:dyDescent="0.2">
      <c r="A10" s="53" t="s">
        <v>377</v>
      </c>
      <c r="B10" s="35">
        <v>30706</v>
      </c>
      <c r="C10" s="35">
        <v>16900</v>
      </c>
      <c r="D10" s="35">
        <v>886</v>
      </c>
      <c r="E10" s="35">
        <v>3429</v>
      </c>
      <c r="F10" s="35">
        <v>5477</v>
      </c>
      <c r="G10" s="35">
        <v>4014</v>
      </c>
      <c r="H10" s="120"/>
    </row>
    <row r="11" spans="1:8" ht="15.4" customHeight="1" x14ac:dyDescent="0.2">
      <c r="A11" s="277" t="s">
        <v>387</v>
      </c>
      <c r="B11" s="272">
        <v>48639</v>
      </c>
      <c r="C11" s="272">
        <v>23378</v>
      </c>
      <c r="D11" s="272">
        <v>1535</v>
      </c>
      <c r="E11" s="272">
        <v>3257</v>
      </c>
      <c r="F11" s="272">
        <v>9269</v>
      </c>
      <c r="G11" s="272">
        <v>11200</v>
      </c>
      <c r="H11" s="120"/>
    </row>
    <row r="12" spans="1:8" ht="15.4" customHeight="1" x14ac:dyDescent="0.2">
      <c r="A12" s="53" t="s">
        <v>599</v>
      </c>
      <c r="B12" s="35">
        <v>57972</v>
      </c>
      <c r="C12" s="35">
        <v>32703</v>
      </c>
      <c r="D12" s="35">
        <v>1697</v>
      </c>
      <c r="E12" s="35">
        <v>4496</v>
      </c>
      <c r="F12" s="35">
        <v>11050</v>
      </c>
      <c r="G12" s="35">
        <v>8026</v>
      </c>
      <c r="H12" s="120"/>
    </row>
    <row r="13" spans="1:8" ht="15.4" customHeight="1" x14ac:dyDescent="0.2">
      <c r="A13" s="277" t="s">
        <v>605</v>
      </c>
      <c r="B13" s="272">
        <v>52708</v>
      </c>
      <c r="C13" s="272">
        <v>27562</v>
      </c>
      <c r="D13" s="272">
        <v>1349</v>
      </c>
      <c r="E13" s="272">
        <v>3736</v>
      </c>
      <c r="F13" s="272">
        <v>9957</v>
      </c>
      <c r="G13" s="272">
        <v>10104</v>
      </c>
      <c r="H13" s="120"/>
    </row>
    <row r="14" spans="1:8" ht="15.4" customHeight="1" x14ac:dyDescent="0.2">
      <c r="A14" s="53" t="s">
        <v>607</v>
      </c>
      <c r="B14" s="35">
        <v>74116</v>
      </c>
      <c r="C14" s="35">
        <v>41384</v>
      </c>
      <c r="D14" s="35">
        <v>1639</v>
      </c>
      <c r="E14" s="35">
        <v>4704</v>
      </c>
      <c r="F14" s="35">
        <v>12136</v>
      </c>
      <c r="G14" s="35">
        <v>14253</v>
      </c>
      <c r="H14" s="120"/>
    </row>
    <row r="15" spans="1:8" ht="15.4" customHeight="1" x14ac:dyDescent="0.2">
      <c r="A15" s="277" t="s">
        <v>608</v>
      </c>
      <c r="B15" s="272">
        <v>56923</v>
      </c>
      <c r="C15" s="272">
        <v>35113</v>
      </c>
      <c r="D15" s="272">
        <v>987</v>
      </c>
      <c r="E15" s="272">
        <v>2549</v>
      </c>
      <c r="F15" s="272">
        <v>8476</v>
      </c>
      <c r="G15" s="272">
        <v>9798</v>
      </c>
      <c r="H15" s="120"/>
    </row>
    <row r="16" spans="1:8" ht="15.4" customHeight="1" x14ac:dyDescent="0.2">
      <c r="A16" s="53" t="s">
        <v>5</v>
      </c>
      <c r="B16" s="35">
        <v>65927</v>
      </c>
      <c r="C16" s="35">
        <v>34668</v>
      </c>
      <c r="D16" s="35">
        <v>1323</v>
      </c>
      <c r="E16" s="35">
        <v>4554</v>
      </c>
      <c r="F16" s="35">
        <v>12128</v>
      </c>
      <c r="G16" s="35">
        <v>13254</v>
      </c>
      <c r="H16" s="120"/>
    </row>
    <row r="17" spans="1:8" ht="15.4" customHeight="1" x14ac:dyDescent="0.2">
      <c r="A17" s="277" t="s">
        <v>610</v>
      </c>
      <c r="B17" s="272">
        <v>37170</v>
      </c>
      <c r="C17" s="272">
        <v>19599</v>
      </c>
      <c r="D17" s="272">
        <v>743</v>
      </c>
      <c r="E17" s="272">
        <v>3443</v>
      </c>
      <c r="F17" s="272">
        <v>7424</v>
      </c>
      <c r="G17" s="272">
        <v>5961</v>
      </c>
      <c r="H17" s="120"/>
    </row>
    <row r="18" spans="1:8" ht="15" customHeight="1" x14ac:dyDescent="0.2">
      <c r="A18" s="53" t="s">
        <v>611</v>
      </c>
      <c r="B18" s="35">
        <v>29091</v>
      </c>
      <c r="C18" s="35">
        <v>14588</v>
      </c>
      <c r="D18" s="35">
        <v>784</v>
      </c>
      <c r="E18" s="35">
        <v>2819</v>
      </c>
      <c r="F18" s="35">
        <v>6160</v>
      </c>
      <c r="G18" s="35">
        <v>4740</v>
      </c>
      <c r="H18" s="120"/>
    </row>
    <row r="19" spans="1:8" ht="15" customHeight="1" x14ac:dyDescent="0.2">
      <c r="A19" s="277" t="s">
        <v>612</v>
      </c>
      <c r="B19" s="272">
        <v>53499</v>
      </c>
      <c r="C19" s="272">
        <v>26879</v>
      </c>
      <c r="D19" s="272">
        <v>1269</v>
      </c>
      <c r="E19" s="272">
        <v>3297</v>
      </c>
      <c r="F19" s="272">
        <v>10292</v>
      </c>
      <c r="G19" s="272">
        <v>11762</v>
      </c>
      <c r="H19" s="120"/>
    </row>
    <row r="20" spans="1:8" ht="15" customHeight="1" x14ac:dyDescent="0.2">
      <c r="A20" s="53" t="s">
        <v>0</v>
      </c>
      <c r="B20" s="35">
        <v>46359</v>
      </c>
      <c r="C20" s="35">
        <v>24118</v>
      </c>
      <c r="D20" s="35">
        <v>1198</v>
      </c>
      <c r="E20" s="35">
        <v>2956</v>
      </c>
      <c r="F20" s="35">
        <v>9577</v>
      </c>
      <c r="G20" s="35">
        <v>8510</v>
      </c>
      <c r="H20" s="120"/>
    </row>
    <row r="21" spans="1:8" ht="15" customHeight="1" x14ac:dyDescent="0.2">
      <c r="A21" s="277" t="s">
        <v>1</v>
      </c>
      <c r="B21" s="272">
        <v>6548</v>
      </c>
      <c r="C21" s="272">
        <v>4307</v>
      </c>
      <c r="D21" s="272">
        <v>590</v>
      </c>
      <c r="E21" s="272">
        <v>298</v>
      </c>
      <c r="F21" s="272">
        <v>676</v>
      </c>
      <c r="G21" s="272">
        <v>677</v>
      </c>
      <c r="H21" s="120"/>
    </row>
    <row r="22" spans="1:8" ht="15" customHeight="1" x14ac:dyDescent="0.2">
      <c r="A22" s="53" t="s">
        <v>2</v>
      </c>
      <c r="B22" s="35">
        <v>14099</v>
      </c>
      <c r="C22" s="35">
        <v>8111</v>
      </c>
      <c r="D22" s="35">
        <v>714</v>
      </c>
      <c r="E22" s="35">
        <v>655</v>
      </c>
      <c r="F22" s="35">
        <v>2424</v>
      </c>
      <c r="G22" s="35">
        <v>2195</v>
      </c>
      <c r="H22" s="120"/>
    </row>
    <row r="23" spans="1:8" ht="15" customHeight="1" x14ac:dyDescent="0.2">
      <c r="A23" s="277" t="s">
        <v>3</v>
      </c>
      <c r="B23" s="272">
        <v>20435</v>
      </c>
      <c r="C23" s="272">
        <v>13592</v>
      </c>
      <c r="D23" s="272">
        <v>702</v>
      </c>
      <c r="E23" s="272">
        <v>910</v>
      </c>
      <c r="F23" s="272">
        <v>2644</v>
      </c>
      <c r="G23" s="272">
        <v>2587</v>
      </c>
    </row>
    <row r="24" spans="1:8" x14ac:dyDescent="0.2">
      <c r="A24" s="36" t="s">
        <v>742</v>
      </c>
    </row>
  </sheetData>
  <phoneticPr fontId="0" type="noConversion"/>
  <pageMargins left="0.39370078740157483" right="0.39370078740157483" top="0.59055118110236227" bottom="0.59055118110236227" header="0" footer="0"/>
  <pageSetup paperSize="9" scale="74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pageSetUpPr fitToPage="1"/>
  </sheetPr>
  <dimension ref="E2:G22"/>
  <sheetViews>
    <sheetView workbookViewId="0"/>
  </sheetViews>
  <sheetFormatPr baseColWidth="10" defaultColWidth="11.42578125" defaultRowHeight="12.75" customHeight="1" x14ac:dyDescent="0.2"/>
  <cols>
    <col min="1" max="1" width="5.5703125" style="172" customWidth="1"/>
    <col min="2" max="2" width="75.7109375" style="172" customWidth="1"/>
    <col min="3" max="3" width="5.5703125" style="172" customWidth="1"/>
    <col min="4" max="4" width="5.7109375" style="172" customWidth="1"/>
    <col min="5" max="16384" width="11.42578125" style="172"/>
  </cols>
  <sheetData>
    <row r="2" spans="5:7" ht="12.75" customHeight="1" x14ac:dyDescent="0.2">
      <c r="E2" s="171"/>
      <c r="F2" s="171"/>
      <c r="G2" s="171"/>
    </row>
    <row r="3" spans="5:7" ht="12.75" customHeight="1" x14ac:dyDescent="0.2">
      <c r="E3" s="171"/>
      <c r="F3" s="171"/>
      <c r="G3" s="122"/>
    </row>
    <row r="4" spans="5:7" ht="12.75" customHeight="1" x14ac:dyDescent="0.2">
      <c r="E4" s="171"/>
      <c r="G4" s="173"/>
    </row>
    <row r="5" spans="5:7" ht="12.75" customHeight="1" x14ac:dyDescent="0.2">
      <c r="E5" s="171"/>
      <c r="G5" s="173"/>
    </row>
    <row r="6" spans="5:7" ht="12.75" customHeight="1" x14ac:dyDescent="0.2">
      <c r="E6" s="171"/>
      <c r="G6" s="173"/>
    </row>
    <row r="7" spans="5:7" ht="12.75" customHeight="1" x14ac:dyDescent="0.2">
      <c r="E7" s="174"/>
      <c r="G7" s="173"/>
    </row>
    <row r="8" spans="5:7" ht="12.75" customHeight="1" x14ac:dyDescent="0.2">
      <c r="E8" s="174"/>
      <c r="G8" s="173"/>
    </row>
    <row r="9" spans="5:7" ht="12.75" customHeight="1" x14ac:dyDescent="0.2">
      <c r="E9" s="174"/>
      <c r="G9" s="173"/>
    </row>
    <row r="10" spans="5:7" ht="12.75" customHeight="1" x14ac:dyDescent="0.2">
      <c r="E10" s="174"/>
      <c r="G10" s="173"/>
    </row>
    <row r="11" spans="5:7" ht="12.75" customHeight="1" x14ac:dyDescent="0.2">
      <c r="E11" s="174"/>
      <c r="G11" s="173"/>
    </row>
    <row r="12" spans="5:7" ht="12.75" customHeight="1" x14ac:dyDescent="0.2">
      <c r="E12" s="174"/>
      <c r="G12" s="173"/>
    </row>
    <row r="13" spans="5:7" ht="12.75" customHeight="1" x14ac:dyDescent="0.2">
      <c r="E13" s="174"/>
      <c r="G13" s="173"/>
    </row>
    <row r="14" spans="5:7" ht="12.75" customHeight="1" x14ac:dyDescent="0.2">
      <c r="E14" s="174"/>
      <c r="G14" s="173"/>
    </row>
    <row r="15" spans="5:7" ht="12.75" customHeight="1" x14ac:dyDescent="0.2">
      <c r="E15" s="174"/>
      <c r="G15" s="173"/>
    </row>
    <row r="16" spans="5:7" ht="12.75" customHeight="1" x14ac:dyDescent="0.2">
      <c r="E16" s="174"/>
      <c r="G16" s="173"/>
    </row>
    <row r="17" spans="5:7" ht="12.75" customHeight="1" x14ac:dyDescent="0.2">
      <c r="E17" s="174"/>
      <c r="G17" s="173"/>
    </row>
    <row r="18" spans="5:7" ht="12.75" customHeight="1" x14ac:dyDescent="0.2">
      <c r="E18" s="174"/>
      <c r="G18" s="173"/>
    </row>
    <row r="19" spans="5:7" ht="12.75" customHeight="1" x14ac:dyDescent="0.2">
      <c r="E19" s="174"/>
      <c r="G19" s="173"/>
    </row>
    <row r="20" spans="5:7" ht="12.75" customHeight="1" x14ac:dyDescent="0.2">
      <c r="E20" s="174"/>
      <c r="G20" s="173"/>
    </row>
    <row r="21" spans="5:7" ht="12.75" customHeight="1" x14ac:dyDescent="0.2">
      <c r="E21" s="174"/>
      <c r="G21" s="173"/>
    </row>
    <row r="22" spans="5:7" ht="12.75" customHeight="1" x14ac:dyDescent="0.2">
      <c r="E22" s="174"/>
      <c r="G22" s="173"/>
    </row>
  </sheetData>
  <phoneticPr fontId="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pageSetUpPr fitToPage="1"/>
  </sheetPr>
  <dimension ref="A1:J50"/>
  <sheetViews>
    <sheetView workbookViewId="0"/>
  </sheetViews>
  <sheetFormatPr baseColWidth="10" defaultColWidth="11.42578125" defaultRowHeight="12.75" x14ac:dyDescent="0.2"/>
  <cols>
    <col min="1" max="1" width="20.7109375" style="7" customWidth="1"/>
    <col min="2" max="4" width="10.85546875" style="6" customWidth="1"/>
    <col min="5" max="5" width="12.42578125" style="6" customWidth="1"/>
    <col min="6" max="6" width="10.85546875" style="6" customWidth="1"/>
    <col min="7" max="8" width="10.85546875" style="7" customWidth="1"/>
    <col min="9" max="9" width="11.42578125" style="7"/>
    <col min="10" max="10" width="5.5703125" style="7" customWidth="1"/>
    <col min="11" max="16384" width="11.42578125" style="7"/>
  </cols>
  <sheetData>
    <row r="1" spans="1:9" ht="15.75" customHeight="1" x14ac:dyDescent="0.2">
      <c r="A1" s="57" t="s">
        <v>752</v>
      </c>
      <c r="B1" s="49"/>
      <c r="C1" s="49"/>
      <c r="D1" s="49"/>
      <c r="E1" s="49"/>
      <c r="F1" s="49"/>
      <c r="G1" s="55"/>
      <c r="H1" s="55"/>
    </row>
    <row r="2" spans="1:9" x14ac:dyDescent="0.2">
      <c r="A2" s="55"/>
      <c r="B2" s="61"/>
      <c r="C2" s="61"/>
      <c r="D2" s="61"/>
      <c r="E2" s="61"/>
      <c r="F2" s="61"/>
      <c r="G2" s="61"/>
      <c r="H2" s="61"/>
    </row>
    <row r="3" spans="1:9" ht="37.5" customHeight="1" x14ac:dyDescent="0.2">
      <c r="A3" s="98"/>
      <c r="B3" s="100" t="s">
        <v>6</v>
      </c>
      <c r="C3" s="100" t="s">
        <v>257</v>
      </c>
      <c r="D3" s="100" t="s">
        <v>416</v>
      </c>
      <c r="E3" s="100" t="s">
        <v>494</v>
      </c>
      <c r="F3" s="100" t="s">
        <v>417</v>
      </c>
      <c r="G3" s="100" t="s">
        <v>493</v>
      </c>
      <c r="H3" s="100" t="s">
        <v>418</v>
      </c>
      <c r="I3" s="99" t="s">
        <v>408</v>
      </c>
    </row>
    <row r="4" spans="1:9" ht="15.4" customHeight="1" x14ac:dyDescent="0.2">
      <c r="A4" s="261" t="s">
        <v>6</v>
      </c>
      <c r="B4" s="256">
        <v>102269</v>
      </c>
      <c r="C4" s="256">
        <v>33994</v>
      </c>
      <c r="D4" s="256">
        <v>6597</v>
      </c>
      <c r="E4" s="256">
        <v>12439</v>
      </c>
      <c r="F4" s="256">
        <v>7087</v>
      </c>
      <c r="G4" s="256">
        <v>25014</v>
      </c>
      <c r="H4" s="256">
        <v>17013</v>
      </c>
      <c r="I4" s="256">
        <v>125</v>
      </c>
    </row>
    <row r="5" spans="1:9" ht="15.4" customHeight="1" x14ac:dyDescent="0.2">
      <c r="A5" s="277" t="s">
        <v>577</v>
      </c>
      <c r="B5" s="272">
        <v>4345</v>
      </c>
      <c r="C5" s="272">
        <v>2369</v>
      </c>
      <c r="D5" s="272">
        <v>204</v>
      </c>
      <c r="E5" s="272">
        <v>398</v>
      </c>
      <c r="F5" s="272">
        <v>392</v>
      </c>
      <c r="G5" s="272">
        <v>574</v>
      </c>
      <c r="H5" s="272">
        <v>390</v>
      </c>
      <c r="I5" s="272">
        <v>18</v>
      </c>
    </row>
    <row r="6" spans="1:9" ht="15.4" customHeight="1" x14ac:dyDescent="0.2">
      <c r="A6" s="53" t="s">
        <v>385</v>
      </c>
      <c r="B6" s="35">
        <v>4412</v>
      </c>
      <c r="C6" s="35">
        <v>2126</v>
      </c>
      <c r="D6" s="35">
        <v>205</v>
      </c>
      <c r="E6" s="35">
        <v>379</v>
      </c>
      <c r="F6" s="35">
        <v>419</v>
      </c>
      <c r="G6" s="35">
        <v>794</v>
      </c>
      <c r="H6" s="35">
        <v>471</v>
      </c>
      <c r="I6" s="35">
        <v>18</v>
      </c>
    </row>
    <row r="7" spans="1:9" ht="15.4" customHeight="1" x14ac:dyDescent="0.2">
      <c r="A7" s="277" t="s">
        <v>581</v>
      </c>
      <c r="B7" s="272">
        <v>5434</v>
      </c>
      <c r="C7" s="272">
        <v>2091</v>
      </c>
      <c r="D7" s="272">
        <v>214</v>
      </c>
      <c r="E7" s="272">
        <v>332</v>
      </c>
      <c r="F7" s="272">
        <v>459</v>
      </c>
      <c r="G7" s="272">
        <v>1453</v>
      </c>
      <c r="H7" s="272">
        <v>881</v>
      </c>
      <c r="I7" s="272">
        <v>4</v>
      </c>
    </row>
    <row r="8" spans="1:9" ht="15.75" customHeight="1" x14ac:dyDescent="0.2">
      <c r="A8" s="53" t="s">
        <v>583</v>
      </c>
      <c r="B8" s="35">
        <v>4592</v>
      </c>
      <c r="C8" s="35">
        <v>1618</v>
      </c>
      <c r="D8" s="35">
        <v>442</v>
      </c>
      <c r="E8" s="35">
        <v>545</v>
      </c>
      <c r="F8" s="35">
        <v>303</v>
      </c>
      <c r="G8" s="35">
        <v>994</v>
      </c>
      <c r="H8" s="35">
        <v>688</v>
      </c>
      <c r="I8" s="35">
        <v>2</v>
      </c>
    </row>
    <row r="9" spans="1:9" ht="15.4" customHeight="1" x14ac:dyDescent="0.2">
      <c r="A9" s="277" t="s">
        <v>360</v>
      </c>
      <c r="B9" s="272">
        <v>6767</v>
      </c>
      <c r="C9" s="272">
        <v>2103</v>
      </c>
      <c r="D9" s="272">
        <v>611</v>
      </c>
      <c r="E9" s="272">
        <v>755</v>
      </c>
      <c r="F9" s="272">
        <v>529</v>
      </c>
      <c r="G9" s="272">
        <v>1924</v>
      </c>
      <c r="H9" s="272">
        <v>840</v>
      </c>
      <c r="I9" s="272">
        <v>5</v>
      </c>
    </row>
    <row r="10" spans="1:9" ht="15.4" customHeight="1" x14ac:dyDescent="0.2">
      <c r="A10" s="53" t="s">
        <v>377</v>
      </c>
      <c r="B10" s="35">
        <v>2867</v>
      </c>
      <c r="C10" s="35">
        <v>1346</v>
      </c>
      <c r="D10" s="35">
        <v>132</v>
      </c>
      <c r="E10" s="35">
        <v>150</v>
      </c>
      <c r="F10" s="35">
        <v>171</v>
      </c>
      <c r="G10" s="35">
        <v>616</v>
      </c>
      <c r="H10" s="35">
        <v>448</v>
      </c>
      <c r="I10" s="35">
        <v>4</v>
      </c>
    </row>
    <row r="11" spans="1:9" ht="15.4" customHeight="1" x14ac:dyDescent="0.2">
      <c r="A11" s="277" t="s">
        <v>387</v>
      </c>
      <c r="B11" s="272">
        <v>7925</v>
      </c>
      <c r="C11" s="272">
        <v>1830</v>
      </c>
      <c r="D11" s="272">
        <v>595</v>
      </c>
      <c r="E11" s="272">
        <v>1036</v>
      </c>
      <c r="F11" s="272">
        <v>529</v>
      </c>
      <c r="G11" s="272">
        <v>2129</v>
      </c>
      <c r="H11" s="272">
        <v>1804</v>
      </c>
      <c r="I11" s="272">
        <v>2</v>
      </c>
    </row>
    <row r="12" spans="1:9" ht="15.4" customHeight="1" x14ac:dyDescent="0.2">
      <c r="A12" s="53" t="s">
        <v>599</v>
      </c>
      <c r="B12" s="35">
        <v>5343</v>
      </c>
      <c r="C12" s="35">
        <v>1392</v>
      </c>
      <c r="D12" s="35">
        <v>420</v>
      </c>
      <c r="E12" s="35">
        <v>652</v>
      </c>
      <c r="F12" s="35">
        <v>371</v>
      </c>
      <c r="G12" s="35">
        <v>1472</v>
      </c>
      <c r="H12" s="35">
        <v>1035</v>
      </c>
      <c r="I12" s="35">
        <v>1</v>
      </c>
    </row>
    <row r="13" spans="1:9" ht="15.4" customHeight="1" x14ac:dyDescent="0.2">
      <c r="A13" s="277" t="s">
        <v>605</v>
      </c>
      <c r="B13" s="272">
        <v>7110</v>
      </c>
      <c r="C13" s="272">
        <v>1568</v>
      </c>
      <c r="D13" s="272">
        <v>389</v>
      </c>
      <c r="E13" s="272">
        <v>1130</v>
      </c>
      <c r="F13" s="272">
        <v>492</v>
      </c>
      <c r="G13" s="272">
        <v>1985</v>
      </c>
      <c r="H13" s="272">
        <v>1540</v>
      </c>
      <c r="I13" s="272">
        <v>6</v>
      </c>
    </row>
    <row r="14" spans="1:9" ht="15.4" customHeight="1" x14ac:dyDescent="0.2">
      <c r="A14" s="53" t="s">
        <v>607</v>
      </c>
      <c r="B14" s="35">
        <v>9855</v>
      </c>
      <c r="C14" s="35">
        <v>3067</v>
      </c>
      <c r="D14" s="35">
        <v>557</v>
      </c>
      <c r="E14" s="35">
        <v>1031</v>
      </c>
      <c r="F14" s="35">
        <v>777</v>
      </c>
      <c r="G14" s="35">
        <v>2729</v>
      </c>
      <c r="H14" s="35">
        <v>1675</v>
      </c>
      <c r="I14" s="35">
        <v>19</v>
      </c>
    </row>
    <row r="15" spans="1:9" ht="15.4" customHeight="1" x14ac:dyDescent="0.2">
      <c r="A15" s="277" t="s">
        <v>608</v>
      </c>
      <c r="B15" s="272">
        <v>7931</v>
      </c>
      <c r="C15" s="272">
        <v>3760</v>
      </c>
      <c r="D15" s="272">
        <v>566</v>
      </c>
      <c r="E15" s="272">
        <v>949</v>
      </c>
      <c r="F15" s="272">
        <v>379</v>
      </c>
      <c r="G15" s="272">
        <v>1292</v>
      </c>
      <c r="H15" s="272">
        <v>977</v>
      </c>
      <c r="I15" s="272">
        <v>8</v>
      </c>
    </row>
    <row r="16" spans="1:9" ht="15.4" customHeight="1" x14ac:dyDescent="0.2">
      <c r="A16" s="53" t="s">
        <v>5</v>
      </c>
      <c r="B16" s="35">
        <v>9568</v>
      </c>
      <c r="C16" s="35">
        <v>2968</v>
      </c>
      <c r="D16" s="35">
        <v>632</v>
      </c>
      <c r="E16" s="35">
        <v>926</v>
      </c>
      <c r="F16" s="35">
        <v>496</v>
      </c>
      <c r="G16" s="35">
        <v>2216</v>
      </c>
      <c r="H16" s="35">
        <v>2307</v>
      </c>
      <c r="I16" s="35">
        <v>23</v>
      </c>
    </row>
    <row r="17" spans="1:9" ht="15" customHeight="1" x14ac:dyDescent="0.2">
      <c r="A17" s="277" t="s">
        <v>610</v>
      </c>
      <c r="B17" s="272">
        <v>4180</v>
      </c>
      <c r="C17" s="272">
        <v>1373</v>
      </c>
      <c r="D17" s="272">
        <v>182</v>
      </c>
      <c r="E17" s="272">
        <v>336</v>
      </c>
      <c r="F17" s="272">
        <v>303</v>
      </c>
      <c r="G17" s="272">
        <v>1127</v>
      </c>
      <c r="H17" s="272">
        <v>855</v>
      </c>
      <c r="I17" s="272">
        <v>4</v>
      </c>
    </row>
    <row r="18" spans="1:9" ht="15" customHeight="1" x14ac:dyDescent="0.2">
      <c r="A18" s="53" t="s">
        <v>611</v>
      </c>
      <c r="B18" s="35">
        <v>3478</v>
      </c>
      <c r="C18" s="35">
        <v>1280</v>
      </c>
      <c r="D18" s="35">
        <v>136</v>
      </c>
      <c r="E18" s="35">
        <v>338</v>
      </c>
      <c r="F18" s="35">
        <v>365</v>
      </c>
      <c r="G18" s="35">
        <v>809</v>
      </c>
      <c r="H18" s="35">
        <v>546</v>
      </c>
      <c r="I18" s="35">
        <v>4</v>
      </c>
    </row>
    <row r="19" spans="1:9" ht="15" customHeight="1" x14ac:dyDescent="0.2">
      <c r="A19" s="277" t="s">
        <v>612</v>
      </c>
      <c r="B19" s="272">
        <v>8317</v>
      </c>
      <c r="C19" s="272">
        <v>1836</v>
      </c>
      <c r="D19" s="272">
        <v>591</v>
      </c>
      <c r="E19" s="272">
        <v>1907</v>
      </c>
      <c r="F19" s="272">
        <v>459</v>
      </c>
      <c r="G19" s="272">
        <v>2361</v>
      </c>
      <c r="H19" s="272">
        <v>1160</v>
      </c>
      <c r="I19" s="272">
        <v>3</v>
      </c>
    </row>
    <row r="20" spans="1:9" ht="15" customHeight="1" x14ac:dyDescent="0.2">
      <c r="A20" s="53" t="s">
        <v>0</v>
      </c>
      <c r="B20" s="35">
        <v>6180</v>
      </c>
      <c r="C20" s="35">
        <v>1496</v>
      </c>
      <c r="D20" s="35">
        <v>430</v>
      </c>
      <c r="E20" s="35">
        <v>1072</v>
      </c>
      <c r="F20" s="35">
        <v>401</v>
      </c>
      <c r="G20" s="35">
        <v>1669</v>
      </c>
      <c r="H20" s="35">
        <v>1111</v>
      </c>
      <c r="I20" s="35">
        <v>1</v>
      </c>
    </row>
    <row r="21" spans="1:9" ht="15" customHeight="1" x14ac:dyDescent="0.2">
      <c r="A21" s="277" t="s">
        <v>1</v>
      </c>
      <c r="B21" s="272">
        <v>481</v>
      </c>
      <c r="C21" s="272">
        <v>235</v>
      </c>
      <c r="D21" s="272">
        <v>39</v>
      </c>
      <c r="E21" s="272">
        <v>74</v>
      </c>
      <c r="F21" s="272">
        <v>41</v>
      </c>
      <c r="G21" s="272">
        <v>73</v>
      </c>
      <c r="H21" s="272">
        <v>17</v>
      </c>
      <c r="I21" s="272">
        <v>2</v>
      </c>
    </row>
    <row r="22" spans="1:9" ht="15" customHeight="1" x14ac:dyDescent="0.2">
      <c r="A22" s="53" t="s">
        <v>2</v>
      </c>
      <c r="B22" s="35">
        <v>1550</v>
      </c>
      <c r="C22" s="35">
        <v>574</v>
      </c>
      <c r="D22" s="35">
        <v>165</v>
      </c>
      <c r="E22" s="35">
        <v>209</v>
      </c>
      <c r="F22" s="35">
        <v>111</v>
      </c>
      <c r="G22" s="35">
        <v>389</v>
      </c>
      <c r="H22" s="35">
        <v>102</v>
      </c>
      <c r="I22" s="351">
        <v>0</v>
      </c>
    </row>
    <row r="23" spans="1:9" ht="15" customHeight="1" x14ac:dyDescent="0.2">
      <c r="A23" s="277" t="s">
        <v>3</v>
      </c>
      <c r="B23" s="272">
        <v>1934</v>
      </c>
      <c r="C23" s="272">
        <v>962</v>
      </c>
      <c r="D23" s="272">
        <v>87</v>
      </c>
      <c r="E23" s="272">
        <v>220</v>
      </c>
      <c r="F23" s="272">
        <v>90</v>
      </c>
      <c r="G23" s="272">
        <v>408</v>
      </c>
      <c r="H23" s="272">
        <v>166</v>
      </c>
      <c r="I23" s="272">
        <v>1</v>
      </c>
    </row>
    <row r="24" spans="1:9" x14ac:dyDescent="0.2">
      <c r="A24" s="36" t="s">
        <v>742</v>
      </c>
    </row>
    <row r="50" spans="10:10" x14ac:dyDescent="0.2">
      <c r="J50" s="223"/>
    </row>
  </sheetData>
  <phoneticPr fontId="0" type="noConversion"/>
  <pageMargins left="0.39370078740157483" right="0.39370078740157483" top="0.59055118110236227" bottom="0.59055118110236227" header="0" footer="0"/>
  <pageSetup paperSize="9" scale="58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pageSetUpPr fitToPage="1"/>
  </sheetPr>
  <dimension ref="E2:G23"/>
  <sheetViews>
    <sheetView workbookViewId="0"/>
  </sheetViews>
  <sheetFormatPr baseColWidth="10" defaultColWidth="11.42578125" defaultRowHeight="12.75" customHeight="1" x14ac:dyDescent="0.2"/>
  <cols>
    <col min="1" max="1" width="11.42578125" style="172"/>
    <col min="2" max="2" width="5.5703125" style="172" customWidth="1"/>
    <col min="3" max="3" width="75.5703125" style="172" customWidth="1"/>
    <col min="4" max="4" width="5.42578125" style="172" customWidth="1"/>
    <col min="5" max="16384" width="11.42578125" style="172"/>
  </cols>
  <sheetData>
    <row r="2" spans="5:7" ht="12.75" customHeight="1" x14ac:dyDescent="0.2">
      <c r="E2" s="171"/>
      <c r="F2" s="171"/>
      <c r="G2" s="171"/>
    </row>
    <row r="3" spans="5:7" ht="12.75" customHeight="1" x14ac:dyDescent="0.2">
      <c r="E3" s="171"/>
      <c r="F3" s="171"/>
      <c r="G3" s="122"/>
    </row>
    <row r="4" spans="5:7" ht="12.75" customHeight="1" x14ac:dyDescent="0.2">
      <c r="E4" s="171"/>
      <c r="F4" s="122"/>
      <c r="G4" s="175"/>
    </row>
    <row r="5" spans="5:7" ht="12.75" customHeight="1" x14ac:dyDescent="0.2">
      <c r="E5" s="171"/>
      <c r="F5" s="122"/>
      <c r="G5" s="175"/>
    </row>
    <row r="6" spans="5:7" ht="12.75" customHeight="1" x14ac:dyDescent="0.2">
      <c r="E6" s="171"/>
      <c r="F6" s="122"/>
      <c r="G6" s="175"/>
    </row>
    <row r="7" spans="5:7" ht="12.75" customHeight="1" x14ac:dyDescent="0.2">
      <c r="E7" s="174"/>
      <c r="F7" s="122"/>
      <c r="G7" s="175"/>
    </row>
    <row r="8" spans="5:7" ht="12.75" customHeight="1" x14ac:dyDescent="0.2">
      <c r="E8" s="174"/>
      <c r="F8" s="122"/>
      <c r="G8" s="175"/>
    </row>
    <row r="9" spans="5:7" ht="12.75" customHeight="1" x14ac:dyDescent="0.2">
      <c r="E9" s="174"/>
      <c r="F9" s="122"/>
      <c r="G9" s="175"/>
    </row>
    <row r="10" spans="5:7" ht="12.75" customHeight="1" x14ac:dyDescent="0.2">
      <c r="E10" s="174"/>
      <c r="F10" s="122"/>
      <c r="G10" s="175"/>
    </row>
    <row r="11" spans="5:7" ht="12.75" customHeight="1" x14ac:dyDescent="0.2">
      <c r="E11" s="174"/>
      <c r="F11" s="122"/>
      <c r="G11" s="175"/>
    </row>
    <row r="12" spans="5:7" ht="12.75" customHeight="1" x14ac:dyDescent="0.2">
      <c r="E12" s="174"/>
      <c r="F12" s="122"/>
      <c r="G12" s="175"/>
    </row>
    <row r="13" spans="5:7" ht="12.75" customHeight="1" x14ac:dyDescent="0.2">
      <c r="E13" s="174"/>
      <c r="F13" s="122"/>
      <c r="G13" s="175"/>
    </row>
    <row r="14" spans="5:7" ht="12.75" customHeight="1" x14ac:dyDescent="0.2">
      <c r="E14" s="174"/>
      <c r="F14" s="122"/>
      <c r="G14" s="175"/>
    </row>
    <row r="15" spans="5:7" ht="12.75" customHeight="1" x14ac:dyDescent="0.2">
      <c r="E15" s="174"/>
      <c r="F15" s="122"/>
      <c r="G15" s="175"/>
    </row>
    <row r="16" spans="5:7" ht="12.75" customHeight="1" x14ac:dyDescent="0.2">
      <c r="E16" s="174"/>
      <c r="F16" s="122"/>
      <c r="G16" s="175"/>
    </row>
    <row r="17" spans="5:7" ht="12.75" customHeight="1" x14ac:dyDescent="0.2">
      <c r="E17" s="174"/>
      <c r="F17" s="122"/>
      <c r="G17" s="175"/>
    </row>
    <row r="18" spans="5:7" ht="12.75" customHeight="1" x14ac:dyDescent="0.2">
      <c r="E18" s="174"/>
      <c r="F18" s="122"/>
      <c r="G18" s="175"/>
    </row>
    <row r="19" spans="5:7" ht="12.75" customHeight="1" x14ac:dyDescent="0.2">
      <c r="E19" s="174"/>
      <c r="F19" s="122"/>
      <c r="G19" s="175"/>
    </row>
    <row r="20" spans="5:7" ht="12.75" customHeight="1" x14ac:dyDescent="0.2">
      <c r="E20" s="174"/>
      <c r="F20" s="122"/>
      <c r="G20" s="175"/>
    </row>
    <row r="21" spans="5:7" ht="12.75" customHeight="1" x14ac:dyDescent="0.2">
      <c r="E21" s="174"/>
      <c r="F21" s="122"/>
      <c r="G21" s="175"/>
    </row>
    <row r="22" spans="5:7" ht="12.75" customHeight="1" x14ac:dyDescent="0.2">
      <c r="E22" s="174"/>
      <c r="F22" s="122"/>
      <c r="G22" s="175"/>
    </row>
    <row r="23" spans="5:7" ht="12.75" customHeight="1" x14ac:dyDescent="0.2">
      <c r="E23" s="171"/>
      <c r="F23" s="171"/>
      <c r="G23" s="171"/>
    </row>
  </sheetData>
  <phoneticPr fontId="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pageSetUpPr fitToPage="1"/>
  </sheetPr>
  <dimension ref="A1"/>
  <sheetViews>
    <sheetView workbookViewId="0"/>
  </sheetViews>
  <sheetFormatPr baseColWidth="10" defaultRowHeight="12.75" x14ac:dyDescent="0.2"/>
  <sheetData/>
  <phoneticPr fontId="1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9">
    <pageSetUpPr fitToPage="1"/>
  </sheetPr>
  <dimension ref="A1"/>
  <sheetViews>
    <sheetView workbookViewId="0"/>
  </sheetViews>
  <sheetFormatPr baseColWidth="10" defaultRowHeight="12.75" x14ac:dyDescent="0.2"/>
  <sheetData/>
  <phoneticPr fontId="1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0">
    <pageSetUpPr fitToPage="1"/>
  </sheetPr>
  <dimension ref="A1:C1"/>
  <sheetViews>
    <sheetView workbookViewId="0"/>
  </sheetViews>
  <sheetFormatPr baseColWidth="10" defaultRowHeight="12.75" x14ac:dyDescent="0.2"/>
  <sheetData>
    <row r="1" spans="1:3" x14ac:dyDescent="0.2">
      <c r="A1" s="222"/>
      <c r="B1" s="222"/>
      <c r="C1" s="222"/>
    </row>
  </sheetData>
  <phoneticPr fontId="1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>
    <pageSetUpPr fitToPage="1"/>
  </sheetPr>
  <dimension ref="A1:M112"/>
  <sheetViews>
    <sheetView workbookViewId="0"/>
  </sheetViews>
  <sheetFormatPr baseColWidth="10" defaultColWidth="11.42578125" defaultRowHeight="12.75" x14ac:dyDescent="0.2"/>
  <cols>
    <col min="1" max="1" width="31.140625" style="7" customWidth="1"/>
    <col min="2" max="12" width="8.42578125" style="6" customWidth="1"/>
    <col min="13" max="13" width="8.42578125" style="7" customWidth="1"/>
    <col min="14" max="16384" width="11.42578125" style="7"/>
  </cols>
  <sheetData>
    <row r="1" spans="1:13" ht="16.149999999999999" customHeight="1" x14ac:dyDescent="0.2">
      <c r="A1" s="57" t="s">
        <v>753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3" x14ac:dyDescent="0.2">
      <c r="A2" s="55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3" ht="15.4" customHeight="1" x14ac:dyDescent="0.2">
      <c r="A3" s="98"/>
      <c r="B3" s="363" t="s">
        <v>6</v>
      </c>
      <c r="C3" s="363"/>
      <c r="D3" s="364"/>
      <c r="E3" s="363" t="s">
        <v>68</v>
      </c>
      <c r="F3" s="363"/>
      <c r="G3" s="364"/>
      <c r="H3" s="363" t="s">
        <v>69</v>
      </c>
      <c r="I3" s="363"/>
      <c r="J3" s="364"/>
      <c r="K3" s="363" t="s">
        <v>419</v>
      </c>
      <c r="L3" s="363"/>
      <c r="M3" s="363"/>
    </row>
    <row r="4" spans="1:13" ht="15.4" customHeight="1" x14ac:dyDescent="0.2">
      <c r="A4" s="98"/>
      <c r="B4" s="99" t="s">
        <v>6</v>
      </c>
      <c r="C4" s="99" t="s">
        <v>574</v>
      </c>
      <c r="D4" s="209" t="s">
        <v>403</v>
      </c>
      <c r="E4" s="99" t="s">
        <v>6</v>
      </c>
      <c r="F4" s="99" t="s">
        <v>574</v>
      </c>
      <c r="G4" s="209" t="s">
        <v>403</v>
      </c>
      <c r="H4" s="99" t="s">
        <v>6</v>
      </c>
      <c r="I4" s="99" t="s">
        <v>574</v>
      </c>
      <c r="J4" s="209" t="s">
        <v>403</v>
      </c>
      <c r="K4" s="99" t="s">
        <v>6</v>
      </c>
      <c r="L4" s="99" t="s">
        <v>574</v>
      </c>
      <c r="M4" s="99" t="s">
        <v>403</v>
      </c>
    </row>
    <row r="5" spans="1:13" ht="15.4" customHeight="1" x14ac:dyDescent="0.2">
      <c r="A5" s="261" t="s">
        <v>6</v>
      </c>
      <c r="B5" s="289">
        <v>798538</v>
      </c>
      <c r="C5" s="289">
        <v>380807</v>
      </c>
      <c r="D5" s="289">
        <v>417731</v>
      </c>
      <c r="E5" s="289">
        <v>116005</v>
      </c>
      <c r="F5" s="289">
        <v>59456</v>
      </c>
      <c r="G5" s="289">
        <v>56549</v>
      </c>
      <c r="H5" s="289">
        <v>518192</v>
      </c>
      <c r="I5" s="289">
        <v>254942</v>
      </c>
      <c r="J5" s="289">
        <v>263250</v>
      </c>
      <c r="K5" s="289">
        <v>164341</v>
      </c>
      <c r="L5" s="289">
        <v>66409</v>
      </c>
      <c r="M5" s="289">
        <v>97932</v>
      </c>
    </row>
    <row r="6" spans="1:13" ht="15.4" customHeight="1" x14ac:dyDescent="0.2">
      <c r="A6" s="279" t="s">
        <v>577</v>
      </c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72"/>
      <c r="M6" s="272"/>
    </row>
    <row r="7" spans="1:13" ht="15.4" customHeight="1" x14ac:dyDescent="0.2">
      <c r="A7" s="55" t="s">
        <v>356</v>
      </c>
      <c r="B7" s="35">
        <v>3097</v>
      </c>
      <c r="C7" s="35">
        <v>1487</v>
      </c>
      <c r="D7" s="49">
        <v>1610</v>
      </c>
      <c r="E7" s="35">
        <v>398</v>
      </c>
      <c r="F7" s="49">
        <v>201</v>
      </c>
      <c r="G7" s="35">
        <v>197</v>
      </c>
      <c r="H7" s="49">
        <v>2100</v>
      </c>
      <c r="I7" s="35">
        <v>1047</v>
      </c>
      <c r="J7" s="40">
        <v>1053</v>
      </c>
      <c r="K7" s="35">
        <v>599</v>
      </c>
      <c r="L7" s="35">
        <v>239</v>
      </c>
      <c r="M7" s="35">
        <v>360</v>
      </c>
    </row>
    <row r="8" spans="1:13" ht="15.4" customHeight="1" x14ac:dyDescent="0.2">
      <c r="A8" s="279" t="s">
        <v>357</v>
      </c>
      <c r="B8" s="272">
        <v>3889</v>
      </c>
      <c r="C8" s="272">
        <v>1831</v>
      </c>
      <c r="D8" s="281">
        <v>2058</v>
      </c>
      <c r="E8" s="272">
        <v>517</v>
      </c>
      <c r="F8" s="281">
        <v>269</v>
      </c>
      <c r="G8" s="272">
        <v>248</v>
      </c>
      <c r="H8" s="281">
        <v>2431</v>
      </c>
      <c r="I8" s="272">
        <v>1198</v>
      </c>
      <c r="J8" s="272">
        <v>1233</v>
      </c>
      <c r="K8" s="272">
        <v>941</v>
      </c>
      <c r="L8" s="272">
        <v>364</v>
      </c>
      <c r="M8" s="272">
        <v>577</v>
      </c>
    </row>
    <row r="9" spans="1:13" ht="15.4" customHeight="1" x14ac:dyDescent="0.2">
      <c r="A9" s="55" t="s">
        <v>371</v>
      </c>
      <c r="B9" s="35">
        <v>6370</v>
      </c>
      <c r="C9" s="35">
        <v>3084</v>
      </c>
      <c r="D9" s="49">
        <v>3286</v>
      </c>
      <c r="E9" s="35">
        <v>749</v>
      </c>
      <c r="F9" s="49">
        <v>375</v>
      </c>
      <c r="G9" s="35">
        <v>374</v>
      </c>
      <c r="H9" s="49">
        <v>4336</v>
      </c>
      <c r="I9" s="35">
        <v>2248</v>
      </c>
      <c r="J9" s="40">
        <v>2088</v>
      </c>
      <c r="K9" s="35">
        <v>1285</v>
      </c>
      <c r="L9" s="35">
        <v>461</v>
      </c>
      <c r="M9" s="35">
        <v>824</v>
      </c>
    </row>
    <row r="10" spans="1:13" ht="15.4" customHeight="1" x14ac:dyDescent="0.2">
      <c r="A10" s="279" t="s">
        <v>372</v>
      </c>
      <c r="B10" s="272">
        <v>4719</v>
      </c>
      <c r="C10" s="272">
        <v>2247</v>
      </c>
      <c r="D10" s="281">
        <v>2472</v>
      </c>
      <c r="E10" s="272">
        <v>609</v>
      </c>
      <c r="F10" s="281">
        <v>308</v>
      </c>
      <c r="G10" s="272">
        <v>301</v>
      </c>
      <c r="H10" s="281">
        <v>3263</v>
      </c>
      <c r="I10" s="272">
        <v>1612</v>
      </c>
      <c r="J10" s="272">
        <v>1651</v>
      </c>
      <c r="K10" s="272">
        <v>847</v>
      </c>
      <c r="L10" s="272">
        <v>327</v>
      </c>
      <c r="M10" s="272">
        <v>520</v>
      </c>
    </row>
    <row r="11" spans="1:13" ht="15.4" customHeight="1" x14ac:dyDescent="0.2">
      <c r="A11" s="55" t="s">
        <v>373</v>
      </c>
      <c r="B11" s="35">
        <v>3584</v>
      </c>
      <c r="C11" s="35">
        <v>1783</v>
      </c>
      <c r="D11" s="49">
        <v>1801</v>
      </c>
      <c r="E11" s="35">
        <v>437</v>
      </c>
      <c r="F11" s="49">
        <v>227</v>
      </c>
      <c r="G11" s="35">
        <v>210</v>
      </c>
      <c r="H11" s="49">
        <v>2491</v>
      </c>
      <c r="I11" s="35">
        <v>1283</v>
      </c>
      <c r="J11" s="40">
        <v>1208</v>
      </c>
      <c r="K11" s="35">
        <v>656</v>
      </c>
      <c r="L11" s="35">
        <v>273</v>
      </c>
      <c r="M11" s="35">
        <v>383</v>
      </c>
    </row>
    <row r="12" spans="1:13" ht="15.4" customHeight="1" x14ac:dyDescent="0.2">
      <c r="A12" s="279" t="s">
        <v>578</v>
      </c>
      <c r="B12" s="272">
        <v>5600</v>
      </c>
      <c r="C12" s="272">
        <v>2536</v>
      </c>
      <c r="D12" s="281">
        <v>3064</v>
      </c>
      <c r="E12" s="272">
        <v>707</v>
      </c>
      <c r="F12" s="281">
        <v>349</v>
      </c>
      <c r="G12" s="272">
        <v>358</v>
      </c>
      <c r="H12" s="281">
        <v>3436</v>
      </c>
      <c r="I12" s="272">
        <v>1637</v>
      </c>
      <c r="J12" s="272">
        <v>1799</v>
      </c>
      <c r="K12" s="272">
        <v>1457</v>
      </c>
      <c r="L12" s="272">
        <v>550</v>
      </c>
      <c r="M12" s="272">
        <v>907</v>
      </c>
    </row>
    <row r="13" spans="1:13" ht="15.4" customHeight="1" x14ac:dyDescent="0.2">
      <c r="A13" s="55" t="s">
        <v>385</v>
      </c>
      <c r="B13" s="35"/>
      <c r="C13" s="35"/>
      <c r="D13" s="49"/>
      <c r="E13" s="35"/>
      <c r="F13" s="49"/>
      <c r="G13" s="35"/>
      <c r="H13" s="49"/>
      <c r="I13" s="35"/>
      <c r="J13" s="40"/>
      <c r="K13" s="35"/>
      <c r="L13" s="35"/>
      <c r="M13" s="35"/>
    </row>
    <row r="14" spans="1:13" ht="15.4" customHeight="1" x14ac:dyDescent="0.2">
      <c r="A14" s="279" t="s">
        <v>579</v>
      </c>
      <c r="B14" s="272">
        <v>23834</v>
      </c>
      <c r="C14" s="272">
        <v>11056</v>
      </c>
      <c r="D14" s="281">
        <v>12778</v>
      </c>
      <c r="E14" s="272">
        <v>3301</v>
      </c>
      <c r="F14" s="281">
        <v>1681</v>
      </c>
      <c r="G14" s="272">
        <v>1620</v>
      </c>
      <c r="H14" s="281">
        <v>15484</v>
      </c>
      <c r="I14" s="272">
        <v>7500</v>
      </c>
      <c r="J14" s="272">
        <v>7984</v>
      </c>
      <c r="K14" s="272">
        <v>5049</v>
      </c>
      <c r="L14" s="272">
        <v>1875</v>
      </c>
      <c r="M14" s="272">
        <v>3174</v>
      </c>
    </row>
    <row r="15" spans="1:13" ht="15.4" customHeight="1" x14ac:dyDescent="0.2">
      <c r="A15" s="55" t="s">
        <v>374</v>
      </c>
      <c r="B15" s="35">
        <v>7022</v>
      </c>
      <c r="C15" s="35">
        <v>3220</v>
      </c>
      <c r="D15" s="49">
        <v>3802</v>
      </c>
      <c r="E15" s="35">
        <v>1045</v>
      </c>
      <c r="F15" s="49">
        <v>523</v>
      </c>
      <c r="G15" s="35">
        <v>522</v>
      </c>
      <c r="H15" s="49">
        <v>4180</v>
      </c>
      <c r="I15" s="35">
        <v>1997</v>
      </c>
      <c r="J15" s="40">
        <v>2183</v>
      </c>
      <c r="K15" s="35">
        <v>1797</v>
      </c>
      <c r="L15" s="35">
        <v>700</v>
      </c>
      <c r="M15" s="35">
        <v>1097</v>
      </c>
    </row>
    <row r="16" spans="1:13" ht="15.4" customHeight="1" x14ac:dyDescent="0.2">
      <c r="A16" s="279" t="s">
        <v>580</v>
      </c>
      <c r="B16" s="272">
        <v>11922</v>
      </c>
      <c r="C16" s="272">
        <v>5461</v>
      </c>
      <c r="D16" s="281">
        <v>6461</v>
      </c>
      <c r="E16" s="272">
        <v>1879</v>
      </c>
      <c r="F16" s="281">
        <v>990</v>
      </c>
      <c r="G16" s="272">
        <v>889</v>
      </c>
      <c r="H16" s="281">
        <v>7104</v>
      </c>
      <c r="I16" s="272">
        <v>3385</v>
      </c>
      <c r="J16" s="272">
        <v>3719</v>
      </c>
      <c r="K16" s="272">
        <v>2939</v>
      </c>
      <c r="L16" s="272">
        <v>1086</v>
      </c>
      <c r="M16" s="272">
        <v>1853</v>
      </c>
    </row>
    <row r="17" spans="1:13" ht="15.4" customHeight="1" x14ac:dyDescent="0.2">
      <c r="A17" s="55" t="s">
        <v>581</v>
      </c>
      <c r="B17" s="35"/>
      <c r="C17" s="35"/>
      <c r="D17" s="49"/>
      <c r="E17" s="35"/>
      <c r="F17" s="49"/>
      <c r="G17" s="35"/>
      <c r="H17" s="49"/>
      <c r="I17" s="35"/>
      <c r="J17" s="40"/>
      <c r="K17" s="35"/>
      <c r="L17" s="35"/>
      <c r="M17" s="35"/>
    </row>
    <row r="18" spans="1:13" ht="15.4" customHeight="1" x14ac:dyDescent="0.2">
      <c r="A18" s="279" t="s">
        <v>375</v>
      </c>
      <c r="B18" s="272">
        <v>6670</v>
      </c>
      <c r="C18" s="272">
        <v>3192</v>
      </c>
      <c r="D18" s="281">
        <v>3478</v>
      </c>
      <c r="E18" s="272">
        <v>908</v>
      </c>
      <c r="F18" s="281">
        <v>452</v>
      </c>
      <c r="G18" s="272">
        <v>456</v>
      </c>
      <c r="H18" s="281">
        <v>4366</v>
      </c>
      <c r="I18" s="272">
        <v>2213</v>
      </c>
      <c r="J18" s="272">
        <v>2153</v>
      </c>
      <c r="K18" s="272">
        <v>1396</v>
      </c>
      <c r="L18" s="272">
        <v>527</v>
      </c>
      <c r="M18" s="272">
        <v>869</v>
      </c>
    </row>
    <row r="19" spans="1:13" ht="15.4" customHeight="1" x14ac:dyDescent="0.2">
      <c r="A19" s="55" t="s">
        <v>358</v>
      </c>
      <c r="B19" s="35">
        <v>4455</v>
      </c>
      <c r="C19" s="35">
        <v>2105</v>
      </c>
      <c r="D19" s="49">
        <v>2350</v>
      </c>
      <c r="E19" s="35">
        <v>539</v>
      </c>
      <c r="F19" s="49">
        <v>287</v>
      </c>
      <c r="G19" s="35">
        <v>252</v>
      </c>
      <c r="H19" s="49">
        <v>2955</v>
      </c>
      <c r="I19" s="35">
        <v>1472</v>
      </c>
      <c r="J19" s="40">
        <v>1483</v>
      </c>
      <c r="K19" s="35">
        <v>961</v>
      </c>
      <c r="L19" s="35">
        <v>346</v>
      </c>
      <c r="M19" s="35">
        <v>615</v>
      </c>
    </row>
    <row r="20" spans="1:13" ht="15.4" customHeight="1" x14ac:dyDescent="0.2">
      <c r="A20" s="279" t="s">
        <v>359</v>
      </c>
      <c r="B20" s="272">
        <v>15074</v>
      </c>
      <c r="C20" s="272">
        <v>6833</v>
      </c>
      <c r="D20" s="281">
        <v>8241</v>
      </c>
      <c r="E20" s="272">
        <v>2172</v>
      </c>
      <c r="F20" s="281">
        <v>1118</v>
      </c>
      <c r="G20" s="272">
        <v>1054</v>
      </c>
      <c r="H20" s="281">
        <v>9422</v>
      </c>
      <c r="I20" s="272">
        <v>4466</v>
      </c>
      <c r="J20" s="272">
        <v>4956</v>
      </c>
      <c r="K20" s="272">
        <v>3480</v>
      </c>
      <c r="L20" s="272">
        <v>1249</v>
      </c>
      <c r="M20" s="272">
        <v>2231</v>
      </c>
    </row>
    <row r="21" spans="1:13" ht="15.4" customHeight="1" x14ac:dyDescent="0.2">
      <c r="A21" s="55" t="s">
        <v>582</v>
      </c>
      <c r="B21" s="35">
        <v>22563</v>
      </c>
      <c r="C21" s="35">
        <v>10207</v>
      </c>
      <c r="D21" s="49">
        <v>12356</v>
      </c>
      <c r="E21" s="35">
        <v>3095</v>
      </c>
      <c r="F21" s="49">
        <v>1561</v>
      </c>
      <c r="G21" s="35">
        <v>1534</v>
      </c>
      <c r="H21" s="49">
        <v>13993</v>
      </c>
      <c r="I21" s="35">
        <v>6625</v>
      </c>
      <c r="J21" s="40">
        <v>7368</v>
      </c>
      <c r="K21" s="35">
        <v>5475</v>
      </c>
      <c r="L21" s="35">
        <v>2021</v>
      </c>
      <c r="M21" s="35">
        <v>3454</v>
      </c>
    </row>
    <row r="22" spans="1:13" ht="15.4" customHeight="1" x14ac:dyDescent="0.2">
      <c r="A22" s="279" t="s">
        <v>583</v>
      </c>
      <c r="B22" s="272"/>
      <c r="C22" s="272"/>
      <c r="D22" s="281"/>
      <c r="E22" s="272"/>
      <c r="F22" s="281"/>
      <c r="G22" s="272"/>
      <c r="H22" s="281"/>
      <c r="I22" s="272"/>
      <c r="J22" s="272"/>
      <c r="K22" s="272"/>
      <c r="L22" s="272"/>
      <c r="M22" s="272"/>
    </row>
    <row r="23" spans="1:13" ht="15.4" customHeight="1" x14ac:dyDescent="0.2">
      <c r="A23" s="55" t="s">
        <v>584</v>
      </c>
      <c r="B23" s="35">
        <v>11604</v>
      </c>
      <c r="C23" s="35">
        <v>5344</v>
      </c>
      <c r="D23" s="49">
        <v>6260</v>
      </c>
      <c r="E23" s="35">
        <v>1472</v>
      </c>
      <c r="F23" s="49">
        <v>723</v>
      </c>
      <c r="G23" s="35">
        <v>749</v>
      </c>
      <c r="H23" s="49">
        <v>7218</v>
      </c>
      <c r="I23" s="35">
        <v>3392</v>
      </c>
      <c r="J23" s="40">
        <v>3826</v>
      </c>
      <c r="K23" s="35">
        <v>2914</v>
      </c>
      <c r="L23" s="35">
        <v>1229</v>
      </c>
      <c r="M23" s="35">
        <v>1685</v>
      </c>
    </row>
    <row r="24" spans="1:13" ht="15.4" customHeight="1" x14ac:dyDescent="0.2">
      <c r="A24" s="279" t="s">
        <v>386</v>
      </c>
      <c r="B24" s="272">
        <v>5263</v>
      </c>
      <c r="C24" s="272">
        <v>2435</v>
      </c>
      <c r="D24" s="281">
        <v>2828</v>
      </c>
      <c r="E24" s="272">
        <v>592</v>
      </c>
      <c r="F24" s="281">
        <v>297</v>
      </c>
      <c r="G24" s="272">
        <v>295</v>
      </c>
      <c r="H24" s="281">
        <v>3387</v>
      </c>
      <c r="I24" s="272">
        <v>1605</v>
      </c>
      <c r="J24" s="272">
        <v>1782</v>
      </c>
      <c r="K24" s="272">
        <v>1284</v>
      </c>
      <c r="L24" s="272">
        <v>533</v>
      </c>
      <c r="M24" s="272">
        <v>751</v>
      </c>
    </row>
    <row r="25" spans="1:13" ht="15.4" customHeight="1" x14ac:dyDescent="0.2">
      <c r="A25" s="55" t="s">
        <v>376</v>
      </c>
      <c r="B25" s="35">
        <v>4787</v>
      </c>
      <c r="C25" s="35">
        <v>2275</v>
      </c>
      <c r="D25" s="49">
        <v>2512</v>
      </c>
      <c r="E25" s="35">
        <v>546</v>
      </c>
      <c r="F25" s="49">
        <v>269</v>
      </c>
      <c r="G25" s="35">
        <v>277</v>
      </c>
      <c r="H25" s="49">
        <v>3069</v>
      </c>
      <c r="I25" s="35">
        <v>1566</v>
      </c>
      <c r="J25" s="40">
        <v>1503</v>
      </c>
      <c r="K25" s="35">
        <v>1172</v>
      </c>
      <c r="L25" s="35">
        <v>440</v>
      </c>
      <c r="M25" s="35">
        <v>732</v>
      </c>
    </row>
    <row r="26" spans="1:13" ht="15.4" customHeight="1" x14ac:dyDescent="0.2">
      <c r="A26" s="279" t="s">
        <v>585</v>
      </c>
      <c r="B26" s="272">
        <v>16510</v>
      </c>
      <c r="C26" s="272">
        <v>8051</v>
      </c>
      <c r="D26" s="281">
        <v>8459</v>
      </c>
      <c r="E26" s="272">
        <v>3795</v>
      </c>
      <c r="F26" s="281">
        <v>1929</v>
      </c>
      <c r="G26" s="272">
        <v>1866</v>
      </c>
      <c r="H26" s="281">
        <v>10534</v>
      </c>
      <c r="I26" s="272">
        <v>5122</v>
      </c>
      <c r="J26" s="272">
        <v>5412</v>
      </c>
      <c r="K26" s="272">
        <v>2181</v>
      </c>
      <c r="L26" s="272">
        <v>1000</v>
      </c>
      <c r="M26" s="272">
        <v>1181</v>
      </c>
    </row>
    <row r="27" spans="1:13" ht="15.4" customHeight="1" x14ac:dyDescent="0.2">
      <c r="A27" s="55" t="s">
        <v>360</v>
      </c>
      <c r="B27" s="35"/>
      <c r="C27" s="35"/>
      <c r="D27" s="49"/>
      <c r="E27" s="35"/>
      <c r="F27" s="49"/>
      <c r="G27" s="35"/>
      <c r="H27" s="49"/>
      <c r="I27" s="35"/>
      <c r="J27" s="40"/>
      <c r="K27" s="35"/>
      <c r="L27" s="35"/>
      <c r="M27" s="35"/>
    </row>
    <row r="28" spans="1:13" ht="15.4" customHeight="1" x14ac:dyDescent="0.2">
      <c r="A28" s="279" t="s">
        <v>586</v>
      </c>
      <c r="B28" s="272">
        <v>10649</v>
      </c>
      <c r="C28" s="272">
        <v>4849</v>
      </c>
      <c r="D28" s="281">
        <v>5800</v>
      </c>
      <c r="E28" s="272">
        <v>1263</v>
      </c>
      <c r="F28" s="281">
        <v>652</v>
      </c>
      <c r="G28" s="272">
        <v>611</v>
      </c>
      <c r="H28" s="281">
        <v>6603</v>
      </c>
      <c r="I28" s="272">
        <v>3106</v>
      </c>
      <c r="J28" s="272">
        <v>3497</v>
      </c>
      <c r="K28" s="272">
        <v>2783</v>
      </c>
      <c r="L28" s="272">
        <v>1091</v>
      </c>
      <c r="M28" s="272">
        <v>1692</v>
      </c>
    </row>
    <row r="29" spans="1:13" ht="15.4" customHeight="1" x14ac:dyDescent="0.2">
      <c r="A29" s="55" t="s">
        <v>587</v>
      </c>
      <c r="B29" s="35">
        <v>10305</v>
      </c>
      <c r="C29" s="35">
        <v>4743</v>
      </c>
      <c r="D29" s="49">
        <v>5562</v>
      </c>
      <c r="E29" s="35">
        <v>1333</v>
      </c>
      <c r="F29" s="49">
        <v>693</v>
      </c>
      <c r="G29" s="35">
        <v>640</v>
      </c>
      <c r="H29" s="49">
        <v>6460</v>
      </c>
      <c r="I29" s="35">
        <v>3142</v>
      </c>
      <c r="J29" s="40">
        <v>3318</v>
      </c>
      <c r="K29" s="35">
        <v>2512</v>
      </c>
      <c r="L29" s="35">
        <v>908</v>
      </c>
      <c r="M29" s="35">
        <v>1604</v>
      </c>
    </row>
    <row r="30" spans="1:13" ht="15.4" customHeight="1" x14ac:dyDescent="0.2">
      <c r="A30" s="279" t="s">
        <v>589</v>
      </c>
      <c r="B30" s="272">
        <v>7934</v>
      </c>
      <c r="C30" s="272">
        <v>3606</v>
      </c>
      <c r="D30" s="281">
        <v>4328</v>
      </c>
      <c r="E30" s="272">
        <v>980</v>
      </c>
      <c r="F30" s="281">
        <v>517</v>
      </c>
      <c r="G30" s="272">
        <v>463</v>
      </c>
      <c r="H30" s="281">
        <v>4960</v>
      </c>
      <c r="I30" s="272">
        <v>2337</v>
      </c>
      <c r="J30" s="272">
        <v>2623</v>
      </c>
      <c r="K30" s="272">
        <v>1994</v>
      </c>
      <c r="L30" s="272">
        <v>752</v>
      </c>
      <c r="M30" s="272">
        <v>1242</v>
      </c>
    </row>
    <row r="31" spans="1:13" ht="15.4" customHeight="1" x14ac:dyDescent="0.2">
      <c r="A31" s="55" t="s">
        <v>590</v>
      </c>
      <c r="B31" s="35">
        <v>8667</v>
      </c>
      <c r="C31" s="35">
        <v>4202</v>
      </c>
      <c r="D31" s="49">
        <v>4465</v>
      </c>
      <c r="E31" s="35">
        <v>1260</v>
      </c>
      <c r="F31" s="49">
        <v>680</v>
      </c>
      <c r="G31" s="35">
        <v>580</v>
      </c>
      <c r="H31" s="49">
        <v>5789</v>
      </c>
      <c r="I31" s="35">
        <v>2880</v>
      </c>
      <c r="J31" s="40">
        <v>2909</v>
      </c>
      <c r="K31" s="35">
        <v>1618</v>
      </c>
      <c r="L31" s="35">
        <v>642</v>
      </c>
      <c r="M31" s="35">
        <v>976</v>
      </c>
    </row>
    <row r="32" spans="1:13" ht="15.4" customHeight="1" x14ac:dyDescent="0.2">
      <c r="A32" s="279" t="s">
        <v>591</v>
      </c>
      <c r="B32" s="272">
        <v>9828</v>
      </c>
      <c r="C32" s="272">
        <v>4642</v>
      </c>
      <c r="D32" s="281">
        <v>5186</v>
      </c>
      <c r="E32" s="272">
        <v>1397</v>
      </c>
      <c r="F32" s="281">
        <v>693</v>
      </c>
      <c r="G32" s="272">
        <v>704</v>
      </c>
      <c r="H32" s="281">
        <v>6408</v>
      </c>
      <c r="I32" s="272">
        <v>3127</v>
      </c>
      <c r="J32" s="272">
        <v>3281</v>
      </c>
      <c r="K32" s="272">
        <v>2023</v>
      </c>
      <c r="L32" s="272">
        <v>822</v>
      </c>
      <c r="M32" s="272">
        <v>1201</v>
      </c>
    </row>
    <row r="33" spans="1:13" ht="15.4" customHeight="1" x14ac:dyDescent="0.2">
      <c r="A33" s="55" t="s">
        <v>377</v>
      </c>
      <c r="B33" s="35"/>
      <c r="C33" s="35"/>
      <c r="D33" s="49"/>
      <c r="E33" s="35"/>
      <c r="F33" s="49"/>
      <c r="G33" s="35"/>
      <c r="H33" s="49"/>
      <c r="I33" s="35"/>
      <c r="J33" s="40"/>
      <c r="K33" s="35"/>
      <c r="L33" s="35"/>
      <c r="M33" s="35"/>
    </row>
    <row r="34" spans="1:13" ht="15.4" customHeight="1" x14ac:dyDescent="0.2">
      <c r="A34" s="279" t="s">
        <v>592</v>
      </c>
      <c r="B34" s="272">
        <v>6785</v>
      </c>
      <c r="C34" s="272">
        <v>3106</v>
      </c>
      <c r="D34" s="281">
        <v>3679</v>
      </c>
      <c r="E34" s="272">
        <v>1036</v>
      </c>
      <c r="F34" s="281">
        <v>512</v>
      </c>
      <c r="G34" s="272">
        <v>524</v>
      </c>
      <c r="H34" s="281">
        <v>4017</v>
      </c>
      <c r="I34" s="272">
        <v>1879</v>
      </c>
      <c r="J34" s="272">
        <v>2138</v>
      </c>
      <c r="K34" s="272">
        <v>1732</v>
      </c>
      <c r="L34" s="272">
        <v>715</v>
      </c>
      <c r="M34" s="272">
        <v>1017</v>
      </c>
    </row>
    <row r="35" spans="1:13" ht="15.4" customHeight="1" x14ac:dyDescent="0.2">
      <c r="A35" s="55" t="s">
        <v>593</v>
      </c>
      <c r="B35" s="35">
        <v>14745</v>
      </c>
      <c r="C35" s="35">
        <v>6854</v>
      </c>
      <c r="D35" s="49">
        <v>7891</v>
      </c>
      <c r="E35" s="35">
        <v>2226</v>
      </c>
      <c r="F35" s="49">
        <v>1112</v>
      </c>
      <c r="G35" s="35">
        <v>1114</v>
      </c>
      <c r="H35" s="49">
        <v>9402</v>
      </c>
      <c r="I35" s="35">
        <v>4494</v>
      </c>
      <c r="J35" s="40">
        <v>4908</v>
      </c>
      <c r="K35" s="35">
        <v>3117</v>
      </c>
      <c r="L35" s="35">
        <v>1248</v>
      </c>
      <c r="M35" s="35">
        <v>1869</v>
      </c>
    </row>
    <row r="36" spans="1:13" ht="15.4" customHeight="1" x14ac:dyDescent="0.2">
      <c r="A36" s="279" t="s">
        <v>594</v>
      </c>
      <c r="B36" s="272">
        <v>6485</v>
      </c>
      <c r="C36" s="272">
        <v>2972</v>
      </c>
      <c r="D36" s="281">
        <v>3513</v>
      </c>
      <c r="E36" s="272">
        <v>1056</v>
      </c>
      <c r="F36" s="281">
        <v>521</v>
      </c>
      <c r="G36" s="272">
        <v>535</v>
      </c>
      <c r="H36" s="281">
        <v>3811</v>
      </c>
      <c r="I36" s="272">
        <v>1813</v>
      </c>
      <c r="J36" s="272">
        <v>1998</v>
      </c>
      <c r="K36" s="272">
        <v>1618</v>
      </c>
      <c r="L36" s="272">
        <v>638</v>
      </c>
      <c r="M36" s="272">
        <v>980</v>
      </c>
    </row>
    <row r="37" spans="1:13" ht="15.4" customHeight="1" x14ac:dyDescent="0.2">
      <c r="A37" s="55" t="s">
        <v>595</v>
      </c>
      <c r="B37" s="35">
        <v>2691</v>
      </c>
      <c r="C37" s="35">
        <v>1214</v>
      </c>
      <c r="D37" s="49">
        <v>1477</v>
      </c>
      <c r="E37" s="35">
        <v>413</v>
      </c>
      <c r="F37" s="49">
        <v>188</v>
      </c>
      <c r="G37" s="35">
        <v>225</v>
      </c>
      <c r="H37" s="49">
        <v>1606</v>
      </c>
      <c r="I37" s="35">
        <v>764</v>
      </c>
      <c r="J37" s="40">
        <v>842</v>
      </c>
      <c r="K37" s="35">
        <v>672</v>
      </c>
      <c r="L37" s="35">
        <v>262</v>
      </c>
      <c r="M37" s="35">
        <v>410</v>
      </c>
    </row>
    <row r="38" spans="1:13" ht="15.4" customHeight="1" x14ac:dyDescent="0.2">
      <c r="A38" s="279" t="s">
        <v>387</v>
      </c>
      <c r="B38" s="272"/>
      <c r="C38" s="272"/>
      <c r="D38" s="281"/>
      <c r="E38" s="272"/>
      <c r="F38" s="281"/>
      <c r="G38" s="272"/>
      <c r="H38" s="281"/>
      <c r="I38" s="272"/>
      <c r="J38" s="272"/>
      <c r="K38" s="272"/>
      <c r="L38" s="272"/>
      <c r="M38" s="272"/>
    </row>
    <row r="39" spans="1:13" ht="15.4" customHeight="1" x14ac:dyDescent="0.2">
      <c r="A39" s="55" t="s">
        <v>596</v>
      </c>
      <c r="B39" s="35">
        <v>26210</v>
      </c>
      <c r="C39" s="35">
        <v>12302</v>
      </c>
      <c r="D39" s="49">
        <v>13908</v>
      </c>
      <c r="E39" s="35">
        <v>3293</v>
      </c>
      <c r="F39" s="49">
        <v>1688</v>
      </c>
      <c r="G39" s="35">
        <v>1605</v>
      </c>
      <c r="H39" s="49">
        <v>16888</v>
      </c>
      <c r="I39" s="35">
        <v>8318</v>
      </c>
      <c r="J39" s="40">
        <v>8570</v>
      </c>
      <c r="K39" s="35">
        <v>6029</v>
      </c>
      <c r="L39" s="35">
        <v>2296</v>
      </c>
      <c r="M39" s="35">
        <v>3733</v>
      </c>
    </row>
    <row r="40" spans="1:13" ht="15.4" customHeight="1" x14ac:dyDescent="0.2">
      <c r="A40" s="279" t="s">
        <v>597</v>
      </c>
      <c r="B40" s="272">
        <v>4952</v>
      </c>
      <c r="C40" s="272">
        <v>2319</v>
      </c>
      <c r="D40" s="281">
        <v>2633</v>
      </c>
      <c r="E40" s="272">
        <v>719</v>
      </c>
      <c r="F40" s="281">
        <v>367</v>
      </c>
      <c r="G40" s="272">
        <v>352</v>
      </c>
      <c r="H40" s="281">
        <v>3089</v>
      </c>
      <c r="I40" s="272">
        <v>1496</v>
      </c>
      <c r="J40" s="272">
        <v>1593</v>
      </c>
      <c r="K40" s="272">
        <v>1144</v>
      </c>
      <c r="L40" s="272">
        <v>456</v>
      </c>
      <c r="M40" s="272">
        <v>688</v>
      </c>
    </row>
    <row r="41" spans="1:13" ht="15.4" customHeight="1" x14ac:dyDescent="0.2">
      <c r="A41" s="55" t="s">
        <v>598</v>
      </c>
      <c r="B41" s="35">
        <v>8883</v>
      </c>
      <c r="C41" s="35">
        <v>4331</v>
      </c>
      <c r="D41" s="49">
        <v>4552</v>
      </c>
      <c r="E41" s="35">
        <v>1193</v>
      </c>
      <c r="F41" s="49">
        <v>616</v>
      </c>
      <c r="G41" s="35">
        <v>577</v>
      </c>
      <c r="H41" s="49">
        <v>5611</v>
      </c>
      <c r="I41" s="35">
        <v>2947</v>
      </c>
      <c r="J41" s="40">
        <v>2664</v>
      </c>
      <c r="K41" s="35">
        <v>2079</v>
      </c>
      <c r="L41" s="35">
        <v>768</v>
      </c>
      <c r="M41" s="35">
        <v>1311</v>
      </c>
    </row>
    <row r="42" spans="1:13" ht="15.4" customHeight="1" x14ac:dyDescent="0.2">
      <c r="A42" s="279" t="s">
        <v>361</v>
      </c>
      <c r="B42" s="272">
        <v>3544</v>
      </c>
      <c r="C42" s="272">
        <v>1792</v>
      </c>
      <c r="D42" s="281">
        <v>1752</v>
      </c>
      <c r="E42" s="272">
        <v>575</v>
      </c>
      <c r="F42" s="281">
        <v>291</v>
      </c>
      <c r="G42" s="272">
        <v>284</v>
      </c>
      <c r="H42" s="281">
        <v>2294</v>
      </c>
      <c r="I42" s="272">
        <v>1230</v>
      </c>
      <c r="J42" s="272">
        <v>1064</v>
      </c>
      <c r="K42" s="272">
        <v>675</v>
      </c>
      <c r="L42" s="272">
        <v>271</v>
      </c>
      <c r="M42" s="272">
        <v>404</v>
      </c>
    </row>
    <row r="43" spans="1:13" ht="15.4" customHeight="1" x14ac:dyDescent="0.2">
      <c r="A43" s="55" t="s">
        <v>362</v>
      </c>
      <c r="B43" s="35">
        <v>5050</v>
      </c>
      <c r="C43" s="35">
        <v>2414</v>
      </c>
      <c r="D43" s="49">
        <v>2636</v>
      </c>
      <c r="E43" s="35">
        <v>692</v>
      </c>
      <c r="F43" s="49">
        <v>364</v>
      </c>
      <c r="G43" s="35">
        <v>328</v>
      </c>
      <c r="H43" s="49">
        <v>3346</v>
      </c>
      <c r="I43" s="35">
        <v>1596</v>
      </c>
      <c r="J43" s="40">
        <v>1750</v>
      </c>
      <c r="K43" s="35">
        <v>1012</v>
      </c>
      <c r="L43" s="35">
        <v>454</v>
      </c>
      <c r="M43" s="35">
        <v>558</v>
      </c>
    </row>
    <row r="44" spans="1:13" ht="15.4" customHeight="1" x14ac:dyDescent="0.2">
      <c r="A44" s="279" t="s">
        <v>599</v>
      </c>
      <c r="B44" s="272"/>
      <c r="C44" s="272"/>
      <c r="D44" s="281"/>
      <c r="E44" s="272"/>
      <c r="F44" s="281"/>
      <c r="G44" s="272"/>
      <c r="H44" s="281"/>
      <c r="I44" s="272"/>
      <c r="J44" s="272"/>
      <c r="K44" s="272"/>
      <c r="L44" s="272"/>
      <c r="M44" s="272"/>
    </row>
    <row r="45" spans="1:13" ht="15.4" customHeight="1" x14ac:dyDescent="0.2">
      <c r="A45" s="55" t="s">
        <v>600</v>
      </c>
      <c r="B45" s="35">
        <v>24770</v>
      </c>
      <c r="C45" s="35">
        <v>11521</v>
      </c>
      <c r="D45" s="49">
        <v>13249</v>
      </c>
      <c r="E45" s="35">
        <v>3322</v>
      </c>
      <c r="F45" s="49">
        <v>1681</v>
      </c>
      <c r="G45" s="35">
        <v>1641</v>
      </c>
      <c r="H45" s="49">
        <v>15936</v>
      </c>
      <c r="I45" s="35">
        <v>7708</v>
      </c>
      <c r="J45" s="40">
        <v>8228</v>
      </c>
      <c r="K45" s="35">
        <v>5512</v>
      </c>
      <c r="L45" s="35">
        <v>2132</v>
      </c>
      <c r="M45" s="35">
        <v>3380</v>
      </c>
    </row>
    <row r="46" spans="1:13" ht="15.4" customHeight="1" x14ac:dyDescent="0.2">
      <c r="A46" s="279" t="s">
        <v>601</v>
      </c>
      <c r="B46" s="272">
        <v>9939</v>
      </c>
      <c r="C46" s="272">
        <v>4846</v>
      </c>
      <c r="D46" s="281">
        <v>5093</v>
      </c>
      <c r="E46" s="272">
        <v>1518</v>
      </c>
      <c r="F46" s="281">
        <v>802</v>
      </c>
      <c r="G46" s="272">
        <v>716</v>
      </c>
      <c r="H46" s="281">
        <v>6928</v>
      </c>
      <c r="I46" s="272">
        <v>3382</v>
      </c>
      <c r="J46" s="272">
        <v>3546</v>
      </c>
      <c r="K46" s="272">
        <v>1493</v>
      </c>
      <c r="L46" s="272">
        <v>662</v>
      </c>
      <c r="M46" s="272">
        <v>831</v>
      </c>
    </row>
    <row r="47" spans="1:13" ht="15.4" customHeight="1" x14ac:dyDescent="0.2">
      <c r="A47" s="55" t="s">
        <v>602</v>
      </c>
      <c r="B47" s="35">
        <v>10413</v>
      </c>
      <c r="C47" s="35">
        <v>4862</v>
      </c>
      <c r="D47" s="49">
        <v>5551</v>
      </c>
      <c r="E47" s="35">
        <v>1206</v>
      </c>
      <c r="F47" s="49">
        <v>586</v>
      </c>
      <c r="G47" s="35">
        <v>620</v>
      </c>
      <c r="H47" s="49">
        <v>6765</v>
      </c>
      <c r="I47" s="35">
        <v>3182</v>
      </c>
      <c r="J47" s="40">
        <v>3583</v>
      </c>
      <c r="K47" s="35">
        <v>2442</v>
      </c>
      <c r="L47" s="35">
        <v>1094</v>
      </c>
      <c r="M47" s="35">
        <v>1348</v>
      </c>
    </row>
    <row r="48" spans="1:13" ht="15.4" customHeight="1" x14ac:dyDescent="0.2">
      <c r="A48" s="279" t="s">
        <v>603</v>
      </c>
      <c r="B48" s="272">
        <v>9184</v>
      </c>
      <c r="C48" s="272">
        <v>4411</v>
      </c>
      <c r="D48" s="281">
        <v>4773</v>
      </c>
      <c r="E48" s="272">
        <v>1509</v>
      </c>
      <c r="F48" s="281">
        <v>770</v>
      </c>
      <c r="G48" s="272">
        <v>739</v>
      </c>
      <c r="H48" s="281">
        <v>6099</v>
      </c>
      <c r="I48" s="272">
        <v>2944</v>
      </c>
      <c r="J48" s="272">
        <v>3155</v>
      </c>
      <c r="K48" s="272">
        <v>1576</v>
      </c>
      <c r="L48" s="272">
        <v>697</v>
      </c>
      <c r="M48" s="272">
        <v>879</v>
      </c>
    </row>
    <row r="49" spans="1:13" ht="15.4" customHeight="1" x14ac:dyDescent="0.2">
      <c r="A49" s="55" t="s">
        <v>604</v>
      </c>
      <c r="B49" s="35">
        <v>3666</v>
      </c>
      <c r="C49" s="35">
        <v>1824</v>
      </c>
      <c r="D49" s="49">
        <v>1842</v>
      </c>
      <c r="E49" s="35">
        <v>536</v>
      </c>
      <c r="F49" s="49">
        <v>271</v>
      </c>
      <c r="G49" s="35">
        <v>265</v>
      </c>
      <c r="H49" s="49">
        <v>2515</v>
      </c>
      <c r="I49" s="35">
        <v>1297</v>
      </c>
      <c r="J49" s="40">
        <v>1218</v>
      </c>
      <c r="K49" s="35">
        <v>615</v>
      </c>
      <c r="L49" s="35">
        <v>256</v>
      </c>
      <c r="M49" s="35">
        <v>359</v>
      </c>
    </row>
    <row r="50" spans="1:13" ht="15.4" customHeight="1" x14ac:dyDescent="0.2">
      <c r="A50" s="279" t="s">
        <v>605</v>
      </c>
      <c r="B50" s="272"/>
      <c r="C50" s="272"/>
      <c r="D50" s="281"/>
      <c r="E50" s="272"/>
      <c r="F50" s="281"/>
      <c r="G50" s="272"/>
      <c r="H50" s="281"/>
      <c r="I50" s="272"/>
      <c r="J50" s="272"/>
      <c r="K50" s="272"/>
      <c r="L50" s="272"/>
      <c r="M50" s="272"/>
    </row>
    <row r="51" spans="1:13" ht="15.4" customHeight="1" x14ac:dyDescent="0.2">
      <c r="A51" s="55" t="s">
        <v>363</v>
      </c>
      <c r="B51" s="35">
        <v>15507</v>
      </c>
      <c r="C51" s="35">
        <v>7516</v>
      </c>
      <c r="D51" s="49">
        <v>7991</v>
      </c>
      <c r="E51" s="35">
        <v>2095</v>
      </c>
      <c r="F51" s="49">
        <v>1102</v>
      </c>
      <c r="G51" s="35">
        <v>993</v>
      </c>
      <c r="H51" s="49">
        <v>10166</v>
      </c>
      <c r="I51" s="35">
        <v>5130</v>
      </c>
      <c r="J51" s="40">
        <v>5036</v>
      </c>
      <c r="K51" s="35">
        <v>3246</v>
      </c>
      <c r="L51" s="35">
        <v>1284</v>
      </c>
      <c r="M51" s="35">
        <v>1962</v>
      </c>
    </row>
    <row r="52" spans="1:13" ht="15.4" customHeight="1" x14ac:dyDescent="0.2">
      <c r="A52" s="279" t="s">
        <v>388</v>
      </c>
      <c r="B52" s="272">
        <v>17217</v>
      </c>
      <c r="C52" s="272">
        <v>8430</v>
      </c>
      <c r="D52" s="281">
        <v>8787</v>
      </c>
      <c r="E52" s="272">
        <v>2305</v>
      </c>
      <c r="F52" s="281">
        <v>1194</v>
      </c>
      <c r="G52" s="272">
        <v>1111</v>
      </c>
      <c r="H52" s="281">
        <v>11439</v>
      </c>
      <c r="I52" s="272">
        <v>5793</v>
      </c>
      <c r="J52" s="272">
        <v>5646</v>
      </c>
      <c r="K52" s="272">
        <v>3473</v>
      </c>
      <c r="L52" s="272">
        <v>1443</v>
      </c>
      <c r="M52" s="272">
        <v>2030</v>
      </c>
    </row>
    <row r="53" spans="1:13" ht="15.4" customHeight="1" x14ac:dyDescent="0.2">
      <c r="A53" s="55" t="s">
        <v>364</v>
      </c>
      <c r="B53" s="35">
        <v>6156</v>
      </c>
      <c r="C53" s="35">
        <v>3000</v>
      </c>
      <c r="D53" s="49">
        <v>3156</v>
      </c>
      <c r="E53" s="35">
        <v>732</v>
      </c>
      <c r="F53" s="49">
        <v>363</v>
      </c>
      <c r="G53" s="35">
        <v>369</v>
      </c>
      <c r="H53" s="49">
        <v>4252</v>
      </c>
      <c r="I53" s="35">
        <v>2114</v>
      </c>
      <c r="J53" s="40">
        <v>2138</v>
      </c>
      <c r="K53" s="35">
        <v>1172</v>
      </c>
      <c r="L53" s="35">
        <v>523</v>
      </c>
      <c r="M53" s="35">
        <v>649</v>
      </c>
    </row>
    <row r="54" spans="1:13" ht="15.4" customHeight="1" x14ac:dyDescent="0.2">
      <c r="A54" s="279" t="s">
        <v>283</v>
      </c>
      <c r="B54" s="272">
        <v>10056</v>
      </c>
      <c r="C54" s="272">
        <v>4919</v>
      </c>
      <c r="D54" s="281">
        <v>5137</v>
      </c>
      <c r="E54" s="272">
        <v>1310</v>
      </c>
      <c r="F54" s="281">
        <v>696</v>
      </c>
      <c r="G54" s="272">
        <v>614</v>
      </c>
      <c r="H54" s="281">
        <v>6488</v>
      </c>
      <c r="I54" s="272">
        <v>3269</v>
      </c>
      <c r="J54" s="272">
        <v>3219</v>
      </c>
      <c r="K54" s="272">
        <v>2258</v>
      </c>
      <c r="L54" s="272">
        <v>954</v>
      </c>
      <c r="M54" s="272">
        <v>1304</v>
      </c>
    </row>
    <row r="55" spans="1:13" ht="15.4" customHeight="1" x14ac:dyDescent="0.2">
      <c r="A55" s="55" t="s">
        <v>606</v>
      </c>
      <c r="B55" s="35">
        <v>3772</v>
      </c>
      <c r="C55" s="35">
        <v>1916</v>
      </c>
      <c r="D55" s="49">
        <v>1856</v>
      </c>
      <c r="E55" s="35">
        <v>729</v>
      </c>
      <c r="F55" s="49">
        <v>379</v>
      </c>
      <c r="G55" s="35">
        <v>350</v>
      </c>
      <c r="H55" s="49">
        <v>2550</v>
      </c>
      <c r="I55" s="35">
        <v>1304</v>
      </c>
      <c r="J55" s="40">
        <v>1246</v>
      </c>
      <c r="K55" s="35">
        <v>493</v>
      </c>
      <c r="L55" s="35">
        <v>233</v>
      </c>
      <c r="M55" s="35">
        <v>260</v>
      </c>
    </row>
    <row r="56" spans="1:13" ht="15.4" customHeight="1" x14ac:dyDescent="0.2">
      <c r="A56" s="279" t="s">
        <v>607</v>
      </c>
      <c r="B56" s="272"/>
      <c r="C56" s="272"/>
      <c r="D56" s="281"/>
      <c r="E56" s="272"/>
      <c r="F56" s="281"/>
      <c r="G56" s="272"/>
      <c r="H56" s="281"/>
      <c r="I56" s="272"/>
      <c r="J56" s="272"/>
      <c r="K56" s="272"/>
      <c r="L56" s="272"/>
      <c r="M56" s="272"/>
    </row>
    <row r="57" spans="1:13" ht="15.4" customHeight="1" x14ac:dyDescent="0.2">
      <c r="A57" s="55" t="s">
        <v>277</v>
      </c>
      <c r="B57" s="35">
        <v>19604</v>
      </c>
      <c r="C57" s="35">
        <v>9188</v>
      </c>
      <c r="D57" s="49">
        <v>10416</v>
      </c>
      <c r="E57" s="35">
        <v>2616</v>
      </c>
      <c r="F57" s="49">
        <v>1375</v>
      </c>
      <c r="G57" s="35">
        <v>1241</v>
      </c>
      <c r="H57" s="49">
        <v>12342</v>
      </c>
      <c r="I57" s="35">
        <v>6047</v>
      </c>
      <c r="J57" s="40">
        <v>6295</v>
      </c>
      <c r="K57" s="35">
        <v>4646</v>
      </c>
      <c r="L57" s="35">
        <v>1766</v>
      </c>
      <c r="M57" s="35">
        <v>2880</v>
      </c>
    </row>
    <row r="58" spans="1:13" ht="15.4" customHeight="1" x14ac:dyDescent="0.2">
      <c r="A58" s="279" t="s">
        <v>70</v>
      </c>
      <c r="B58" s="272">
        <v>12050</v>
      </c>
      <c r="C58" s="272">
        <v>5855</v>
      </c>
      <c r="D58" s="281">
        <v>6195</v>
      </c>
      <c r="E58" s="272">
        <v>1670</v>
      </c>
      <c r="F58" s="281">
        <v>905</v>
      </c>
      <c r="G58" s="272">
        <v>765</v>
      </c>
      <c r="H58" s="281">
        <v>7887</v>
      </c>
      <c r="I58" s="272">
        <v>3958</v>
      </c>
      <c r="J58" s="272">
        <v>3929</v>
      </c>
      <c r="K58" s="272">
        <v>2493</v>
      </c>
      <c r="L58" s="272">
        <v>992</v>
      </c>
      <c r="M58" s="272">
        <v>1501</v>
      </c>
    </row>
    <row r="59" spans="1:13" ht="15.4" customHeight="1" x14ac:dyDescent="0.2">
      <c r="A59" s="55" t="s">
        <v>71</v>
      </c>
      <c r="B59" s="35">
        <v>22081</v>
      </c>
      <c r="C59" s="35">
        <v>10580</v>
      </c>
      <c r="D59" s="49">
        <v>11501</v>
      </c>
      <c r="E59" s="35">
        <v>3306</v>
      </c>
      <c r="F59" s="49">
        <v>1703</v>
      </c>
      <c r="G59" s="35">
        <v>1603</v>
      </c>
      <c r="H59" s="49">
        <v>14263</v>
      </c>
      <c r="I59" s="35">
        <v>6899</v>
      </c>
      <c r="J59" s="40">
        <v>7364</v>
      </c>
      <c r="K59" s="35">
        <v>4512</v>
      </c>
      <c r="L59" s="35">
        <v>1978</v>
      </c>
      <c r="M59" s="35">
        <v>2534</v>
      </c>
    </row>
    <row r="60" spans="1:13" ht="15.4" customHeight="1" x14ac:dyDescent="0.2">
      <c r="A60" s="279" t="s">
        <v>155</v>
      </c>
      <c r="B60" s="272">
        <v>2943</v>
      </c>
      <c r="C60" s="272">
        <v>1455</v>
      </c>
      <c r="D60" s="281">
        <v>1488</v>
      </c>
      <c r="E60" s="272">
        <v>411</v>
      </c>
      <c r="F60" s="281">
        <v>218</v>
      </c>
      <c r="G60" s="272">
        <v>193</v>
      </c>
      <c r="H60" s="281">
        <v>1918</v>
      </c>
      <c r="I60" s="272">
        <v>985</v>
      </c>
      <c r="J60" s="272">
        <v>933</v>
      </c>
      <c r="K60" s="272">
        <v>614</v>
      </c>
      <c r="L60" s="272">
        <v>252</v>
      </c>
      <c r="M60" s="272">
        <v>362</v>
      </c>
    </row>
    <row r="61" spans="1:13" ht="15.4" customHeight="1" x14ac:dyDescent="0.2">
      <c r="A61" s="55" t="s">
        <v>394</v>
      </c>
      <c r="B61" s="35">
        <v>7875</v>
      </c>
      <c r="C61" s="35">
        <v>3842</v>
      </c>
      <c r="D61" s="49">
        <v>4033</v>
      </c>
      <c r="E61" s="35">
        <v>1101</v>
      </c>
      <c r="F61" s="49">
        <v>571</v>
      </c>
      <c r="G61" s="35">
        <v>530</v>
      </c>
      <c r="H61" s="49">
        <v>5012</v>
      </c>
      <c r="I61" s="35">
        <v>2633</v>
      </c>
      <c r="J61" s="40">
        <v>2379</v>
      </c>
      <c r="K61" s="35">
        <v>1762</v>
      </c>
      <c r="L61" s="35">
        <v>638</v>
      </c>
      <c r="M61" s="35">
        <v>1124</v>
      </c>
    </row>
    <row r="62" spans="1:13" ht="15.4" customHeight="1" x14ac:dyDescent="0.2">
      <c r="A62" s="279" t="s">
        <v>365</v>
      </c>
      <c r="B62" s="272">
        <v>2644</v>
      </c>
      <c r="C62" s="272">
        <v>1303</v>
      </c>
      <c r="D62" s="281">
        <v>1341</v>
      </c>
      <c r="E62" s="272">
        <v>443</v>
      </c>
      <c r="F62" s="281">
        <v>208</v>
      </c>
      <c r="G62" s="272">
        <v>235</v>
      </c>
      <c r="H62" s="281">
        <v>1717</v>
      </c>
      <c r="I62" s="272">
        <v>883</v>
      </c>
      <c r="J62" s="272">
        <v>834</v>
      </c>
      <c r="K62" s="272">
        <v>484</v>
      </c>
      <c r="L62" s="272">
        <v>212</v>
      </c>
      <c r="M62" s="272">
        <v>272</v>
      </c>
    </row>
    <row r="63" spans="1:13" ht="15.4" customHeight="1" x14ac:dyDescent="0.2">
      <c r="A63" s="55" t="s">
        <v>284</v>
      </c>
      <c r="B63" s="35">
        <v>6919</v>
      </c>
      <c r="C63" s="35">
        <v>3400</v>
      </c>
      <c r="D63" s="49">
        <v>3519</v>
      </c>
      <c r="E63" s="35">
        <v>1330</v>
      </c>
      <c r="F63" s="49">
        <v>696</v>
      </c>
      <c r="G63" s="35">
        <v>634</v>
      </c>
      <c r="H63" s="49">
        <v>4848</v>
      </c>
      <c r="I63" s="35">
        <v>2360</v>
      </c>
      <c r="J63" s="40">
        <v>2488</v>
      </c>
      <c r="K63" s="35">
        <v>741</v>
      </c>
      <c r="L63" s="35">
        <v>344</v>
      </c>
      <c r="M63" s="35">
        <v>397</v>
      </c>
    </row>
    <row r="64" spans="1:13" ht="15.4" customHeight="1" x14ac:dyDescent="0.2">
      <c r="A64" s="279" t="s">
        <v>608</v>
      </c>
      <c r="B64" s="272"/>
      <c r="C64" s="272"/>
      <c r="D64" s="281"/>
      <c r="E64" s="272"/>
      <c r="F64" s="281"/>
      <c r="G64" s="272"/>
      <c r="H64" s="281"/>
      <c r="I64" s="272"/>
      <c r="J64" s="272"/>
      <c r="K64" s="272"/>
      <c r="L64" s="272"/>
      <c r="M64" s="272"/>
    </row>
    <row r="65" spans="1:13" ht="15.4" customHeight="1" x14ac:dyDescent="0.2">
      <c r="A65" s="55" t="s">
        <v>378</v>
      </c>
      <c r="B65" s="35">
        <v>9486</v>
      </c>
      <c r="C65" s="35">
        <v>4631</v>
      </c>
      <c r="D65" s="49">
        <v>4855</v>
      </c>
      <c r="E65" s="35">
        <v>1483</v>
      </c>
      <c r="F65" s="49">
        <v>763</v>
      </c>
      <c r="G65" s="35">
        <v>720</v>
      </c>
      <c r="H65" s="49">
        <v>6458</v>
      </c>
      <c r="I65" s="35">
        <v>3231</v>
      </c>
      <c r="J65" s="40">
        <v>3227</v>
      </c>
      <c r="K65" s="35">
        <v>1545</v>
      </c>
      <c r="L65" s="35">
        <v>637</v>
      </c>
      <c r="M65" s="35">
        <v>908</v>
      </c>
    </row>
    <row r="66" spans="1:13" ht="15.4" customHeight="1" x14ac:dyDescent="0.2">
      <c r="A66" s="279" t="s">
        <v>379</v>
      </c>
      <c r="B66" s="272">
        <v>20140</v>
      </c>
      <c r="C66" s="272">
        <v>9679</v>
      </c>
      <c r="D66" s="281">
        <v>10461</v>
      </c>
      <c r="E66" s="272">
        <v>3028</v>
      </c>
      <c r="F66" s="281">
        <v>1570</v>
      </c>
      <c r="G66" s="272">
        <v>1458</v>
      </c>
      <c r="H66" s="281">
        <v>12834</v>
      </c>
      <c r="I66" s="272">
        <v>6490</v>
      </c>
      <c r="J66" s="272">
        <v>6344</v>
      </c>
      <c r="K66" s="272">
        <v>4278</v>
      </c>
      <c r="L66" s="272">
        <v>1619</v>
      </c>
      <c r="M66" s="272">
        <v>2659</v>
      </c>
    </row>
    <row r="67" spans="1:13" ht="15.4" customHeight="1" x14ac:dyDescent="0.2">
      <c r="A67" s="55" t="s">
        <v>366</v>
      </c>
      <c r="B67" s="35">
        <v>13168</v>
      </c>
      <c r="C67" s="35">
        <v>6409</v>
      </c>
      <c r="D67" s="49">
        <v>6759</v>
      </c>
      <c r="E67" s="35">
        <v>1772</v>
      </c>
      <c r="F67" s="49">
        <v>942</v>
      </c>
      <c r="G67" s="35">
        <v>830</v>
      </c>
      <c r="H67" s="49">
        <v>8636</v>
      </c>
      <c r="I67" s="35">
        <v>4286</v>
      </c>
      <c r="J67" s="40">
        <v>4350</v>
      </c>
      <c r="K67" s="35">
        <v>2760</v>
      </c>
      <c r="L67" s="35">
        <v>1181</v>
      </c>
      <c r="M67" s="35">
        <v>1579</v>
      </c>
    </row>
    <row r="68" spans="1:13" ht="15.4" customHeight="1" x14ac:dyDescent="0.2">
      <c r="A68" s="279" t="s">
        <v>72</v>
      </c>
      <c r="B68" s="272">
        <v>8057</v>
      </c>
      <c r="C68" s="272">
        <v>3866</v>
      </c>
      <c r="D68" s="281">
        <v>4191</v>
      </c>
      <c r="E68" s="272">
        <v>1151</v>
      </c>
      <c r="F68" s="281">
        <v>573</v>
      </c>
      <c r="G68" s="272">
        <v>578</v>
      </c>
      <c r="H68" s="281">
        <v>5441</v>
      </c>
      <c r="I68" s="272">
        <v>2677</v>
      </c>
      <c r="J68" s="272">
        <v>2764</v>
      </c>
      <c r="K68" s="272">
        <v>1465</v>
      </c>
      <c r="L68" s="272">
        <v>616</v>
      </c>
      <c r="M68" s="272">
        <v>849</v>
      </c>
    </row>
    <row r="69" spans="1:13" ht="15.4" customHeight="1" x14ac:dyDescent="0.2">
      <c r="A69" s="55" t="s">
        <v>73</v>
      </c>
      <c r="B69" s="35">
        <v>6072</v>
      </c>
      <c r="C69" s="35">
        <v>3006</v>
      </c>
      <c r="D69" s="49">
        <v>3066</v>
      </c>
      <c r="E69" s="35">
        <v>1010</v>
      </c>
      <c r="F69" s="49">
        <v>517</v>
      </c>
      <c r="G69" s="35">
        <v>493</v>
      </c>
      <c r="H69" s="49">
        <v>3874</v>
      </c>
      <c r="I69" s="35">
        <v>2003</v>
      </c>
      <c r="J69" s="40">
        <v>1871</v>
      </c>
      <c r="K69" s="35">
        <v>1188</v>
      </c>
      <c r="L69" s="35">
        <v>486</v>
      </c>
      <c r="M69" s="35">
        <v>702</v>
      </c>
    </row>
    <row r="70" spans="1:13" ht="15.4" customHeight="1" x14ac:dyDescent="0.2">
      <c r="A70" s="279" t="s">
        <v>609</v>
      </c>
      <c r="B70" s="272"/>
      <c r="C70" s="272"/>
      <c r="D70" s="281"/>
      <c r="E70" s="272"/>
      <c r="F70" s="281"/>
      <c r="G70" s="272"/>
      <c r="H70" s="281"/>
      <c r="I70" s="272"/>
      <c r="J70" s="272"/>
      <c r="K70" s="272"/>
      <c r="L70" s="272"/>
      <c r="M70" s="272"/>
    </row>
    <row r="71" spans="1:13" ht="15.4" customHeight="1" x14ac:dyDescent="0.2">
      <c r="A71" s="55" t="s">
        <v>74</v>
      </c>
      <c r="B71" s="35">
        <v>25184</v>
      </c>
      <c r="C71" s="35">
        <v>12199</v>
      </c>
      <c r="D71" s="49">
        <v>12985</v>
      </c>
      <c r="E71" s="35">
        <v>3656</v>
      </c>
      <c r="F71" s="49">
        <v>1941</v>
      </c>
      <c r="G71" s="35">
        <v>1715</v>
      </c>
      <c r="H71" s="49">
        <v>16852</v>
      </c>
      <c r="I71" s="35">
        <v>8384</v>
      </c>
      <c r="J71" s="40">
        <v>8468</v>
      </c>
      <c r="K71" s="35">
        <v>4676</v>
      </c>
      <c r="L71" s="35">
        <v>1874</v>
      </c>
      <c r="M71" s="35">
        <v>2802</v>
      </c>
    </row>
    <row r="72" spans="1:13" ht="15.4" customHeight="1" x14ac:dyDescent="0.2">
      <c r="A72" s="279" t="s">
        <v>75</v>
      </c>
      <c r="B72" s="272">
        <v>8744</v>
      </c>
      <c r="C72" s="272">
        <v>4074</v>
      </c>
      <c r="D72" s="281">
        <v>4670</v>
      </c>
      <c r="E72" s="272">
        <v>1142</v>
      </c>
      <c r="F72" s="281">
        <v>593</v>
      </c>
      <c r="G72" s="272">
        <v>549</v>
      </c>
      <c r="H72" s="281">
        <v>5684</v>
      </c>
      <c r="I72" s="272">
        <v>2756</v>
      </c>
      <c r="J72" s="272">
        <v>2928</v>
      </c>
      <c r="K72" s="272">
        <v>1918</v>
      </c>
      <c r="L72" s="272">
        <v>725</v>
      </c>
      <c r="M72" s="272">
        <v>1193</v>
      </c>
    </row>
    <row r="73" spans="1:13" ht="15.4" customHeight="1" x14ac:dyDescent="0.2">
      <c r="A73" s="55" t="s">
        <v>367</v>
      </c>
      <c r="B73" s="35">
        <v>14936</v>
      </c>
      <c r="C73" s="35">
        <v>7231</v>
      </c>
      <c r="D73" s="49">
        <v>7705</v>
      </c>
      <c r="E73" s="35">
        <v>2235</v>
      </c>
      <c r="F73" s="49">
        <v>1164</v>
      </c>
      <c r="G73" s="35">
        <v>1071</v>
      </c>
      <c r="H73" s="49">
        <v>9926</v>
      </c>
      <c r="I73" s="35">
        <v>4971</v>
      </c>
      <c r="J73" s="40">
        <v>4955</v>
      </c>
      <c r="K73" s="35">
        <v>2775</v>
      </c>
      <c r="L73" s="35">
        <v>1096</v>
      </c>
      <c r="M73" s="35">
        <v>1679</v>
      </c>
    </row>
    <row r="74" spans="1:13" ht="15.4" customHeight="1" x14ac:dyDescent="0.2">
      <c r="A74" s="279" t="s">
        <v>76</v>
      </c>
      <c r="B74" s="272">
        <v>4600</v>
      </c>
      <c r="C74" s="272">
        <v>2215</v>
      </c>
      <c r="D74" s="281">
        <v>2385</v>
      </c>
      <c r="E74" s="272">
        <v>628</v>
      </c>
      <c r="F74" s="281">
        <v>323</v>
      </c>
      <c r="G74" s="272">
        <v>305</v>
      </c>
      <c r="H74" s="281">
        <v>3078</v>
      </c>
      <c r="I74" s="272">
        <v>1519</v>
      </c>
      <c r="J74" s="272">
        <v>1559</v>
      </c>
      <c r="K74" s="272">
        <v>894</v>
      </c>
      <c r="L74" s="272">
        <v>373</v>
      </c>
      <c r="M74" s="272">
        <v>521</v>
      </c>
    </row>
    <row r="75" spans="1:13" ht="15.4" customHeight="1" x14ac:dyDescent="0.2">
      <c r="A75" s="55" t="s">
        <v>77</v>
      </c>
      <c r="B75" s="35">
        <v>12463</v>
      </c>
      <c r="C75" s="35">
        <v>6131</v>
      </c>
      <c r="D75" s="49">
        <v>6332</v>
      </c>
      <c r="E75" s="35">
        <v>2993</v>
      </c>
      <c r="F75" s="49">
        <v>1490</v>
      </c>
      <c r="G75" s="35">
        <v>1503</v>
      </c>
      <c r="H75" s="49">
        <v>8093</v>
      </c>
      <c r="I75" s="35">
        <v>3960</v>
      </c>
      <c r="J75" s="40">
        <v>4133</v>
      </c>
      <c r="K75" s="35">
        <v>1377</v>
      </c>
      <c r="L75" s="35">
        <v>681</v>
      </c>
      <c r="M75" s="35">
        <v>696</v>
      </c>
    </row>
    <row r="76" spans="1:13" ht="15.4" customHeight="1" x14ac:dyDescent="0.2">
      <c r="A76" s="279" t="s">
        <v>610</v>
      </c>
      <c r="B76" s="272"/>
      <c r="C76" s="272"/>
      <c r="D76" s="281"/>
      <c r="E76" s="272"/>
      <c r="F76" s="281"/>
      <c r="G76" s="272"/>
      <c r="H76" s="281"/>
      <c r="I76" s="272"/>
      <c r="J76" s="272"/>
      <c r="K76" s="272"/>
      <c r="L76" s="272"/>
      <c r="M76" s="272"/>
    </row>
    <row r="77" spans="1:13" ht="15.4" customHeight="1" x14ac:dyDescent="0.2">
      <c r="A77" s="55" t="s">
        <v>389</v>
      </c>
      <c r="B77" s="35">
        <v>8813</v>
      </c>
      <c r="C77" s="35">
        <v>4197</v>
      </c>
      <c r="D77" s="49">
        <v>4616</v>
      </c>
      <c r="E77" s="35">
        <v>1164</v>
      </c>
      <c r="F77" s="49">
        <v>630</v>
      </c>
      <c r="G77" s="35">
        <v>534</v>
      </c>
      <c r="H77" s="49">
        <v>5638</v>
      </c>
      <c r="I77" s="35">
        <v>2726</v>
      </c>
      <c r="J77" s="40">
        <v>2912</v>
      </c>
      <c r="K77" s="35">
        <v>2011</v>
      </c>
      <c r="L77" s="35">
        <v>841</v>
      </c>
      <c r="M77" s="35">
        <v>1170</v>
      </c>
    </row>
    <row r="78" spans="1:13" ht="15.4" customHeight="1" x14ac:dyDescent="0.2">
      <c r="A78" s="279" t="s">
        <v>78</v>
      </c>
      <c r="B78" s="272">
        <v>11999</v>
      </c>
      <c r="C78" s="272">
        <v>5635</v>
      </c>
      <c r="D78" s="281">
        <v>6364</v>
      </c>
      <c r="E78" s="272">
        <v>1214</v>
      </c>
      <c r="F78" s="281">
        <v>607</v>
      </c>
      <c r="G78" s="272">
        <v>607</v>
      </c>
      <c r="H78" s="281">
        <v>7767</v>
      </c>
      <c r="I78" s="272">
        <v>3735</v>
      </c>
      <c r="J78" s="272">
        <v>4032</v>
      </c>
      <c r="K78" s="272">
        <v>3018</v>
      </c>
      <c r="L78" s="272">
        <v>1293</v>
      </c>
      <c r="M78" s="272">
        <v>1725</v>
      </c>
    </row>
    <row r="79" spans="1:13" ht="15.4" customHeight="1" x14ac:dyDescent="0.2">
      <c r="A79" s="55" t="s">
        <v>390</v>
      </c>
      <c r="B79" s="35">
        <v>7146</v>
      </c>
      <c r="C79" s="35">
        <v>3439</v>
      </c>
      <c r="D79" s="49">
        <v>3707</v>
      </c>
      <c r="E79" s="35">
        <v>831</v>
      </c>
      <c r="F79" s="49">
        <v>438</v>
      </c>
      <c r="G79" s="35">
        <v>393</v>
      </c>
      <c r="H79" s="49">
        <v>4650</v>
      </c>
      <c r="I79" s="35">
        <v>2310</v>
      </c>
      <c r="J79" s="40">
        <v>2340</v>
      </c>
      <c r="K79" s="35">
        <v>1665</v>
      </c>
      <c r="L79" s="35">
        <v>691</v>
      </c>
      <c r="M79" s="35">
        <v>974</v>
      </c>
    </row>
    <row r="80" spans="1:13" ht="15.4" customHeight="1" x14ac:dyDescent="0.2">
      <c r="A80" s="279" t="s">
        <v>368</v>
      </c>
      <c r="B80" s="272">
        <v>5675</v>
      </c>
      <c r="C80" s="272">
        <v>2659</v>
      </c>
      <c r="D80" s="281">
        <v>3016</v>
      </c>
      <c r="E80" s="272">
        <v>728</v>
      </c>
      <c r="F80" s="281">
        <v>392</v>
      </c>
      <c r="G80" s="272">
        <v>336</v>
      </c>
      <c r="H80" s="281">
        <v>3606</v>
      </c>
      <c r="I80" s="272">
        <v>1724</v>
      </c>
      <c r="J80" s="272">
        <v>1882</v>
      </c>
      <c r="K80" s="272">
        <v>1341</v>
      </c>
      <c r="L80" s="272">
        <v>543</v>
      </c>
      <c r="M80" s="272">
        <v>798</v>
      </c>
    </row>
    <row r="81" spans="1:13" ht="15.4" customHeight="1" x14ac:dyDescent="0.2">
      <c r="A81" s="55" t="s">
        <v>369</v>
      </c>
      <c r="B81" s="35">
        <v>3537</v>
      </c>
      <c r="C81" s="35">
        <v>1666</v>
      </c>
      <c r="D81" s="49">
        <v>1871</v>
      </c>
      <c r="E81" s="35">
        <v>430</v>
      </c>
      <c r="F81" s="49">
        <v>217</v>
      </c>
      <c r="G81" s="35">
        <v>213</v>
      </c>
      <c r="H81" s="49">
        <v>2432</v>
      </c>
      <c r="I81" s="35">
        <v>1165</v>
      </c>
      <c r="J81" s="40">
        <v>1267</v>
      </c>
      <c r="K81" s="35">
        <v>675</v>
      </c>
      <c r="L81" s="35">
        <v>284</v>
      </c>
      <c r="M81" s="35">
        <v>391</v>
      </c>
    </row>
    <row r="82" spans="1:13" ht="15.4" customHeight="1" x14ac:dyDescent="0.2">
      <c r="A82" s="279" t="s">
        <v>611</v>
      </c>
      <c r="B82" s="272"/>
      <c r="C82" s="272"/>
      <c r="D82" s="281"/>
      <c r="E82" s="272"/>
      <c r="F82" s="281"/>
      <c r="G82" s="272"/>
      <c r="H82" s="281"/>
      <c r="I82" s="272"/>
      <c r="J82" s="272"/>
      <c r="K82" s="272"/>
      <c r="L82" s="272"/>
      <c r="M82" s="272"/>
    </row>
    <row r="83" spans="1:13" ht="15.4" customHeight="1" x14ac:dyDescent="0.2">
      <c r="A83" s="55" t="s">
        <v>79</v>
      </c>
      <c r="B83" s="35">
        <v>23644</v>
      </c>
      <c r="C83" s="35">
        <v>10957</v>
      </c>
      <c r="D83" s="49">
        <v>12687</v>
      </c>
      <c r="E83" s="35">
        <v>2874</v>
      </c>
      <c r="F83" s="49">
        <v>1412</v>
      </c>
      <c r="G83" s="35">
        <v>1462</v>
      </c>
      <c r="H83" s="49">
        <v>15650</v>
      </c>
      <c r="I83" s="35">
        <v>7492</v>
      </c>
      <c r="J83" s="40">
        <v>8158</v>
      </c>
      <c r="K83" s="35">
        <v>5120</v>
      </c>
      <c r="L83" s="35">
        <v>2053</v>
      </c>
      <c r="M83" s="35">
        <v>3067</v>
      </c>
    </row>
    <row r="84" spans="1:13" ht="15.4" customHeight="1" x14ac:dyDescent="0.2">
      <c r="A84" s="279" t="s">
        <v>80</v>
      </c>
      <c r="B84" s="272">
        <v>5447</v>
      </c>
      <c r="C84" s="272">
        <v>2603</v>
      </c>
      <c r="D84" s="281">
        <v>2844</v>
      </c>
      <c r="E84" s="272">
        <v>622</v>
      </c>
      <c r="F84" s="281">
        <v>316</v>
      </c>
      <c r="G84" s="272">
        <v>306</v>
      </c>
      <c r="H84" s="281">
        <v>3824</v>
      </c>
      <c r="I84" s="272">
        <v>1841</v>
      </c>
      <c r="J84" s="272">
        <v>1983</v>
      </c>
      <c r="K84" s="272">
        <v>1001</v>
      </c>
      <c r="L84" s="272">
        <v>446</v>
      </c>
      <c r="M84" s="272">
        <v>555</v>
      </c>
    </row>
    <row r="85" spans="1:13" ht="15.4" customHeight="1" x14ac:dyDescent="0.2">
      <c r="A85" s="55" t="s">
        <v>612</v>
      </c>
      <c r="B85" s="35"/>
      <c r="C85" s="35"/>
      <c r="D85" s="49"/>
      <c r="E85" s="35"/>
      <c r="F85" s="49"/>
      <c r="G85" s="35"/>
      <c r="H85" s="49"/>
      <c r="I85" s="35"/>
      <c r="J85" s="40"/>
      <c r="K85" s="35"/>
      <c r="L85" s="35"/>
      <c r="M85" s="35"/>
    </row>
    <row r="86" spans="1:13" ht="15.4" customHeight="1" x14ac:dyDescent="0.2">
      <c r="A86" s="279" t="s">
        <v>81</v>
      </c>
      <c r="B86" s="272">
        <v>16298</v>
      </c>
      <c r="C86" s="272">
        <v>8078</v>
      </c>
      <c r="D86" s="281">
        <v>8220</v>
      </c>
      <c r="E86" s="272">
        <v>2423</v>
      </c>
      <c r="F86" s="281">
        <v>1233</v>
      </c>
      <c r="G86" s="272">
        <v>1190</v>
      </c>
      <c r="H86" s="281">
        <v>10682</v>
      </c>
      <c r="I86" s="272">
        <v>5591</v>
      </c>
      <c r="J86" s="272">
        <v>5091</v>
      </c>
      <c r="K86" s="272">
        <v>3193</v>
      </c>
      <c r="L86" s="272">
        <v>1254</v>
      </c>
      <c r="M86" s="272">
        <v>1939</v>
      </c>
    </row>
    <row r="87" spans="1:13" ht="15.4" customHeight="1" x14ac:dyDescent="0.2">
      <c r="A87" s="55" t="s">
        <v>82</v>
      </c>
      <c r="B87" s="35">
        <v>26331</v>
      </c>
      <c r="C87" s="35">
        <v>12777</v>
      </c>
      <c r="D87" s="49">
        <v>13554</v>
      </c>
      <c r="E87" s="35">
        <v>3936</v>
      </c>
      <c r="F87" s="49">
        <v>1966</v>
      </c>
      <c r="G87" s="35">
        <v>1970</v>
      </c>
      <c r="H87" s="49">
        <v>17333</v>
      </c>
      <c r="I87" s="35">
        <v>8671</v>
      </c>
      <c r="J87" s="40">
        <v>8662</v>
      </c>
      <c r="K87" s="35">
        <v>5062</v>
      </c>
      <c r="L87" s="35">
        <v>2140</v>
      </c>
      <c r="M87" s="35">
        <v>2922</v>
      </c>
    </row>
    <row r="88" spans="1:13" ht="15.4" customHeight="1" x14ac:dyDescent="0.2">
      <c r="A88" s="279" t="s">
        <v>156</v>
      </c>
      <c r="B88" s="272">
        <v>10870</v>
      </c>
      <c r="C88" s="272">
        <v>5278</v>
      </c>
      <c r="D88" s="281">
        <v>5592</v>
      </c>
      <c r="E88" s="272">
        <v>2547</v>
      </c>
      <c r="F88" s="281">
        <v>1267</v>
      </c>
      <c r="G88" s="272">
        <v>1280</v>
      </c>
      <c r="H88" s="281">
        <v>7213</v>
      </c>
      <c r="I88" s="272">
        <v>3496</v>
      </c>
      <c r="J88" s="272">
        <v>3717</v>
      </c>
      <c r="K88" s="272">
        <v>1110</v>
      </c>
      <c r="L88" s="272">
        <v>515</v>
      </c>
      <c r="M88" s="272">
        <v>595</v>
      </c>
    </row>
    <row r="89" spans="1:13" ht="15.4" customHeight="1" x14ac:dyDescent="0.2">
      <c r="A89" s="55" t="s">
        <v>0</v>
      </c>
      <c r="B89" s="35"/>
      <c r="C89" s="35"/>
      <c r="D89" s="49"/>
      <c r="E89" s="35"/>
      <c r="F89" s="49"/>
      <c r="G89" s="35"/>
      <c r="H89" s="49"/>
      <c r="I89" s="35"/>
      <c r="J89" s="40"/>
      <c r="K89" s="35"/>
      <c r="L89" s="35"/>
      <c r="M89" s="35"/>
    </row>
    <row r="90" spans="1:13" ht="15.4" customHeight="1" x14ac:dyDescent="0.2">
      <c r="A90" s="279" t="s">
        <v>83</v>
      </c>
      <c r="B90" s="272">
        <v>40514</v>
      </c>
      <c r="C90" s="272">
        <v>19661</v>
      </c>
      <c r="D90" s="281">
        <v>20853</v>
      </c>
      <c r="E90" s="272">
        <v>6680</v>
      </c>
      <c r="F90" s="281">
        <v>3492</v>
      </c>
      <c r="G90" s="272">
        <v>3188</v>
      </c>
      <c r="H90" s="281">
        <v>26657</v>
      </c>
      <c r="I90" s="272">
        <v>13093</v>
      </c>
      <c r="J90" s="272">
        <v>13564</v>
      </c>
      <c r="K90" s="272">
        <v>7177</v>
      </c>
      <c r="L90" s="272">
        <v>3076</v>
      </c>
      <c r="M90" s="272">
        <v>4101</v>
      </c>
    </row>
    <row r="91" spans="1:13" ht="15.4" customHeight="1" x14ac:dyDescent="0.2">
      <c r="A91" s="55" t="s">
        <v>84</v>
      </c>
      <c r="B91" s="35">
        <v>5845</v>
      </c>
      <c r="C91" s="35">
        <v>2862</v>
      </c>
      <c r="D91" s="49">
        <v>2983</v>
      </c>
      <c r="E91" s="35">
        <v>856</v>
      </c>
      <c r="F91" s="49">
        <v>429</v>
      </c>
      <c r="G91" s="35">
        <v>427</v>
      </c>
      <c r="H91" s="49">
        <v>3885</v>
      </c>
      <c r="I91" s="35">
        <v>1966</v>
      </c>
      <c r="J91" s="40">
        <v>1919</v>
      </c>
      <c r="K91" s="35">
        <v>1104</v>
      </c>
      <c r="L91" s="35">
        <v>467</v>
      </c>
      <c r="M91" s="35">
        <v>637</v>
      </c>
    </row>
    <row r="92" spans="1:13" ht="15.4" customHeight="1" x14ac:dyDescent="0.2">
      <c r="A92" s="279" t="s">
        <v>1</v>
      </c>
      <c r="B92" s="272"/>
      <c r="C92" s="272"/>
      <c r="D92" s="281"/>
      <c r="E92" s="272"/>
      <c r="F92" s="281"/>
      <c r="G92" s="272"/>
      <c r="H92" s="281"/>
      <c r="I92" s="272"/>
      <c r="J92" s="272"/>
      <c r="K92" s="272"/>
      <c r="L92" s="272"/>
      <c r="M92" s="272"/>
    </row>
    <row r="93" spans="1:13" ht="15.4" customHeight="1" x14ac:dyDescent="0.2">
      <c r="A93" s="55" t="s">
        <v>85</v>
      </c>
      <c r="B93" s="35">
        <v>1012</v>
      </c>
      <c r="C93" s="35">
        <v>486</v>
      </c>
      <c r="D93" s="49">
        <v>526</v>
      </c>
      <c r="E93" s="35">
        <v>156</v>
      </c>
      <c r="F93" s="49">
        <v>79</v>
      </c>
      <c r="G93" s="35">
        <v>77</v>
      </c>
      <c r="H93" s="49">
        <v>650</v>
      </c>
      <c r="I93" s="35">
        <v>323</v>
      </c>
      <c r="J93" s="40">
        <v>327</v>
      </c>
      <c r="K93" s="35">
        <v>206</v>
      </c>
      <c r="L93" s="35">
        <v>84</v>
      </c>
      <c r="M93" s="35">
        <v>122</v>
      </c>
    </row>
    <row r="94" spans="1:13" ht="15.4" customHeight="1" x14ac:dyDescent="0.2">
      <c r="A94" s="279" t="s">
        <v>86</v>
      </c>
      <c r="B94" s="272">
        <v>880</v>
      </c>
      <c r="C94" s="272">
        <v>430</v>
      </c>
      <c r="D94" s="281">
        <v>450</v>
      </c>
      <c r="E94" s="272">
        <v>105</v>
      </c>
      <c r="F94" s="281">
        <v>57</v>
      </c>
      <c r="G94" s="272">
        <v>48</v>
      </c>
      <c r="H94" s="281">
        <v>570</v>
      </c>
      <c r="I94" s="272">
        <v>287</v>
      </c>
      <c r="J94" s="272">
        <v>283</v>
      </c>
      <c r="K94" s="272">
        <v>205</v>
      </c>
      <c r="L94" s="272">
        <v>86</v>
      </c>
      <c r="M94" s="272">
        <v>119</v>
      </c>
    </row>
    <row r="95" spans="1:13" ht="15.4" customHeight="1" x14ac:dyDescent="0.2">
      <c r="A95" s="55" t="s">
        <v>87</v>
      </c>
      <c r="B95" s="35">
        <v>1201</v>
      </c>
      <c r="C95" s="35">
        <v>564</v>
      </c>
      <c r="D95" s="49">
        <v>637</v>
      </c>
      <c r="E95" s="35">
        <v>142</v>
      </c>
      <c r="F95" s="49">
        <v>74</v>
      </c>
      <c r="G95" s="35">
        <v>68</v>
      </c>
      <c r="H95" s="49">
        <v>765</v>
      </c>
      <c r="I95" s="35">
        <v>362</v>
      </c>
      <c r="J95" s="40">
        <v>403</v>
      </c>
      <c r="K95" s="35">
        <v>294</v>
      </c>
      <c r="L95" s="35">
        <v>128</v>
      </c>
      <c r="M95" s="35">
        <v>166</v>
      </c>
    </row>
    <row r="96" spans="1:13" ht="15.4" customHeight="1" x14ac:dyDescent="0.2">
      <c r="A96" s="279" t="s">
        <v>88</v>
      </c>
      <c r="B96" s="272">
        <v>345</v>
      </c>
      <c r="C96" s="272">
        <v>176</v>
      </c>
      <c r="D96" s="281">
        <v>169</v>
      </c>
      <c r="E96" s="272">
        <v>37</v>
      </c>
      <c r="F96" s="281">
        <v>15</v>
      </c>
      <c r="G96" s="272">
        <v>22</v>
      </c>
      <c r="H96" s="281">
        <v>222</v>
      </c>
      <c r="I96" s="272">
        <v>126</v>
      </c>
      <c r="J96" s="272">
        <v>96</v>
      </c>
      <c r="K96" s="272">
        <v>86</v>
      </c>
      <c r="L96" s="272">
        <v>35</v>
      </c>
      <c r="M96" s="272">
        <v>51</v>
      </c>
    </row>
    <row r="97" spans="1:13" ht="15.4" customHeight="1" x14ac:dyDescent="0.2">
      <c r="A97" s="55" t="s">
        <v>89</v>
      </c>
      <c r="B97" s="35">
        <v>48</v>
      </c>
      <c r="C97" s="35">
        <v>26</v>
      </c>
      <c r="D97" s="49">
        <v>22</v>
      </c>
      <c r="E97" s="35">
        <v>5</v>
      </c>
      <c r="F97" s="49">
        <v>2</v>
      </c>
      <c r="G97" s="35">
        <v>3</v>
      </c>
      <c r="H97" s="49">
        <v>27</v>
      </c>
      <c r="I97" s="35">
        <v>16</v>
      </c>
      <c r="J97" s="40">
        <v>11</v>
      </c>
      <c r="K97" s="35">
        <v>16</v>
      </c>
      <c r="L97" s="35">
        <v>8</v>
      </c>
      <c r="M97" s="35">
        <v>8</v>
      </c>
    </row>
    <row r="98" spans="1:13" ht="15" customHeight="1" x14ac:dyDescent="0.2">
      <c r="A98" s="279" t="s">
        <v>90</v>
      </c>
      <c r="B98" s="272">
        <v>2349</v>
      </c>
      <c r="C98" s="272">
        <v>1113</v>
      </c>
      <c r="D98" s="281">
        <v>1236</v>
      </c>
      <c r="E98" s="272">
        <v>504</v>
      </c>
      <c r="F98" s="281">
        <v>262</v>
      </c>
      <c r="G98" s="272">
        <v>242</v>
      </c>
      <c r="H98" s="281">
        <v>1477</v>
      </c>
      <c r="I98" s="272">
        <v>717</v>
      </c>
      <c r="J98" s="272">
        <v>760</v>
      </c>
      <c r="K98" s="272">
        <v>368</v>
      </c>
      <c r="L98" s="272">
        <v>134</v>
      </c>
      <c r="M98" s="272">
        <v>234</v>
      </c>
    </row>
    <row r="99" spans="1:13" ht="15" customHeight="1" x14ac:dyDescent="0.2">
      <c r="A99" s="55" t="s">
        <v>91</v>
      </c>
      <c r="B99" s="35">
        <v>713</v>
      </c>
      <c r="C99" s="35">
        <v>355</v>
      </c>
      <c r="D99" s="49">
        <v>358</v>
      </c>
      <c r="E99" s="35">
        <v>113</v>
      </c>
      <c r="F99" s="49">
        <v>58</v>
      </c>
      <c r="G99" s="35">
        <v>55</v>
      </c>
      <c r="H99" s="49">
        <v>422</v>
      </c>
      <c r="I99" s="35">
        <v>221</v>
      </c>
      <c r="J99" s="40">
        <v>201</v>
      </c>
      <c r="K99" s="35">
        <v>178</v>
      </c>
      <c r="L99" s="35">
        <v>76</v>
      </c>
      <c r="M99" s="35">
        <v>102</v>
      </c>
    </row>
    <row r="100" spans="1:13" ht="15" customHeight="1" x14ac:dyDescent="0.2">
      <c r="A100" s="279" t="s">
        <v>2</v>
      </c>
      <c r="B100" s="272"/>
      <c r="C100" s="272"/>
      <c r="D100" s="281"/>
      <c r="E100" s="272"/>
      <c r="F100" s="281"/>
      <c r="G100" s="272"/>
      <c r="H100" s="281"/>
      <c r="I100" s="272"/>
      <c r="J100" s="272"/>
      <c r="K100" s="272"/>
      <c r="L100" s="272"/>
      <c r="M100" s="272"/>
    </row>
    <row r="101" spans="1:13" ht="15" customHeight="1" x14ac:dyDescent="0.2">
      <c r="A101" s="55" t="s">
        <v>92</v>
      </c>
      <c r="B101" s="35">
        <v>12942</v>
      </c>
      <c r="C101" s="35">
        <v>6312</v>
      </c>
      <c r="D101" s="49">
        <v>6630</v>
      </c>
      <c r="E101" s="35">
        <v>2000</v>
      </c>
      <c r="F101" s="49">
        <v>1025</v>
      </c>
      <c r="G101" s="35">
        <v>975</v>
      </c>
      <c r="H101" s="49">
        <v>8555</v>
      </c>
      <c r="I101" s="35">
        <v>4275</v>
      </c>
      <c r="J101" s="40">
        <v>4280</v>
      </c>
      <c r="K101" s="35">
        <v>2387</v>
      </c>
      <c r="L101" s="35">
        <v>1012</v>
      </c>
      <c r="M101" s="35">
        <v>1375</v>
      </c>
    </row>
    <row r="102" spans="1:13" ht="15" customHeight="1" x14ac:dyDescent="0.2">
      <c r="A102" s="279" t="s">
        <v>93</v>
      </c>
      <c r="B102" s="272">
        <v>1157</v>
      </c>
      <c r="C102" s="272">
        <v>575</v>
      </c>
      <c r="D102" s="281">
        <v>582</v>
      </c>
      <c r="E102" s="272">
        <v>220</v>
      </c>
      <c r="F102" s="281">
        <v>111</v>
      </c>
      <c r="G102" s="272">
        <v>109</v>
      </c>
      <c r="H102" s="281">
        <v>795</v>
      </c>
      <c r="I102" s="272">
        <v>389</v>
      </c>
      <c r="J102" s="272">
        <v>406</v>
      </c>
      <c r="K102" s="272">
        <v>142</v>
      </c>
      <c r="L102" s="272">
        <v>75</v>
      </c>
      <c r="M102" s="272">
        <v>67</v>
      </c>
    </row>
    <row r="103" spans="1:13" ht="15" customHeight="1" x14ac:dyDescent="0.2">
      <c r="A103" s="55" t="s">
        <v>3</v>
      </c>
      <c r="B103" s="35"/>
      <c r="C103" s="35"/>
      <c r="D103" s="49"/>
      <c r="E103" s="35"/>
      <c r="F103" s="49"/>
      <c r="G103" s="35"/>
      <c r="H103" s="49"/>
      <c r="I103" s="35"/>
      <c r="J103" s="40"/>
      <c r="K103" s="35"/>
      <c r="L103" s="35"/>
      <c r="M103" s="35"/>
    </row>
    <row r="104" spans="1:13" ht="15" customHeight="1" x14ac:dyDescent="0.2">
      <c r="A104" s="279" t="s">
        <v>380</v>
      </c>
      <c r="B104" s="272">
        <v>1226</v>
      </c>
      <c r="C104" s="272">
        <v>607</v>
      </c>
      <c r="D104" s="281">
        <v>619</v>
      </c>
      <c r="E104" s="272">
        <v>175</v>
      </c>
      <c r="F104" s="281">
        <v>96</v>
      </c>
      <c r="G104" s="272">
        <v>79</v>
      </c>
      <c r="H104" s="281">
        <v>784</v>
      </c>
      <c r="I104" s="272">
        <v>402</v>
      </c>
      <c r="J104" s="272">
        <v>382</v>
      </c>
      <c r="K104" s="272">
        <v>267</v>
      </c>
      <c r="L104" s="272">
        <v>109</v>
      </c>
      <c r="M104" s="272">
        <v>158</v>
      </c>
    </row>
    <row r="105" spans="1:13" ht="15" customHeight="1" x14ac:dyDescent="0.2">
      <c r="A105" s="55" t="s">
        <v>381</v>
      </c>
      <c r="B105" s="35">
        <v>6817</v>
      </c>
      <c r="C105" s="35">
        <v>3347</v>
      </c>
      <c r="D105" s="49">
        <v>3470</v>
      </c>
      <c r="E105" s="35">
        <v>1042</v>
      </c>
      <c r="F105" s="49">
        <v>547</v>
      </c>
      <c r="G105" s="35">
        <v>495</v>
      </c>
      <c r="H105" s="49">
        <v>4326</v>
      </c>
      <c r="I105" s="35">
        <v>2142</v>
      </c>
      <c r="J105" s="40">
        <v>2184</v>
      </c>
      <c r="K105" s="35">
        <v>1449</v>
      </c>
      <c r="L105" s="35">
        <v>658</v>
      </c>
      <c r="M105" s="35">
        <v>791</v>
      </c>
    </row>
    <row r="106" spans="1:13" ht="15" customHeight="1" x14ac:dyDescent="0.2">
      <c r="A106" s="279" t="s">
        <v>94</v>
      </c>
      <c r="B106" s="272">
        <v>2555</v>
      </c>
      <c r="C106" s="272">
        <v>1240</v>
      </c>
      <c r="D106" s="281">
        <v>1315</v>
      </c>
      <c r="E106" s="272">
        <v>340</v>
      </c>
      <c r="F106" s="281">
        <v>156</v>
      </c>
      <c r="G106" s="272">
        <v>184</v>
      </c>
      <c r="H106" s="281">
        <v>1649</v>
      </c>
      <c r="I106" s="272">
        <v>833</v>
      </c>
      <c r="J106" s="272">
        <v>816</v>
      </c>
      <c r="K106" s="272">
        <v>566</v>
      </c>
      <c r="L106" s="272">
        <v>251</v>
      </c>
      <c r="M106" s="272">
        <v>315</v>
      </c>
    </row>
    <row r="107" spans="1:13" ht="15" customHeight="1" x14ac:dyDescent="0.2">
      <c r="A107" s="55" t="s">
        <v>382</v>
      </c>
      <c r="B107" s="35">
        <v>1771</v>
      </c>
      <c r="C107" s="35">
        <v>934</v>
      </c>
      <c r="D107" s="49">
        <v>837</v>
      </c>
      <c r="E107" s="35">
        <v>290</v>
      </c>
      <c r="F107" s="49">
        <v>154</v>
      </c>
      <c r="G107" s="35">
        <v>136</v>
      </c>
      <c r="H107" s="49">
        <v>1156</v>
      </c>
      <c r="I107" s="35">
        <v>604</v>
      </c>
      <c r="J107" s="40">
        <v>552</v>
      </c>
      <c r="K107" s="35">
        <v>325</v>
      </c>
      <c r="L107" s="35">
        <v>176</v>
      </c>
      <c r="M107" s="35">
        <v>149</v>
      </c>
    </row>
    <row r="108" spans="1:13" ht="15" customHeight="1" x14ac:dyDescent="0.2">
      <c r="A108" s="279" t="s">
        <v>383</v>
      </c>
      <c r="B108" s="272">
        <v>772</v>
      </c>
      <c r="C108" s="272">
        <v>369</v>
      </c>
      <c r="D108" s="281">
        <v>403</v>
      </c>
      <c r="E108" s="272">
        <v>94</v>
      </c>
      <c r="F108" s="281">
        <v>41</v>
      </c>
      <c r="G108" s="272">
        <v>53</v>
      </c>
      <c r="H108" s="281">
        <v>447</v>
      </c>
      <c r="I108" s="272">
        <v>221</v>
      </c>
      <c r="J108" s="272">
        <v>226</v>
      </c>
      <c r="K108" s="272">
        <v>231</v>
      </c>
      <c r="L108" s="272">
        <v>107</v>
      </c>
      <c r="M108" s="272">
        <v>124</v>
      </c>
    </row>
    <row r="109" spans="1:13" ht="15" customHeight="1" x14ac:dyDescent="0.2">
      <c r="A109" s="55" t="s">
        <v>384</v>
      </c>
      <c r="B109" s="35">
        <v>1385</v>
      </c>
      <c r="C109" s="35">
        <v>704</v>
      </c>
      <c r="D109" s="49">
        <v>681</v>
      </c>
      <c r="E109" s="35">
        <v>204</v>
      </c>
      <c r="F109" s="49">
        <v>103</v>
      </c>
      <c r="G109" s="35">
        <v>101</v>
      </c>
      <c r="H109" s="49">
        <v>961</v>
      </c>
      <c r="I109" s="35">
        <v>495</v>
      </c>
      <c r="J109" s="40">
        <v>466</v>
      </c>
      <c r="K109" s="35">
        <v>220</v>
      </c>
      <c r="L109" s="35">
        <v>106</v>
      </c>
      <c r="M109" s="35">
        <v>114</v>
      </c>
    </row>
    <row r="110" spans="1:13" ht="15" customHeight="1" x14ac:dyDescent="0.2">
      <c r="A110" s="279" t="s">
        <v>370</v>
      </c>
      <c r="B110" s="272">
        <v>4729</v>
      </c>
      <c r="C110" s="272">
        <v>2334</v>
      </c>
      <c r="D110" s="281">
        <v>2395</v>
      </c>
      <c r="E110" s="272">
        <v>650</v>
      </c>
      <c r="F110" s="281">
        <v>327</v>
      </c>
      <c r="G110" s="272">
        <v>323</v>
      </c>
      <c r="H110" s="281">
        <v>3101</v>
      </c>
      <c r="I110" s="272">
        <v>1580</v>
      </c>
      <c r="J110" s="272">
        <v>1521</v>
      </c>
      <c r="K110" s="272">
        <v>978</v>
      </c>
      <c r="L110" s="272">
        <v>427</v>
      </c>
      <c r="M110" s="272">
        <v>551</v>
      </c>
    </row>
    <row r="111" spans="1:13" ht="15" customHeight="1" x14ac:dyDescent="0.2">
      <c r="A111" s="55" t="s">
        <v>95</v>
      </c>
      <c r="B111" s="35">
        <v>1180</v>
      </c>
      <c r="C111" s="35">
        <v>621</v>
      </c>
      <c r="D111" s="49">
        <v>559</v>
      </c>
      <c r="E111" s="35">
        <v>189</v>
      </c>
      <c r="F111" s="49">
        <v>101</v>
      </c>
      <c r="G111" s="35">
        <v>88</v>
      </c>
      <c r="H111" s="49">
        <v>894</v>
      </c>
      <c r="I111" s="35">
        <v>477</v>
      </c>
      <c r="J111" s="40">
        <v>417</v>
      </c>
      <c r="K111" s="35">
        <v>97</v>
      </c>
      <c r="L111" s="35">
        <v>43</v>
      </c>
      <c r="M111" s="35">
        <v>54</v>
      </c>
    </row>
    <row r="112" spans="1:13" x14ac:dyDescent="0.2">
      <c r="A112" s="36" t="s">
        <v>742</v>
      </c>
    </row>
  </sheetData>
  <mergeCells count="4">
    <mergeCell ref="B3:D3"/>
    <mergeCell ref="K3:M3"/>
    <mergeCell ref="H3:J3"/>
    <mergeCell ref="E3:G3"/>
  </mergeCells>
  <phoneticPr fontId="0" type="noConversion"/>
  <pageMargins left="0.39370078740157483" right="0.39370078740157483" top="0.59055118110236227" bottom="0.59055118110236227" header="0" footer="0"/>
  <pageSetup paperSize="9" scale="70" fitToHeight="0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6"/>
  <dimension ref="A1:G10"/>
  <sheetViews>
    <sheetView workbookViewId="0"/>
  </sheetViews>
  <sheetFormatPr baseColWidth="10" defaultRowHeight="12.75" x14ac:dyDescent="0.2"/>
  <cols>
    <col min="1" max="1" width="68.85546875" bestFit="1" customWidth="1"/>
    <col min="2" max="7" width="9.85546875" customWidth="1"/>
  </cols>
  <sheetData>
    <row r="1" spans="1:7" ht="15.75" customHeight="1" x14ac:dyDescent="0.2">
      <c r="A1" s="28" t="s">
        <v>815</v>
      </c>
      <c r="B1" s="26"/>
      <c r="C1" s="26"/>
      <c r="D1" s="26"/>
      <c r="E1" s="26"/>
    </row>
    <row r="2" spans="1:7" ht="15.75" customHeight="1" x14ac:dyDescent="0.2">
      <c r="A2" s="26"/>
      <c r="B2" s="26"/>
      <c r="C2" s="26"/>
      <c r="D2" s="26"/>
      <c r="E2" s="26"/>
    </row>
    <row r="3" spans="1:7" ht="18.75" customHeight="1" x14ac:dyDescent="0.2">
      <c r="A3" s="91"/>
      <c r="B3" s="94" t="s">
        <v>6</v>
      </c>
      <c r="C3" s="94" t="s">
        <v>391</v>
      </c>
      <c r="D3" s="94" t="s">
        <v>574</v>
      </c>
      <c r="E3" s="94" t="s">
        <v>391</v>
      </c>
      <c r="F3" s="94" t="s">
        <v>403</v>
      </c>
      <c r="G3" s="94" t="s">
        <v>391</v>
      </c>
    </row>
    <row r="4" spans="1:7" ht="15" customHeight="1" x14ac:dyDescent="0.2">
      <c r="A4" s="259" t="s">
        <v>6</v>
      </c>
      <c r="B4" s="348">
        <v>667543</v>
      </c>
      <c r="C4" s="349">
        <v>1</v>
      </c>
      <c r="D4" s="348">
        <f>SUM(D5:D9)</f>
        <v>313648</v>
      </c>
      <c r="E4" s="350">
        <v>1</v>
      </c>
      <c r="F4" s="348">
        <f>SUM(F5:F9)</f>
        <v>353895</v>
      </c>
      <c r="G4" s="349">
        <v>1</v>
      </c>
    </row>
    <row r="5" spans="1:7" ht="15" customHeight="1" x14ac:dyDescent="0.2">
      <c r="A5" s="341" t="s">
        <v>808</v>
      </c>
      <c r="B5" s="343">
        <v>2108</v>
      </c>
      <c r="C5" s="345">
        <f>B5/$B$4</f>
        <v>3.1578490074796678E-3</v>
      </c>
      <c r="D5" s="343">
        <v>426</v>
      </c>
      <c r="E5" s="347">
        <f>D5/$D$4</f>
        <v>1.3582104779880631E-3</v>
      </c>
      <c r="F5" s="343">
        <v>1682</v>
      </c>
      <c r="G5" s="345">
        <f>F5/$F$4</f>
        <v>4.7528221647663857E-3</v>
      </c>
    </row>
    <row r="6" spans="1:7" ht="15" customHeight="1" x14ac:dyDescent="0.2">
      <c r="A6" s="340" t="s">
        <v>809</v>
      </c>
      <c r="B6" s="342">
        <v>134916</v>
      </c>
      <c r="C6" s="344">
        <f t="shared" ref="C6:C9" si="0">B6/$B$4</f>
        <v>0.20210832860205261</v>
      </c>
      <c r="D6" s="342">
        <v>58709</v>
      </c>
      <c r="E6" s="346">
        <f t="shared" ref="E6:E9" si="1">D6/$D$4</f>
        <v>0.18718117124929859</v>
      </c>
      <c r="F6" s="342">
        <v>76207</v>
      </c>
      <c r="G6" s="344">
        <f>F6/$F$4</f>
        <v>0.2153378827053222</v>
      </c>
    </row>
    <row r="7" spans="1:7" ht="15" customHeight="1" x14ac:dyDescent="0.2">
      <c r="A7" s="341" t="s">
        <v>810</v>
      </c>
      <c r="B7" s="343">
        <v>202403</v>
      </c>
      <c r="C7" s="345">
        <f t="shared" si="0"/>
        <v>0.3032059357973943</v>
      </c>
      <c r="D7" s="343">
        <v>98897</v>
      </c>
      <c r="E7" s="347">
        <f t="shared" si="1"/>
        <v>0.31531206958118657</v>
      </c>
      <c r="F7" s="343">
        <v>103506</v>
      </c>
      <c r="G7" s="345">
        <f t="shared" ref="G7:G9" si="2">F7/$F$4</f>
        <v>0.29247658203704491</v>
      </c>
    </row>
    <row r="8" spans="1:7" ht="15" customHeight="1" x14ac:dyDescent="0.2">
      <c r="A8" s="340" t="s">
        <v>811</v>
      </c>
      <c r="B8" s="342">
        <v>328090</v>
      </c>
      <c r="C8" s="344">
        <f t="shared" si="0"/>
        <v>0.49148893779127339</v>
      </c>
      <c r="D8" s="342">
        <v>155600</v>
      </c>
      <c r="E8" s="346">
        <f t="shared" si="1"/>
        <v>0.4960975360914146</v>
      </c>
      <c r="F8" s="342">
        <v>172490</v>
      </c>
      <c r="G8" s="344">
        <f t="shared" si="2"/>
        <v>0.48740445612399158</v>
      </c>
    </row>
    <row r="9" spans="1:7" ht="15" customHeight="1" x14ac:dyDescent="0.2">
      <c r="A9" s="341" t="s">
        <v>812</v>
      </c>
      <c r="B9" s="343">
        <v>26</v>
      </c>
      <c r="C9" s="345">
        <f t="shared" si="0"/>
        <v>3.8948801800033859E-5</v>
      </c>
      <c r="D9" s="343">
        <v>16</v>
      </c>
      <c r="E9" s="347">
        <f t="shared" si="1"/>
        <v>5.1012600112227719E-5</v>
      </c>
      <c r="F9" s="343">
        <v>10</v>
      </c>
      <c r="G9" s="345">
        <f t="shared" si="2"/>
        <v>2.8256968874948785E-5</v>
      </c>
    </row>
    <row r="10" spans="1:7" x14ac:dyDescent="0.2">
      <c r="A10" s="36" t="s">
        <v>742</v>
      </c>
      <c r="B10" s="3"/>
      <c r="C10" s="3"/>
      <c r="D10" s="3"/>
      <c r="E10" s="3"/>
    </row>
  </sheetData>
  <pageMargins left="0.7" right="0.7" top="0.75" bottom="0.75" header="0.3" footer="0.3"/>
  <pageSetup paperSize="9" orientation="portrait" verticalDpi="0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7"/>
  <dimension ref="A1:G24"/>
  <sheetViews>
    <sheetView workbookViewId="0"/>
  </sheetViews>
  <sheetFormatPr baseColWidth="10" defaultRowHeight="12.75" x14ac:dyDescent="0.2"/>
  <cols>
    <col min="1" max="1" width="18.42578125" customWidth="1"/>
    <col min="2" max="2" width="13.42578125" customWidth="1"/>
    <col min="3" max="3" width="12.28515625" customWidth="1"/>
    <col min="4" max="5" width="12.7109375" customWidth="1"/>
    <col min="6" max="6" width="18.42578125" customWidth="1"/>
    <col min="7" max="7" width="12.7109375" customWidth="1"/>
  </cols>
  <sheetData>
    <row r="1" spans="1:7" ht="15.75" customHeight="1" x14ac:dyDescent="0.2">
      <c r="A1" s="57" t="s">
        <v>816</v>
      </c>
      <c r="B1" s="49"/>
      <c r="C1" s="49"/>
      <c r="D1" s="49"/>
      <c r="E1" s="49"/>
      <c r="F1" s="49"/>
      <c r="G1" s="49"/>
    </row>
    <row r="2" spans="1:7" ht="15.75" customHeight="1" x14ac:dyDescent="0.2">
      <c r="A2" s="55"/>
      <c r="B2" s="49"/>
      <c r="C2" s="49"/>
      <c r="D2" s="49"/>
      <c r="E2" s="49"/>
      <c r="F2" s="49"/>
      <c r="G2" s="49"/>
    </row>
    <row r="3" spans="1:7" ht="63.75" x14ac:dyDescent="0.2">
      <c r="A3" s="98"/>
      <c r="B3" s="339" t="s">
        <v>6</v>
      </c>
      <c r="C3" s="339" t="s">
        <v>808</v>
      </c>
      <c r="D3" s="339" t="s">
        <v>809</v>
      </c>
      <c r="E3" s="339" t="s">
        <v>810</v>
      </c>
      <c r="F3" s="339" t="s">
        <v>811</v>
      </c>
      <c r="G3" s="339" t="s">
        <v>812</v>
      </c>
    </row>
    <row r="4" spans="1:7" ht="15" customHeight="1" x14ac:dyDescent="0.2">
      <c r="A4" s="261" t="s">
        <v>6</v>
      </c>
      <c r="B4" s="289">
        <v>667543</v>
      </c>
      <c r="C4" s="289">
        <v>2108</v>
      </c>
      <c r="D4" s="289">
        <v>134916</v>
      </c>
      <c r="E4" s="289">
        <v>202403</v>
      </c>
      <c r="F4" s="289">
        <v>328090</v>
      </c>
      <c r="G4" s="289">
        <v>26</v>
      </c>
    </row>
    <row r="5" spans="1:7" ht="15" customHeight="1" x14ac:dyDescent="0.2">
      <c r="A5" s="279" t="s">
        <v>577</v>
      </c>
      <c r="B5" s="281">
        <v>23448</v>
      </c>
      <c r="C5" s="281">
        <v>45</v>
      </c>
      <c r="D5" s="281">
        <v>2423</v>
      </c>
      <c r="E5" s="281">
        <v>4467</v>
      </c>
      <c r="F5" s="281">
        <v>16513</v>
      </c>
      <c r="G5" s="281" t="s">
        <v>813</v>
      </c>
    </row>
    <row r="6" spans="1:7" ht="15" customHeight="1" x14ac:dyDescent="0.2">
      <c r="A6" s="55" t="s">
        <v>385</v>
      </c>
      <c r="B6" s="35">
        <v>35757</v>
      </c>
      <c r="C6" s="35">
        <v>46</v>
      </c>
      <c r="D6" s="49">
        <v>3041</v>
      </c>
      <c r="E6" s="35">
        <v>6553</v>
      </c>
      <c r="F6" s="49">
        <v>26117</v>
      </c>
      <c r="G6" s="39" t="s">
        <v>813</v>
      </c>
    </row>
    <row r="7" spans="1:7" ht="15" customHeight="1" x14ac:dyDescent="0.2">
      <c r="A7" s="279" t="s">
        <v>581</v>
      </c>
      <c r="B7" s="281">
        <v>41202</v>
      </c>
      <c r="C7" s="279">
        <v>39</v>
      </c>
      <c r="D7" s="281">
        <v>4319</v>
      </c>
      <c r="E7" s="279">
        <v>9371</v>
      </c>
      <c r="F7" s="281">
        <v>27473</v>
      </c>
      <c r="G7" s="281" t="s">
        <v>813</v>
      </c>
    </row>
    <row r="8" spans="1:7" ht="15" customHeight="1" x14ac:dyDescent="0.2">
      <c r="A8" s="55" t="s">
        <v>583</v>
      </c>
      <c r="B8" s="35">
        <v>31091</v>
      </c>
      <c r="C8" s="55">
        <v>80</v>
      </c>
      <c r="D8" s="35">
        <v>4667</v>
      </c>
      <c r="E8" s="55">
        <v>8492</v>
      </c>
      <c r="F8" s="35">
        <v>17850</v>
      </c>
      <c r="G8" s="49">
        <v>2</v>
      </c>
    </row>
    <row r="9" spans="1:7" ht="15" customHeight="1" x14ac:dyDescent="0.2">
      <c r="A9" s="279" t="s">
        <v>360</v>
      </c>
      <c r="B9" s="281">
        <v>40346</v>
      </c>
      <c r="C9" s="279">
        <v>100</v>
      </c>
      <c r="D9" s="281">
        <v>7854</v>
      </c>
      <c r="E9" s="279">
        <v>12716</v>
      </c>
      <c r="F9" s="281">
        <v>19675</v>
      </c>
      <c r="G9" s="281">
        <v>1</v>
      </c>
    </row>
    <row r="10" spans="1:7" ht="15" customHeight="1" x14ac:dyDescent="0.2">
      <c r="A10" s="55" t="s">
        <v>377</v>
      </c>
      <c r="B10" s="35">
        <v>25354</v>
      </c>
      <c r="C10" s="55">
        <v>16</v>
      </c>
      <c r="D10" s="35">
        <v>2024</v>
      </c>
      <c r="E10" s="55">
        <v>4029</v>
      </c>
      <c r="F10" s="35">
        <v>19284</v>
      </c>
      <c r="G10" s="49">
        <v>1</v>
      </c>
    </row>
    <row r="11" spans="1:7" ht="15" customHeight="1" x14ac:dyDescent="0.2">
      <c r="A11" s="279" t="s">
        <v>387</v>
      </c>
      <c r="B11" s="281">
        <v>41292</v>
      </c>
      <c r="C11" s="279">
        <v>185</v>
      </c>
      <c r="D11" s="281">
        <v>10412</v>
      </c>
      <c r="E11" s="279">
        <v>14806</v>
      </c>
      <c r="F11" s="281">
        <v>15886</v>
      </c>
      <c r="G11" s="281">
        <v>3</v>
      </c>
    </row>
    <row r="12" spans="1:7" ht="15" customHeight="1" x14ac:dyDescent="0.2">
      <c r="A12" s="55" t="s">
        <v>599</v>
      </c>
      <c r="B12" s="35">
        <v>48679</v>
      </c>
      <c r="C12" s="55">
        <v>86</v>
      </c>
      <c r="D12" s="35">
        <v>9160</v>
      </c>
      <c r="E12" s="55">
        <v>15994</v>
      </c>
      <c r="F12" s="35">
        <v>23439</v>
      </c>
      <c r="G12" s="49" t="s">
        <v>813</v>
      </c>
    </row>
    <row r="13" spans="1:7" ht="15" customHeight="1" x14ac:dyDescent="0.2">
      <c r="A13" s="279" t="s">
        <v>605</v>
      </c>
      <c r="B13" s="281">
        <v>44621</v>
      </c>
      <c r="C13" s="279">
        <v>152</v>
      </c>
      <c r="D13" s="281">
        <v>11312</v>
      </c>
      <c r="E13" s="279">
        <v>15573</v>
      </c>
      <c r="F13" s="281">
        <v>17582</v>
      </c>
      <c r="G13" s="281">
        <v>2</v>
      </c>
    </row>
    <row r="14" spans="1:7" ht="15" customHeight="1" x14ac:dyDescent="0.2">
      <c r="A14" s="55" t="s">
        <v>607</v>
      </c>
      <c r="B14" s="35">
        <v>61807</v>
      </c>
      <c r="C14" s="55">
        <v>195</v>
      </c>
      <c r="D14" s="35">
        <v>13069</v>
      </c>
      <c r="E14" s="55">
        <v>21805</v>
      </c>
      <c r="F14" s="35">
        <v>26735</v>
      </c>
      <c r="G14" s="49">
        <v>3</v>
      </c>
    </row>
    <row r="15" spans="1:7" ht="15" customHeight="1" x14ac:dyDescent="0.2">
      <c r="A15" s="279" t="s">
        <v>608</v>
      </c>
      <c r="B15" s="281">
        <v>47370</v>
      </c>
      <c r="C15" s="279">
        <v>226</v>
      </c>
      <c r="D15" s="281">
        <v>13883</v>
      </c>
      <c r="E15" s="279">
        <v>16809</v>
      </c>
      <c r="F15" s="281">
        <v>16451</v>
      </c>
      <c r="G15" s="281">
        <v>1</v>
      </c>
    </row>
    <row r="16" spans="1:7" ht="15" customHeight="1" x14ac:dyDescent="0.2">
      <c r="A16" s="55" t="s">
        <v>609</v>
      </c>
      <c r="B16" s="35">
        <v>53861</v>
      </c>
      <c r="C16" s="55">
        <v>149</v>
      </c>
      <c r="D16" s="35">
        <v>10973</v>
      </c>
      <c r="E16" s="55">
        <v>16684</v>
      </c>
      <c r="F16" s="35">
        <v>26050</v>
      </c>
      <c r="G16" s="49">
        <v>5</v>
      </c>
    </row>
    <row r="17" spans="1:7" ht="15" customHeight="1" x14ac:dyDescent="0.2">
      <c r="A17" s="279" t="s">
        <v>610</v>
      </c>
      <c r="B17" s="281">
        <v>32185</v>
      </c>
      <c r="C17" s="279">
        <v>72</v>
      </c>
      <c r="D17" s="281">
        <v>5533</v>
      </c>
      <c r="E17" s="279">
        <v>8080</v>
      </c>
      <c r="F17" s="281">
        <v>18499</v>
      </c>
      <c r="G17" s="281">
        <v>1</v>
      </c>
    </row>
    <row r="18" spans="1:7" ht="15" customHeight="1" x14ac:dyDescent="0.2">
      <c r="A18" s="55" t="s">
        <v>611</v>
      </c>
      <c r="B18" s="35">
        <v>25086</v>
      </c>
      <c r="C18" s="55">
        <v>79</v>
      </c>
      <c r="D18" s="35">
        <v>4835</v>
      </c>
      <c r="E18" s="55">
        <v>6352</v>
      </c>
      <c r="F18" s="35">
        <v>13820</v>
      </c>
      <c r="G18" s="354">
        <v>0</v>
      </c>
    </row>
    <row r="19" spans="1:7" ht="15" customHeight="1" x14ac:dyDescent="0.2">
      <c r="A19" s="279" t="s">
        <v>612</v>
      </c>
      <c r="B19" s="281">
        <v>43550</v>
      </c>
      <c r="C19" s="279">
        <v>245</v>
      </c>
      <c r="D19" s="281">
        <v>11356</v>
      </c>
      <c r="E19" s="279">
        <v>15246</v>
      </c>
      <c r="F19" s="281">
        <v>16698</v>
      </c>
      <c r="G19" s="281">
        <v>5</v>
      </c>
    </row>
    <row r="20" spans="1:7" ht="15" customHeight="1" x14ac:dyDescent="0.2">
      <c r="A20" s="55" t="s">
        <v>0</v>
      </c>
      <c r="B20" s="35">
        <v>37874</v>
      </c>
      <c r="C20" s="55">
        <v>210</v>
      </c>
      <c r="D20" s="35">
        <v>10547</v>
      </c>
      <c r="E20" s="55">
        <v>13115</v>
      </c>
      <c r="F20" s="35">
        <v>14000</v>
      </c>
      <c r="G20" s="49">
        <v>2</v>
      </c>
    </row>
    <row r="21" spans="1:7" ht="15" customHeight="1" x14ac:dyDescent="0.2">
      <c r="A21" s="279" t="s">
        <v>1</v>
      </c>
      <c r="B21" s="281">
        <v>5347</v>
      </c>
      <c r="C21" s="279">
        <v>27</v>
      </c>
      <c r="D21" s="281">
        <v>1398</v>
      </c>
      <c r="E21" s="279">
        <v>1545</v>
      </c>
      <c r="F21" s="281">
        <v>2377</v>
      </c>
      <c r="G21" s="355">
        <v>0</v>
      </c>
    </row>
    <row r="22" spans="1:7" ht="15" customHeight="1" x14ac:dyDescent="0.2">
      <c r="A22" s="55" t="s">
        <v>2</v>
      </c>
      <c r="B22" s="35">
        <v>11559</v>
      </c>
      <c r="C22" s="55">
        <v>67</v>
      </c>
      <c r="D22" s="35">
        <v>3213</v>
      </c>
      <c r="E22" s="55">
        <v>4406</v>
      </c>
      <c r="F22" s="35">
        <v>3873</v>
      </c>
      <c r="G22" s="354">
        <v>0</v>
      </c>
    </row>
    <row r="23" spans="1:7" ht="15" customHeight="1" x14ac:dyDescent="0.2">
      <c r="A23" s="279" t="s">
        <v>3</v>
      </c>
      <c r="B23" s="281">
        <v>17114</v>
      </c>
      <c r="C23" s="279">
        <v>89</v>
      </c>
      <c r="D23" s="281">
        <v>4897</v>
      </c>
      <c r="E23" s="279">
        <v>6360</v>
      </c>
      <c r="F23" s="281">
        <v>5768</v>
      </c>
      <c r="G23" s="355">
        <v>0</v>
      </c>
    </row>
    <row r="24" spans="1:7" x14ac:dyDescent="0.2">
      <c r="A24" s="36" t="s">
        <v>742</v>
      </c>
      <c r="B24" s="6"/>
      <c r="C24" s="6"/>
      <c r="D24" s="6"/>
      <c r="E24" s="6"/>
      <c r="F24" s="6"/>
      <c r="G24" s="6"/>
    </row>
  </sheetData>
  <pageMargins left="0.7" right="0.7" top="0.75" bottom="0.75" header="0.3" footer="0.3"/>
  <ignoredErrors>
    <ignoredError sqref="G5:G12" numberStoredAsText="1"/>
  </ignoredError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pageSetUpPr fitToPage="1"/>
  </sheetPr>
  <dimension ref="A1:K43"/>
  <sheetViews>
    <sheetView workbookViewId="0"/>
  </sheetViews>
  <sheetFormatPr baseColWidth="10" defaultColWidth="11.42578125" defaultRowHeight="12.75" x14ac:dyDescent="0.2"/>
  <cols>
    <col min="1" max="1" width="12.42578125" style="3" customWidth="1"/>
    <col min="2" max="2" width="9" style="3" customWidth="1"/>
    <col min="3" max="3" width="2.7109375" style="3" customWidth="1"/>
    <col min="4" max="4" width="12.42578125" style="3" customWidth="1"/>
    <col min="5" max="5" width="9" style="3" customWidth="1"/>
    <col min="6" max="6" width="2.7109375" style="3" customWidth="1"/>
    <col min="7" max="7" width="12.5703125" style="3" customWidth="1"/>
    <col min="8" max="8" width="7.85546875" style="3" bestFit="1" customWidth="1"/>
    <col min="9" max="9" width="2.7109375" style="3" customWidth="1"/>
    <col min="10" max="10" width="13.5703125" style="3" customWidth="1"/>
    <col min="11" max="11" width="7.85546875" style="3" bestFit="1" customWidth="1"/>
    <col min="12" max="16384" width="11.42578125" style="3"/>
  </cols>
  <sheetData>
    <row r="1" spans="1:11" ht="15.75" customHeight="1" x14ac:dyDescent="0.2">
      <c r="A1" s="28" t="s">
        <v>807</v>
      </c>
      <c r="B1" s="26"/>
      <c r="C1" s="26"/>
      <c r="D1" s="26"/>
      <c r="E1" s="26"/>
      <c r="F1" s="26"/>
      <c r="G1" s="26"/>
      <c r="H1" s="26"/>
      <c r="I1" s="26"/>
    </row>
    <row r="2" spans="1:11" x14ac:dyDescent="0.2">
      <c r="A2" s="26"/>
      <c r="B2" s="26"/>
      <c r="C2" s="26"/>
      <c r="D2" s="26"/>
      <c r="E2" s="26"/>
      <c r="F2" s="26"/>
      <c r="G2" s="26"/>
      <c r="H2" s="26"/>
      <c r="I2" s="26"/>
    </row>
    <row r="3" spans="1:11" ht="18.75" customHeight="1" x14ac:dyDescent="0.2">
      <c r="A3" s="91"/>
      <c r="B3" s="94" t="s">
        <v>715</v>
      </c>
      <c r="C3" s="91"/>
      <c r="D3" s="94"/>
      <c r="E3" s="94" t="s">
        <v>715</v>
      </c>
      <c r="F3" s="116"/>
      <c r="G3" s="94"/>
      <c r="H3" s="94" t="s">
        <v>716</v>
      </c>
      <c r="I3" s="94"/>
      <c r="J3" s="91"/>
      <c r="K3" s="94" t="s">
        <v>716</v>
      </c>
    </row>
    <row r="4" spans="1:11" ht="15" customHeight="1" x14ac:dyDescent="0.2">
      <c r="A4" s="40" t="s">
        <v>6</v>
      </c>
      <c r="B4" s="35">
        <v>2987</v>
      </c>
      <c r="C4" s="35"/>
      <c r="D4" s="40" t="s">
        <v>639</v>
      </c>
      <c r="E4" s="55">
        <v>39</v>
      </c>
      <c r="F4" s="45"/>
      <c r="G4" s="40" t="s">
        <v>6</v>
      </c>
      <c r="H4" s="35">
        <v>2779</v>
      </c>
      <c r="I4" s="35"/>
      <c r="J4" s="40" t="s">
        <v>624</v>
      </c>
      <c r="K4" s="35">
        <v>34</v>
      </c>
    </row>
    <row r="5" spans="1:11" ht="15" customHeight="1" x14ac:dyDescent="0.2">
      <c r="A5" s="274" t="s">
        <v>634</v>
      </c>
      <c r="B5" s="272">
        <v>83</v>
      </c>
      <c r="C5" s="272"/>
      <c r="D5" s="274" t="s">
        <v>638</v>
      </c>
      <c r="E5" s="279">
        <v>39</v>
      </c>
      <c r="F5" s="45"/>
      <c r="G5" s="274" t="s">
        <v>616</v>
      </c>
      <c r="H5" s="272">
        <v>86</v>
      </c>
      <c r="I5" s="272"/>
      <c r="J5" s="274" t="s">
        <v>618</v>
      </c>
      <c r="K5" s="272">
        <v>32</v>
      </c>
    </row>
    <row r="6" spans="1:11" ht="15" customHeight="1" x14ac:dyDescent="0.2">
      <c r="A6" s="40" t="s">
        <v>636</v>
      </c>
      <c r="B6" s="35">
        <v>76</v>
      </c>
      <c r="C6" s="35"/>
      <c r="D6" s="40" t="s">
        <v>645</v>
      </c>
      <c r="E6" s="55">
        <v>35</v>
      </c>
      <c r="F6" s="45"/>
      <c r="G6" s="40" t="s">
        <v>613</v>
      </c>
      <c r="H6" s="35">
        <v>82</v>
      </c>
      <c r="I6" s="35"/>
      <c r="J6" s="40" t="s">
        <v>818</v>
      </c>
      <c r="K6" s="35">
        <v>32</v>
      </c>
    </row>
    <row r="7" spans="1:11" ht="15" customHeight="1" x14ac:dyDescent="0.2">
      <c r="A7" s="274" t="s">
        <v>633</v>
      </c>
      <c r="B7" s="272">
        <v>71</v>
      </c>
      <c r="C7" s="272"/>
      <c r="D7" s="274" t="s">
        <v>643</v>
      </c>
      <c r="E7" s="279">
        <v>33</v>
      </c>
      <c r="F7" s="45"/>
      <c r="G7" s="274" t="s">
        <v>615</v>
      </c>
      <c r="H7" s="272">
        <v>58</v>
      </c>
      <c r="I7" s="272"/>
      <c r="J7" s="274" t="s">
        <v>622</v>
      </c>
      <c r="K7" s="272">
        <v>32</v>
      </c>
    </row>
    <row r="8" spans="1:11" ht="15" customHeight="1" x14ac:dyDescent="0.2">
      <c r="A8" s="40" t="s">
        <v>631</v>
      </c>
      <c r="B8" s="35">
        <v>67</v>
      </c>
      <c r="C8" s="35"/>
      <c r="D8" s="40" t="s">
        <v>644</v>
      </c>
      <c r="E8" s="55">
        <v>33</v>
      </c>
      <c r="F8" s="45"/>
      <c r="G8" s="40" t="s">
        <v>620</v>
      </c>
      <c r="H8" s="35">
        <v>55</v>
      </c>
      <c r="I8" s="35"/>
      <c r="J8" s="40" t="s">
        <v>819</v>
      </c>
      <c r="K8" s="35">
        <v>30</v>
      </c>
    </row>
    <row r="9" spans="1:11" ht="15" customHeight="1" x14ac:dyDescent="0.2">
      <c r="A9" s="274" t="s">
        <v>640</v>
      </c>
      <c r="B9" s="272">
        <v>64</v>
      </c>
      <c r="C9" s="272"/>
      <c r="D9" s="274" t="s">
        <v>647</v>
      </c>
      <c r="E9" s="279">
        <v>32</v>
      </c>
      <c r="F9" s="45"/>
      <c r="G9" s="274" t="s">
        <v>617</v>
      </c>
      <c r="H9" s="272">
        <v>47</v>
      </c>
      <c r="I9" s="272"/>
      <c r="J9" s="274" t="s">
        <v>625</v>
      </c>
      <c r="K9" s="272">
        <v>29</v>
      </c>
    </row>
    <row r="10" spans="1:11" ht="15" customHeight="1" x14ac:dyDescent="0.2">
      <c r="A10" s="40" t="s">
        <v>635</v>
      </c>
      <c r="B10" s="35">
        <v>62</v>
      </c>
      <c r="C10" s="35"/>
      <c r="D10" s="40" t="s">
        <v>822</v>
      </c>
      <c r="E10" s="55">
        <v>30</v>
      </c>
      <c r="F10" s="45"/>
      <c r="G10" s="40" t="s">
        <v>614</v>
      </c>
      <c r="H10" s="35">
        <v>46</v>
      </c>
      <c r="I10" s="35"/>
      <c r="J10" s="40" t="s">
        <v>820</v>
      </c>
      <c r="K10" s="35">
        <v>29</v>
      </c>
    </row>
    <row r="11" spans="1:11" ht="15" customHeight="1" x14ac:dyDescent="0.2">
      <c r="A11" s="274" t="s">
        <v>642</v>
      </c>
      <c r="B11" s="272">
        <v>46</v>
      </c>
      <c r="C11" s="272"/>
      <c r="D11" s="274" t="s">
        <v>637</v>
      </c>
      <c r="E11" s="279">
        <v>29</v>
      </c>
      <c r="F11" s="45"/>
      <c r="G11" s="274" t="s">
        <v>626</v>
      </c>
      <c r="H11" s="272">
        <v>41</v>
      </c>
      <c r="I11" s="272"/>
      <c r="J11" s="274" t="s">
        <v>672</v>
      </c>
      <c r="K11" s="272">
        <v>28</v>
      </c>
    </row>
    <row r="12" spans="1:11" ht="15" customHeight="1" x14ac:dyDescent="0.2">
      <c r="A12" s="40" t="s">
        <v>641</v>
      </c>
      <c r="B12" s="35">
        <v>45</v>
      </c>
      <c r="C12" s="35"/>
      <c r="D12" s="40" t="s">
        <v>823</v>
      </c>
      <c r="E12" s="55">
        <v>26</v>
      </c>
      <c r="F12" s="45"/>
      <c r="G12" s="40" t="s">
        <v>621</v>
      </c>
      <c r="H12" s="35">
        <v>40</v>
      </c>
      <c r="I12" s="35"/>
      <c r="J12" s="40" t="s">
        <v>821</v>
      </c>
      <c r="K12" s="35">
        <v>27</v>
      </c>
    </row>
    <row r="13" spans="1:11" ht="15" customHeight="1" x14ac:dyDescent="0.2">
      <c r="A13" s="274" t="s">
        <v>632</v>
      </c>
      <c r="B13" s="272">
        <v>42</v>
      </c>
      <c r="C13" s="272"/>
      <c r="D13" s="274" t="s">
        <v>649</v>
      </c>
      <c r="E13" s="279">
        <v>25</v>
      </c>
      <c r="F13" s="45"/>
      <c r="G13" s="274" t="s">
        <v>630</v>
      </c>
      <c r="H13" s="272">
        <v>38</v>
      </c>
      <c r="I13" s="272"/>
      <c r="J13" s="274" t="s">
        <v>628</v>
      </c>
      <c r="K13" s="272">
        <v>26</v>
      </c>
    </row>
    <row r="14" spans="1:11" ht="15" customHeight="1" x14ac:dyDescent="0.2">
      <c r="A14" s="40" t="s">
        <v>646</v>
      </c>
      <c r="B14" s="35">
        <v>40</v>
      </c>
      <c r="C14" s="35"/>
      <c r="D14" s="40" t="s">
        <v>824</v>
      </c>
      <c r="E14" s="55">
        <v>23</v>
      </c>
      <c r="F14" s="45"/>
      <c r="G14" s="40" t="s">
        <v>817</v>
      </c>
      <c r="H14" s="35">
        <v>36</v>
      </c>
      <c r="I14" s="35"/>
      <c r="J14" s="40" t="s">
        <v>629</v>
      </c>
      <c r="K14" s="35">
        <v>25</v>
      </c>
    </row>
    <row r="15" spans="1:11" ht="15" customHeight="1" x14ac:dyDescent="0.2">
      <c r="A15" s="274" t="s">
        <v>648</v>
      </c>
      <c r="B15" s="272">
        <v>40</v>
      </c>
      <c r="C15" s="272"/>
      <c r="D15" s="274" t="s">
        <v>825</v>
      </c>
      <c r="E15" s="279">
        <v>23</v>
      </c>
      <c r="F15" s="45"/>
      <c r="G15" s="274" t="s">
        <v>623</v>
      </c>
      <c r="H15" s="272">
        <v>34</v>
      </c>
      <c r="I15" s="272"/>
      <c r="J15" s="274" t="s">
        <v>723</v>
      </c>
      <c r="K15" s="272">
        <v>25</v>
      </c>
    </row>
    <row r="16" spans="1:11" ht="15" customHeight="1" x14ac:dyDescent="0.2">
      <c r="A16" s="40" t="s">
        <v>651</v>
      </c>
      <c r="B16" s="35">
        <v>40</v>
      </c>
      <c r="C16" s="35"/>
      <c r="D16" s="40" t="s">
        <v>652</v>
      </c>
      <c r="E16" s="55">
        <v>23</v>
      </c>
      <c r="F16" s="45"/>
      <c r="G16" s="40" t="s">
        <v>619</v>
      </c>
      <c r="H16" s="35">
        <v>34</v>
      </c>
      <c r="I16" s="35"/>
      <c r="J16" s="40" t="s">
        <v>722</v>
      </c>
      <c r="K16" s="35">
        <v>24</v>
      </c>
    </row>
    <row r="17" spans="1:10" x14ac:dyDescent="0.2">
      <c r="A17" s="36" t="s">
        <v>742</v>
      </c>
    </row>
    <row r="19" spans="1:10" x14ac:dyDescent="0.2">
      <c r="F19" s="119"/>
      <c r="G19" s="119"/>
      <c r="H19" s="40"/>
    </row>
    <row r="20" spans="1:10" x14ac:dyDescent="0.2">
      <c r="F20" s="119"/>
      <c r="G20" s="119"/>
      <c r="H20" s="132"/>
    </row>
    <row r="21" spans="1:10" x14ac:dyDescent="0.2">
      <c r="F21" s="119"/>
      <c r="G21" s="119"/>
      <c r="H21" s="40"/>
    </row>
    <row r="22" spans="1:10" x14ac:dyDescent="0.2">
      <c r="C22" s="40"/>
      <c r="F22" s="119"/>
      <c r="G22" s="119"/>
      <c r="H22" s="40"/>
    </row>
    <row r="23" spans="1:10" x14ac:dyDescent="0.2">
      <c r="F23" s="119"/>
      <c r="G23" s="119"/>
    </row>
    <row r="24" spans="1:10" x14ac:dyDescent="0.2">
      <c r="F24" s="119"/>
      <c r="G24" s="119"/>
    </row>
    <row r="25" spans="1:10" x14ac:dyDescent="0.2">
      <c r="F25" s="119"/>
      <c r="G25" s="119"/>
    </row>
    <row r="26" spans="1:10" x14ac:dyDescent="0.2">
      <c r="F26" s="119"/>
      <c r="G26" s="119"/>
      <c r="I26" s="119"/>
      <c r="J26" s="119"/>
    </row>
    <row r="27" spans="1:10" x14ac:dyDescent="0.2">
      <c r="F27" s="119"/>
      <c r="G27" s="119"/>
      <c r="I27" s="119"/>
      <c r="J27" s="119"/>
    </row>
    <row r="28" spans="1:10" x14ac:dyDescent="0.2">
      <c r="F28" s="119"/>
      <c r="G28" s="119"/>
      <c r="I28" s="119"/>
      <c r="J28" s="119"/>
    </row>
    <row r="29" spans="1:10" x14ac:dyDescent="0.2">
      <c r="F29" s="119"/>
      <c r="G29" s="119"/>
      <c r="I29" s="119"/>
      <c r="J29" s="119"/>
    </row>
    <row r="30" spans="1:10" x14ac:dyDescent="0.2">
      <c r="F30" s="119"/>
      <c r="G30" s="119"/>
      <c r="I30" s="119"/>
      <c r="J30" s="119"/>
    </row>
    <row r="31" spans="1:10" x14ac:dyDescent="0.2">
      <c r="I31" s="119"/>
      <c r="J31" s="119"/>
    </row>
    <row r="32" spans="1:10" x14ac:dyDescent="0.2">
      <c r="I32" s="119"/>
      <c r="J32" s="119"/>
    </row>
    <row r="33" spans="9:10" x14ac:dyDescent="0.2">
      <c r="I33" s="119"/>
      <c r="J33" s="119"/>
    </row>
    <row r="34" spans="9:10" x14ac:dyDescent="0.2">
      <c r="I34" s="119"/>
      <c r="J34" s="119"/>
    </row>
    <row r="35" spans="9:10" x14ac:dyDescent="0.2">
      <c r="I35" s="119"/>
      <c r="J35" s="119"/>
    </row>
    <row r="36" spans="9:10" x14ac:dyDescent="0.2">
      <c r="I36" s="119"/>
      <c r="J36" s="119"/>
    </row>
    <row r="37" spans="9:10" x14ac:dyDescent="0.2">
      <c r="I37" s="119"/>
      <c r="J37" s="119"/>
    </row>
    <row r="38" spans="9:10" x14ac:dyDescent="0.2">
      <c r="I38" s="119"/>
      <c r="J38" s="119"/>
    </row>
    <row r="39" spans="9:10" x14ac:dyDescent="0.2">
      <c r="I39" s="119"/>
      <c r="J39" s="119"/>
    </row>
    <row r="40" spans="9:10" x14ac:dyDescent="0.2">
      <c r="I40" s="119"/>
      <c r="J40" s="119"/>
    </row>
    <row r="41" spans="9:10" x14ac:dyDescent="0.2">
      <c r="I41" s="119"/>
      <c r="J41" s="119"/>
    </row>
    <row r="42" spans="9:10" x14ac:dyDescent="0.2">
      <c r="I42" s="119"/>
      <c r="J42" s="119"/>
    </row>
    <row r="43" spans="9:10" x14ac:dyDescent="0.2">
      <c r="I43" s="119"/>
      <c r="J43" s="119"/>
    </row>
  </sheetData>
  <phoneticPr fontId="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>
    <pageSetUpPr fitToPage="1"/>
  </sheetPr>
  <dimension ref="A1:K17"/>
  <sheetViews>
    <sheetView workbookViewId="0"/>
  </sheetViews>
  <sheetFormatPr baseColWidth="10" defaultColWidth="11.42578125" defaultRowHeight="12.75" x14ac:dyDescent="0.2"/>
  <cols>
    <col min="1" max="1" width="17.85546875" style="3" customWidth="1"/>
    <col min="2" max="2" width="7.5703125" style="3" bestFit="1" customWidth="1"/>
    <col min="3" max="3" width="2.7109375" style="3" customWidth="1"/>
    <col min="4" max="4" width="17.85546875" style="3" customWidth="1"/>
    <col min="5" max="5" width="7.5703125" style="211" bestFit="1" customWidth="1"/>
    <col min="6" max="6" width="2.7109375" style="211" customWidth="1"/>
    <col min="7" max="7" width="17.7109375" style="3" customWidth="1"/>
    <col min="8" max="8" width="7.5703125" style="3" bestFit="1" customWidth="1"/>
    <col min="9" max="9" width="2.7109375" style="3" customWidth="1"/>
    <col min="10" max="10" width="17.85546875" style="3" customWidth="1"/>
    <col min="11" max="11" width="7.5703125" style="3" bestFit="1" customWidth="1"/>
    <col min="12" max="12" width="4.7109375" style="3" customWidth="1"/>
    <col min="13" max="13" width="8.5703125" style="3" customWidth="1"/>
    <col min="14" max="16384" width="11.42578125" style="3"/>
  </cols>
  <sheetData>
    <row r="1" spans="1:11" ht="15.75" customHeight="1" x14ac:dyDescent="0.2">
      <c r="A1" s="28" t="s">
        <v>806</v>
      </c>
      <c r="B1" s="26"/>
      <c r="C1" s="26"/>
      <c r="D1" s="26"/>
      <c r="E1" s="255"/>
      <c r="F1" s="255"/>
      <c r="G1" s="26"/>
      <c r="H1" s="26"/>
      <c r="I1" s="26"/>
    </row>
    <row r="2" spans="1:11" x14ac:dyDescent="0.2">
      <c r="A2" s="26"/>
      <c r="B2" s="26"/>
      <c r="C2" s="26"/>
      <c r="D2" s="26"/>
      <c r="E2" s="255"/>
      <c r="F2" s="255"/>
      <c r="G2" s="26"/>
      <c r="H2" s="26"/>
      <c r="I2" s="26"/>
    </row>
    <row r="3" spans="1:11" ht="18.75" customHeight="1" x14ac:dyDescent="0.2">
      <c r="A3" s="91"/>
      <c r="B3" s="94" t="s">
        <v>574</v>
      </c>
      <c r="C3" s="91"/>
      <c r="D3" s="94"/>
      <c r="E3" s="94" t="s">
        <v>574</v>
      </c>
      <c r="F3" s="116"/>
      <c r="G3" s="94"/>
      <c r="H3" s="94" t="s">
        <v>403</v>
      </c>
      <c r="I3" s="94"/>
      <c r="J3" s="133"/>
      <c r="K3" s="94" t="s">
        <v>403</v>
      </c>
    </row>
    <row r="4" spans="1:11" s="26" customFormat="1" ht="15.4" customHeight="1" x14ac:dyDescent="0.2">
      <c r="A4" s="40" t="s">
        <v>6</v>
      </c>
      <c r="B4" s="35">
        <v>380807</v>
      </c>
      <c r="C4" s="35"/>
      <c r="D4" s="40" t="s">
        <v>650</v>
      </c>
      <c r="E4" s="55">
        <v>5008</v>
      </c>
      <c r="F4" s="45"/>
      <c r="G4" s="40" t="s">
        <v>6</v>
      </c>
      <c r="H4" s="35">
        <v>417731</v>
      </c>
      <c r="I4" s="35"/>
      <c r="J4" s="40" t="s">
        <v>663</v>
      </c>
      <c r="K4" s="55">
        <v>4349</v>
      </c>
    </row>
    <row r="5" spans="1:11" s="26" customFormat="1" ht="15.4" customHeight="1" x14ac:dyDescent="0.2">
      <c r="A5" s="274" t="s">
        <v>673</v>
      </c>
      <c r="B5" s="272">
        <v>11307</v>
      </c>
      <c r="C5" s="274"/>
      <c r="D5" s="274" t="s">
        <v>678</v>
      </c>
      <c r="E5" s="279">
        <v>4927</v>
      </c>
      <c r="F5" s="45"/>
      <c r="G5" s="274" t="s">
        <v>653</v>
      </c>
      <c r="H5" s="272">
        <v>10891</v>
      </c>
      <c r="I5" s="274"/>
      <c r="J5" s="274" t="s">
        <v>627</v>
      </c>
      <c r="K5" s="279">
        <v>4052</v>
      </c>
    </row>
    <row r="6" spans="1:11" s="26" customFormat="1" ht="15.4" customHeight="1" x14ac:dyDescent="0.2">
      <c r="A6" s="40" t="s">
        <v>674</v>
      </c>
      <c r="B6" s="35">
        <v>8783</v>
      </c>
      <c r="C6" s="40"/>
      <c r="D6" s="26" t="s">
        <v>647</v>
      </c>
      <c r="E6" s="55">
        <v>4252</v>
      </c>
      <c r="F6" s="45"/>
      <c r="G6" s="40" t="s">
        <v>615</v>
      </c>
      <c r="H6" s="35">
        <v>10575</v>
      </c>
      <c r="I6" s="40"/>
      <c r="J6" s="26" t="s">
        <v>666</v>
      </c>
      <c r="K6" s="55">
        <v>4008</v>
      </c>
    </row>
    <row r="7" spans="1:11" s="26" customFormat="1" ht="15.4" customHeight="1" x14ac:dyDescent="0.2">
      <c r="A7" s="274" t="s">
        <v>675</v>
      </c>
      <c r="B7" s="272">
        <v>8303</v>
      </c>
      <c r="C7" s="274"/>
      <c r="D7" s="274" t="s">
        <v>635</v>
      </c>
      <c r="E7" s="279">
        <v>4006</v>
      </c>
      <c r="F7" s="45"/>
      <c r="G7" s="274" t="s">
        <v>628</v>
      </c>
      <c r="H7" s="272">
        <v>8326</v>
      </c>
      <c r="I7" s="274"/>
      <c r="J7" s="274" t="s">
        <v>664</v>
      </c>
      <c r="K7" s="279">
        <v>3995</v>
      </c>
    </row>
    <row r="8" spans="1:11" s="26" customFormat="1" ht="15.4" customHeight="1" x14ac:dyDescent="0.2">
      <c r="A8" s="40" t="s">
        <v>676</v>
      </c>
      <c r="B8" s="35">
        <v>8018</v>
      </c>
      <c r="C8" s="40"/>
      <c r="D8" s="40" t="s">
        <v>680</v>
      </c>
      <c r="E8" s="55">
        <v>3971</v>
      </c>
      <c r="F8" s="45"/>
      <c r="G8" s="40" t="s">
        <v>654</v>
      </c>
      <c r="H8" s="35">
        <v>6193</v>
      </c>
      <c r="I8" s="40"/>
      <c r="J8" s="40" t="s">
        <v>667</v>
      </c>
      <c r="K8" s="55">
        <v>3841</v>
      </c>
    </row>
    <row r="9" spans="1:11" s="26" customFormat="1" ht="15.4" customHeight="1" x14ac:dyDescent="0.2">
      <c r="A9" s="274" t="s">
        <v>652</v>
      </c>
      <c r="B9" s="272">
        <v>7213</v>
      </c>
      <c r="C9" s="274"/>
      <c r="D9" s="274" t="s">
        <v>681</v>
      </c>
      <c r="E9" s="279">
        <v>3780</v>
      </c>
      <c r="F9" s="45"/>
      <c r="G9" s="274" t="s">
        <v>655</v>
      </c>
      <c r="H9" s="272">
        <v>5879</v>
      </c>
      <c r="I9" s="274"/>
      <c r="J9" s="274" t="s">
        <v>668</v>
      </c>
      <c r="K9" s="279">
        <v>3788</v>
      </c>
    </row>
    <row r="10" spans="1:11" s="26" customFormat="1" ht="15.4" customHeight="1" x14ac:dyDescent="0.2">
      <c r="A10" s="40" t="s">
        <v>645</v>
      </c>
      <c r="B10" s="35">
        <v>6612</v>
      </c>
      <c r="C10" s="40"/>
      <c r="D10" s="40" t="s">
        <v>682</v>
      </c>
      <c r="E10" s="55">
        <v>3776</v>
      </c>
      <c r="F10" s="45"/>
      <c r="G10" s="40" t="s">
        <v>656</v>
      </c>
      <c r="H10" s="35">
        <v>5383</v>
      </c>
      <c r="I10" s="40"/>
      <c r="J10" s="40" t="s">
        <v>665</v>
      </c>
      <c r="K10" s="55">
        <v>3760</v>
      </c>
    </row>
    <row r="11" spans="1:11" s="26" customFormat="1" ht="15.4" customHeight="1" x14ac:dyDescent="0.2">
      <c r="A11" s="274" t="s">
        <v>649</v>
      </c>
      <c r="B11" s="272">
        <v>5726</v>
      </c>
      <c r="C11" s="274"/>
      <c r="D11" s="274" t="s">
        <v>683</v>
      </c>
      <c r="E11" s="279">
        <v>3588</v>
      </c>
      <c r="F11" s="45"/>
      <c r="G11" s="274" t="s">
        <v>657</v>
      </c>
      <c r="H11" s="272">
        <v>5347</v>
      </c>
      <c r="I11" s="274"/>
      <c r="J11" s="274" t="s">
        <v>613</v>
      </c>
      <c r="K11" s="279">
        <v>3671</v>
      </c>
    </row>
    <row r="12" spans="1:11" s="26" customFormat="1" ht="15.4" customHeight="1" x14ac:dyDescent="0.2">
      <c r="A12" s="40" t="s">
        <v>677</v>
      </c>
      <c r="B12" s="35">
        <v>5330</v>
      </c>
      <c r="C12" s="40"/>
      <c r="D12" s="40" t="s">
        <v>684</v>
      </c>
      <c r="E12" s="55">
        <v>3288</v>
      </c>
      <c r="F12" s="45"/>
      <c r="G12" s="40" t="s">
        <v>658</v>
      </c>
      <c r="H12" s="35">
        <v>4912</v>
      </c>
      <c r="I12" s="40"/>
      <c r="J12" s="40" t="s">
        <v>669</v>
      </c>
      <c r="K12" s="55">
        <v>3641</v>
      </c>
    </row>
    <row r="13" spans="1:11" s="26" customFormat="1" ht="15.4" customHeight="1" x14ac:dyDescent="0.2">
      <c r="A13" s="274" t="s">
        <v>643</v>
      </c>
      <c r="B13" s="272">
        <v>5262</v>
      </c>
      <c r="C13" s="274"/>
      <c r="D13" s="274" t="s">
        <v>685</v>
      </c>
      <c r="E13" s="279">
        <v>3265</v>
      </c>
      <c r="F13" s="45"/>
      <c r="G13" s="274" t="s">
        <v>660</v>
      </c>
      <c r="H13" s="272">
        <v>4765</v>
      </c>
      <c r="I13" s="274"/>
      <c r="J13" s="274" t="s">
        <v>670</v>
      </c>
      <c r="K13" s="279">
        <v>3406</v>
      </c>
    </row>
    <row r="14" spans="1:11" s="26" customFormat="1" ht="15.4" customHeight="1" x14ac:dyDescent="0.2">
      <c r="A14" s="40" t="s">
        <v>631</v>
      </c>
      <c r="B14" s="35">
        <v>5099</v>
      </c>
      <c r="C14" s="40"/>
      <c r="D14" s="40" t="s">
        <v>686</v>
      </c>
      <c r="E14" s="55">
        <v>3126</v>
      </c>
      <c r="F14" s="45"/>
      <c r="G14" s="40" t="s">
        <v>659</v>
      </c>
      <c r="H14" s="35">
        <v>4702</v>
      </c>
      <c r="I14" s="40"/>
      <c r="J14" s="40" t="s">
        <v>617</v>
      </c>
      <c r="K14" s="55">
        <v>3271</v>
      </c>
    </row>
    <row r="15" spans="1:11" s="26" customFormat="1" ht="15.4" customHeight="1" x14ac:dyDescent="0.2">
      <c r="A15" s="274" t="s">
        <v>641</v>
      </c>
      <c r="B15" s="272">
        <v>5090</v>
      </c>
      <c r="C15" s="274"/>
      <c r="D15" s="274" t="s">
        <v>687</v>
      </c>
      <c r="E15" s="279">
        <v>3025</v>
      </c>
      <c r="F15" s="45"/>
      <c r="G15" s="274" t="s">
        <v>661</v>
      </c>
      <c r="H15" s="272">
        <v>4628</v>
      </c>
      <c r="I15" s="274"/>
      <c r="J15" s="274" t="s">
        <v>672</v>
      </c>
      <c r="K15" s="279">
        <v>2998</v>
      </c>
    </row>
    <row r="16" spans="1:11" s="26" customFormat="1" ht="15" customHeight="1" x14ac:dyDescent="0.2">
      <c r="A16" s="40" t="s">
        <v>679</v>
      </c>
      <c r="B16" s="35">
        <v>5032</v>
      </c>
      <c r="C16" s="40"/>
      <c r="D16" s="163" t="s">
        <v>724</v>
      </c>
      <c r="E16" s="55">
        <v>2946</v>
      </c>
      <c r="F16" s="45"/>
      <c r="G16" s="40" t="s">
        <v>662</v>
      </c>
      <c r="H16" s="35">
        <v>4527</v>
      </c>
      <c r="I16" s="40"/>
      <c r="J16" s="163" t="s">
        <v>671</v>
      </c>
      <c r="K16" s="55">
        <v>2949</v>
      </c>
    </row>
    <row r="17" spans="1:1" x14ac:dyDescent="0.2">
      <c r="A17" s="36" t="s">
        <v>742</v>
      </c>
    </row>
  </sheetData>
  <phoneticPr fontId="0" type="noConversion"/>
  <pageMargins left="0.39370078740157483" right="0.39370078740157483" top="0.59055118110236227" bottom="0.59055118110236227" header="0" footer="0"/>
  <pageSetup paperSize="9" scale="86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>
    <pageSetUpPr fitToPage="1"/>
  </sheetPr>
  <dimension ref="A1:K9"/>
  <sheetViews>
    <sheetView workbookViewId="0"/>
  </sheetViews>
  <sheetFormatPr baseColWidth="10" defaultColWidth="11.42578125" defaultRowHeight="12.75" x14ac:dyDescent="0.2"/>
  <cols>
    <col min="1" max="1" width="13" style="3" customWidth="1"/>
    <col min="2" max="2" width="8.7109375" style="3" customWidth="1"/>
    <col min="3" max="3" width="2.85546875" style="3" customWidth="1"/>
    <col min="4" max="4" width="13" style="3" customWidth="1"/>
    <col min="5" max="5" width="8.7109375" style="3" customWidth="1"/>
    <col min="6" max="6" width="2.85546875" style="3" customWidth="1"/>
    <col min="7" max="7" width="13" style="3" customWidth="1"/>
    <col min="8" max="8" width="8.7109375" style="3" customWidth="1"/>
    <col min="9" max="9" width="2.85546875" style="3" customWidth="1"/>
    <col min="10" max="10" width="13" style="3" customWidth="1"/>
    <col min="11" max="11" width="8.7109375" style="3" customWidth="1"/>
    <col min="12" max="16384" width="11.42578125" style="3"/>
  </cols>
  <sheetData>
    <row r="1" spans="1:11" ht="15.75" customHeight="1" x14ac:dyDescent="0.2">
      <c r="A1" s="28" t="s">
        <v>805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8.75" customHeight="1" x14ac:dyDescent="0.2">
      <c r="A3" s="91"/>
      <c r="B3" s="94" t="s">
        <v>6</v>
      </c>
      <c r="C3" s="94"/>
      <c r="D3" s="91"/>
      <c r="E3" s="94" t="s">
        <v>6</v>
      </c>
      <c r="F3" s="91"/>
      <c r="G3" s="91"/>
      <c r="H3" s="94" t="s">
        <v>6</v>
      </c>
      <c r="I3" s="91"/>
      <c r="J3" s="91"/>
      <c r="K3" s="94" t="s">
        <v>6</v>
      </c>
    </row>
    <row r="4" spans="1:11" ht="15" customHeight="1" x14ac:dyDescent="0.2">
      <c r="A4" s="40" t="s">
        <v>6</v>
      </c>
      <c r="B4" s="35">
        <v>798538</v>
      </c>
      <c r="C4" s="35"/>
      <c r="D4" s="40" t="s">
        <v>692</v>
      </c>
      <c r="E4" s="35">
        <v>9831</v>
      </c>
      <c r="F4" s="40"/>
      <c r="G4" s="40" t="s">
        <v>696</v>
      </c>
      <c r="H4" s="35">
        <v>7155</v>
      </c>
      <c r="I4" s="35"/>
      <c r="J4" s="40" t="s">
        <v>702</v>
      </c>
      <c r="K4" s="35">
        <v>3765</v>
      </c>
    </row>
    <row r="5" spans="1:11" ht="15" customHeight="1" x14ac:dyDescent="0.2">
      <c r="A5" s="274" t="s">
        <v>688</v>
      </c>
      <c r="B5" s="272">
        <v>22341</v>
      </c>
      <c r="C5" s="272"/>
      <c r="D5" s="274" t="s">
        <v>693</v>
      </c>
      <c r="E5" s="272">
        <v>8267</v>
      </c>
      <c r="F5" s="274"/>
      <c r="G5" s="274" t="s">
        <v>698</v>
      </c>
      <c r="H5" s="272">
        <v>5270</v>
      </c>
      <c r="I5" s="272"/>
      <c r="J5" s="274" t="s">
        <v>633</v>
      </c>
      <c r="K5" s="272">
        <v>3658</v>
      </c>
    </row>
    <row r="6" spans="1:11" ht="15" customHeight="1" x14ac:dyDescent="0.2">
      <c r="A6" s="40" t="s">
        <v>689</v>
      </c>
      <c r="B6" s="35">
        <v>19658</v>
      </c>
      <c r="C6" s="35"/>
      <c r="D6" s="40" t="s">
        <v>694</v>
      </c>
      <c r="E6" s="35">
        <v>7735</v>
      </c>
      <c r="F6" s="40"/>
      <c r="G6" s="40" t="s">
        <v>699</v>
      </c>
      <c r="H6" s="35">
        <v>4954</v>
      </c>
      <c r="I6" s="35"/>
      <c r="J6" s="40" t="s">
        <v>703</v>
      </c>
      <c r="K6" s="35">
        <v>3584</v>
      </c>
    </row>
    <row r="7" spans="1:11" ht="15" customHeight="1" x14ac:dyDescent="0.2">
      <c r="A7" s="274" t="s">
        <v>690</v>
      </c>
      <c r="B7" s="272">
        <v>12409</v>
      </c>
      <c r="C7" s="272"/>
      <c r="D7" s="274" t="s">
        <v>695</v>
      </c>
      <c r="E7" s="272">
        <v>7606</v>
      </c>
      <c r="F7" s="274"/>
      <c r="G7" s="274" t="s">
        <v>700</v>
      </c>
      <c r="H7" s="272">
        <v>4802</v>
      </c>
      <c r="I7" s="272"/>
      <c r="J7" s="274" t="s">
        <v>704</v>
      </c>
      <c r="K7" s="272">
        <v>3284</v>
      </c>
    </row>
    <row r="8" spans="1:11" ht="15" customHeight="1" x14ac:dyDescent="0.2">
      <c r="A8" s="40" t="s">
        <v>691</v>
      </c>
      <c r="B8" s="35">
        <v>12203</v>
      </c>
      <c r="C8" s="35"/>
      <c r="D8" s="40" t="s">
        <v>697</v>
      </c>
      <c r="E8" s="35">
        <v>7230</v>
      </c>
      <c r="F8" s="40"/>
      <c r="G8" s="40" t="s">
        <v>701</v>
      </c>
      <c r="H8" s="35">
        <v>4666</v>
      </c>
      <c r="I8" s="35"/>
      <c r="J8" s="40" t="s">
        <v>705</v>
      </c>
      <c r="K8" s="35">
        <v>3261</v>
      </c>
    </row>
    <row r="9" spans="1:11" x14ac:dyDescent="0.2">
      <c r="A9" s="36" t="s">
        <v>742</v>
      </c>
    </row>
  </sheetData>
  <phoneticPr fontId="0" type="noConversion"/>
  <pageMargins left="0.39370078740157483" right="0.39370078740157483" top="0.59055118110236227" bottom="0.59055118110236227" header="0" footer="0"/>
  <pageSetup paperSize="9" scale="97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4">
    <pageSetUpPr fitToPage="1"/>
  </sheetPr>
  <dimension ref="A1:E13"/>
  <sheetViews>
    <sheetView workbookViewId="0"/>
  </sheetViews>
  <sheetFormatPr baseColWidth="10" defaultColWidth="11.42578125" defaultRowHeight="12.75" x14ac:dyDescent="0.2"/>
  <cols>
    <col min="1" max="1" width="20.7109375" style="3" customWidth="1"/>
    <col min="2" max="2" width="8.7109375" style="3" customWidth="1"/>
    <col min="3" max="3" width="2.85546875" style="3" customWidth="1"/>
    <col min="4" max="4" width="22" style="3" customWidth="1"/>
    <col min="5" max="5" width="8.7109375" style="3" customWidth="1"/>
    <col min="6" max="7" width="11.42578125" style="3"/>
    <col min="8" max="8" width="16.7109375" style="3" customWidth="1"/>
    <col min="9" max="16384" width="11.42578125" style="3"/>
  </cols>
  <sheetData>
    <row r="1" spans="1:5" ht="15.75" customHeight="1" x14ac:dyDescent="0.2">
      <c r="A1" s="28" t="s">
        <v>804</v>
      </c>
      <c r="B1" s="26"/>
      <c r="C1" s="26"/>
      <c r="D1" s="26"/>
      <c r="E1" s="26"/>
    </row>
    <row r="2" spans="1:5" x14ac:dyDescent="0.2">
      <c r="A2" s="26"/>
      <c r="B2" s="26"/>
      <c r="C2" s="26"/>
      <c r="D2" s="26"/>
      <c r="E2" s="26"/>
    </row>
    <row r="3" spans="1:5" ht="18.75" customHeight="1" x14ac:dyDescent="0.2">
      <c r="A3" s="91"/>
      <c r="B3" s="94" t="s">
        <v>6</v>
      </c>
      <c r="C3" s="94"/>
      <c r="D3" s="91"/>
      <c r="E3" s="94" t="s">
        <v>6</v>
      </c>
    </row>
    <row r="4" spans="1:5" ht="15" customHeight="1" x14ac:dyDescent="0.2">
      <c r="A4" s="40" t="s">
        <v>6</v>
      </c>
      <c r="B4" s="35">
        <v>798538</v>
      </c>
      <c r="C4" s="35"/>
      <c r="D4" s="40" t="s">
        <v>431</v>
      </c>
      <c r="E4" s="35">
        <v>4421</v>
      </c>
    </row>
    <row r="5" spans="1:5" ht="15" customHeight="1" x14ac:dyDescent="0.2">
      <c r="A5" s="274" t="s">
        <v>423</v>
      </c>
      <c r="B5" s="272">
        <v>5463</v>
      </c>
      <c r="C5" s="272"/>
      <c r="D5" s="274" t="s">
        <v>432</v>
      </c>
      <c r="E5" s="272">
        <v>4243</v>
      </c>
    </row>
    <row r="6" spans="1:5" ht="15" customHeight="1" x14ac:dyDescent="0.2">
      <c r="A6" s="40" t="s">
        <v>429</v>
      </c>
      <c r="B6" s="35">
        <v>5401</v>
      </c>
      <c r="C6" s="35"/>
      <c r="D6" s="40" t="s">
        <v>434</v>
      </c>
      <c r="E6" s="35">
        <v>3623</v>
      </c>
    </row>
    <row r="7" spans="1:5" ht="15" customHeight="1" x14ac:dyDescent="0.2">
      <c r="A7" s="274" t="s">
        <v>430</v>
      </c>
      <c r="B7" s="272">
        <v>4811</v>
      </c>
      <c r="C7" s="272"/>
      <c r="D7" s="274" t="s">
        <v>433</v>
      </c>
      <c r="E7" s="272">
        <v>3615</v>
      </c>
    </row>
    <row r="8" spans="1:5" ht="15" customHeight="1" x14ac:dyDescent="0.2">
      <c r="A8" s="40" t="s">
        <v>426</v>
      </c>
      <c r="B8" s="35">
        <v>4725</v>
      </c>
      <c r="C8" s="35"/>
      <c r="D8" s="40" t="s">
        <v>435</v>
      </c>
      <c r="E8" s="35">
        <v>3486</v>
      </c>
    </row>
    <row r="9" spans="1:5" ht="15" customHeight="1" x14ac:dyDescent="0.2">
      <c r="A9" s="274" t="s">
        <v>424</v>
      </c>
      <c r="B9" s="272">
        <v>4677</v>
      </c>
      <c r="C9" s="272"/>
      <c r="D9" s="274" t="s">
        <v>436</v>
      </c>
      <c r="E9" s="272">
        <v>3410</v>
      </c>
    </row>
    <row r="10" spans="1:5" ht="15" customHeight="1" x14ac:dyDescent="0.2">
      <c r="A10" s="40" t="s">
        <v>425</v>
      </c>
      <c r="B10" s="35">
        <v>4655</v>
      </c>
      <c r="C10" s="35"/>
      <c r="D10" s="40" t="s">
        <v>437</v>
      </c>
      <c r="E10" s="35">
        <v>3286</v>
      </c>
    </row>
    <row r="11" spans="1:5" ht="15" customHeight="1" x14ac:dyDescent="0.2">
      <c r="A11" s="274" t="s">
        <v>428</v>
      </c>
      <c r="B11" s="272">
        <v>4547</v>
      </c>
      <c r="C11" s="272"/>
      <c r="D11" s="274" t="s">
        <v>439</v>
      </c>
      <c r="E11" s="272">
        <v>3212</v>
      </c>
    </row>
    <row r="12" spans="1:5" ht="15" customHeight="1" x14ac:dyDescent="0.2">
      <c r="A12" s="40" t="s">
        <v>427</v>
      </c>
      <c r="B12" s="35">
        <v>4480</v>
      </c>
      <c r="C12" s="35"/>
      <c r="D12" s="40" t="s">
        <v>438</v>
      </c>
      <c r="E12" s="35">
        <v>3166</v>
      </c>
    </row>
    <row r="13" spans="1:5" x14ac:dyDescent="0.2">
      <c r="A13" s="36" t="s">
        <v>742</v>
      </c>
    </row>
  </sheetData>
  <phoneticPr fontId="0" type="noConversion"/>
  <pageMargins left="0.39370078740157483" right="0.39370078740157483" top="0.59055118110236227" bottom="0.59055118110236227" header="0" footer="0"/>
  <pageSetup paperSize="9" scale="84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4">
    <pageSetUpPr fitToPage="1"/>
  </sheetPr>
  <dimension ref="A1"/>
  <sheetViews>
    <sheetView workbookViewId="0"/>
  </sheetViews>
  <sheetFormatPr baseColWidth="10" defaultColWidth="11.42578125" defaultRowHeight="12.75" x14ac:dyDescent="0.2"/>
  <cols>
    <col min="1" max="16384" width="11.42578125" style="3"/>
  </cols>
  <sheetData>
    <row r="1" spans="1:1" ht="15.75" customHeight="1" x14ac:dyDescent="0.25">
      <c r="A1" s="27" t="s">
        <v>754</v>
      </c>
    </row>
  </sheetData>
  <phoneticPr fontId="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>
    <pageSetUpPr fitToPage="1"/>
  </sheetPr>
  <dimension ref="A1:H15"/>
  <sheetViews>
    <sheetView workbookViewId="0"/>
  </sheetViews>
  <sheetFormatPr baseColWidth="10" defaultColWidth="11.42578125" defaultRowHeight="12.75" x14ac:dyDescent="0.2"/>
  <cols>
    <col min="1" max="1" width="9.28515625" style="3" customWidth="1"/>
    <col min="2" max="5" width="11.42578125" style="17"/>
    <col min="6" max="6" width="16.42578125" style="17" customWidth="1"/>
    <col min="7" max="8" width="11.42578125" style="17"/>
    <col min="9" max="16384" width="11.42578125" style="3"/>
  </cols>
  <sheetData>
    <row r="1" spans="1:8" ht="15.75" customHeight="1" x14ac:dyDescent="0.2">
      <c r="A1" s="28" t="s">
        <v>755</v>
      </c>
      <c r="B1" s="26"/>
      <c r="C1" s="26"/>
      <c r="D1" s="26"/>
      <c r="E1" s="26"/>
      <c r="F1" s="26"/>
      <c r="G1" s="26"/>
      <c r="H1" s="26"/>
    </row>
    <row r="2" spans="1:8" x14ac:dyDescent="0.2">
      <c r="A2" s="26"/>
      <c r="B2" s="26"/>
      <c r="C2" s="26"/>
      <c r="D2" s="26"/>
      <c r="E2" s="26"/>
      <c r="F2" s="26"/>
      <c r="G2" s="26"/>
      <c r="H2" s="26"/>
    </row>
    <row r="3" spans="1:8" ht="37.5" customHeight="1" x14ac:dyDescent="0.2">
      <c r="A3" s="101"/>
      <c r="B3" s="92" t="s">
        <v>420</v>
      </c>
      <c r="C3" s="92" t="s">
        <v>421</v>
      </c>
      <c r="D3" s="92" t="s">
        <v>440</v>
      </c>
      <c r="E3" s="92" t="s">
        <v>441</v>
      </c>
      <c r="F3" s="92" t="s">
        <v>442</v>
      </c>
      <c r="G3" s="92" t="s">
        <v>443</v>
      </c>
      <c r="H3" s="92" t="s">
        <v>729</v>
      </c>
    </row>
    <row r="4" spans="1:8" ht="15" customHeight="1" x14ac:dyDescent="0.2">
      <c r="A4" s="40" t="s">
        <v>6</v>
      </c>
      <c r="B4" s="49">
        <v>330464</v>
      </c>
      <c r="C4" s="49">
        <v>798538</v>
      </c>
      <c r="D4" s="49">
        <v>330108</v>
      </c>
      <c r="E4" s="49">
        <v>793815</v>
      </c>
      <c r="F4" s="232">
        <f>E4/D4</f>
        <v>2.4047130030171946</v>
      </c>
      <c r="G4" s="49">
        <v>356</v>
      </c>
      <c r="H4" s="49">
        <v>4723</v>
      </c>
    </row>
    <row r="5" spans="1:8" x14ac:dyDescent="0.2">
      <c r="A5" s="36" t="s">
        <v>742</v>
      </c>
    </row>
    <row r="9" spans="1:8" x14ac:dyDescent="0.2">
      <c r="D9" s="35"/>
    </row>
    <row r="10" spans="1:8" x14ac:dyDescent="0.2">
      <c r="D10" s="35"/>
    </row>
    <row r="11" spans="1:8" x14ac:dyDescent="0.2">
      <c r="D11" s="35"/>
    </row>
    <row r="12" spans="1:8" x14ac:dyDescent="0.2">
      <c r="D12" s="35"/>
    </row>
    <row r="13" spans="1:8" x14ac:dyDescent="0.2">
      <c r="D13" s="210"/>
    </row>
    <row r="14" spans="1:8" x14ac:dyDescent="0.2">
      <c r="D14" s="35"/>
    </row>
    <row r="15" spans="1:8" x14ac:dyDescent="0.2">
      <c r="D15" s="35"/>
    </row>
  </sheetData>
  <phoneticPr fontId="0" type="noConversion"/>
  <pageMargins left="0.39370078740157483" right="0.39370078740157483" top="0.59055118110236227" bottom="0.59055118110236227" header="0" footer="0"/>
  <pageSetup paperSize="9" scale="97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pageSetUpPr fitToPage="1"/>
  </sheetPr>
  <dimension ref="A1:M24"/>
  <sheetViews>
    <sheetView workbookViewId="0"/>
  </sheetViews>
  <sheetFormatPr baseColWidth="10" defaultColWidth="11.42578125" defaultRowHeight="12.75" x14ac:dyDescent="0.2"/>
  <cols>
    <col min="1" max="1" width="19.42578125" style="3" customWidth="1"/>
    <col min="2" max="2" width="12.28515625" style="17" customWidth="1"/>
    <col min="3" max="3" width="13.5703125" style="17" customWidth="1"/>
    <col min="4" max="9" width="11.42578125" style="17"/>
    <col min="10" max="10" width="11.42578125" style="3"/>
    <col min="11" max="11" width="4.85546875" style="3" customWidth="1"/>
    <col min="12" max="16384" width="11.42578125" style="3"/>
  </cols>
  <sheetData>
    <row r="1" spans="1:13" ht="15.75" customHeight="1" x14ac:dyDescent="0.2">
      <c r="A1" s="28" t="s">
        <v>756</v>
      </c>
      <c r="B1" s="31"/>
      <c r="C1" s="31"/>
      <c r="D1" s="31"/>
      <c r="E1" s="31"/>
      <c r="F1" s="31"/>
      <c r="G1" s="31"/>
      <c r="H1" s="31"/>
      <c r="I1" s="31"/>
    </row>
    <row r="2" spans="1:13" x14ac:dyDescent="0.2">
      <c r="A2" s="26"/>
      <c r="B2" s="31"/>
      <c r="C2" s="31"/>
      <c r="D2" s="31"/>
      <c r="E2" s="31"/>
      <c r="F2" s="31"/>
      <c r="G2" s="31"/>
      <c r="H2" s="31"/>
      <c r="I2" s="31"/>
    </row>
    <row r="3" spans="1:13" ht="43.5" customHeight="1" x14ac:dyDescent="0.2">
      <c r="A3" s="91"/>
      <c r="B3" s="92" t="s">
        <v>320</v>
      </c>
      <c r="C3" s="92" t="s">
        <v>321</v>
      </c>
      <c r="D3" s="92" t="s">
        <v>233</v>
      </c>
      <c r="E3" s="92" t="s">
        <v>322</v>
      </c>
      <c r="F3" s="92" t="s">
        <v>323</v>
      </c>
      <c r="G3" s="92" t="s">
        <v>324</v>
      </c>
      <c r="H3" s="92" t="s">
        <v>325</v>
      </c>
      <c r="I3" s="92" t="s">
        <v>326</v>
      </c>
      <c r="J3" s="92" t="s">
        <v>327</v>
      </c>
    </row>
    <row r="4" spans="1:13" ht="15.4" customHeight="1" x14ac:dyDescent="0.2">
      <c r="A4" s="259" t="s">
        <v>6</v>
      </c>
      <c r="B4" s="256">
        <v>330108</v>
      </c>
      <c r="C4" s="260">
        <v>2.4047130030171902</v>
      </c>
      <c r="D4" s="256">
        <v>108018</v>
      </c>
      <c r="E4" s="256">
        <v>89462</v>
      </c>
      <c r="F4" s="256">
        <v>62496</v>
      </c>
      <c r="G4" s="256">
        <v>47820</v>
      </c>
      <c r="H4" s="256">
        <v>13839</v>
      </c>
      <c r="I4" s="256">
        <v>4659</v>
      </c>
      <c r="J4" s="256">
        <v>3814</v>
      </c>
    </row>
    <row r="5" spans="1:13" ht="15.4" customHeight="1" x14ac:dyDescent="0.2">
      <c r="A5" s="283" t="s">
        <v>577</v>
      </c>
      <c r="B5" s="272">
        <v>12714</v>
      </c>
      <c r="C5" s="290">
        <v>2.0641812175554501</v>
      </c>
      <c r="D5" s="272">
        <v>5866</v>
      </c>
      <c r="E5" s="272">
        <v>3257</v>
      </c>
      <c r="F5" s="272">
        <v>1696</v>
      </c>
      <c r="G5" s="272">
        <v>1186</v>
      </c>
      <c r="H5" s="272">
        <v>442</v>
      </c>
      <c r="I5" s="272">
        <v>154</v>
      </c>
      <c r="J5" s="272">
        <v>113</v>
      </c>
    </row>
    <row r="6" spans="1:13" ht="15.4" customHeight="1" x14ac:dyDescent="0.2">
      <c r="A6" s="59" t="s">
        <v>385</v>
      </c>
      <c r="B6" s="35">
        <v>18721</v>
      </c>
      <c r="C6" s="63">
        <v>2.2768014529138401</v>
      </c>
      <c r="D6" s="35">
        <v>7260</v>
      </c>
      <c r="E6" s="35">
        <v>4801</v>
      </c>
      <c r="F6" s="35">
        <v>2993</v>
      </c>
      <c r="G6" s="35">
        <v>2322</v>
      </c>
      <c r="H6" s="35">
        <v>906</v>
      </c>
      <c r="I6" s="35">
        <v>266</v>
      </c>
      <c r="J6" s="35">
        <v>173</v>
      </c>
    </row>
    <row r="7" spans="1:13" ht="15.4" customHeight="1" x14ac:dyDescent="0.2">
      <c r="A7" s="283" t="s">
        <v>581</v>
      </c>
      <c r="B7" s="272">
        <v>21164</v>
      </c>
      <c r="C7" s="290">
        <v>2.2756567756567798</v>
      </c>
      <c r="D7" s="272">
        <v>7954</v>
      </c>
      <c r="E7" s="272">
        <v>5701</v>
      </c>
      <c r="F7" s="272">
        <v>3459</v>
      </c>
      <c r="G7" s="272">
        <v>2701</v>
      </c>
      <c r="H7" s="272">
        <v>859</v>
      </c>
      <c r="I7" s="272">
        <v>280</v>
      </c>
      <c r="J7" s="272">
        <v>210</v>
      </c>
    </row>
    <row r="8" spans="1:13" ht="15.4" customHeight="1" x14ac:dyDescent="0.2">
      <c r="A8" s="59" t="s">
        <v>583</v>
      </c>
      <c r="B8" s="35">
        <v>15297</v>
      </c>
      <c r="C8" s="63">
        <v>2.47682552134405</v>
      </c>
      <c r="D8" s="35">
        <v>4574</v>
      </c>
      <c r="E8" s="35">
        <v>4136</v>
      </c>
      <c r="F8" s="35">
        <v>3053</v>
      </c>
      <c r="G8" s="35">
        <v>2474</v>
      </c>
      <c r="H8" s="35">
        <v>688</v>
      </c>
      <c r="I8" s="35">
        <v>219</v>
      </c>
      <c r="J8" s="35">
        <v>153</v>
      </c>
    </row>
    <row r="9" spans="1:13" ht="15.4" customHeight="1" x14ac:dyDescent="0.2">
      <c r="A9" s="283" t="s">
        <v>360</v>
      </c>
      <c r="B9" s="272">
        <v>19842</v>
      </c>
      <c r="C9" s="290">
        <v>2.3509222860598702</v>
      </c>
      <c r="D9" s="272">
        <v>6772</v>
      </c>
      <c r="E9" s="272">
        <v>5595</v>
      </c>
      <c r="F9" s="272">
        <v>3547</v>
      </c>
      <c r="G9" s="272">
        <v>2606</v>
      </c>
      <c r="H9" s="272">
        <v>786</v>
      </c>
      <c r="I9" s="272">
        <v>293</v>
      </c>
      <c r="J9" s="272">
        <v>243</v>
      </c>
    </row>
    <row r="10" spans="1:13" ht="15.4" customHeight="1" x14ac:dyDescent="0.2">
      <c r="A10" s="59" t="s">
        <v>377</v>
      </c>
      <c r="B10" s="35">
        <v>12313</v>
      </c>
      <c r="C10" s="63">
        <v>2.4824169576870001</v>
      </c>
      <c r="D10" s="35">
        <v>4107</v>
      </c>
      <c r="E10" s="35">
        <v>3105</v>
      </c>
      <c r="F10" s="35">
        <v>2115</v>
      </c>
      <c r="G10" s="35">
        <v>1750</v>
      </c>
      <c r="H10" s="35">
        <v>811</v>
      </c>
      <c r="I10" s="35">
        <v>250</v>
      </c>
      <c r="J10" s="35">
        <v>175</v>
      </c>
    </row>
    <row r="11" spans="1:13" ht="15.4" customHeight="1" x14ac:dyDescent="0.2">
      <c r="A11" s="283" t="s">
        <v>387</v>
      </c>
      <c r="B11" s="272">
        <v>20393</v>
      </c>
      <c r="C11" s="290">
        <v>2.37135291521601</v>
      </c>
      <c r="D11" s="272">
        <v>6921</v>
      </c>
      <c r="E11" s="272">
        <v>5638</v>
      </c>
      <c r="F11" s="272">
        <v>3737</v>
      </c>
      <c r="G11" s="272">
        <v>2664</v>
      </c>
      <c r="H11" s="272">
        <v>870</v>
      </c>
      <c r="I11" s="272">
        <v>299</v>
      </c>
      <c r="J11" s="272">
        <v>264</v>
      </c>
    </row>
    <row r="12" spans="1:13" ht="15.4" customHeight="1" x14ac:dyDescent="0.2">
      <c r="A12" s="59" t="s">
        <v>599</v>
      </c>
      <c r="B12" s="35">
        <v>23624</v>
      </c>
      <c r="C12" s="63">
        <v>2.4476803250931298</v>
      </c>
      <c r="D12" s="35">
        <v>6859</v>
      </c>
      <c r="E12" s="35">
        <v>6589</v>
      </c>
      <c r="F12" s="35">
        <v>5039</v>
      </c>
      <c r="G12" s="35">
        <v>3806</v>
      </c>
      <c r="H12" s="35">
        <v>876</v>
      </c>
      <c r="I12" s="35">
        <v>267</v>
      </c>
      <c r="J12" s="35">
        <v>188</v>
      </c>
    </row>
    <row r="13" spans="1:13" ht="15.4" customHeight="1" x14ac:dyDescent="0.2">
      <c r="A13" s="283" t="s">
        <v>605</v>
      </c>
      <c r="B13" s="272">
        <v>21576</v>
      </c>
      <c r="C13" s="290">
        <v>2.4338616981831702</v>
      </c>
      <c r="D13" s="272">
        <v>6572</v>
      </c>
      <c r="E13" s="272">
        <v>6024</v>
      </c>
      <c r="F13" s="272">
        <v>4504</v>
      </c>
      <c r="G13" s="272">
        <v>3160</v>
      </c>
      <c r="H13" s="272">
        <v>773</v>
      </c>
      <c r="I13" s="272">
        <v>281</v>
      </c>
      <c r="J13" s="272">
        <v>262</v>
      </c>
      <c r="M13" s="24"/>
    </row>
    <row r="14" spans="1:13" ht="15.4" customHeight="1" x14ac:dyDescent="0.2">
      <c r="A14" s="59" t="s">
        <v>607</v>
      </c>
      <c r="B14" s="35">
        <v>30125</v>
      </c>
      <c r="C14" s="63">
        <v>2.4569626556016599</v>
      </c>
      <c r="D14" s="35">
        <v>9221</v>
      </c>
      <c r="E14" s="35">
        <v>8353</v>
      </c>
      <c r="F14" s="35">
        <v>5965</v>
      </c>
      <c r="G14" s="35">
        <v>4472</v>
      </c>
      <c r="H14" s="35">
        <v>1258</v>
      </c>
      <c r="I14" s="35">
        <v>460</v>
      </c>
      <c r="J14" s="35">
        <v>396</v>
      </c>
    </row>
    <row r="15" spans="1:13" ht="15.4" customHeight="1" x14ac:dyDescent="0.2">
      <c r="A15" s="283" t="s">
        <v>608</v>
      </c>
      <c r="B15" s="272">
        <v>23526</v>
      </c>
      <c r="C15" s="290">
        <v>2.4080591685794399</v>
      </c>
      <c r="D15" s="272">
        <v>7824</v>
      </c>
      <c r="E15" s="272">
        <v>6388</v>
      </c>
      <c r="F15" s="272">
        <v>4463</v>
      </c>
      <c r="G15" s="272">
        <v>3281</v>
      </c>
      <c r="H15" s="272">
        <v>870</v>
      </c>
      <c r="I15" s="272">
        <v>344</v>
      </c>
      <c r="J15" s="272">
        <v>356</v>
      </c>
    </row>
    <row r="16" spans="1:13" ht="15.4" customHeight="1" x14ac:dyDescent="0.2">
      <c r="A16" s="59" t="s">
        <v>5</v>
      </c>
      <c r="B16" s="35">
        <v>26618</v>
      </c>
      <c r="C16" s="63">
        <v>2.46934405289654</v>
      </c>
      <c r="D16" s="35">
        <v>8271</v>
      </c>
      <c r="E16" s="35">
        <v>6920</v>
      </c>
      <c r="F16" s="35">
        <v>5226</v>
      </c>
      <c r="G16" s="35">
        <v>4353</v>
      </c>
      <c r="H16" s="35">
        <v>1195</v>
      </c>
      <c r="I16" s="35">
        <v>365</v>
      </c>
      <c r="J16" s="35">
        <v>288</v>
      </c>
    </row>
    <row r="17" spans="1:10" ht="15.4" customHeight="1" x14ac:dyDescent="0.2">
      <c r="A17" s="283" t="s">
        <v>610</v>
      </c>
      <c r="B17" s="272">
        <v>15804</v>
      </c>
      <c r="C17" s="290">
        <v>2.34263477600607</v>
      </c>
      <c r="D17" s="272">
        <v>5301</v>
      </c>
      <c r="E17" s="272">
        <v>4451</v>
      </c>
      <c r="F17" s="272">
        <v>2907</v>
      </c>
      <c r="G17" s="272">
        <v>2261</v>
      </c>
      <c r="H17" s="272">
        <v>560</v>
      </c>
      <c r="I17" s="272">
        <v>169</v>
      </c>
      <c r="J17" s="272">
        <v>155</v>
      </c>
    </row>
    <row r="18" spans="1:10" ht="15.4" customHeight="1" x14ac:dyDescent="0.2">
      <c r="A18" s="59" t="s">
        <v>611</v>
      </c>
      <c r="B18" s="35">
        <v>12388</v>
      </c>
      <c r="C18" s="63">
        <v>2.33903777849532</v>
      </c>
      <c r="D18" s="35">
        <v>4186</v>
      </c>
      <c r="E18" s="35">
        <v>3428</v>
      </c>
      <c r="F18" s="35">
        <v>2346</v>
      </c>
      <c r="G18" s="35">
        <v>1716</v>
      </c>
      <c r="H18" s="35">
        <v>447</v>
      </c>
      <c r="I18" s="35">
        <v>155</v>
      </c>
      <c r="J18" s="35">
        <v>110</v>
      </c>
    </row>
    <row r="19" spans="1:10" ht="15.4" customHeight="1" x14ac:dyDescent="0.2">
      <c r="A19" s="283" t="s">
        <v>612</v>
      </c>
      <c r="B19" s="272">
        <v>20808</v>
      </c>
      <c r="C19" s="290">
        <v>2.5666089965397898</v>
      </c>
      <c r="D19" s="272">
        <v>5946</v>
      </c>
      <c r="E19" s="272">
        <v>5554</v>
      </c>
      <c r="F19" s="272">
        <v>4183</v>
      </c>
      <c r="G19" s="272">
        <v>3361</v>
      </c>
      <c r="H19" s="272">
        <v>1016</v>
      </c>
      <c r="I19" s="272">
        <v>378</v>
      </c>
      <c r="J19" s="272">
        <v>370</v>
      </c>
    </row>
    <row r="20" spans="1:10" ht="15" customHeight="1" x14ac:dyDescent="0.2">
      <c r="A20" s="59" t="s">
        <v>0</v>
      </c>
      <c r="B20" s="35">
        <v>18456</v>
      </c>
      <c r="C20" s="63">
        <v>2.50606848721283</v>
      </c>
      <c r="D20" s="35">
        <v>5371</v>
      </c>
      <c r="E20" s="35">
        <v>4899</v>
      </c>
      <c r="F20" s="35">
        <v>3831</v>
      </c>
      <c r="G20" s="35">
        <v>3085</v>
      </c>
      <c r="H20" s="35">
        <v>791</v>
      </c>
      <c r="I20" s="35">
        <v>273</v>
      </c>
      <c r="J20" s="35">
        <v>206</v>
      </c>
    </row>
    <row r="21" spans="1:10" ht="15" customHeight="1" x14ac:dyDescent="0.2">
      <c r="A21" s="283" t="s">
        <v>1</v>
      </c>
      <c r="B21" s="272">
        <v>2516</v>
      </c>
      <c r="C21" s="290">
        <v>2.5711446740858501</v>
      </c>
      <c r="D21" s="272">
        <v>700</v>
      </c>
      <c r="E21" s="272">
        <v>639</v>
      </c>
      <c r="F21" s="272">
        <v>516</v>
      </c>
      <c r="G21" s="272">
        <v>466</v>
      </c>
      <c r="H21" s="272">
        <v>126</v>
      </c>
      <c r="I21" s="272">
        <v>42</v>
      </c>
      <c r="J21" s="272">
        <v>27</v>
      </c>
    </row>
    <row r="22" spans="1:10" ht="15" customHeight="1" x14ac:dyDescent="0.2">
      <c r="A22" s="59" t="s">
        <v>2</v>
      </c>
      <c r="B22" s="35">
        <v>5715</v>
      </c>
      <c r="C22" s="63">
        <v>2.4612423447069101</v>
      </c>
      <c r="D22" s="35">
        <v>1620</v>
      </c>
      <c r="E22" s="35">
        <v>1615</v>
      </c>
      <c r="F22" s="35">
        <v>1227</v>
      </c>
      <c r="G22" s="35">
        <v>936</v>
      </c>
      <c r="H22" s="35">
        <v>210</v>
      </c>
      <c r="I22" s="35">
        <v>59</v>
      </c>
      <c r="J22" s="35">
        <v>48</v>
      </c>
    </row>
    <row r="23" spans="1:10" ht="15" customHeight="1" x14ac:dyDescent="0.2">
      <c r="A23" s="283" t="s">
        <v>3</v>
      </c>
      <c r="B23" s="272">
        <v>8508</v>
      </c>
      <c r="C23" s="290">
        <v>2.3976257639868401</v>
      </c>
      <c r="D23" s="272">
        <v>2693</v>
      </c>
      <c r="E23" s="272">
        <v>2369</v>
      </c>
      <c r="F23" s="272">
        <v>1689</v>
      </c>
      <c r="G23" s="272">
        <v>1220</v>
      </c>
      <c r="H23" s="272">
        <v>355</v>
      </c>
      <c r="I23" s="272">
        <v>105</v>
      </c>
      <c r="J23" s="272">
        <v>77</v>
      </c>
    </row>
    <row r="24" spans="1:10" x14ac:dyDescent="0.2">
      <c r="A24" s="36" t="s">
        <v>742</v>
      </c>
    </row>
  </sheetData>
  <phoneticPr fontId="0" type="noConversion"/>
  <pageMargins left="0.39370078740157483" right="0.39370078740157483" top="0.59055118110236227" bottom="0.59055118110236227" header="0" footer="0"/>
  <pageSetup paperSize="9" scale="63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7">
    <pageSetUpPr fitToPage="1"/>
  </sheetPr>
  <dimension ref="D1:H22"/>
  <sheetViews>
    <sheetView workbookViewId="0"/>
  </sheetViews>
  <sheetFormatPr baseColWidth="10" defaultColWidth="11.42578125" defaultRowHeight="12.75" customHeight="1" x14ac:dyDescent="0.2"/>
  <cols>
    <col min="1" max="1" width="5.5703125" style="172" customWidth="1"/>
    <col min="2" max="2" width="75.7109375" style="172" customWidth="1"/>
    <col min="3" max="3" width="5.5703125" style="172" customWidth="1"/>
    <col min="4" max="4" width="5.42578125" style="172" customWidth="1"/>
    <col min="5" max="8" width="11.42578125" style="171"/>
    <col min="9" max="16384" width="11.42578125" style="172"/>
  </cols>
  <sheetData>
    <row r="1" spans="4:8" ht="12.75" customHeight="1" x14ac:dyDescent="0.2">
      <c r="D1" s="171"/>
      <c r="H1" s="172"/>
    </row>
    <row r="3" spans="4:8" ht="12.75" customHeight="1" x14ac:dyDescent="0.2">
      <c r="G3" s="122"/>
    </row>
    <row r="4" spans="4:8" ht="12.75" customHeight="1" x14ac:dyDescent="0.2">
      <c r="F4" s="176"/>
      <c r="G4" s="176"/>
    </row>
    <row r="5" spans="4:8" ht="12.75" customHeight="1" x14ac:dyDescent="0.2">
      <c r="F5" s="176"/>
      <c r="G5" s="176"/>
    </row>
    <row r="6" spans="4:8" ht="12.75" customHeight="1" x14ac:dyDescent="0.2">
      <c r="F6" s="176"/>
      <c r="G6" s="176"/>
    </row>
    <row r="7" spans="4:8" ht="12.75" customHeight="1" x14ac:dyDescent="0.2">
      <c r="E7" s="174"/>
      <c r="F7" s="176"/>
      <c r="G7" s="176"/>
    </row>
    <row r="8" spans="4:8" ht="12.75" customHeight="1" x14ac:dyDescent="0.2">
      <c r="E8" s="174"/>
      <c r="F8" s="176"/>
      <c r="G8" s="176"/>
    </row>
    <row r="9" spans="4:8" ht="12.75" customHeight="1" x14ac:dyDescent="0.2">
      <c r="E9" s="174"/>
      <c r="F9" s="176"/>
      <c r="G9" s="176"/>
    </row>
    <row r="10" spans="4:8" ht="12.75" customHeight="1" x14ac:dyDescent="0.2">
      <c r="E10" s="174"/>
      <c r="F10" s="176"/>
      <c r="G10" s="176"/>
    </row>
    <row r="11" spans="4:8" ht="12.75" customHeight="1" x14ac:dyDescent="0.2">
      <c r="E11" s="174"/>
      <c r="F11" s="176"/>
      <c r="G11" s="176"/>
    </row>
    <row r="12" spans="4:8" ht="12.75" customHeight="1" x14ac:dyDescent="0.2">
      <c r="E12" s="174"/>
      <c r="F12" s="176"/>
      <c r="G12" s="176"/>
    </row>
    <row r="13" spans="4:8" ht="12.75" customHeight="1" x14ac:dyDescent="0.2">
      <c r="E13" s="174"/>
      <c r="F13" s="176"/>
      <c r="G13" s="176"/>
    </row>
    <row r="14" spans="4:8" ht="12.75" customHeight="1" x14ac:dyDescent="0.2">
      <c r="E14" s="174"/>
      <c r="F14" s="176"/>
      <c r="G14" s="176"/>
    </row>
    <row r="15" spans="4:8" ht="12.75" customHeight="1" x14ac:dyDescent="0.2">
      <c r="E15" s="174"/>
      <c r="F15" s="176"/>
      <c r="G15" s="176"/>
    </row>
    <row r="16" spans="4:8" ht="12.75" customHeight="1" x14ac:dyDescent="0.2">
      <c r="E16" s="174"/>
      <c r="F16" s="176"/>
      <c r="G16" s="176"/>
    </row>
    <row r="17" spans="5:7" ht="12.75" customHeight="1" x14ac:dyDescent="0.2">
      <c r="E17" s="174"/>
      <c r="F17" s="176"/>
      <c r="G17" s="176"/>
    </row>
    <row r="18" spans="5:7" ht="12.75" customHeight="1" x14ac:dyDescent="0.2">
      <c r="E18" s="174"/>
      <c r="F18" s="176"/>
      <c r="G18" s="176"/>
    </row>
    <row r="19" spans="5:7" ht="12.75" customHeight="1" x14ac:dyDescent="0.2">
      <c r="E19" s="174"/>
      <c r="F19" s="176"/>
      <c r="G19" s="176"/>
    </row>
    <row r="20" spans="5:7" ht="12.75" customHeight="1" x14ac:dyDescent="0.2">
      <c r="E20" s="174"/>
      <c r="F20" s="176"/>
      <c r="G20" s="176"/>
    </row>
    <row r="21" spans="5:7" ht="12.75" customHeight="1" x14ac:dyDescent="0.2">
      <c r="E21" s="174"/>
      <c r="F21" s="176"/>
      <c r="G21" s="176"/>
    </row>
    <row r="22" spans="5:7" ht="12.75" customHeight="1" x14ac:dyDescent="0.2">
      <c r="E22" s="174"/>
      <c r="F22" s="176"/>
      <c r="G22" s="176"/>
    </row>
  </sheetData>
  <phoneticPr fontId="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pageSetUpPr fitToPage="1"/>
  </sheetPr>
  <dimension ref="A1:K24"/>
  <sheetViews>
    <sheetView workbookViewId="0"/>
  </sheetViews>
  <sheetFormatPr baseColWidth="10" defaultColWidth="11.42578125" defaultRowHeight="12.75" x14ac:dyDescent="0.2"/>
  <cols>
    <col min="1" max="1" width="20" style="3" customWidth="1"/>
    <col min="2" max="4" width="10.7109375" style="3" customWidth="1"/>
    <col min="5" max="5" width="12.140625" style="3" customWidth="1"/>
    <col min="6" max="8" width="10.7109375" style="3" customWidth="1"/>
    <col min="9" max="16384" width="11.42578125" style="3"/>
  </cols>
  <sheetData>
    <row r="1" spans="1:11" ht="15.75" customHeight="1" x14ac:dyDescent="0.2">
      <c r="A1" s="28" t="s">
        <v>757</v>
      </c>
      <c r="B1" s="26"/>
      <c r="C1" s="26"/>
      <c r="D1" s="26"/>
      <c r="E1" s="26"/>
      <c r="F1" s="26"/>
      <c r="G1" s="26"/>
      <c r="H1" s="26"/>
    </row>
    <row r="2" spans="1:11" x14ac:dyDescent="0.2">
      <c r="A2" s="26"/>
      <c r="B2" s="26"/>
      <c r="C2" s="26"/>
      <c r="D2" s="26"/>
      <c r="E2" s="26"/>
      <c r="F2" s="26"/>
      <c r="G2" s="26"/>
      <c r="H2" s="26"/>
    </row>
    <row r="3" spans="1:11" ht="37.5" customHeight="1" x14ac:dyDescent="0.2">
      <c r="A3" s="94"/>
      <c r="B3" s="102" t="s">
        <v>518</v>
      </c>
      <c r="C3" s="92" t="s">
        <v>517</v>
      </c>
      <c r="D3" s="92" t="s">
        <v>516</v>
      </c>
      <c r="E3" s="92" t="s">
        <v>150</v>
      </c>
      <c r="F3" s="103" t="s">
        <v>96</v>
      </c>
      <c r="G3" s="94" t="s">
        <v>444</v>
      </c>
      <c r="H3" s="103" t="s">
        <v>445</v>
      </c>
      <c r="I3" s="92" t="s">
        <v>446</v>
      </c>
    </row>
    <row r="4" spans="1:11" ht="15.4" customHeight="1" x14ac:dyDescent="0.2">
      <c r="A4" s="259" t="s">
        <v>6</v>
      </c>
      <c r="B4" s="256">
        <v>2957</v>
      </c>
      <c r="C4" s="256">
        <v>70716</v>
      </c>
      <c r="D4" s="256">
        <v>28944</v>
      </c>
      <c r="E4" s="256">
        <v>246582</v>
      </c>
      <c r="F4" s="256">
        <v>45796</v>
      </c>
      <c r="G4" s="256">
        <v>30686</v>
      </c>
      <c r="H4" s="256">
        <v>5503</v>
      </c>
      <c r="I4" s="256">
        <v>1541</v>
      </c>
      <c r="J4" s="224"/>
      <c r="K4" s="224"/>
    </row>
    <row r="5" spans="1:11" ht="15.4" customHeight="1" x14ac:dyDescent="0.2">
      <c r="A5" s="283" t="s">
        <v>577</v>
      </c>
      <c r="B5" s="272">
        <v>257</v>
      </c>
      <c r="C5" s="272">
        <v>2563</v>
      </c>
      <c r="D5" s="272">
        <v>1051</v>
      </c>
      <c r="E5" s="272">
        <v>10365</v>
      </c>
      <c r="F5" s="272">
        <v>1263</v>
      </c>
      <c r="G5" s="272">
        <v>835</v>
      </c>
      <c r="H5" s="272">
        <v>207</v>
      </c>
      <c r="I5" s="273">
        <v>44</v>
      </c>
      <c r="J5" s="32"/>
      <c r="K5" s="32"/>
    </row>
    <row r="6" spans="1:11" ht="15.4" customHeight="1" x14ac:dyDescent="0.2">
      <c r="A6" s="59" t="s">
        <v>385</v>
      </c>
      <c r="B6" s="35">
        <v>132</v>
      </c>
      <c r="C6" s="35">
        <v>4508</v>
      </c>
      <c r="D6" s="35">
        <v>2057</v>
      </c>
      <c r="E6" s="35">
        <v>14442</v>
      </c>
      <c r="F6" s="35">
        <v>2133</v>
      </c>
      <c r="G6" s="35">
        <v>1665</v>
      </c>
      <c r="H6" s="35">
        <v>400</v>
      </c>
      <c r="I6" s="39">
        <v>81</v>
      </c>
      <c r="J6" s="32"/>
      <c r="K6" s="32"/>
    </row>
    <row r="7" spans="1:11" ht="15.4" customHeight="1" x14ac:dyDescent="0.2">
      <c r="A7" s="283" t="s">
        <v>581</v>
      </c>
      <c r="B7" s="272">
        <v>220</v>
      </c>
      <c r="C7" s="272">
        <v>5123</v>
      </c>
      <c r="D7" s="272">
        <v>2365</v>
      </c>
      <c r="E7" s="272">
        <v>16444</v>
      </c>
      <c r="F7" s="272">
        <v>2518</v>
      </c>
      <c r="G7" s="272">
        <v>1772</v>
      </c>
      <c r="H7" s="272">
        <v>335</v>
      </c>
      <c r="I7" s="273">
        <v>95</v>
      </c>
      <c r="J7" s="32"/>
      <c r="K7" s="32"/>
    </row>
    <row r="8" spans="1:11" ht="15.4" customHeight="1" x14ac:dyDescent="0.2">
      <c r="A8" s="59" t="s">
        <v>583</v>
      </c>
      <c r="B8" s="35">
        <v>105</v>
      </c>
      <c r="C8" s="35">
        <v>3065</v>
      </c>
      <c r="D8" s="35">
        <v>1050</v>
      </c>
      <c r="E8" s="35">
        <v>10949</v>
      </c>
      <c r="F8" s="35">
        <v>2196</v>
      </c>
      <c r="G8" s="35">
        <v>1762</v>
      </c>
      <c r="H8" s="35">
        <v>314</v>
      </c>
      <c r="I8" s="34">
        <v>76</v>
      </c>
      <c r="J8" s="32"/>
      <c r="K8" s="32"/>
    </row>
    <row r="9" spans="1:11" ht="15.4" customHeight="1" x14ac:dyDescent="0.2">
      <c r="A9" s="283" t="s">
        <v>360</v>
      </c>
      <c r="B9" s="272">
        <v>197</v>
      </c>
      <c r="C9" s="272">
        <v>4671</v>
      </c>
      <c r="D9" s="272">
        <v>1994</v>
      </c>
      <c r="E9" s="272">
        <v>15256</v>
      </c>
      <c r="F9" s="272">
        <v>2626</v>
      </c>
      <c r="G9" s="272">
        <v>1597</v>
      </c>
      <c r="H9" s="272">
        <v>297</v>
      </c>
      <c r="I9" s="291">
        <v>66</v>
      </c>
      <c r="J9" s="32"/>
      <c r="K9" s="32"/>
    </row>
    <row r="10" spans="1:11" ht="15.4" customHeight="1" x14ac:dyDescent="0.2">
      <c r="A10" s="59" t="s">
        <v>377</v>
      </c>
      <c r="B10" s="35">
        <v>227</v>
      </c>
      <c r="C10" s="35">
        <v>2919</v>
      </c>
      <c r="D10" s="35">
        <v>1198</v>
      </c>
      <c r="E10" s="35">
        <v>9240</v>
      </c>
      <c r="F10" s="35">
        <v>1417</v>
      </c>
      <c r="G10" s="35">
        <v>1174</v>
      </c>
      <c r="H10" s="35">
        <v>388</v>
      </c>
      <c r="I10" s="34">
        <v>94</v>
      </c>
      <c r="J10" s="32"/>
      <c r="K10" s="32"/>
    </row>
    <row r="11" spans="1:11" ht="15.4" customHeight="1" x14ac:dyDescent="0.2">
      <c r="A11" s="283" t="s">
        <v>387</v>
      </c>
      <c r="B11" s="272">
        <v>137</v>
      </c>
      <c r="C11" s="272">
        <v>4922</v>
      </c>
      <c r="D11" s="272">
        <v>2272</v>
      </c>
      <c r="E11" s="272">
        <v>15592</v>
      </c>
      <c r="F11" s="272">
        <v>2827</v>
      </c>
      <c r="G11" s="272">
        <v>1594</v>
      </c>
      <c r="H11" s="272">
        <v>284</v>
      </c>
      <c r="I11" s="291">
        <v>96</v>
      </c>
      <c r="J11" s="32"/>
      <c r="K11" s="32"/>
    </row>
    <row r="12" spans="1:11" ht="15.4" customHeight="1" x14ac:dyDescent="0.2">
      <c r="A12" s="59" t="s">
        <v>599</v>
      </c>
      <c r="B12" s="35">
        <v>108</v>
      </c>
      <c r="C12" s="35">
        <v>4813</v>
      </c>
      <c r="D12" s="35">
        <v>1863</v>
      </c>
      <c r="E12" s="35">
        <v>17420</v>
      </c>
      <c r="F12" s="35">
        <v>3525</v>
      </c>
      <c r="G12" s="35">
        <v>2338</v>
      </c>
      <c r="H12" s="35">
        <v>290</v>
      </c>
      <c r="I12" s="34">
        <v>51</v>
      </c>
      <c r="J12" s="32"/>
      <c r="K12" s="32"/>
    </row>
    <row r="13" spans="1:11" ht="15.4" customHeight="1" x14ac:dyDescent="0.2">
      <c r="A13" s="283" t="s">
        <v>605</v>
      </c>
      <c r="B13" s="272">
        <v>134</v>
      </c>
      <c r="C13" s="272">
        <v>4603</v>
      </c>
      <c r="D13" s="272">
        <v>1823</v>
      </c>
      <c r="E13" s="272">
        <v>16229</v>
      </c>
      <c r="F13" s="272">
        <v>3063</v>
      </c>
      <c r="G13" s="272">
        <v>1958</v>
      </c>
      <c r="H13" s="272">
        <v>260</v>
      </c>
      <c r="I13" s="291">
        <v>66</v>
      </c>
      <c r="J13" s="32"/>
      <c r="K13" s="32"/>
    </row>
    <row r="14" spans="1:11" ht="15.4" customHeight="1" x14ac:dyDescent="0.2">
      <c r="A14" s="59" t="s">
        <v>607</v>
      </c>
      <c r="B14" s="35">
        <v>167</v>
      </c>
      <c r="C14" s="35">
        <v>6447</v>
      </c>
      <c r="D14" s="35">
        <v>2596</v>
      </c>
      <c r="E14" s="35">
        <v>22161</v>
      </c>
      <c r="F14" s="35">
        <v>4493</v>
      </c>
      <c r="G14" s="35">
        <v>2843</v>
      </c>
      <c r="H14" s="35">
        <v>472</v>
      </c>
      <c r="I14" s="34">
        <v>156</v>
      </c>
      <c r="J14" s="32"/>
      <c r="K14" s="32"/>
    </row>
    <row r="15" spans="1:11" ht="15.4" customHeight="1" x14ac:dyDescent="0.2">
      <c r="A15" s="283" t="s">
        <v>608</v>
      </c>
      <c r="B15" s="272">
        <v>185</v>
      </c>
      <c r="C15" s="272">
        <v>4978</v>
      </c>
      <c r="D15" s="272">
        <v>2137</v>
      </c>
      <c r="E15" s="272">
        <v>17621</v>
      </c>
      <c r="F15" s="272">
        <v>3232</v>
      </c>
      <c r="G15" s="272">
        <v>2076</v>
      </c>
      <c r="H15" s="272">
        <v>391</v>
      </c>
      <c r="I15" s="291">
        <v>206</v>
      </c>
      <c r="J15" s="32"/>
      <c r="K15" s="32"/>
    </row>
    <row r="16" spans="1:11" ht="15.4" customHeight="1" x14ac:dyDescent="0.2">
      <c r="A16" s="59" t="s">
        <v>5</v>
      </c>
      <c r="B16" s="35">
        <v>218</v>
      </c>
      <c r="C16" s="35">
        <v>5090</v>
      </c>
      <c r="D16" s="35">
        <v>1992</v>
      </c>
      <c r="E16" s="35">
        <v>18929</v>
      </c>
      <c r="F16" s="35">
        <v>4099</v>
      </c>
      <c r="G16" s="35">
        <v>2961</v>
      </c>
      <c r="H16" s="35">
        <v>516</v>
      </c>
      <c r="I16" s="34">
        <v>113</v>
      </c>
      <c r="J16" s="32"/>
      <c r="K16" s="32"/>
    </row>
    <row r="17" spans="1:11" ht="15.4" customHeight="1" x14ac:dyDescent="0.2">
      <c r="A17" s="283" t="s">
        <v>610</v>
      </c>
      <c r="B17" s="272">
        <v>278</v>
      </c>
      <c r="C17" s="272">
        <v>3657</v>
      </c>
      <c r="D17" s="272">
        <v>1381</v>
      </c>
      <c r="E17" s="272">
        <v>12587</v>
      </c>
      <c r="F17" s="272">
        <v>1795</v>
      </c>
      <c r="G17" s="272">
        <v>1180</v>
      </c>
      <c r="H17" s="272">
        <v>177</v>
      </c>
      <c r="I17" s="291">
        <v>65</v>
      </c>
      <c r="J17" s="32"/>
      <c r="K17" s="32"/>
    </row>
    <row r="18" spans="1:11" ht="15.4" customHeight="1" x14ac:dyDescent="0.2">
      <c r="A18" s="59" t="s">
        <v>611</v>
      </c>
      <c r="B18" s="35">
        <v>205</v>
      </c>
      <c r="C18" s="35">
        <v>2588</v>
      </c>
      <c r="D18" s="35">
        <v>1029</v>
      </c>
      <c r="E18" s="35">
        <v>9747</v>
      </c>
      <c r="F18" s="35">
        <v>1530</v>
      </c>
      <c r="G18" s="35">
        <v>915</v>
      </c>
      <c r="H18" s="35">
        <v>153</v>
      </c>
      <c r="I18" s="34">
        <v>43</v>
      </c>
      <c r="J18" s="32"/>
      <c r="K18" s="32"/>
    </row>
    <row r="19" spans="1:11" ht="15" customHeight="1" x14ac:dyDescent="0.2">
      <c r="A19" s="283" t="s">
        <v>612</v>
      </c>
      <c r="B19" s="272">
        <v>147</v>
      </c>
      <c r="C19" s="272">
        <v>4005</v>
      </c>
      <c r="D19" s="272">
        <v>1640</v>
      </c>
      <c r="E19" s="272">
        <v>14603</v>
      </c>
      <c r="F19" s="272">
        <v>3337</v>
      </c>
      <c r="G19" s="272">
        <v>2264</v>
      </c>
      <c r="H19" s="272">
        <v>455</v>
      </c>
      <c r="I19" s="291">
        <v>149</v>
      </c>
      <c r="J19" s="32"/>
      <c r="K19" s="32"/>
    </row>
    <row r="20" spans="1:11" ht="15" customHeight="1" x14ac:dyDescent="0.2">
      <c r="A20" s="59" t="s">
        <v>0</v>
      </c>
      <c r="B20" s="35">
        <v>122</v>
      </c>
      <c r="C20" s="35">
        <v>3455</v>
      </c>
      <c r="D20" s="35">
        <v>1290</v>
      </c>
      <c r="E20" s="35">
        <v>12902</v>
      </c>
      <c r="F20" s="35">
        <v>3132</v>
      </c>
      <c r="G20" s="35">
        <v>2027</v>
      </c>
      <c r="H20" s="35">
        <v>311</v>
      </c>
      <c r="I20" s="34">
        <v>84</v>
      </c>
      <c r="J20" s="32"/>
      <c r="K20" s="32"/>
    </row>
    <row r="21" spans="1:11" ht="15" customHeight="1" x14ac:dyDescent="0.2">
      <c r="A21" s="283" t="s">
        <v>1</v>
      </c>
      <c r="B21" s="272">
        <v>12</v>
      </c>
      <c r="C21" s="272">
        <v>502</v>
      </c>
      <c r="D21" s="272">
        <v>210</v>
      </c>
      <c r="E21" s="272">
        <v>1768</v>
      </c>
      <c r="F21" s="272">
        <v>380</v>
      </c>
      <c r="G21" s="272">
        <v>298</v>
      </c>
      <c r="H21" s="272">
        <v>60</v>
      </c>
      <c r="I21" s="291">
        <v>10</v>
      </c>
      <c r="J21" s="32"/>
      <c r="K21" s="32"/>
    </row>
    <row r="22" spans="1:11" ht="15" customHeight="1" x14ac:dyDescent="0.2">
      <c r="A22" s="59" t="s">
        <v>2</v>
      </c>
      <c r="B22" s="35">
        <v>42</v>
      </c>
      <c r="C22" s="35">
        <v>1046</v>
      </c>
      <c r="D22" s="35">
        <v>377</v>
      </c>
      <c r="E22" s="35">
        <v>4037</v>
      </c>
      <c r="F22" s="35">
        <v>939</v>
      </c>
      <c r="G22" s="35">
        <v>642</v>
      </c>
      <c r="H22" s="35">
        <v>76</v>
      </c>
      <c r="I22" s="34">
        <v>21</v>
      </c>
      <c r="J22" s="32"/>
      <c r="K22" s="32"/>
    </row>
    <row r="23" spans="1:11" ht="15" customHeight="1" x14ac:dyDescent="0.2">
      <c r="A23" s="283" t="s">
        <v>3</v>
      </c>
      <c r="B23" s="272">
        <v>64</v>
      </c>
      <c r="C23" s="272">
        <v>1761</v>
      </c>
      <c r="D23" s="272">
        <v>619</v>
      </c>
      <c r="E23" s="272">
        <v>6290</v>
      </c>
      <c r="F23" s="272">
        <v>1291</v>
      </c>
      <c r="G23" s="272">
        <v>785</v>
      </c>
      <c r="H23" s="272">
        <v>117</v>
      </c>
      <c r="I23" s="291">
        <v>25</v>
      </c>
      <c r="J23" s="32"/>
      <c r="K23" s="32"/>
    </row>
    <row r="24" spans="1:11" x14ac:dyDescent="0.2">
      <c r="A24" s="36" t="s">
        <v>742</v>
      </c>
    </row>
  </sheetData>
  <phoneticPr fontId="0" type="noConversion"/>
  <pageMargins left="0.39370078740157483" right="0.39370078740157483" top="0.59055118110236227" bottom="0.59055118110236227" header="0" footer="0"/>
  <pageSetup paperSize="9" scale="85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pageSetUpPr fitToPage="1"/>
  </sheetPr>
  <dimension ref="J6:J24"/>
  <sheetViews>
    <sheetView workbookViewId="0"/>
  </sheetViews>
  <sheetFormatPr baseColWidth="10" defaultRowHeight="12.75" x14ac:dyDescent="0.2"/>
  <sheetData>
    <row r="6" spans="10:10" x14ac:dyDescent="0.2">
      <c r="J6" s="221"/>
    </row>
    <row r="7" spans="10:10" x14ac:dyDescent="0.2">
      <c r="J7" s="221"/>
    </row>
    <row r="8" spans="10:10" x14ac:dyDescent="0.2">
      <c r="J8" s="221"/>
    </row>
    <row r="9" spans="10:10" x14ac:dyDescent="0.2">
      <c r="J9" s="221"/>
    </row>
    <row r="10" spans="10:10" x14ac:dyDescent="0.2">
      <c r="J10" s="221"/>
    </row>
    <row r="11" spans="10:10" x14ac:dyDescent="0.2">
      <c r="J11" s="221"/>
    </row>
    <row r="12" spans="10:10" x14ac:dyDescent="0.2">
      <c r="J12" s="221"/>
    </row>
    <row r="13" spans="10:10" x14ac:dyDescent="0.2">
      <c r="J13" s="221"/>
    </row>
    <row r="14" spans="10:10" x14ac:dyDescent="0.2">
      <c r="J14" s="221"/>
    </row>
    <row r="15" spans="10:10" x14ac:dyDescent="0.2">
      <c r="J15" s="221"/>
    </row>
    <row r="16" spans="10:10" x14ac:dyDescent="0.2">
      <c r="J16" s="221"/>
    </row>
    <row r="17" spans="10:10" x14ac:dyDescent="0.2">
      <c r="J17" s="221"/>
    </row>
    <row r="18" spans="10:10" x14ac:dyDescent="0.2">
      <c r="J18" s="221"/>
    </row>
    <row r="19" spans="10:10" x14ac:dyDescent="0.2">
      <c r="J19" s="221"/>
    </row>
    <row r="20" spans="10:10" x14ac:dyDescent="0.2">
      <c r="J20" s="221"/>
    </row>
    <row r="21" spans="10:10" x14ac:dyDescent="0.2">
      <c r="J21" s="221"/>
    </row>
    <row r="22" spans="10:10" x14ac:dyDescent="0.2">
      <c r="J22" s="221"/>
    </row>
    <row r="23" spans="10:10" x14ac:dyDescent="0.2">
      <c r="J23" s="221"/>
    </row>
    <row r="24" spans="10:10" x14ac:dyDescent="0.2">
      <c r="J24" s="221"/>
    </row>
  </sheetData>
  <phoneticPr fontId="1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>
    <pageSetUpPr fitToPage="1"/>
  </sheetPr>
  <dimension ref="I4:I22"/>
  <sheetViews>
    <sheetView workbookViewId="0"/>
  </sheetViews>
  <sheetFormatPr baseColWidth="10" defaultRowHeight="12.75" x14ac:dyDescent="0.2"/>
  <sheetData>
    <row r="4" spans="9:9" x14ac:dyDescent="0.2">
      <c r="I4" s="221"/>
    </row>
    <row r="5" spans="9:9" x14ac:dyDescent="0.2">
      <c r="I5" s="221"/>
    </row>
    <row r="6" spans="9:9" x14ac:dyDescent="0.2">
      <c r="I6" s="221"/>
    </row>
    <row r="7" spans="9:9" x14ac:dyDescent="0.2">
      <c r="I7" s="221"/>
    </row>
    <row r="8" spans="9:9" x14ac:dyDescent="0.2">
      <c r="I8" s="221"/>
    </row>
    <row r="9" spans="9:9" x14ac:dyDescent="0.2">
      <c r="I9" s="221"/>
    </row>
    <row r="10" spans="9:9" x14ac:dyDescent="0.2">
      <c r="I10" s="221"/>
    </row>
    <row r="11" spans="9:9" x14ac:dyDescent="0.2">
      <c r="I11" s="221"/>
    </row>
    <row r="12" spans="9:9" x14ac:dyDescent="0.2">
      <c r="I12" s="221"/>
    </row>
    <row r="13" spans="9:9" x14ac:dyDescent="0.2">
      <c r="I13" s="221"/>
    </row>
    <row r="14" spans="9:9" x14ac:dyDescent="0.2">
      <c r="I14" s="221"/>
    </row>
    <row r="15" spans="9:9" x14ac:dyDescent="0.2">
      <c r="I15" s="221"/>
    </row>
    <row r="16" spans="9:9" x14ac:dyDescent="0.2">
      <c r="I16" s="221"/>
    </row>
    <row r="17" spans="9:9" x14ac:dyDescent="0.2">
      <c r="I17" s="221"/>
    </row>
    <row r="18" spans="9:9" x14ac:dyDescent="0.2">
      <c r="I18" s="221"/>
    </row>
    <row r="19" spans="9:9" x14ac:dyDescent="0.2">
      <c r="I19" s="221"/>
    </row>
    <row r="20" spans="9:9" x14ac:dyDescent="0.2">
      <c r="I20" s="221"/>
    </row>
    <row r="21" spans="9:9" x14ac:dyDescent="0.2">
      <c r="I21" s="221"/>
    </row>
    <row r="22" spans="9:9" x14ac:dyDescent="0.2">
      <c r="I22" s="221"/>
    </row>
  </sheetData>
  <phoneticPr fontId="1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>
    <pageSetUpPr fitToPage="1"/>
  </sheetPr>
  <dimension ref="A1:K111"/>
  <sheetViews>
    <sheetView zoomScaleNormal="100" workbookViewId="0"/>
  </sheetViews>
  <sheetFormatPr baseColWidth="10" defaultColWidth="11.42578125" defaultRowHeight="12.75" x14ac:dyDescent="0.2"/>
  <cols>
    <col min="1" max="1" width="32" style="3" customWidth="1"/>
    <col min="2" max="9" width="11.42578125" style="3"/>
    <col min="10" max="16384" width="11.42578125" style="114"/>
  </cols>
  <sheetData>
    <row r="1" spans="1:11" ht="15.75" customHeight="1" x14ac:dyDescent="0.2">
      <c r="A1" s="28" t="s">
        <v>758</v>
      </c>
      <c r="B1" s="26"/>
      <c r="C1" s="26"/>
      <c r="D1" s="26"/>
      <c r="E1" s="26"/>
      <c r="F1" s="26"/>
      <c r="G1" s="26"/>
      <c r="H1" s="26"/>
    </row>
    <row r="2" spans="1:11" x14ac:dyDescent="0.2">
      <c r="A2" s="26"/>
      <c r="B2" s="26"/>
      <c r="C2" s="26"/>
      <c r="D2" s="26"/>
      <c r="E2" s="26"/>
      <c r="F2" s="26"/>
      <c r="G2" s="26"/>
      <c r="H2" s="26"/>
    </row>
    <row r="3" spans="1:11" ht="42.75" customHeight="1" x14ac:dyDescent="0.2">
      <c r="A3" s="91"/>
      <c r="B3" s="92" t="s">
        <v>320</v>
      </c>
      <c r="C3" s="92" t="s">
        <v>151</v>
      </c>
      <c r="D3" s="92" t="s">
        <v>233</v>
      </c>
      <c r="E3" s="92" t="s">
        <v>322</v>
      </c>
      <c r="F3" s="92" t="s">
        <v>323</v>
      </c>
      <c r="G3" s="92" t="s">
        <v>324</v>
      </c>
      <c r="H3" s="92" t="s">
        <v>325</v>
      </c>
      <c r="I3" s="92" t="s">
        <v>328</v>
      </c>
    </row>
    <row r="4" spans="1:11" ht="15.4" customHeight="1" x14ac:dyDescent="0.2">
      <c r="A4" s="259" t="s">
        <v>6</v>
      </c>
      <c r="B4" s="256">
        <v>330108</v>
      </c>
      <c r="C4" s="260">
        <v>2.4047130030171902</v>
      </c>
      <c r="D4" s="256">
        <v>108018</v>
      </c>
      <c r="E4" s="256">
        <v>89462</v>
      </c>
      <c r="F4" s="256">
        <v>62496</v>
      </c>
      <c r="G4" s="256">
        <v>47820</v>
      </c>
      <c r="H4" s="256">
        <v>13839</v>
      </c>
      <c r="I4" s="256">
        <v>8473</v>
      </c>
    </row>
    <row r="5" spans="1:11" ht="15.4" customHeight="1" x14ac:dyDescent="0.2">
      <c r="A5" s="274" t="s">
        <v>577</v>
      </c>
      <c r="B5" s="292"/>
      <c r="C5" s="293"/>
      <c r="D5" s="292"/>
      <c r="E5" s="292"/>
      <c r="F5" s="292"/>
      <c r="G5" s="292"/>
      <c r="H5" s="292"/>
      <c r="I5" s="292"/>
    </row>
    <row r="6" spans="1:11" ht="15.4" customHeight="1" x14ac:dyDescent="0.2">
      <c r="A6" s="40" t="s">
        <v>356</v>
      </c>
      <c r="B6" s="35">
        <v>1382</v>
      </c>
      <c r="C6" s="63">
        <v>2.0607814761215599</v>
      </c>
      <c r="D6" s="35">
        <v>645</v>
      </c>
      <c r="E6" s="35">
        <v>342</v>
      </c>
      <c r="F6" s="35">
        <v>183</v>
      </c>
      <c r="G6" s="35">
        <v>136</v>
      </c>
      <c r="H6" s="35">
        <v>48</v>
      </c>
      <c r="I6" s="35">
        <v>28</v>
      </c>
      <c r="K6" s="331"/>
    </row>
    <row r="7" spans="1:11" ht="15.4" customHeight="1" x14ac:dyDescent="0.2">
      <c r="A7" s="274" t="s">
        <v>357</v>
      </c>
      <c r="B7" s="272">
        <v>1691</v>
      </c>
      <c r="C7" s="290">
        <v>2.2288586635127099</v>
      </c>
      <c r="D7" s="272">
        <v>698</v>
      </c>
      <c r="E7" s="272">
        <v>446</v>
      </c>
      <c r="F7" s="272">
        <v>239</v>
      </c>
      <c r="G7" s="272">
        <v>177</v>
      </c>
      <c r="H7" s="272">
        <v>80</v>
      </c>
      <c r="I7" s="272">
        <v>51</v>
      </c>
      <c r="K7" s="331"/>
    </row>
    <row r="8" spans="1:11" ht="15.4" customHeight="1" x14ac:dyDescent="0.2">
      <c r="A8" s="40" t="s">
        <v>371</v>
      </c>
      <c r="B8" s="35">
        <v>3214</v>
      </c>
      <c r="C8" s="63">
        <v>1.94150591163659</v>
      </c>
      <c r="D8" s="35">
        <v>1581</v>
      </c>
      <c r="E8" s="35">
        <v>835</v>
      </c>
      <c r="F8" s="35">
        <v>428</v>
      </c>
      <c r="G8" s="35">
        <v>249</v>
      </c>
      <c r="H8" s="35">
        <v>72</v>
      </c>
      <c r="I8" s="35">
        <v>49</v>
      </c>
      <c r="K8" s="331"/>
    </row>
    <row r="9" spans="1:11" ht="15.4" customHeight="1" x14ac:dyDescent="0.2">
      <c r="A9" s="274" t="s">
        <v>372</v>
      </c>
      <c r="B9" s="272">
        <v>2162</v>
      </c>
      <c r="C9" s="290">
        <v>2.0074005550416301</v>
      </c>
      <c r="D9" s="272">
        <v>1021</v>
      </c>
      <c r="E9" s="272">
        <v>575</v>
      </c>
      <c r="F9" s="272">
        <v>275</v>
      </c>
      <c r="G9" s="272">
        <v>183</v>
      </c>
      <c r="H9" s="272">
        <v>67</v>
      </c>
      <c r="I9" s="272">
        <v>41</v>
      </c>
      <c r="K9" s="331"/>
    </row>
    <row r="10" spans="1:11" ht="15.4" customHeight="1" x14ac:dyDescent="0.2">
      <c r="A10" s="40" t="s">
        <v>373</v>
      </c>
      <c r="B10" s="35">
        <v>1766</v>
      </c>
      <c r="C10" s="63">
        <v>1.9767836919592301</v>
      </c>
      <c r="D10" s="35">
        <v>885</v>
      </c>
      <c r="E10" s="35">
        <v>429</v>
      </c>
      <c r="F10" s="35">
        <v>211</v>
      </c>
      <c r="G10" s="35">
        <v>153</v>
      </c>
      <c r="H10" s="35">
        <v>52</v>
      </c>
      <c r="I10" s="35">
        <v>36</v>
      </c>
      <c r="K10" s="331"/>
    </row>
    <row r="11" spans="1:11" ht="15.4" customHeight="1" x14ac:dyDescent="0.2">
      <c r="A11" s="274" t="s">
        <v>578</v>
      </c>
      <c r="B11" s="272">
        <v>2499</v>
      </c>
      <c r="C11" s="290">
        <v>2.2232893157262898</v>
      </c>
      <c r="D11" s="272">
        <v>1036</v>
      </c>
      <c r="E11" s="272">
        <v>630</v>
      </c>
      <c r="F11" s="272">
        <v>360</v>
      </c>
      <c r="G11" s="272">
        <v>288</v>
      </c>
      <c r="H11" s="272">
        <v>123</v>
      </c>
      <c r="I11" s="272">
        <v>62</v>
      </c>
      <c r="K11" s="331"/>
    </row>
    <row r="12" spans="1:11" ht="15.4" customHeight="1" x14ac:dyDescent="0.2">
      <c r="A12" s="40" t="s">
        <v>385</v>
      </c>
      <c r="B12" s="35"/>
      <c r="C12" s="63"/>
      <c r="D12" s="35"/>
      <c r="E12" s="35"/>
      <c r="F12" s="35"/>
      <c r="G12" s="35"/>
      <c r="H12" s="35"/>
      <c r="I12" s="35"/>
      <c r="K12" s="331"/>
    </row>
    <row r="13" spans="1:11" ht="15.4" customHeight="1" x14ac:dyDescent="0.2">
      <c r="A13" s="274" t="s">
        <v>579</v>
      </c>
      <c r="B13" s="272">
        <v>11025</v>
      </c>
      <c r="C13" s="290">
        <v>2.1594557823129299</v>
      </c>
      <c r="D13" s="272">
        <v>4599</v>
      </c>
      <c r="E13" s="272">
        <v>2870</v>
      </c>
      <c r="F13" s="272">
        <v>1738</v>
      </c>
      <c r="G13" s="272">
        <v>1223</v>
      </c>
      <c r="H13" s="272">
        <v>388</v>
      </c>
      <c r="I13" s="272">
        <v>207</v>
      </c>
      <c r="K13" s="331"/>
    </row>
    <row r="14" spans="1:11" ht="15.4" customHeight="1" x14ac:dyDescent="0.2">
      <c r="A14" s="40" t="s">
        <v>374</v>
      </c>
      <c r="B14" s="35">
        <v>2755</v>
      </c>
      <c r="C14" s="63">
        <v>2.5139745916515399</v>
      </c>
      <c r="D14" s="35">
        <v>907</v>
      </c>
      <c r="E14" s="35">
        <v>695</v>
      </c>
      <c r="F14" s="35">
        <v>447</v>
      </c>
      <c r="G14" s="35">
        <v>407</v>
      </c>
      <c r="H14" s="35">
        <v>201</v>
      </c>
      <c r="I14" s="35">
        <v>98</v>
      </c>
      <c r="K14" s="331"/>
    </row>
    <row r="15" spans="1:11" ht="15.4" customHeight="1" x14ac:dyDescent="0.2">
      <c r="A15" s="274" t="s">
        <v>580</v>
      </c>
      <c r="B15" s="272">
        <v>4941</v>
      </c>
      <c r="C15" s="290">
        <v>2.40639546650476</v>
      </c>
      <c r="D15" s="272">
        <v>1754</v>
      </c>
      <c r="E15" s="272">
        <v>1236</v>
      </c>
      <c r="F15" s="272">
        <v>808</v>
      </c>
      <c r="G15" s="272">
        <v>692</v>
      </c>
      <c r="H15" s="272">
        <v>317</v>
      </c>
      <c r="I15" s="272">
        <v>134</v>
      </c>
      <c r="K15" s="331"/>
    </row>
    <row r="16" spans="1:11" ht="15.4" customHeight="1" x14ac:dyDescent="0.2">
      <c r="A16" s="40" t="s">
        <v>581</v>
      </c>
      <c r="B16" s="35"/>
      <c r="C16" s="63"/>
      <c r="D16" s="35"/>
      <c r="E16" s="35"/>
      <c r="F16" s="35"/>
      <c r="G16" s="35"/>
      <c r="H16" s="35"/>
      <c r="I16" s="35"/>
      <c r="K16" s="331"/>
    </row>
    <row r="17" spans="1:11" ht="15.4" customHeight="1" x14ac:dyDescent="0.2">
      <c r="A17" s="274" t="s">
        <v>375</v>
      </c>
      <c r="B17" s="272">
        <v>2949</v>
      </c>
      <c r="C17" s="290">
        <v>2.1159715157680599</v>
      </c>
      <c r="D17" s="272">
        <v>1273</v>
      </c>
      <c r="E17" s="272">
        <v>783</v>
      </c>
      <c r="F17" s="272">
        <v>416</v>
      </c>
      <c r="G17" s="272">
        <v>328</v>
      </c>
      <c r="H17" s="272">
        <v>95</v>
      </c>
      <c r="I17" s="272">
        <v>54</v>
      </c>
      <c r="K17" s="331"/>
    </row>
    <row r="18" spans="1:11" ht="15.4" customHeight="1" x14ac:dyDescent="0.2">
      <c r="A18" s="40" t="s">
        <v>358</v>
      </c>
      <c r="B18" s="35">
        <v>2085</v>
      </c>
      <c r="C18" s="63">
        <v>2.1314148681055198</v>
      </c>
      <c r="D18" s="35">
        <v>912</v>
      </c>
      <c r="E18" s="35">
        <v>545</v>
      </c>
      <c r="F18" s="35">
        <v>299</v>
      </c>
      <c r="G18" s="35">
        <v>203</v>
      </c>
      <c r="H18" s="35">
        <v>69</v>
      </c>
      <c r="I18" s="35">
        <v>57</v>
      </c>
      <c r="K18" s="331"/>
    </row>
    <row r="19" spans="1:11" ht="15.4" customHeight="1" x14ac:dyDescent="0.2">
      <c r="A19" s="274" t="s">
        <v>359</v>
      </c>
      <c r="B19" s="272">
        <v>6389</v>
      </c>
      <c r="C19" s="290">
        <v>2.34559398966974</v>
      </c>
      <c r="D19" s="272">
        <v>2272</v>
      </c>
      <c r="E19" s="272">
        <v>1682</v>
      </c>
      <c r="F19" s="272">
        <v>1127</v>
      </c>
      <c r="G19" s="272">
        <v>867</v>
      </c>
      <c r="H19" s="272">
        <v>272</v>
      </c>
      <c r="I19" s="272">
        <v>169</v>
      </c>
      <c r="K19" s="331"/>
    </row>
    <row r="20" spans="1:11" ht="15.4" customHeight="1" x14ac:dyDescent="0.2">
      <c r="A20" s="40" t="s">
        <v>582</v>
      </c>
      <c r="B20" s="35">
        <v>9741</v>
      </c>
      <c r="C20" s="63">
        <v>2.3090031824247998</v>
      </c>
      <c r="D20" s="35">
        <v>3497</v>
      </c>
      <c r="E20" s="35">
        <v>2691</v>
      </c>
      <c r="F20" s="35">
        <v>1617</v>
      </c>
      <c r="G20" s="35">
        <v>1303</v>
      </c>
      <c r="H20" s="35">
        <v>423</v>
      </c>
      <c r="I20" s="35">
        <v>210</v>
      </c>
      <c r="K20" s="331"/>
    </row>
    <row r="21" spans="1:11" ht="15.4" customHeight="1" x14ac:dyDescent="0.2">
      <c r="A21" s="274" t="s">
        <v>583</v>
      </c>
      <c r="B21" s="272"/>
      <c r="C21" s="290"/>
      <c r="D21" s="272"/>
      <c r="E21" s="272"/>
      <c r="F21" s="272"/>
      <c r="G21" s="272"/>
      <c r="H21" s="272"/>
      <c r="I21" s="272"/>
      <c r="K21" s="331"/>
    </row>
    <row r="22" spans="1:11" ht="15.4" customHeight="1" x14ac:dyDescent="0.2">
      <c r="A22" s="40" t="s">
        <v>584</v>
      </c>
      <c r="B22" s="35">
        <v>4682</v>
      </c>
      <c r="C22" s="63">
        <v>2.4513028620247801</v>
      </c>
      <c r="D22" s="35">
        <v>1363</v>
      </c>
      <c r="E22" s="35">
        <v>1315</v>
      </c>
      <c r="F22" s="35">
        <v>990</v>
      </c>
      <c r="G22" s="35">
        <v>738</v>
      </c>
      <c r="H22" s="35">
        <v>177</v>
      </c>
      <c r="I22" s="35">
        <v>99</v>
      </c>
      <c r="K22" s="331"/>
    </row>
    <row r="23" spans="1:11" ht="15.4" customHeight="1" x14ac:dyDescent="0.2">
      <c r="A23" s="274" t="s">
        <v>386</v>
      </c>
      <c r="B23" s="272">
        <v>2292</v>
      </c>
      <c r="C23" s="290">
        <v>2.2897033158813298</v>
      </c>
      <c r="D23" s="272">
        <v>797</v>
      </c>
      <c r="E23" s="272">
        <v>677</v>
      </c>
      <c r="F23" s="272">
        <v>418</v>
      </c>
      <c r="G23" s="272">
        <v>254</v>
      </c>
      <c r="H23" s="272">
        <v>88</v>
      </c>
      <c r="I23" s="272">
        <v>58</v>
      </c>
      <c r="K23" s="331"/>
    </row>
    <row r="24" spans="1:11" ht="15.4" customHeight="1" x14ac:dyDescent="0.2">
      <c r="A24" s="40" t="s">
        <v>376</v>
      </c>
      <c r="B24" s="35">
        <v>2148</v>
      </c>
      <c r="C24" s="63">
        <v>2.2281191806331502</v>
      </c>
      <c r="D24" s="35">
        <v>798</v>
      </c>
      <c r="E24" s="35">
        <v>670</v>
      </c>
      <c r="F24" s="35">
        <v>346</v>
      </c>
      <c r="G24" s="35">
        <v>191</v>
      </c>
      <c r="H24" s="35">
        <v>81</v>
      </c>
      <c r="I24" s="35">
        <v>62</v>
      </c>
      <c r="K24" s="331"/>
    </row>
    <row r="25" spans="1:11" ht="15.4" customHeight="1" x14ac:dyDescent="0.2">
      <c r="A25" s="274" t="s">
        <v>585</v>
      </c>
      <c r="B25" s="272">
        <v>6175</v>
      </c>
      <c r="C25" s="290">
        <v>2.6521457489878499</v>
      </c>
      <c r="D25" s="272">
        <v>1616</v>
      </c>
      <c r="E25" s="272">
        <v>1474</v>
      </c>
      <c r="F25" s="272">
        <v>1299</v>
      </c>
      <c r="G25" s="272">
        <v>1291</v>
      </c>
      <c r="H25" s="272">
        <v>342</v>
      </c>
      <c r="I25" s="272">
        <v>153</v>
      </c>
      <c r="K25" s="331"/>
    </row>
    <row r="26" spans="1:11" ht="15.4" customHeight="1" x14ac:dyDescent="0.2">
      <c r="A26" s="40" t="s">
        <v>360</v>
      </c>
      <c r="B26" s="35"/>
      <c r="C26" s="63"/>
      <c r="D26" s="35"/>
      <c r="E26" s="35"/>
      <c r="F26" s="35"/>
      <c r="G26" s="35"/>
      <c r="H26" s="35"/>
      <c r="I26" s="35"/>
      <c r="K26" s="331"/>
    </row>
    <row r="27" spans="1:11" ht="15.4" customHeight="1" x14ac:dyDescent="0.2">
      <c r="A27" s="274" t="s">
        <v>586</v>
      </c>
      <c r="B27" s="272">
        <v>4517</v>
      </c>
      <c r="C27" s="290">
        <v>2.3544387868054</v>
      </c>
      <c r="D27" s="272">
        <v>1440</v>
      </c>
      <c r="E27" s="272">
        <v>1379</v>
      </c>
      <c r="F27" s="272">
        <v>844</v>
      </c>
      <c r="G27" s="272">
        <v>552</v>
      </c>
      <c r="H27" s="272">
        <v>190</v>
      </c>
      <c r="I27" s="272">
        <v>112</v>
      </c>
      <c r="K27" s="331"/>
    </row>
    <row r="28" spans="1:11" ht="15.4" customHeight="1" x14ac:dyDescent="0.2">
      <c r="A28" s="40" t="s">
        <v>587</v>
      </c>
      <c r="B28" s="35">
        <v>4271</v>
      </c>
      <c r="C28" s="63">
        <v>2.3057831889487201</v>
      </c>
      <c r="D28" s="35">
        <v>1499</v>
      </c>
      <c r="E28" s="35">
        <v>1222</v>
      </c>
      <c r="F28" s="35">
        <v>762</v>
      </c>
      <c r="G28" s="35">
        <v>533</v>
      </c>
      <c r="H28" s="35">
        <v>148</v>
      </c>
      <c r="I28" s="35">
        <v>107</v>
      </c>
      <c r="K28" s="331"/>
    </row>
    <row r="29" spans="1:11" ht="15.4" customHeight="1" x14ac:dyDescent="0.2">
      <c r="A29" s="274" t="s">
        <v>589</v>
      </c>
      <c r="B29" s="272">
        <v>3564</v>
      </c>
      <c r="C29" s="290">
        <v>2.2090347923681302</v>
      </c>
      <c r="D29" s="272">
        <v>1423</v>
      </c>
      <c r="E29" s="272">
        <v>941</v>
      </c>
      <c r="F29" s="272">
        <v>605</v>
      </c>
      <c r="G29" s="272">
        <v>390</v>
      </c>
      <c r="H29" s="272">
        <v>116</v>
      </c>
      <c r="I29" s="272">
        <v>89</v>
      </c>
      <c r="K29" s="331"/>
    </row>
    <row r="30" spans="1:11" ht="15.4" customHeight="1" x14ac:dyDescent="0.2">
      <c r="A30" s="40" t="s">
        <v>590</v>
      </c>
      <c r="B30" s="35">
        <v>3550</v>
      </c>
      <c r="C30" s="63">
        <v>2.44140845070423</v>
      </c>
      <c r="D30" s="35">
        <v>1164</v>
      </c>
      <c r="E30" s="35">
        <v>951</v>
      </c>
      <c r="F30" s="35">
        <v>631</v>
      </c>
      <c r="G30" s="35">
        <v>540</v>
      </c>
      <c r="H30" s="35">
        <v>143</v>
      </c>
      <c r="I30" s="35">
        <v>121</v>
      </c>
      <c r="K30" s="331"/>
    </row>
    <row r="31" spans="1:11" ht="15.4" customHeight="1" x14ac:dyDescent="0.2">
      <c r="A31" s="274" t="s">
        <v>591</v>
      </c>
      <c r="B31" s="272">
        <v>3940</v>
      </c>
      <c r="C31" s="290">
        <v>2.4426395939086301</v>
      </c>
      <c r="D31" s="272">
        <v>1246</v>
      </c>
      <c r="E31" s="272">
        <v>1102</v>
      </c>
      <c r="F31" s="272">
        <v>705</v>
      </c>
      <c r="G31" s="272">
        <v>591</v>
      </c>
      <c r="H31" s="272">
        <v>189</v>
      </c>
      <c r="I31" s="272">
        <v>107</v>
      </c>
      <c r="K31" s="331"/>
    </row>
    <row r="32" spans="1:11" ht="15.4" customHeight="1" x14ac:dyDescent="0.2">
      <c r="A32" s="40" t="s">
        <v>377</v>
      </c>
      <c r="B32" s="35"/>
      <c r="C32" s="63"/>
      <c r="D32" s="35"/>
      <c r="E32" s="35"/>
      <c r="F32" s="35"/>
      <c r="G32" s="35"/>
      <c r="H32" s="35"/>
      <c r="I32" s="35"/>
      <c r="K32" s="331"/>
    </row>
    <row r="33" spans="1:11" ht="15.4" customHeight="1" x14ac:dyDescent="0.2">
      <c r="A33" s="274" t="s">
        <v>592</v>
      </c>
      <c r="B33" s="272">
        <v>2631</v>
      </c>
      <c r="C33" s="290">
        <v>2.5545419992398299</v>
      </c>
      <c r="D33" s="272">
        <v>850</v>
      </c>
      <c r="E33" s="272">
        <v>661</v>
      </c>
      <c r="F33" s="272">
        <v>456</v>
      </c>
      <c r="G33" s="272">
        <v>342</v>
      </c>
      <c r="H33" s="272">
        <v>200</v>
      </c>
      <c r="I33" s="272">
        <v>122</v>
      </c>
      <c r="K33" s="331"/>
    </row>
    <row r="34" spans="1:11" ht="15.4" customHeight="1" x14ac:dyDescent="0.2">
      <c r="A34" s="40" t="s">
        <v>593</v>
      </c>
      <c r="B34" s="35">
        <v>6162</v>
      </c>
      <c r="C34" s="63">
        <v>2.38575137942227</v>
      </c>
      <c r="D34" s="35">
        <v>2156</v>
      </c>
      <c r="E34" s="35">
        <v>1569</v>
      </c>
      <c r="F34" s="35">
        <v>1072</v>
      </c>
      <c r="G34" s="35">
        <v>877</v>
      </c>
      <c r="H34" s="35">
        <v>341</v>
      </c>
      <c r="I34" s="35">
        <v>147</v>
      </c>
      <c r="K34" s="331"/>
    </row>
    <row r="35" spans="1:11" ht="15.4" customHeight="1" x14ac:dyDescent="0.2">
      <c r="A35" s="274" t="s">
        <v>594</v>
      </c>
      <c r="B35" s="272">
        <v>2433</v>
      </c>
      <c r="C35" s="290">
        <v>2.6633785450061702</v>
      </c>
      <c r="D35" s="272">
        <v>728</v>
      </c>
      <c r="E35" s="272">
        <v>593</v>
      </c>
      <c r="F35" s="272">
        <v>413</v>
      </c>
      <c r="G35" s="272">
        <v>372</v>
      </c>
      <c r="H35" s="272">
        <v>216</v>
      </c>
      <c r="I35" s="272">
        <v>111</v>
      </c>
      <c r="K35" s="331"/>
    </row>
    <row r="36" spans="1:11" ht="15.4" customHeight="1" x14ac:dyDescent="0.2">
      <c r="A36" s="40" t="s">
        <v>595</v>
      </c>
      <c r="B36" s="35">
        <v>1087</v>
      </c>
      <c r="C36" s="63">
        <v>2.45078196872125</v>
      </c>
      <c r="D36" s="35">
        <v>373</v>
      </c>
      <c r="E36" s="35">
        <v>282</v>
      </c>
      <c r="F36" s="35">
        <v>174</v>
      </c>
      <c r="G36" s="35">
        <v>159</v>
      </c>
      <c r="H36" s="35">
        <v>54</v>
      </c>
      <c r="I36" s="35">
        <v>45</v>
      </c>
      <c r="K36" s="331"/>
    </row>
    <row r="37" spans="1:11" ht="15.4" customHeight="1" x14ac:dyDescent="0.2">
      <c r="A37" s="274" t="s">
        <v>387</v>
      </c>
      <c r="B37" s="272"/>
      <c r="C37" s="290"/>
      <c r="D37" s="272"/>
      <c r="E37" s="272"/>
      <c r="F37" s="272"/>
      <c r="G37" s="272"/>
      <c r="H37" s="272"/>
      <c r="I37" s="272"/>
      <c r="K37" s="331"/>
    </row>
    <row r="38" spans="1:11" ht="15.4" customHeight="1" x14ac:dyDescent="0.2">
      <c r="A38" s="40" t="s">
        <v>596</v>
      </c>
      <c r="B38" s="35">
        <v>11187</v>
      </c>
      <c r="C38" s="63">
        <v>2.3404844909269702</v>
      </c>
      <c r="D38" s="35">
        <v>3884</v>
      </c>
      <c r="E38" s="35">
        <v>3091</v>
      </c>
      <c r="F38" s="35">
        <v>2051</v>
      </c>
      <c r="G38" s="35">
        <v>1420</v>
      </c>
      <c r="H38" s="35">
        <v>451</v>
      </c>
      <c r="I38" s="35">
        <v>290</v>
      </c>
      <c r="K38" s="331"/>
    </row>
    <row r="39" spans="1:11" ht="15.4" customHeight="1" x14ac:dyDescent="0.2">
      <c r="A39" s="274" t="s">
        <v>597</v>
      </c>
      <c r="B39" s="272">
        <v>2082</v>
      </c>
      <c r="C39" s="290">
        <v>2.3635926993275702</v>
      </c>
      <c r="D39" s="272">
        <v>708</v>
      </c>
      <c r="E39" s="272">
        <v>568</v>
      </c>
      <c r="F39" s="272">
        <v>386</v>
      </c>
      <c r="G39" s="272">
        <v>276</v>
      </c>
      <c r="H39" s="272">
        <v>93</v>
      </c>
      <c r="I39" s="272">
        <v>51</v>
      </c>
      <c r="K39" s="331"/>
    </row>
    <row r="40" spans="1:11" ht="15.4" customHeight="1" x14ac:dyDescent="0.2">
      <c r="A40" s="40" t="s">
        <v>598</v>
      </c>
      <c r="B40" s="35">
        <v>3793</v>
      </c>
      <c r="C40" s="63">
        <v>2.30899024518851</v>
      </c>
      <c r="D40" s="35">
        <v>1387</v>
      </c>
      <c r="E40" s="35">
        <v>1066</v>
      </c>
      <c r="F40" s="35">
        <v>639</v>
      </c>
      <c r="G40" s="35">
        <v>415</v>
      </c>
      <c r="H40" s="35">
        <v>164</v>
      </c>
      <c r="I40" s="35">
        <v>122</v>
      </c>
      <c r="K40" s="331"/>
    </row>
    <row r="41" spans="1:11" ht="15.4" customHeight="1" x14ac:dyDescent="0.2">
      <c r="A41" s="274" t="s">
        <v>361</v>
      </c>
      <c r="B41" s="272">
        <v>1349</v>
      </c>
      <c r="C41" s="290">
        <v>2.6115641215715302</v>
      </c>
      <c r="D41" s="272">
        <v>404</v>
      </c>
      <c r="E41" s="272">
        <v>355</v>
      </c>
      <c r="F41" s="272">
        <v>254</v>
      </c>
      <c r="G41" s="272">
        <v>194</v>
      </c>
      <c r="H41" s="272">
        <v>85</v>
      </c>
      <c r="I41" s="272">
        <v>57</v>
      </c>
      <c r="K41" s="331"/>
    </row>
    <row r="42" spans="1:11" ht="15.4" customHeight="1" x14ac:dyDescent="0.2">
      <c r="A42" s="40" t="s">
        <v>362</v>
      </c>
      <c r="B42" s="35">
        <v>1982</v>
      </c>
      <c r="C42" s="63">
        <v>2.5095862764883998</v>
      </c>
      <c r="D42" s="35">
        <v>538</v>
      </c>
      <c r="E42" s="35">
        <v>558</v>
      </c>
      <c r="F42" s="35">
        <v>407</v>
      </c>
      <c r="G42" s="35">
        <v>359</v>
      </c>
      <c r="H42" s="35">
        <v>77</v>
      </c>
      <c r="I42" s="35">
        <v>43</v>
      </c>
      <c r="K42" s="331"/>
    </row>
    <row r="43" spans="1:11" ht="15.4" customHeight="1" x14ac:dyDescent="0.2">
      <c r="A43" s="274" t="s">
        <v>599</v>
      </c>
      <c r="B43" s="272"/>
      <c r="C43" s="290"/>
      <c r="D43" s="272"/>
      <c r="E43" s="272"/>
      <c r="F43" s="272"/>
      <c r="G43" s="272"/>
      <c r="H43" s="272"/>
      <c r="I43" s="272"/>
      <c r="K43" s="331"/>
    </row>
    <row r="44" spans="1:11" ht="15.4" customHeight="1" x14ac:dyDescent="0.2">
      <c r="A44" s="40" t="s">
        <v>600</v>
      </c>
      <c r="B44" s="35">
        <v>10461</v>
      </c>
      <c r="C44" s="63">
        <v>2.3616289073702301</v>
      </c>
      <c r="D44" s="35">
        <v>3407</v>
      </c>
      <c r="E44" s="35">
        <v>2941</v>
      </c>
      <c r="F44" s="35">
        <v>2034</v>
      </c>
      <c r="G44" s="35">
        <v>1469</v>
      </c>
      <c r="H44" s="35">
        <v>390</v>
      </c>
      <c r="I44" s="35">
        <v>220</v>
      </c>
      <c r="K44" s="331"/>
    </row>
    <row r="45" spans="1:11" ht="15.4" customHeight="1" x14ac:dyDescent="0.2">
      <c r="A45" s="274" t="s">
        <v>601</v>
      </c>
      <c r="B45" s="272">
        <v>3849</v>
      </c>
      <c r="C45" s="290">
        <v>2.5744349181605601</v>
      </c>
      <c r="D45" s="272">
        <v>943</v>
      </c>
      <c r="E45" s="272">
        <v>1000</v>
      </c>
      <c r="F45" s="272">
        <v>935</v>
      </c>
      <c r="G45" s="272">
        <v>778</v>
      </c>
      <c r="H45" s="272">
        <v>138</v>
      </c>
      <c r="I45" s="272">
        <v>55</v>
      </c>
      <c r="K45" s="331"/>
    </row>
    <row r="46" spans="1:11" ht="15.4" customHeight="1" x14ac:dyDescent="0.2">
      <c r="A46" s="40" t="s">
        <v>602</v>
      </c>
      <c r="B46" s="35">
        <v>4207</v>
      </c>
      <c r="C46" s="63">
        <v>2.4696933681958599</v>
      </c>
      <c r="D46" s="35">
        <v>1113</v>
      </c>
      <c r="E46" s="35">
        <v>1267</v>
      </c>
      <c r="F46" s="35">
        <v>952</v>
      </c>
      <c r="G46" s="35">
        <v>633</v>
      </c>
      <c r="H46" s="35">
        <v>154</v>
      </c>
      <c r="I46" s="35">
        <v>88</v>
      </c>
      <c r="K46" s="331"/>
    </row>
    <row r="47" spans="1:11" ht="15.4" customHeight="1" x14ac:dyDescent="0.2">
      <c r="A47" s="274" t="s">
        <v>603</v>
      </c>
      <c r="B47" s="272">
        <v>3602</v>
      </c>
      <c r="C47" s="290">
        <v>2.54913936701832</v>
      </c>
      <c r="D47" s="272">
        <v>924</v>
      </c>
      <c r="E47" s="272">
        <v>973</v>
      </c>
      <c r="F47" s="272">
        <v>809</v>
      </c>
      <c r="G47" s="272">
        <v>698</v>
      </c>
      <c r="H47" s="272">
        <v>138</v>
      </c>
      <c r="I47" s="272">
        <v>60</v>
      </c>
      <c r="K47" s="331"/>
    </row>
    <row r="48" spans="1:11" ht="15.4" customHeight="1" x14ac:dyDescent="0.2">
      <c r="A48" s="40" t="s">
        <v>604</v>
      </c>
      <c r="B48" s="35">
        <v>1505</v>
      </c>
      <c r="C48" s="63">
        <v>2.41727574750831</v>
      </c>
      <c r="D48" s="35">
        <v>472</v>
      </c>
      <c r="E48" s="35">
        <v>408</v>
      </c>
      <c r="F48" s="35">
        <v>309</v>
      </c>
      <c r="G48" s="35">
        <v>228</v>
      </c>
      <c r="H48" s="35">
        <v>56</v>
      </c>
      <c r="I48" s="35">
        <v>32</v>
      </c>
      <c r="K48" s="331"/>
    </row>
    <row r="49" spans="1:11" ht="15.4" customHeight="1" x14ac:dyDescent="0.2">
      <c r="A49" s="274" t="s">
        <v>605</v>
      </c>
      <c r="B49" s="272"/>
      <c r="C49" s="290"/>
      <c r="D49" s="272"/>
      <c r="E49" s="272"/>
      <c r="F49" s="272"/>
      <c r="G49" s="272"/>
      <c r="H49" s="272"/>
      <c r="I49" s="272"/>
      <c r="K49" s="331"/>
    </row>
    <row r="50" spans="1:11" ht="15.4" customHeight="1" x14ac:dyDescent="0.2">
      <c r="A50" s="40" t="s">
        <v>363</v>
      </c>
      <c r="B50" s="35">
        <v>6537</v>
      </c>
      <c r="C50" s="63">
        <v>2.3550558360104001</v>
      </c>
      <c r="D50" s="35">
        <v>2228</v>
      </c>
      <c r="E50" s="35">
        <v>1831</v>
      </c>
      <c r="F50" s="35">
        <v>1205</v>
      </c>
      <c r="G50" s="35">
        <v>849</v>
      </c>
      <c r="H50" s="35">
        <v>247</v>
      </c>
      <c r="I50" s="35">
        <v>177</v>
      </c>
      <c r="K50" s="331"/>
    </row>
    <row r="51" spans="1:11" ht="15.4" customHeight="1" x14ac:dyDescent="0.2">
      <c r="A51" s="274" t="s">
        <v>388</v>
      </c>
      <c r="B51" s="272">
        <v>6793</v>
      </c>
      <c r="C51" s="290">
        <v>2.5280435742676302</v>
      </c>
      <c r="D51" s="272">
        <v>1866</v>
      </c>
      <c r="E51" s="272">
        <v>1873</v>
      </c>
      <c r="F51" s="272">
        <v>1513</v>
      </c>
      <c r="G51" s="272">
        <v>1099</v>
      </c>
      <c r="H51" s="272">
        <v>257</v>
      </c>
      <c r="I51" s="272">
        <v>185</v>
      </c>
      <c r="K51" s="331"/>
    </row>
    <row r="52" spans="1:11" ht="15.4" customHeight="1" x14ac:dyDescent="0.2">
      <c r="A52" s="40" t="s">
        <v>364</v>
      </c>
      <c r="B52" s="35">
        <v>2477</v>
      </c>
      <c r="C52" s="63">
        <v>2.48526443278159</v>
      </c>
      <c r="D52" s="35">
        <v>683</v>
      </c>
      <c r="E52" s="35">
        <v>689</v>
      </c>
      <c r="F52" s="35">
        <v>576</v>
      </c>
      <c r="G52" s="35">
        <v>382</v>
      </c>
      <c r="H52" s="35">
        <v>94</v>
      </c>
      <c r="I52" s="35">
        <v>53</v>
      </c>
      <c r="K52" s="331"/>
    </row>
    <row r="53" spans="1:11" ht="15.4" customHeight="1" x14ac:dyDescent="0.2">
      <c r="A53" s="274" t="s">
        <v>283</v>
      </c>
      <c r="B53" s="272">
        <v>4204</v>
      </c>
      <c r="C53" s="290">
        <v>2.38653663177926</v>
      </c>
      <c r="D53" s="272">
        <v>1296</v>
      </c>
      <c r="E53" s="272">
        <v>1247</v>
      </c>
      <c r="F53" s="272">
        <v>855</v>
      </c>
      <c r="G53" s="272">
        <v>569</v>
      </c>
      <c r="H53" s="272">
        <v>134</v>
      </c>
      <c r="I53" s="272">
        <v>103</v>
      </c>
      <c r="K53" s="331"/>
    </row>
    <row r="54" spans="1:11" ht="15.4" customHeight="1" x14ac:dyDescent="0.2">
      <c r="A54" s="40" t="s">
        <v>606</v>
      </c>
      <c r="B54" s="35">
        <v>1565</v>
      </c>
      <c r="C54" s="63">
        <v>2.4</v>
      </c>
      <c r="D54" s="35">
        <v>499</v>
      </c>
      <c r="E54" s="35">
        <v>384</v>
      </c>
      <c r="F54" s="35">
        <v>355</v>
      </c>
      <c r="G54" s="35">
        <v>261</v>
      </c>
      <c r="H54" s="35">
        <v>41</v>
      </c>
      <c r="I54" s="35">
        <v>25</v>
      </c>
      <c r="K54" s="331"/>
    </row>
    <row r="55" spans="1:11" ht="15.4" customHeight="1" x14ac:dyDescent="0.2">
      <c r="A55" s="274" t="s">
        <v>607</v>
      </c>
      <c r="B55" s="272"/>
      <c r="C55" s="290"/>
      <c r="D55" s="272"/>
      <c r="E55" s="272"/>
      <c r="F55" s="272"/>
      <c r="G55" s="272"/>
      <c r="H55" s="272"/>
      <c r="I55" s="272"/>
      <c r="K55" s="331"/>
    </row>
    <row r="56" spans="1:11" ht="15.4" customHeight="1" x14ac:dyDescent="0.2">
      <c r="A56" s="40" t="s">
        <v>277</v>
      </c>
      <c r="B56" s="35">
        <v>8271</v>
      </c>
      <c r="C56" s="63">
        <v>2.3699673558215499</v>
      </c>
      <c r="D56" s="35">
        <v>2788</v>
      </c>
      <c r="E56" s="35">
        <v>2365</v>
      </c>
      <c r="F56" s="35">
        <v>1483</v>
      </c>
      <c r="G56" s="35">
        <v>1016</v>
      </c>
      <c r="H56" s="35">
        <v>375</v>
      </c>
      <c r="I56" s="35">
        <v>244</v>
      </c>
      <c r="K56" s="331"/>
    </row>
    <row r="57" spans="1:11" ht="15.4" customHeight="1" x14ac:dyDescent="0.2">
      <c r="A57" s="274" t="s">
        <v>70</v>
      </c>
      <c r="B57" s="272">
        <v>5068</v>
      </c>
      <c r="C57" s="290">
        <v>2.3776637726913998</v>
      </c>
      <c r="D57" s="272">
        <v>1750</v>
      </c>
      <c r="E57" s="272">
        <v>1364</v>
      </c>
      <c r="F57" s="272">
        <v>935</v>
      </c>
      <c r="G57" s="272">
        <v>655</v>
      </c>
      <c r="H57" s="272">
        <v>203</v>
      </c>
      <c r="I57" s="272">
        <v>161</v>
      </c>
      <c r="K57" s="331"/>
    </row>
    <row r="58" spans="1:11" ht="15.4" customHeight="1" x14ac:dyDescent="0.2">
      <c r="A58" s="40" t="s">
        <v>71</v>
      </c>
      <c r="B58" s="35">
        <v>8783</v>
      </c>
      <c r="C58" s="63">
        <v>2.5116702721165902</v>
      </c>
      <c r="D58" s="35">
        <v>2320</v>
      </c>
      <c r="E58" s="35">
        <v>2484</v>
      </c>
      <c r="F58" s="35">
        <v>1944</v>
      </c>
      <c r="G58" s="35">
        <v>1554</v>
      </c>
      <c r="H58" s="35">
        <v>310</v>
      </c>
      <c r="I58" s="35">
        <v>171</v>
      </c>
      <c r="K58" s="331"/>
    </row>
    <row r="59" spans="1:11" ht="15.4" customHeight="1" x14ac:dyDescent="0.2">
      <c r="A59" s="274" t="s">
        <v>155</v>
      </c>
      <c r="B59" s="272">
        <v>1162</v>
      </c>
      <c r="C59" s="290">
        <v>2.5094664371772799</v>
      </c>
      <c r="D59" s="272">
        <v>315</v>
      </c>
      <c r="E59" s="272">
        <v>339</v>
      </c>
      <c r="F59" s="272">
        <v>255</v>
      </c>
      <c r="G59" s="272">
        <v>170</v>
      </c>
      <c r="H59" s="272">
        <v>48</v>
      </c>
      <c r="I59" s="272">
        <v>35</v>
      </c>
      <c r="K59" s="331"/>
    </row>
    <row r="60" spans="1:11" ht="15.4" customHeight="1" x14ac:dyDescent="0.2">
      <c r="A60" s="40" t="s">
        <v>394</v>
      </c>
      <c r="B60" s="35">
        <v>2985</v>
      </c>
      <c r="C60" s="63">
        <v>2.63149078726968</v>
      </c>
      <c r="D60" s="35">
        <v>822</v>
      </c>
      <c r="E60" s="35">
        <v>842</v>
      </c>
      <c r="F60" s="35">
        <v>596</v>
      </c>
      <c r="G60" s="35">
        <v>402</v>
      </c>
      <c r="H60" s="35">
        <v>160</v>
      </c>
      <c r="I60" s="35">
        <v>163</v>
      </c>
      <c r="K60" s="331"/>
    </row>
    <row r="61" spans="1:11" ht="15.4" customHeight="1" x14ac:dyDescent="0.2">
      <c r="A61" s="274" t="s">
        <v>365</v>
      </c>
      <c r="B61" s="272">
        <v>1078</v>
      </c>
      <c r="C61" s="290">
        <v>2.4415584415584402</v>
      </c>
      <c r="D61" s="272">
        <v>390</v>
      </c>
      <c r="E61" s="272">
        <v>277</v>
      </c>
      <c r="F61" s="272">
        <v>195</v>
      </c>
      <c r="G61" s="272">
        <v>128</v>
      </c>
      <c r="H61" s="272">
        <v>44</v>
      </c>
      <c r="I61" s="272">
        <v>44</v>
      </c>
      <c r="K61" s="331"/>
    </row>
    <row r="62" spans="1:11" ht="15.4" customHeight="1" x14ac:dyDescent="0.2">
      <c r="A62" s="40" t="s">
        <v>284</v>
      </c>
      <c r="B62" s="35">
        <v>2778</v>
      </c>
      <c r="C62" s="63">
        <v>2.4841612670986302</v>
      </c>
      <c r="D62" s="35">
        <v>836</v>
      </c>
      <c r="E62" s="35">
        <v>682</v>
      </c>
      <c r="F62" s="35">
        <v>557</v>
      </c>
      <c r="G62" s="35">
        <v>547</v>
      </c>
      <c r="H62" s="35">
        <v>118</v>
      </c>
      <c r="I62" s="35">
        <v>38</v>
      </c>
      <c r="K62" s="331"/>
    </row>
    <row r="63" spans="1:11" ht="15.4" customHeight="1" x14ac:dyDescent="0.2">
      <c r="A63" s="274" t="s">
        <v>608</v>
      </c>
      <c r="B63" s="272"/>
      <c r="C63" s="290"/>
      <c r="D63" s="272"/>
      <c r="E63" s="272"/>
      <c r="F63" s="272"/>
      <c r="G63" s="272"/>
      <c r="H63" s="272"/>
      <c r="I63" s="272"/>
      <c r="K63" s="331"/>
    </row>
    <row r="64" spans="1:11" ht="15.4" customHeight="1" x14ac:dyDescent="0.2">
      <c r="A64" s="40" t="s">
        <v>378</v>
      </c>
      <c r="B64" s="35">
        <v>3869</v>
      </c>
      <c r="C64" s="63">
        <v>2.4484362884466302</v>
      </c>
      <c r="D64" s="35">
        <v>1258</v>
      </c>
      <c r="E64" s="35">
        <v>1002</v>
      </c>
      <c r="F64" s="35">
        <v>733</v>
      </c>
      <c r="G64" s="35">
        <v>626</v>
      </c>
      <c r="H64" s="35">
        <v>141</v>
      </c>
      <c r="I64" s="35">
        <v>109</v>
      </c>
      <c r="K64" s="331"/>
    </row>
    <row r="65" spans="1:11" ht="15.4" customHeight="1" x14ac:dyDescent="0.2">
      <c r="A65" s="274" t="s">
        <v>379</v>
      </c>
      <c r="B65" s="272">
        <v>8609</v>
      </c>
      <c r="C65" s="290">
        <v>2.3210593564874</v>
      </c>
      <c r="D65" s="272">
        <v>3277</v>
      </c>
      <c r="E65" s="272">
        <v>2256</v>
      </c>
      <c r="F65" s="272">
        <v>1467</v>
      </c>
      <c r="G65" s="272">
        <v>1011</v>
      </c>
      <c r="H65" s="272">
        <v>313</v>
      </c>
      <c r="I65" s="272">
        <v>285</v>
      </c>
      <c r="K65" s="331"/>
    </row>
    <row r="66" spans="1:11" ht="15.4" customHeight="1" x14ac:dyDescent="0.2">
      <c r="A66" s="40" t="s">
        <v>366</v>
      </c>
      <c r="B66" s="35">
        <v>5477</v>
      </c>
      <c r="C66" s="63">
        <v>2.3971152090560501</v>
      </c>
      <c r="D66" s="35">
        <v>1691</v>
      </c>
      <c r="E66" s="35">
        <v>1585</v>
      </c>
      <c r="F66" s="35">
        <v>1141</v>
      </c>
      <c r="G66" s="35">
        <v>735</v>
      </c>
      <c r="H66" s="35">
        <v>197</v>
      </c>
      <c r="I66" s="35">
        <v>128</v>
      </c>
      <c r="K66" s="331"/>
    </row>
    <row r="67" spans="1:11" ht="15.4" customHeight="1" x14ac:dyDescent="0.2">
      <c r="A67" s="274" t="s">
        <v>72</v>
      </c>
      <c r="B67" s="272">
        <v>3187</v>
      </c>
      <c r="C67" s="290">
        <v>2.5233762158770001</v>
      </c>
      <c r="D67" s="272">
        <v>891</v>
      </c>
      <c r="E67" s="272">
        <v>872</v>
      </c>
      <c r="F67" s="272">
        <v>658</v>
      </c>
      <c r="G67" s="272">
        <v>571</v>
      </c>
      <c r="H67" s="272">
        <v>113</v>
      </c>
      <c r="I67" s="272">
        <v>82</v>
      </c>
      <c r="K67" s="331"/>
    </row>
    <row r="68" spans="1:11" ht="15.4" customHeight="1" x14ac:dyDescent="0.2">
      <c r="A68" s="40" t="s">
        <v>73</v>
      </c>
      <c r="B68" s="35">
        <v>2384</v>
      </c>
      <c r="C68" s="63">
        <v>2.52768456375839</v>
      </c>
      <c r="D68" s="35">
        <v>707</v>
      </c>
      <c r="E68" s="35">
        <v>673</v>
      </c>
      <c r="F68" s="35">
        <v>464</v>
      </c>
      <c r="G68" s="35">
        <v>338</v>
      </c>
      <c r="H68" s="35">
        <v>106</v>
      </c>
      <c r="I68" s="35">
        <v>96</v>
      </c>
      <c r="K68" s="331"/>
    </row>
    <row r="69" spans="1:11" ht="15.4" customHeight="1" x14ac:dyDescent="0.2">
      <c r="A69" s="274" t="s">
        <v>609</v>
      </c>
      <c r="B69" s="272"/>
      <c r="C69" s="290"/>
      <c r="D69" s="272"/>
      <c r="E69" s="272"/>
      <c r="F69" s="272"/>
      <c r="G69" s="272"/>
      <c r="H69" s="272"/>
      <c r="I69" s="272"/>
      <c r="K69" s="331"/>
    </row>
    <row r="70" spans="1:11" ht="15.4" customHeight="1" x14ac:dyDescent="0.2">
      <c r="A70" s="40" t="s">
        <v>74</v>
      </c>
      <c r="B70" s="35">
        <v>10232</v>
      </c>
      <c r="C70" s="63">
        <v>2.4514268960125101</v>
      </c>
      <c r="D70" s="35">
        <v>3215</v>
      </c>
      <c r="E70" s="35">
        <v>2727</v>
      </c>
      <c r="F70" s="35">
        <v>1988</v>
      </c>
      <c r="G70" s="35">
        <v>1629</v>
      </c>
      <c r="H70" s="35">
        <v>399</v>
      </c>
      <c r="I70" s="35">
        <v>274</v>
      </c>
      <c r="K70" s="331"/>
    </row>
    <row r="71" spans="1:11" ht="15.4" customHeight="1" x14ac:dyDescent="0.2">
      <c r="A71" s="274" t="s">
        <v>75</v>
      </c>
      <c r="B71" s="272">
        <v>3692</v>
      </c>
      <c r="C71" s="290">
        <v>2.3485915492957701</v>
      </c>
      <c r="D71" s="272">
        <v>1266</v>
      </c>
      <c r="E71" s="272">
        <v>997</v>
      </c>
      <c r="F71" s="272">
        <v>692</v>
      </c>
      <c r="G71" s="272">
        <v>490</v>
      </c>
      <c r="H71" s="272">
        <v>159</v>
      </c>
      <c r="I71" s="272">
        <v>88</v>
      </c>
      <c r="K71" s="331"/>
    </row>
    <row r="72" spans="1:11" ht="15.4" customHeight="1" x14ac:dyDescent="0.2">
      <c r="A72" s="40" t="s">
        <v>367</v>
      </c>
      <c r="B72" s="35">
        <v>6134</v>
      </c>
      <c r="C72" s="63">
        <v>2.4346266710140201</v>
      </c>
      <c r="D72" s="35">
        <v>1925</v>
      </c>
      <c r="E72" s="35">
        <v>1663</v>
      </c>
      <c r="F72" s="35">
        <v>1233</v>
      </c>
      <c r="G72" s="35">
        <v>913</v>
      </c>
      <c r="H72" s="35">
        <v>241</v>
      </c>
      <c r="I72" s="35">
        <v>159</v>
      </c>
      <c r="K72" s="331"/>
    </row>
    <row r="73" spans="1:11" ht="15.4" customHeight="1" x14ac:dyDescent="0.2">
      <c r="A73" s="274" t="s">
        <v>76</v>
      </c>
      <c r="B73" s="272">
        <v>1905</v>
      </c>
      <c r="C73" s="290">
        <v>2.4068241469816298</v>
      </c>
      <c r="D73" s="272">
        <v>628</v>
      </c>
      <c r="E73" s="272">
        <v>525</v>
      </c>
      <c r="F73" s="272">
        <v>354</v>
      </c>
      <c r="G73" s="272">
        <v>247</v>
      </c>
      <c r="H73" s="272">
        <v>102</v>
      </c>
      <c r="I73" s="272">
        <v>49</v>
      </c>
      <c r="K73" s="331"/>
    </row>
    <row r="74" spans="1:11" ht="15.4" customHeight="1" x14ac:dyDescent="0.2">
      <c r="A74" s="40" t="s">
        <v>77</v>
      </c>
      <c r="B74" s="35">
        <v>4655</v>
      </c>
      <c r="C74" s="63">
        <v>2.6758324382384502</v>
      </c>
      <c r="D74" s="35">
        <v>1237</v>
      </c>
      <c r="E74" s="35">
        <v>1008</v>
      </c>
      <c r="F74" s="35">
        <v>959</v>
      </c>
      <c r="G74" s="35">
        <v>1074</v>
      </c>
      <c r="H74" s="35">
        <v>294</v>
      </c>
      <c r="I74" s="35">
        <v>83</v>
      </c>
      <c r="K74" s="331"/>
    </row>
    <row r="75" spans="1:11" ht="15.4" customHeight="1" x14ac:dyDescent="0.2">
      <c r="A75" s="274" t="s">
        <v>610</v>
      </c>
      <c r="B75" s="272"/>
      <c r="C75" s="290"/>
      <c r="D75" s="272"/>
      <c r="E75" s="272"/>
      <c r="F75" s="272"/>
      <c r="G75" s="272"/>
      <c r="H75" s="272"/>
      <c r="I75" s="272"/>
      <c r="K75" s="331"/>
    </row>
    <row r="76" spans="1:11" ht="15.4" customHeight="1" x14ac:dyDescent="0.2">
      <c r="A76" s="40" t="s">
        <v>389</v>
      </c>
      <c r="B76" s="35">
        <v>3652</v>
      </c>
      <c r="C76" s="63">
        <v>2.4112814895947401</v>
      </c>
      <c r="D76" s="35">
        <v>1081</v>
      </c>
      <c r="E76" s="35">
        <v>1086</v>
      </c>
      <c r="F76" s="35">
        <v>711</v>
      </c>
      <c r="G76" s="35">
        <v>587</v>
      </c>
      <c r="H76" s="35">
        <v>115</v>
      </c>
      <c r="I76" s="35">
        <v>72</v>
      </c>
      <c r="K76" s="331"/>
    </row>
    <row r="77" spans="1:11" ht="15.4" customHeight="1" x14ac:dyDescent="0.2">
      <c r="A77" s="274" t="s">
        <v>78</v>
      </c>
      <c r="B77" s="272">
        <v>5285</v>
      </c>
      <c r="C77" s="290">
        <v>2.2688741721854302</v>
      </c>
      <c r="D77" s="272">
        <v>1822</v>
      </c>
      <c r="E77" s="272">
        <v>1568</v>
      </c>
      <c r="F77" s="272">
        <v>955</v>
      </c>
      <c r="G77" s="272">
        <v>693</v>
      </c>
      <c r="H77" s="272">
        <v>162</v>
      </c>
      <c r="I77" s="272">
        <v>85</v>
      </c>
      <c r="K77" s="331"/>
    </row>
    <row r="78" spans="1:11" ht="15.4" customHeight="1" x14ac:dyDescent="0.2">
      <c r="A78" s="40" t="s">
        <v>390</v>
      </c>
      <c r="B78" s="35">
        <v>3109</v>
      </c>
      <c r="C78" s="63">
        <v>2.2981666130588598</v>
      </c>
      <c r="D78" s="35">
        <v>1137</v>
      </c>
      <c r="E78" s="35">
        <v>849</v>
      </c>
      <c r="F78" s="35">
        <v>556</v>
      </c>
      <c r="G78" s="35">
        <v>376</v>
      </c>
      <c r="H78" s="35">
        <v>116</v>
      </c>
      <c r="I78" s="35">
        <v>75</v>
      </c>
      <c r="K78" s="331"/>
    </row>
    <row r="79" spans="1:11" ht="15.4" customHeight="1" x14ac:dyDescent="0.2">
      <c r="A79" s="274" t="s">
        <v>368</v>
      </c>
      <c r="B79" s="272">
        <v>2336</v>
      </c>
      <c r="C79" s="290">
        <v>2.42422945205479</v>
      </c>
      <c r="D79" s="272">
        <v>782</v>
      </c>
      <c r="E79" s="272">
        <v>594</v>
      </c>
      <c r="F79" s="272">
        <v>426</v>
      </c>
      <c r="G79" s="272">
        <v>363</v>
      </c>
      <c r="H79" s="272">
        <v>106</v>
      </c>
      <c r="I79" s="272">
        <v>65</v>
      </c>
      <c r="K79" s="331"/>
    </row>
    <row r="80" spans="1:11" ht="15.4" customHeight="1" x14ac:dyDescent="0.2">
      <c r="A80" s="40" t="s">
        <v>369</v>
      </c>
      <c r="B80" s="35">
        <v>1422</v>
      </c>
      <c r="C80" s="63">
        <v>2.4036568213783398</v>
      </c>
      <c r="D80" s="35">
        <v>479</v>
      </c>
      <c r="E80" s="35">
        <v>354</v>
      </c>
      <c r="F80" s="35">
        <v>259</v>
      </c>
      <c r="G80" s="35">
        <v>242</v>
      </c>
      <c r="H80" s="35">
        <v>61</v>
      </c>
      <c r="I80" s="35">
        <v>27</v>
      </c>
      <c r="K80" s="331"/>
    </row>
    <row r="81" spans="1:11" ht="15.4" customHeight="1" x14ac:dyDescent="0.2">
      <c r="A81" s="274" t="s">
        <v>611</v>
      </c>
      <c r="B81" s="272"/>
      <c r="C81" s="290"/>
      <c r="D81" s="272"/>
      <c r="E81" s="272"/>
      <c r="F81" s="272"/>
      <c r="G81" s="272"/>
      <c r="H81" s="272"/>
      <c r="I81" s="272"/>
      <c r="K81" s="331"/>
    </row>
    <row r="82" spans="1:11" ht="15.4" customHeight="1" x14ac:dyDescent="0.2">
      <c r="A82" s="40" t="s">
        <v>79</v>
      </c>
      <c r="B82" s="35">
        <v>10227</v>
      </c>
      <c r="C82" s="63">
        <v>2.3006746846582602</v>
      </c>
      <c r="D82" s="35">
        <v>3632</v>
      </c>
      <c r="E82" s="35">
        <v>2840</v>
      </c>
      <c r="F82" s="35">
        <v>1825</v>
      </c>
      <c r="G82" s="35">
        <v>1323</v>
      </c>
      <c r="H82" s="35">
        <v>379</v>
      </c>
      <c r="I82" s="35">
        <v>228</v>
      </c>
      <c r="K82" s="331"/>
    </row>
    <row r="83" spans="1:11" ht="15.4" customHeight="1" x14ac:dyDescent="0.2">
      <c r="A83" s="274" t="s">
        <v>80</v>
      </c>
      <c r="B83" s="272">
        <v>2161</v>
      </c>
      <c r="C83" s="290">
        <v>2.5205923183711199</v>
      </c>
      <c r="D83" s="272">
        <v>554</v>
      </c>
      <c r="E83" s="272">
        <v>588</v>
      </c>
      <c r="F83" s="272">
        <v>521</v>
      </c>
      <c r="G83" s="272">
        <v>393</v>
      </c>
      <c r="H83" s="272">
        <v>68</v>
      </c>
      <c r="I83" s="272">
        <v>37</v>
      </c>
      <c r="K83" s="331"/>
    </row>
    <row r="84" spans="1:11" ht="15.4" customHeight="1" x14ac:dyDescent="0.2">
      <c r="A84" s="40" t="s">
        <v>612</v>
      </c>
      <c r="B84" s="35"/>
      <c r="C84" s="63"/>
      <c r="D84" s="35"/>
      <c r="E84" s="35"/>
      <c r="F84" s="35"/>
      <c r="G84" s="35"/>
      <c r="H84" s="35"/>
      <c r="I84" s="35"/>
      <c r="K84" s="331"/>
    </row>
    <row r="85" spans="1:11" ht="15.4" customHeight="1" x14ac:dyDescent="0.2">
      <c r="A85" s="274" t="s">
        <v>81</v>
      </c>
      <c r="B85" s="272">
        <v>6487</v>
      </c>
      <c r="C85" s="290">
        <v>2.5010020040080199</v>
      </c>
      <c r="D85" s="272">
        <v>2098</v>
      </c>
      <c r="E85" s="272">
        <v>1757</v>
      </c>
      <c r="F85" s="272">
        <v>1166</v>
      </c>
      <c r="G85" s="272">
        <v>865</v>
      </c>
      <c r="H85" s="272">
        <v>303</v>
      </c>
      <c r="I85" s="272">
        <v>298</v>
      </c>
      <c r="K85" s="331"/>
    </row>
    <row r="86" spans="1:11" ht="15.4" customHeight="1" x14ac:dyDescent="0.2">
      <c r="A86" s="40" t="s">
        <v>82</v>
      </c>
      <c r="B86" s="35">
        <v>10330</v>
      </c>
      <c r="C86" s="63">
        <v>2.54714424007744</v>
      </c>
      <c r="D86" s="35">
        <v>2866</v>
      </c>
      <c r="E86" s="35">
        <v>2960</v>
      </c>
      <c r="F86" s="35">
        <v>2108</v>
      </c>
      <c r="G86" s="35">
        <v>1533</v>
      </c>
      <c r="H86" s="35">
        <v>493</v>
      </c>
      <c r="I86" s="35">
        <v>370</v>
      </c>
      <c r="K86" s="331"/>
    </row>
    <row r="87" spans="1:11" ht="15.4" customHeight="1" x14ac:dyDescent="0.2">
      <c r="A87" s="274" t="s">
        <v>156</v>
      </c>
      <c r="B87" s="272">
        <v>3991</v>
      </c>
      <c r="C87" s="290">
        <v>2.7236281633675801</v>
      </c>
      <c r="D87" s="272">
        <v>982</v>
      </c>
      <c r="E87" s="272">
        <v>837</v>
      </c>
      <c r="F87" s="272">
        <v>909</v>
      </c>
      <c r="G87" s="272">
        <v>963</v>
      </c>
      <c r="H87" s="272">
        <v>220</v>
      </c>
      <c r="I87" s="272">
        <v>80</v>
      </c>
      <c r="K87" s="331"/>
    </row>
    <row r="88" spans="1:11" ht="15.4" customHeight="1" x14ac:dyDescent="0.2">
      <c r="A88" s="40" t="s">
        <v>0</v>
      </c>
      <c r="B88" s="35"/>
      <c r="C88" s="63"/>
      <c r="D88" s="35"/>
      <c r="E88" s="35"/>
      <c r="F88" s="35"/>
      <c r="G88" s="35"/>
      <c r="H88" s="35"/>
      <c r="I88" s="35"/>
      <c r="K88" s="331"/>
    </row>
    <row r="89" spans="1:11" ht="15.4" customHeight="1" x14ac:dyDescent="0.2">
      <c r="A89" s="274" t="s">
        <v>83</v>
      </c>
      <c r="B89" s="272">
        <v>16212</v>
      </c>
      <c r="C89" s="290">
        <v>2.4924130273871201</v>
      </c>
      <c r="D89" s="272">
        <v>4782</v>
      </c>
      <c r="E89" s="272">
        <v>4280</v>
      </c>
      <c r="F89" s="272">
        <v>3353</v>
      </c>
      <c r="G89" s="272">
        <v>2724</v>
      </c>
      <c r="H89" s="272">
        <v>674</v>
      </c>
      <c r="I89" s="272">
        <v>399</v>
      </c>
      <c r="K89" s="331"/>
    </row>
    <row r="90" spans="1:11" ht="15.4" customHeight="1" x14ac:dyDescent="0.2">
      <c r="A90" s="40" t="s">
        <v>84</v>
      </c>
      <c r="B90" s="35">
        <v>2244</v>
      </c>
      <c r="C90" s="63">
        <v>2.6047237076648799</v>
      </c>
      <c r="D90" s="35">
        <v>589</v>
      </c>
      <c r="E90" s="35">
        <v>619</v>
      </c>
      <c r="F90" s="35">
        <v>478</v>
      </c>
      <c r="G90" s="35">
        <v>361</v>
      </c>
      <c r="H90" s="35">
        <v>117</v>
      </c>
      <c r="I90" s="35">
        <v>80</v>
      </c>
      <c r="K90" s="331"/>
    </row>
    <row r="91" spans="1:11" ht="15.4" customHeight="1" x14ac:dyDescent="0.2">
      <c r="A91" s="274" t="s">
        <v>1</v>
      </c>
      <c r="B91" s="272"/>
      <c r="C91" s="290"/>
      <c r="D91" s="272"/>
      <c r="E91" s="272"/>
      <c r="F91" s="272"/>
      <c r="G91" s="272"/>
      <c r="H91" s="272"/>
      <c r="I91" s="272"/>
      <c r="K91" s="331"/>
    </row>
    <row r="92" spans="1:11" ht="15.4" customHeight="1" x14ac:dyDescent="0.2">
      <c r="A92" s="40" t="s">
        <v>85</v>
      </c>
      <c r="B92" s="35">
        <v>411</v>
      </c>
      <c r="C92" s="63">
        <v>2.4622871046228698</v>
      </c>
      <c r="D92" s="35">
        <v>120</v>
      </c>
      <c r="E92" s="35">
        <v>112</v>
      </c>
      <c r="F92" s="35">
        <v>83</v>
      </c>
      <c r="G92" s="35">
        <v>75</v>
      </c>
      <c r="H92" s="35">
        <v>11</v>
      </c>
      <c r="I92" s="35">
        <v>10</v>
      </c>
      <c r="K92" s="331"/>
    </row>
    <row r="93" spans="1:11" ht="15.4" customHeight="1" x14ac:dyDescent="0.2">
      <c r="A93" s="274" t="s">
        <v>86</v>
      </c>
      <c r="B93" s="272">
        <v>353</v>
      </c>
      <c r="C93" s="290">
        <v>2.4929178470254998</v>
      </c>
      <c r="D93" s="272">
        <v>112</v>
      </c>
      <c r="E93" s="272">
        <v>100</v>
      </c>
      <c r="F93" s="272">
        <v>64</v>
      </c>
      <c r="G93" s="272">
        <v>44</v>
      </c>
      <c r="H93" s="272">
        <v>14</v>
      </c>
      <c r="I93" s="272">
        <v>19</v>
      </c>
      <c r="K93" s="331"/>
    </row>
    <row r="94" spans="1:11" ht="15.4" customHeight="1" x14ac:dyDescent="0.2">
      <c r="A94" s="40" t="s">
        <v>87</v>
      </c>
      <c r="B94" s="35">
        <v>475</v>
      </c>
      <c r="C94" s="63">
        <v>2.5284210526315798</v>
      </c>
      <c r="D94" s="35">
        <v>124</v>
      </c>
      <c r="E94" s="35">
        <v>123</v>
      </c>
      <c r="F94" s="35">
        <v>124</v>
      </c>
      <c r="G94" s="35">
        <v>75</v>
      </c>
      <c r="H94" s="35">
        <v>19</v>
      </c>
      <c r="I94" s="35">
        <v>10</v>
      </c>
      <c r="K94" s="331"/>
    </row>
    <row r="95" spans="1:11" ht="15.4" customHeight="1" x14ac:dyDescent="0.2">
      <c r="A95" s="274" t="s">
        <v>88</v>
      </c>
      <c r="B95" s="272">
        <v>157</v>
      </c>
      <c r="C95" s="290">
        <v>2.1974522292993601</v>
      </c>
      <c r="D95" s="272">
        <v>57</v>
      </c>
      <c r="E95" s="272">
        <v>46</v>
      </c>
      <c r="F95" s="272">
        <v>33</v>
      </c>
      <c r="G95" s="272">
        <v>12</v>
      </c>
      <c r="H95" s="272">
        <v>6</v>
      </c>
      <c r="I95" s="272">
        <v>3</v>
      </c>
      <c r="K95" s="331"/>
    </row>
    <row r="96" spans="1:11" ht="15.4" customHeight="1" x14ac:dyDescent="0.2">
      <c r="A96" s="40" t="s">
        <v>89</v>
      </c>
      <c r="B96" s="35">
        <v>26</v>
      </c>
      <c r="C96" s="63">
        <v>1.84615384615385</v>
      </c>
      <c r="D96" s="35">
        <v>12</v>
      </c>
      <c r="E96" s="35">
        <v>8</v>
      </c>
      <c r="F96" s="35">
        <v>4</v>
      </c>
      <c r="G96" s="35">
        <v>2</v>
      </c>
      <c r="H96" s="352">
        <v>0</v>
      </c>
      <c r="I96" s="35">
        <v>0</v>
      </c>
      <c r="K96" s="331"/>
    </row>
    <row r="97" spans="1:11" ht="15.4" customHeight="1" x14ac:dyDescent="0.2">
      <c r="A97" s="274" t="s">
        <v>90</v>
      </c>
      <c r="B97" s="272">
        <v>817</v>
      </c>
      <c r="C97" s="290">
        <v>2.7784577723378199</v>
      </c>
      <c r="D97" s="272">
        <v>197</v>
      </c>
      <c r="E97" s="272">
        <v>179</v>
      </c>
      <c r="F97" s="272">
        <v>156</v>
      </c>
      <c r="G97" s="272">
        <v>204</v>
      </c>
      <c r="H97" s="272">
        <v>64</v>
      </c>
      <c r="I97" s="272">
        <v>17</v>
      </c>
      <c r="K97" s="331"/>
    </row>
    <row r="98" spans="1:11" ht="15.4" customHeight="1" x14ac:dyDescent="0.2">
      <c r="A98" s="40" t="s">
        <v>91</v>
      </c>
      <c r="B98" s="35">
        <v>277</v>
      </c>
      <c r="C98" s="63">
        <v>2.5740072202166102</v>
      </c>
      <c r="D98" s="35">
        <v>78</v>
      </c>
      <c r="E98" s="35">
        <v>71</v>
      </c>
      <c r="F98" s="35">
        <v>52</v>
      </c>
      <c r="G98" s="35">
        <v>54</v>
      </c>
      <c r="H98" s="35">
        <v>12</v>
      </c>
      <c r="I98" s="35">
        <v>10</v>
      </c>
      <c r="K98" s="331"/>
    </row>
    <row r="99" spans="1:11" ht="15.4" customHeight="1" x14ac:dyDescent="0.2">
      <c r="A99" s="274" t="s">
        <v>2</v>
      </c>
      <c r="B99" s="272"/>
      <c r="C99" s="290"/>
      <c r="D99" s="272"/>
      <c r="E99" s="272"/>
      <c r="F99" s="272"/>
      <c r="G99" s="272"/>
      <c r="H99" s="272"/>
      <c r="I99" s="272"/>
      <c r="K99" s="331"/>
    </row>
    <row r="100" spans="1:11" ht="15.4" customHeight="1" x14ac:dyDescent="0.2">
      <c r="A100" s="40" t="s">
        <v>92</v>
      </c>
      <c r="B100" s="35">
        <v>5282</v>
      </c>
      <c r="C100" s="63">
        <v>2.44414994320333</v>
      </c>
      <c r="D100" s="35">
        <v>1514</v>
      </c>
      <c r="E100" s="35">
        <v>1502</v>
      </c>
      <c r="F100" s="35">
        <v>1129</v>
      </c>
      <c r="G100" s="35">
        <v>853</v>
      </c>
      <c r="H100" s="35">
        <v>187</v>
      </c>
      <c r="I100" s="35">
        <v>97</v>
      </c>
      <c r="K100" s="331"/>
    </row>
    <row r="101" spans="1:11" ht="15.4" customHeight="1" x14ac:dyDescent="0.2">
      <c r="A101" s="274" t="s">
        <v>93</v>
      </c>
      <c r="B101" s="272">
        <v>433</v>
      </c>
      <c r="C101" s="290">
        <v>2.66974595842956</v>
      </c>
      <c r="D101" s="272">
        <v>106</v>
      </c>
      <c r="E101" s="272">
        <v>113</v>
      </c>
      <c r="F101" s="272">
        <v>98</v>
      </c>
      <c r="G101" s="272">
        <v>83</v>
      </c>
      <c r="H101" s="272">
        <v>23</v>
      </c>
      <c r="I101" s="272">
        <v>10</v>
      </c>
      <c r="K101" s="331"/>
    </row>
    <row r="102" spans="1:11" ht="15.4" customHeight="1" x14ac:dyDescent="0.2">
      <c r="A102" s="40" t="s">
        <v>3</v>
      </c>
      <c r="B102" s="35"/>
      <c r="C102" s="63"/>
      <c r="D102" s="35"/>
      <c r="E102" s="35"/>
      <c r="F102" s="35"/>
      <c r="G102" s="35"/>
      <c r="H102" s="35"/>
      <c r="I102" s="35"/>
      <c r="K102" s="331"/>
    </row>
    <row r="103" spans="1:11" ht="15.4" customHeight="1" x14ac:dyDescent="0.2">
      <c r="A103" s="274" t="s">
        <v>380</v>
      </c>
      <c r="B103" s="272">
        <v>490</v>
      </c>
      <c r="C103" s="290">
        <v>2.50204081632653</v>
      </c>
      <c r="D103" s="272">
        <v>130</v>
      </c>
      <c r="E103" s="272">
        <v>147</v>
      </c>
      <c r="F103" s="272">
        <v>100</v>
      </c>
      <c r="G103" s="272">
        <v>76</v>
      </c>
      <c r="H103" s="272">
        <v>26</v>
      </c>
      <c r="I103" s="272">
        <v>11</v>
      </c>
      <c r="K103" s="331"/>
    </row>
    <row r="104" spans="1:11" ht="15.4" customHeight="1" x14ac:dyDescent="0.2">
      <c r="A104" s="40" t="s">
        <v>381</v>
      </c>
      <c r="B104" s="35">
        <v>2678</v>
      </c>
      <c r="C104" s="63">
        <v>2.54443614637789</v>
      </c>
      <c r="D104" s="35">
        <v>692</v>
      </c>
      <c r="E104" s="35">
        <v>756</v>
      </c>
      <c r="F104" s="35">
        <v>600</v>
      </c>
      <c r="G104" s="35">
        <v>460</v>
      </c>
      <c r="H104" s="35">
        <v>110</v>
      </c>
      <c r="I104" s="35">
        <v>60</v>
      </c>
      <c r="K104" s="331"/>
    </row>
    <row r="105" spans="1:11" ht="15" customHeight="1" x14ac:dyDescent="0.2">
      <c r="A105" s="274" t="s">
        <v>94</v>
      </c>
      <c r="B105" s="272">
        <v>1021</v>
      </c>
      <c r="C105" s="290">
        <v>2.4711067580803099</v>
      </c>
      <c r="D105" s="272">
        <v>301</v>
      </c>
      <c r="E105" s="272">
        <v>282</v>
      </c>
      <c r="F105" s="272">
        <v>205</v>
      </c>
      <c r="G105" s="272">
        <v>164</v>
      </c>
      <c r="H105" s="272">
        <v>46</v>
      </c>
      <c r="I105" s="272">
        <v>23</v>
      </c>
      <c r="K105" s="331"/>
    </row>
    <row r="106" spans="1:11" ht="15" customHeight="1" x14ac:dyDescent="0.2">
      <c r="A106" s="40" t="s">
        <v>382</v>
      </c>
      <c r="B106" s="35">
        <v>796</v>
      </c>
      <c r="C106" s="63">
        <v>2.2248743718593</v>
      </c>
      <c r="D106" s="35">
        <v>310</v>
      </c>
      <c r="E106" s="35">
        <v>209</v>
      </c>
      <c r="F106" s="35">
        <v>124</v>
      </c>
      <c r="G106" s="35">
        <v>110</v>
      </c>
      <c r="H106" s="35">
        <v>30</v>
      </c>
      <c r="I106" s="35">
        <v>13</v>
      </c>
      <c r="K106" s="331"/>
    </row>
    <row r="107" spans="1:11" ht="15" customHeight="1" x14ac:dyDescent="0.2">
      <c r="A107" s="274" t="s">
        <v>383</v>
      </c>
      <c r="B107" s="272">
        <v>275</v>
      </c>
      <c r="C107" s="290">
        <v>2.8072727272727298</v>
      </c>
      <c r="D107" s="272">
        <v>58</v>
      </c>
      <c r="E107" s="272">
        <v>67</v>
      </c>
      <c r="F107" s="272">
        <v>65</v>
      </c>
      <c r="G107" s="272">
        <v>58</v>
      </c>
      <c r="H107" s="272">
        <v>18</v>
      </c>
      <c r="I107" s="272">
        <v>9</v>
      </c>
      <c r="K107" s="331"/>
    </row>
    <row r="108" spans="1:11" ht="15" customHeight="1" x14ac:dyDescent="0.2">
      <c r="A108" s="40" t="s">
        <v>384</v>
      </c>
      <c r="B108" s="35">
        <v>663</v>
      </c>
      <c r="C108" s="63">
        <v>2.0874811463046798</v>
      </c>
      <c r="D108" s="35">
        <v>294</v>
      </c>
      <c r="E108" s="35">
        <v>163</v>
      </c>
      <c r="F108" s="35">
        <v>106</v>
      </c>
      <c r="G108" s="35">
        <v>69</v>
      </c>
      <c r="H108" s="35">
        <v>25</v>
      </c>
      <c r="I108" s="35">
        <v>6</v>
      </c>
      <c r="K108" s="331"/>
    </row>
    <row r="109" spans="1:11" ht="15" customHeight="1" x14ac:dyDescent="0.2">
      <c r="A109" s="274" t="s">
        <v>370</v>
      </c>
      <c r="B109" s="272">
        <v>1964</v>
      </c>
      <c r="C109" s="290">
        <v>2.4078411405295301</v>
      </c>
      <c r="D109" s="272">
        <v>602</v>
      </c>
      <c r="E109" s="272">
        <v>577</v>
      </c>
      <c r="F109" s="272">
        <v>408</v>
      </c>
      <c r="G109" s="272">
        <v>232</v>
      </c>
      <c r="H109" s="272">
        <v>90</v>
      </c>
      <c r="I109" s="272">
        <v>55</v>
      </c>
      <c r="K109" s="331"/>
    </row>
    <row r="110" spans="1:11" ht="15" customHeight="1" x14ac:dyDescent="0.2">
      <c r="A110" s="40" t="s">
        <v>95</v>
      </c>
      <c r="B110" s="35">
        <v>621</v>
      </c>
      <c r="C110" s="63">
        <v>1.9001610305958101</v>
      </c>
      <c r="D110" s="35">
        <v>306</v>
      </c>
      <c r="E110" s="35">
        <v>168</v>
      </c>
      <c r="F110" s="35">
        <v>81</v>
      </c>
      <c r="G110" s="35">
        <v>51</v>
      </c>
      <c r="H110" s="35">
        <v>10</v>
      </c>
      <c r="I110" s="35">
        <v>5</v>
      </c>
      <c r="K110" s="331"/>
    </row>
    <row r="111" spans="1:11" x14ac:dyDescent="0.2">
      <c r="A111" s="36" t="s">
        <v>742</v>
      </c>
    </row>
  </sheetData>
  <phoneticPr fontId="0" type="noConversion"/>
  <pageMargins left="0.39370078740157483" right="0.39370078740157483" top="0.59055118110236227" bottom="0.59055118110236227" header="0" footer="0"/>
  <pageSetup paperSize="9" scale="75" fitToHeight="0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pageSetUpPr fitToPage="1"/>
  </sheetPr>
  <dimension ref="A1"/>
  <sheetViews>
    <sheetView workbookViewId="0"/>
  </sheetViews>
  <sheetFormatPr baseColWidth="10" defaultColWidth="11.42578125" defaultRowHeight="12.75" x14ac:dyDescent="0.2"/>
  <cols>
    <col min="1" max="16384" width="11.42578125" style="3"/>
  </cols>
  <sheetData>
    <row r="1" spans="1:1" ht="15.75" customHeight="1" x14ac:dyDescent="0.25">
      <c r="A1" s="27" t="s">
        <v>279</v>
      </c>
    </row>
  </sheetData>
  <phoneticPr fontId="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pageSetUpPr fitToPage="1"/>
  </sheetPr>
  <dimension ref="A1:I18"/>
  <sheetViews>
    <sheetView workbookViewId="0"/>
  </sheetViews>
  <sheetFormatPr baseColWidth="10" defaultColWidth="11.42578125" defaultRowHeight="12.75" x14ac:dyDescent="0.2"/>
  <cols>
    <col min="1" max="1" width="8.140625" style="3" customWidth="1"/>
    <col min="2" max="7" width="9.7109375" style="3" customWidth="1"/>
    <col min="8" max="8" width="12.140625" style="3" customWidth="1"/>
    <col min="9" max="9" width="6.5703125" style="3" customWidth="1"/>
    <col min="10" max="16384" width="11.42578125" style="3"/>
  </cols>
  <sheetData>
    <row r="1" spans="1:9" ht="15.75" customHeight="1" x14ac:dyDescent="0.2">
      <c r="A1" s="28" t="s">
        <v>759</v>
      </c>
      <c r="B1" s="26"/>
      <c r="C1" s="26"/>
      <c r="D1" s="26"/>
      <c r="E1" s="26"/>
      <c r="F1" s="26"/>
      <c r="G1" s="26"/>
      <c r="H1" s="26"/>
    </row>
    <row r="2" spans="1:9" x14ac:dyDescent="0.2">
      <c r="A2" s="26"/>
      <c r="B2" s="26"/>
      <c r="C2" s="26"/>
      <c r="D2" s="26"/>
      <c r="E2" s="26"/>
      <c r="F2" s="26"/>
      <c r="G2" s="26"/>
      <c r="H2" s="26"/>
    </row>
    <row r="3" spans="1:9" ht="15.4" customHeight="1" x14ac:dyDescent="0.2">
      <c r="A3" s="91"/>
      <c r="B3" s="365" t="s">
        <v>449</v>
      </c>
      <c r="C3" s="365"/>
      <c r="D3" s="365"/>
      <c r="E3" s="365" t="s">
        <v>451</v>
      </c>
      <c r="F3" s="365"/>
      <c r="G3" s="365"/>
      <c r="H3" s="366" t="s">
        <v>450</v>
      </c>
    </row>
    <row r="4" spans="1:9" ht="15.4" customHeight="1" x14ac:dyDescent="0.2">
      <c r="A4" s="91"/>
      <c r="B4" s="94" t="s">
        <v>6</v>
      </c>
      <c r="C4" s="94" t="s">
        <v>574</v>
      </c>
      <c r="D4" s="94" t="s">
        <v>403</v>
      </c>
      <c r="E4" s="94" t="s">
        <v>6</v>
      </c>
      <c r="F4" s="94" t="s">
        <v>574</v>
      </c>
      <c r="G4" s="94" t="s">
        <v>403</v>
      </c>
      <c r="H4" s="367"/>
    </row>
    <row r="5" spans="1:9" ht="15" customHeight="1" x14ac:dyDescent="0.2">
      <c r="A5" s="40">
        <v>2004</v>
      </c>
      <c r="B5" s="55">
        <v>8198</v>
      </c>
      <c r="C5" s="55">
        <v>4218</v>
      </c>
      <c r="D5" s="55">
        <v>3980</v>
      </c>
      <c r="E5" s="55">
        <v>7259</v>
      </c>
      <c r="F5" s="55">
        <v>3684</v>
      </c>
      <c r="G5" s="55">
        <v>3575</v>
      </c>
      <c r="H5" s="64">
        <v>939</v>
      </c>
      <c r="I5" s="142"/>
    </row>
    <row r="6" spans="1:9" ht="15" customHeight="1" x14ac:dyDescent="0.2">
      <c r="A6" s="274">
        <v>2005</v>
      </c>
      <c r="B6" s="273">
        <v>8444</v>
      </c>
      <c r="C6" s="273">
        <v>4278</v>
      </c>
      <c r="D6" s="273">
        <v>4166</v>
      </c>
      <c r="E6" s="273">
        <v>7508</v>
      </c>
      <c r="F6" s="273">
        <v>3709</v>
      </c>
      <c r="G6" s="273">
        <v>3799</v>
      </c>
      <c r="H6" s="294">
        <v>936</v>
      </c>
      <c r="I6" s="142"/>
    </row>
    <row r="7" spans="1:9" ht="15" customHeight="1" x14ac:dyDescent="0.2">
      <c r="A7" s="40">
        <v>2006</v>
      </c>
      <c r="B7" s="35">
        <v>8578</v>
      </c>
      <c r="C7" s="35">
        <v>4410</v>
      </c>
      <c r="D7" s="35">
        <v>4168</v>
      </c>
      <c r="E7" s="35">
        <v>7231</v>
      </c>
      <c r="F7" s="35">
        <v>3616</v>
      </c>
      <c r="G7" s="35">
        <v>3615</v>
      </c>
      <c r="H7" s="35">
        <v>1347</v>
      </c>
      <c r="I7" s="142"/>
    </row>
    <row r="8" spans="1:9" ht="15" customHeight="1" x14ac:dyDescent="0.2">
      <c r="A8" s="274">
        <v>2007</v>
      </c>
      <c r="B8" s="272">
        <v>8766</v>
      </c>
      <c r="C8" s="272">
        <v>4549</v>
      </c>
      <c r="D8" s="272">
        <v>4217</v>
      </c>
      <c r="E8" s="272">
        <v>7282</v>
      </c>
      <c r="F8" s="272">
        <v>3586</v>
      </c>
      <c r="G8" s="272">
        <v>3696</v>
      </c>
      <c r="H8" s="272">
        <v>1484</v>
      </c>
      <c r="I8" s="142"/>
    </row>
    <row r="9" spans="1:9" ht="15" customHeight="1" x14ac:dyDescent="0.2">
      <c r="A9" s="40">
        <v>2008</v>
      </c>
      <c r="B9" s="35">
        <v>8939</v>
      </c>
      <c r="C9" s="35">
        <v>4643</v>
      </c>
      <c r="D9" s="35">
        <v>4296</v>
      </c>
      <c r="E9" s="35">
        <v>7246</v>
      </c>
      <c r="F9" s="35">
        <v>3575</v>
      </c>
      <c r="G9" s="35">
        <v>3671</v>
      </c>
      <c r="H9" s="35">
        <v>1693</v>
      </c>
      <c r="I9" s="142"/>
    </row>
    <row r="10" spans="1:9" ht="15" customHeight="1" x14ac:dyDescent="0.2">
      <c r="A10" s="274">
        <v>2009</v>
      </c>
      <c r="B10" s="272">
        <v>8035</v>
      </c>
      <c r="C10" s="272">
        <v>4250</v>
      </c>
      <c r="D10" s="272">
        <v>3785</v>
      </c>
      <c r="E10" s="272">
        <v>7112</v>
      </c>
      <c r="F10" s="272">
        <v>3559</v>
      </c>
      <c r="G10" s="272">
        <v>3553</v>
      </c>
      <c r="H10" s="272">
        <v>923</v>
      </c>
      <c r="I10" s="142"/>
    </row>
    <row r="11" spans="1:9" ht="15" customHeight="1" x14ac:dyDescent="0.2">
      <c r="A11" s="40">
        <v>2010</v>
      </c>
      <c r="B11" s="35">
        <v>7812</v>
      </c>
      <c r="C11" s="35">
        <v>4011</v>
      </c>
      <c r="D11" s="35">
        <v>3801</v>
      </c>
      <c r="E11" s="35">
        <v>7173</v>
      </c>
      <c r="F11" s="35">
        <v>3623</v>
      </c>
      <c r="G11" s="35">
        <v>3550</v>
      </c>
      <c r="H11" s="35">
        <v>639</v>
      </c>
      <c r="I11" s="142"/>
    </row>
    <row r="12" spans="1:9" ht="15" customHeight="1" x14ac:dyDescent="0.2">
      <c r="A12" s="274">
        <v>2011</v>
      </c>
      <c r="B12" s="272">
        <v>7596</v>
      </c>
      <c r="C12" s="272">
        <v>3866</v>
      </c>
      <c r="D12" s="272">
        <v>3730</v>
      </c>
      <c r="E12" s="272">
        <v>7220</v>
      </c>
      <c r="F12" s="272">
        <v>3563</v>
      </c>
      <c r="G12" s="272">
        <v>3657</v>
      </c>
      <c r="H12" s="272">
        <v>376</v>
      </c>
      <c r="I12" s="142"/>
    </row>
    <row r="13" spans="1:9" ht="15" customHeight="1" x14ac:dyDescent="0.2">
      <c r="A13" s="40">
        <v>2012</v>
      </c>
      <c r="B13" s="35">
        <v>7344</v>
      </c>
      <c r="C13" s="35">
        <v>3804</v>
      </c>
      <c r="D13" s="35">
        <v>3540</v>
      </c>
      <c r="E13" s="35">
        <v>7139</v>
      </c>
      <c r="F13" s="35">
        <v>3439</v>
      </c>
      <c r="G13" s="35">
        <v>3700</v>
      </c>
      <c r="H13" s="35">
        <v>205</v>
      </c>
      <c r="I13" s="142"/>
    </row>
    <row r="14" spans="1:9" ht="15" customHeight="1" x14ac:dyDescent="0.2">
      <c r="A14" s="274">
        <v>2013</v>
      </c>
      <c r="B14" s="272">
        <v>6743</v>
      </c>
      <c r="C14" s="272">
        <v>3453</v>
      </c>
      <c r="D14" s="272">
        <v>3290</v>
      </c>
      <c r="E14" s="272">
        <v>7021</v>
      </c>
      <c r="F14" s="272">
        <v>3331</v>
      </c>
      <c r="G14" s="272">
        <v>3690</v>
      </c>
      <c r="H14" s="272">
        <f>B14-E14</f>
        <v>-278</v>
      </c>
      <c r="I14" s="142"/>
    </row>
    <row r="15" spans="1:9" ht="15" customHeight="1" x14ac:dyDescent="0.2">
      <c r="A15" s="40">
        <v>2014</v>
      </c>
      <c r="B15" s="35">
        <v>6743</v>
      </c>
      <c r="C15" s="35">
        <v>3494</v>
      </c>
      <c r="D15" s="35">
        <v>3249</v>
      </c>
      <c r="E15" s="35">
        <v>7277</v>
      </c>
      <c r="F15" s="35">
        <v>3455</v>
      </c>
      <c r="G15" s="35">
        <v>3822</v>
      </c>
      <c r="H15" s="35">
        <f>B15-E15</f>
        <v>-534</v>
      </c>
    </row>
    <row r="16" spans="1:9" ht="15" customHeight="1" x14ac:dyDescent="0.2">
      <c r="A16" s="274">
        <v>2015</v>
      </c>
      <c r="B16" s="272">
        <v>6523</v>
      </c>
      <c r="C16" s="272">
        <v>3333</v>
      </c>
      <c r="D16" s="272">
        <v>3190</v>
      </c>
      <c r="E16" s="272">
        <v>7504</v>
      </c>
      <c r="F16" s="272">
        <v>3639</v>
      </c>
      <c r="G16" s="272">
        <v>3865</v>
      </c>
      <c r="H16" s="272">
        <f>B16-E16</f>
        <v>-981</v>
      </c>
    </row>
    <row r="17" spans="1:8" x14ac:dyDescent="0.2">
      <c r="A17" s="40">
        <v>2016</v>
      </c>
      <c r="B17" s="35">
        <v>6637</v>
      </c>
      <c r="C17" s="35">
        <v>3420</v>
      </c>
      <c r="D17" s="35">
        <v>3217</v>
      </c>
      <c r="E17" s="35">
        <v>7323</v>
      </c>
      <c r="F17" s="35">
        <v>3524</v>
      </c>
      <c r="G17" s="35">
        <v>3799</v>
      </c>
      <c r="H17" s="35">
        <f>B17-E17</f>
        <v>-686</v>
      </c>
    </row>
    <row r="18" spans="1:8" x14ac:dyDescent="0.2">
      <c r="A18" s="36" t="s">
        <v>259</v>
      </c>
    </row>
  </sheetData>
  <mergeCells count="3">
    <mergeCell ref="B3:D3"/>
    <mergeCell ref="E3:G3"/>
    <mergeCell ref="H3:H4"/>
  </mergeCells>
  <phoneticPr fontId="0" type="noConversion"/>
  <pageMargins left="0.39370078740157483" right="0.39370078740157483" top="0.59055118110236227" bottom="0.59055118110236227" header="0" footer="0"/>
  <pageSetup paperSize="9" scale="85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4">
    <pageSetUpPr fitToPage="1"/>
  </sheetPr>
  <dimension ref="E3:G33"/>
  <sheetViews>
    <sheetView workbookViewId="0"/>
  </sheetViews>
  <sheetFormatPr baseColWidth="10" defaultColWidth="11.42578125" defaultRowHeight="12.75" x14ac:dyDescent="0.2"/>
  <cols>
    <col min="1" max="1" width="5.5703125" style="3" customWidth="1"/>
    <col min="2" max="2" width="75.7109375" style="3" customWidth="1"/>
    <col min="3" max="4" width="5.5703125" style="3" customWidth="1"/>
    <col min="5" max="16384" width="11.42578125" style="3"/>
  </cols>
  <sheetData>
    <row r="3" spans="5:7" x14ac:dyDescent="0.2">
      <c r="F3" s="1"/>
      <c r="G3" s="1"/>
    </row>
    <row r="4" spans="5:7" x14ac:dyDescent="0.2">
      <c r="E4" s="17"/>
      <c r="F4" s="142"/>
      <c r="G4" s="142"/>
    </row>
    <row r="5" spans="5:7" x14ac:dyDescent="0.2">
      <c r="E5" s="17"/>
      <c r="F5" s="142"/>
      <c r="G5" s="142"/>
    </row>
    <row r="6" spans="5:7" x14ac:dyDescent="0.2">
      <c r="E6" s="17"/>
      <c r="F6" s="142"/>
      <c r="G6" s="142"/>
    </row>
    <row r="7" spans="5:7" x14ac:dyDescent="0.2">
      <c r="E7" s="17"/>
      <c r="F7" s="142"/>
      <c r="G7" s="142"/>
    </row>
    <row r="8" spans="5:7" x14ac:dyDescent="0.2">
      <c r="E8" s="17"/>
      <c r="F8" s="142"/>
      <c r="G8" s="142"/>
    </row>
    <row r="9" spans="5:7" x14ac:dyDescent="0.2">
      <c r="E9" s="17"/>
      <c r="F9" s="142"/>
      <c r="G9" s="142"/>
    </row>
    <row r="10" spans="5:7" x14ac:dyDescent="0.2">
      <c r="E10" s="17"/>
      <c r="F10" s="142"/>
      <c r="G10" s="142"/>
    </row>
    <row r="11" spans="5:7" x14ac:dyDescent="0.2">
      <c r="E11" s="17"/>
      <c r="F11" s="142"/>
      <c r="G11" s="142"/>
    </row>
    <row r="12" spans="5:7" x14ac:dyDescent="0.2">
      <c r="E12" s="17"/>
      <c r="F12" s="142"/>
      <c r="G12" s="142"/>
    </row>
    <row r="13" spans="5:7" x14ac:dyDescent="0.2">
      <c r="E13" s="17"/>
      <c r="F13" s="142"/>
      <c r="G13" s="142"/>
    </row>
    <row r="14" spans="5:7" x14ac:dyDescent="0.2">
      <c r="E14" s="17"/>
      <c r="F14" s="142"/>
      <c r="G14" s="142"/>
    </row>
    <row r="15" spans="5:7" x14ac:dyDescent="0.2">
      <c r="E15" s="17"/>
      <c r="F15" s="142"/>
      <c r="G15" s="142"/>
    </row>
    <row r="16" spans="5:7" x14ac:dyDescent="0.2">
      <c r="E16" s="17"/>
      <c r="F16" s="142"/>
      <c r="G16" s="142"/>
    </row>
    <row r="17" spans="5:7" x14ac:dyDescent="0.2">
      <c r="E17" s="17"/>
      <c r="F17" s="142"/>
      <c r="G17" s="142"/>
    </row>
    <row r="18" spans="5:7" x14ac:dyDescent="0.2">
      <c r="E18" s="17"/>
      <c r="F18" s="142"/>
      <c r="G18" s="142"/>
    </row>
    <row r="19" spans="5:7" x14ac:dyDescent="0.2">
      <c r="E19" s="17"/>
      <c r="F19" s="142"/>
      <c r="G19" s="142"/>
    </row>
    <row r="20" spans="5:7" x14ac:dyDescent="0.2">
      <c r="E20" s="17"/>
      <c r="F20" s="142"/>
      <c r="G20" s="142"/>
    </row>
    <row r="21" spans="5:7" x14ac:dyDescent="0.2">
      <c r="E21" s="17"/>
      <c r="F21" s="142"/>
      <c r="G21" s="142"/>
    </row>
    <row r="22" spans="5:7" x14ac:dyDescent="0.2">
      <c r="E22" s="17"/>
      <c r="F22" s="142"/>
      <c r="G22" s="142"/>
    </row>
    <row r="23" spans="5:7" x14ac:dyDescent="0.2">
      <c r="E23" s="17"/>
      <c r="F23" s="142"/>
      <c r="G23" s="142"/>
    </row>
    <row r="24" spans="5:7" x14ac:dyDescent="0.2">
      <c r="E24" s="17"/>
      <c r="F24" s="142"/>
      <c r="G24" s="142"/>
    </row>
    <row r="25" spans="5:7" x14ac:dyDescent="0.2">
      <c r="E25" s="17"/>
      <c r="F25" s="142"/>
      <c r="G25" s="142"/>
    </row>
    <row r="26" spans="5:7" x14ac:dyDescent="0.2">
      <c r="E26" s="177"/>
      <c r="F26" s="142"/>
      <c r="G26" s="142"/>
    </row>
    <row r="27" spans="5:7" x14ac:dyDescent="0.2">
      <c r="E27" s="177"/>
      <c r="F27" s="142"/>
      <c r="G27" s="142"/>
    </row>
    <row r="28" spans="5:7" x14ac:dyDescent="0.2">
      <c r="E28" s="177"/>
    </row>
    <row r="29" spans="5:7" x14ac:dyDescent="0.2">
      <c r="E29" s="177"/>
    </row>
    <row r="30" spans="5:7" x14ac:dyDescent="0.2">
      <c r="E30" s="177"/>
    </row>
    <row r="31" spans="5:7" x14ac:dyDescent="0.2">
      <c r="E31" s="177"/>
    </row>
    <row r="32" spans="5:7" x14ac:dyDescent="0.2">
      <c r="E32" s="177"/>
    </row>
    <row r="33" spans="5:5" x14ac:dyDescent="0.2">
      <c r="E33" s="177"/>
    </row>
  </sheetData>
  <phoneticPr fontId="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5">
    <pageSetUpPr fitToPage="1"/>
  </sheetPr>
  <dimension ref="A1:M10"/>
  <sheetViews>
    <sheetView workbookViewId="0"/>
  </sheetViews>
  <sheetFormatPr baseColWidth="10" defaultColWidth="11.42578125" defaultRowHeight="12.75" x14ac:dyDescent="0.2"/>
  <cols>
    <col min="1" max="1" width="7.7109375" style="3" customWidth="1"/>
    <col min="2" max="9" width="7.7109375" style="17" customWidth="1"/>
    <col min="10" max="13" width="9.5703125" style="17" customWidth="1"/>
    <col min="14" max="16384" width="11.42578125" style="3"/>
  </cols>
  <sheetData>
    <row r="1" spans="1:13" ht="15.75" customHeight="1" x14ac:dyDescent="0.2">
      <c r="A1" s="28" t="s">
        <v>760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x14ac:dyDescent="0.2">
      <c r="A2" s="26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18.75" customHeight="1" x14ac:dyDescent="0.2">
      <c r="A3" s="91" t="s">
        <v>6</v>
      </c>
      <c r="B3" s="94" t="s">
        <v>452</v>
      </c>
      <c r="C3" s="94" t="s">
        <v>453</v>
      </c>
      <c r="D3" s="94" t="s">
        <v>454</v>
      </c>
      <c r="E3" s="94" t="s">
        <v>99</v>
      </c>
      <c r="F3" s="94" t="s">
        <v>455</v>
      </c>
      <c r="G3" s="94" t="s">
        <v>456</v>
      </c>
      <c r="H3" s="94" t="s">
        <v>457</v>
      </c>
      <c r="I3" s="94" t="s">
        <v>458</v>
      </c>
      <c r="J3" s="94" t="s">
        <v>459</v>
      </c>
      <c r="K3" s="94" t="s">
        <v>100</v>
      </c>
      <c r="L3" s="94" t="s">
        <v>460</v>
      </c>
      <c r="M3" s="94" t="s">
        <v>461</v>
      </c>
    </row>
    <row r="4" spans="1:13" ht="15" customHeight="1" x14ac:dyDescent="0.2">
      <c r="A4" s="35">
        <v>6637</v>
      </c>
      <c r="B4" s="35">
        <v>551</v>
      </c>
      <c r="C4" s="35">
        <v>495</v>
      </c>
      <c r="D4" s="35">
        <v>577</v>
      </c>
      <c r="E4" s="35">
        <v>470</v>
      </c>
      <c r="F4" s="35">
        <v>529</v>
      </c>
      <c r="G4" s="35">
        <v>554</v>
      </c>
      <c r="H4" s="35">
        <v>552</v>
      </c>
      <c r="I4" s="35">
        <v>626</v>
      </c>
      <c r="J4" s="35">
        <v>606</v>
      </c>
      <c r="K4" s="35">
        <v>583</v>
      </c>
      <c r="L4" s="35">
        <v>565</v>
      </c>
      <c r="M4" s="35">
        <v>529</v>
      </c>
    </row>
    <row r="5" spans="1:13" s="25" customFormat="1" x14ac:dyDescent="0.2">
      <c r="A5" s="36" t="s">
        <v>259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</row>
    <row r="6" spans="1:13" s="25" customFormat="1" x14ac:dyDescent="0.2"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</row>
    <row r="7" spans="1:13" s="25" customFormat="1" x14ac:dyDescent="0.2">
      <c r="B7" s="213"/>
      <c r="C7" s="213"/>
      <c r="D7" s="213"/>
      <c r="E7" s="213"/>
      <c r="F7" s="213"/>
      <c r="G7" s="213"/>
      <c r="H7" s="213"/>
      <c r="I7" s="213"/>
      <c r="J7" s="213"/>
      <c r="K7" s="213"/>
      <c r="L7" s="213"/>
      <c r="M7" s="213"/>
    </row>
    <row r="8" spans="1:13" s="25" customFormat="1" x14ac:dyDescent="0.2"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213"/>
    </row>
    <row r="9" spans="1:13" s="25" customFormat="1" x14ac:dyDescent="0.2">
      <c r="B9" s="213"/>
      <c r="C9" s="213"/>
      <c r="D9" s="213"/>
      <c r="E9" s="213"/>
      <c r="F9" s="213"/>
      <c r="G9" s="213"/>
      <c r="H9" s="213"/>
      <c r="I9" s="213"/>
      <c r="J9" s="213"/>
      <c r="K9" s="213"/>
      <c r="L9" s="213"/>
      <c r="M9" s="213"/>
    </row>
    <row r="10" spans="1:13" s="25" customFormat="1" x14ac:dyDescent="0.2"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213"/>
    </row>
  </sheetData>
  <phoneticPr fontId="0" type="noConversion"/>
  <pageMargins left="0.39370078740157483" right="0.39370078740157483" top="0.59055118110236227" bottom="0.59055118110236227" header="0" footer="0"/>
  <pageSetup paperSize="9" scale="85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6">
    <pageSetUpPr fitToPage="1"/>
  </sheetPr>
  <dimension ref="C1:F22"/>
  <sheetViews>
    <sheetView workbookViewId="0"/>
  </sheetViews>
  <sheetFormatPr baseColWidth="10" defaultRowHeight="12.75" x14ac:dyDescent="0.2"/>
  <cols>
    <col min="1" max="1" width="5.5703125" customWidth="1"/>
    <col min="2" max="2" width="75.7109375" customWidth="1"/>
    <col min="3" max="3" width="5.5703125" customWidth="1"/>
    <col min="4" max="5" width="11.42578125" style="20" customWidth="1"/>
  </cols>
  <sheetData>
    <row r="1" spans="3:6" x14ac:dyDescent="0.2">
      <c r="C1" s="20"/>
      <c r="E1"/>
    </row>
    <row r="3" spans="3:6" x14ac:dyDescent="0.2">
      <c r="E3" s="24"/>
      <c r="F3" s="24"/>
    </row>
    <row r="4" spans="3:6" x14ac:dyDescent="0.2">
      <c r="E4" s="24"/>
      <c r="F4" s="24"/>
    </row>
    <row r="5" spans="3:6" x14ac:dyDescent="0.2">
      <c r="E5" s="24"/>
      <c r="F5" s="24"/>
    </row>
    <row r="6" spans="3:6" x14ac:dyDescent="0.2">
      <c r="E6" s="24"/>
      <c r="F6" s="24"/>
    </row>
    <row r="7" spans="3:6" x14ac:dyDescent="0.2">
      <c r="E7" s="24"/>
      <c r="F7" s="24"/>
    </row>
    <row r="8" spans="3:6" x14ac:dyDescent="0.2">
      <c r="E8" s="24"/>
      <c r="F8" s="24"/>
    </row>
    <row r="9" spans="3:6" x14ac:dyDescent="0.2">
      <c r="E9" s="24"/>
      <c r="F9" s="24"/>
    </row>
    <row r="10" spans="3:6" x14ac:dyDescent="0.2">
      <c r="E10" s="24"/>
      <c r="F10" s="24"/>
    </row>
    <row r="11" spans="3:6" x14ac:dyDescent="0.2">
      <c r="E11" s="24"/>
      <c r="F11" s="24"/>
    </row>
    <row r="12" spans="3:6" x14ac:dyDescent="0.2">
      <c r="E12" s="24"/>
      <c r="F12" s="24"/>
    </row>
    <row r="13" spans="3:6" x14ac:dyDescent="0.2">
      <c r="E13" s="24"/>
      <c r="F13" s="24"/>
    </row>
    <row r="14" spans="3:6" x14ac:dyDescent="0.2">
      <c r="E14" s="24"/>
      <c r="F14" s="24"/>
    </row>
    <row r="15" spans="3:6" x14ac:dyDescent="0.2">
      <c r="E15" s="24"/>
      <c r="F15" s="24"/>
    </row>
    <row r="16" spans="3:6" x14ac:dyDescent="0.2">
      <c r="E16" s="24"/>
      <c r="F16" s="24"/>
    </row>
    <row r="17" spans="5:6" x14ac:dyDescent="0.2">
      <c r="E17" s="24"/>
      <c r="F17" s="24"/>
    </row>
    <row r="18" spans="5:6" x14ac:dyDescent="0.2">
      <c r="E18" s="24"/>
      <c r="F18" s="24"/>
    </row>
    <row r="19" spans="5:6" x14ac:dyDescent="0.2">
      <c r="E19" s="24"/>
      <c r="F19" s="24"/>
    </row>
    <row r="20" spans="5:6" x14ac:dyDescent="0.2">
      <c r="E20" s="24"/>
      <c r="F20" s="24"/>
    </row>
    <row r="21" spans="5:6" x14ac:dyDescent="0.2">
      <c r="E21" s="24"/>
      <c r="F21" s="24"/>
    </row>
    <row r="22" spans="5:6" x14ac:dyDescent="0.2">
      <c r="E22" s="24"/>
      <c r="F22" s="24"/>
    </row>
  </sheetData>
  <phoneticPr fontId="1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7">
    <pageSetUpPr fitToPage="1"/>
  </sheetPr>
  <dimension ref="A1:F49"/>
  <sheetViews>
    <sheetView workbookViewId="0"/>
  </sheetViews>
  <sheetFormatPr baseColWidth="10" defaultColWidth="11.42578125" defaultRowHeight="12.75" x14ac:dyDescent="0.2"/>
  <cols>
    <col min="1" max="1" width="9.28515625" style="3" customWidth="1"/>
    <col min="2" max="2" width="14.28515625" style="17" customWidth="1"/>
    <col min="3" max="3" width="2.85546875" style="17" customWidth="1"/>
    <col min="4" max="4" width="9.28515625" style="17" customWidth="1"/>
    <col min="5" max="5" width="14.28515625" style="17" customWidth="1"/>
    <col min="6" max="6" width="11.42578125" style="3"/>
    <col min="7" max="16384" width="11.42578125" style="114"/>
  </cols>
  <sheetData>
    <row r="1" spans="1:6" ht="15.75" customHeight="1" x14ac:dyDescent="0.2">
      <c r="A1" s="28" t="s">
        <v>761</v>
      </c>
      <c r="B1" s="31"/>
      <c r="C1" s="31"/>
      <c r="D1" s="31"/>
      <c r="E1" s="31"/>
    </row>
    <row r="2" spans="1:6" x14ac:dyDescent="0.2">
      <c r="A2" s="26"/>
      <c r="B2" s="31"/>
      <c r="C2" s="31"/>
      <c r="D2" s="31"/>
      <c r="E2" s="31"/>
    </row>
    <row r="3" spans="1:6" ht="18.75" customHeight="1" x14ac:dyDescent="0.2">
      <c r="A3" s="104" t="s">
        <v>462</v>
      </c>
      <c r="B3" s="94" t="s">
        <v>449</v>
      </c>
      <c r="C3" s="107"/>
      <c r="D3" s="105" t="s">
        <v>462</v>
      </c>
      <c r="E3" s="94" t="s">
        <v>449</v>
      </c>
    </row>
    <row r="4" spans="1:6" ht="15.4" customHeight="1" x14ac:dyDescent="0.2">
      <c r="A4" s="259" t="s">
        <v>6</v>
      </c>
      <c r="B4" s="256">
        <v>6637</v>
      </c>
      <c r="C4" s="35"/>
      <c r="D4" s="59">
        <v>32</v>
      </c>
      <c r="E4" s="34">
        <v>474</v>
      </c>
    </row>
    <row r="5" spans="1:6" ht="15.4" customHeight="1" x14ac:dyDescent="0.2">
      <c r="A5" s="283" t="s">
        <v>97</v>
      </c>
      <c r="B5" s="291">
        <v>2</v>
      </c>
      <c r="C5" s="35"/>
      <c r="D5" s="283">
        <v>33</v>
      </c>
      <c r="E5" s="272">
        <v>513</v>
      </c>
    </row>
    <row r="6" spans="1:6" ht="15.4" customHeight="1" x14ac:dyDescent="0.2">
      <c r="A6" s="59">
        <v>15</v>
      </c>
      <c r="B6" s="35">
        <v>7</v>
      </c>
      <c r="C6" s="35"/>
      <c r="D6" s="59">
        <v>34</v>
      </c>
      <c r="E6" s="34">
        <v>524</v>
      </c>
    </row>
    <row r="7" spans="1:6" ht="15.4" customHeight="1" x14ac:dyDescent="0.2">
      <c r="A7" s="283">
        <v>16</v>
      </c>
      <c r="B7" s="291">
        <v>18</v>
      </c>
      <c r="C7" s="35"/>
      <c r="D7" s="283">
        <v>35</v>
      </c>
      <c r="E7" s="272">
        <v>507</v>
      </c>
    </row>
    <row r="8" spans="1:6" ht="15" customHeight="1" x14ac:dyDescent="0.2">
      <c r="A8" s="59">
        <v>17</v>
      </c>
      <c r="B8" s="35">
        <v>29</v>
      </c>
      <c r="C8" s="35"/>
      <c r="D8" s="59">
        <v>36</v>
      </c>
      <c r="E8" s="34">
        <v>523</v>
      </c>
    </row>
    <row r="9" spans="1:6" ht="15" customHeight="1" x14ac:dyDescent="0.2">
      <c r="A9" s="283">
        <v>18</v>
      </c>
      <c r="B9" s="291">
        <v>32</v>
      </c>
      <c r="C9" s="35"/>
      <c r="D9" s="283">
        <v>37</v>
      </c>
      <c r="E9" s="272">
        <v>425</v>
      </c>
    </row>
    <row r="10" spans="1:6" ht="15" customHeight="1" x14ac:dyDescent="0.2">
      <c r="A10" s="59">
        <v>19</v>
      </c>
      <c r="B10" s="35">
        <v>44</v>
      </c>
      <c r="C10" s="35"/>
      <c r="D10" s="59">
        <v>38</v>
      </c>
      <c r="E10" s="34">
        <v>426</v>
      </c>
    </row>
    <row r="11" spans="1:6" ht="15" customHeight="1" x14ac:dyDescent="0.2">
      <c r="A11" s="277">
        <v>20</v>
      </c>
      <c r="B11" s="291">
        <v>52</v>
      </c>
      <c r="C11" s="35"/>
      <c r="D11" s="283">
        <v>39</v>
      </c>
      <c r="E11" s="272">
        <v>332</v>
      </c>
      <c r="F11" s="114"/>
    </row>
    <row r="12" spans="1:6" ht="15" customHeight="1" x14ac:dyDescent="0.2">
      <c r="A12" s="59">
        <v>21</v>
      </c>
      <c r="B12" s="35">
        <v>68</v>
      </c>
      <c r="C12" s="35"/>
      <c r="D12" s="59">
        <v>40</v>
      </c>
      <c r="E12" s="34">
        <v>227</v>
      </c>
      <c r="F12" s="114"/>
    </row>
    <row r="13" spans="1:6" ht="15" customHeight="1" x14ac:dyDescent="0.2">
      <c r="A13" s="283">
        <v>22</v>
      </c>
      <c r="B13" s="291">
        <v>74</v>
      </c>
      <c r="C13" s="35"/>
      <c r="D13" s="283">
        <v>41</v>
      </c>
      <c r="E13" s="272">
        <v>158</v>
      </c>
      <c r="F13" s="114"/>
    </row>
    <row r="14" spans="1:6" ht="15" customHeight="1" x14ac:dyDescent="0.2">
      <c r="A14" s="59">
        <v>23</v>
      </c>
      <c r="B14" s="35">
        <v>95</v>
      </c>
      <c r="C14" s="35"/>
      <c r="D14" s="59">
        <v>42</v>
      </c>
      <c r="E14" s="34">
        <v>102</v>
      </c>
      <c r="F14" s="114"/>
    </row>
    <row r="15" spans="1:6" ht="15" customHeight="1" x14ac:dyDescent="0.2">
      <c r="A15" s="283">
        <v>24</v>
      </c>
      <c r="B15" s="291">
        <v>109</v>
      </c>
      <c r="C15" s="35"/>
      <c r="D15" s="283">
        <v>43</v>
      </c>
      <c r="E15" s="272">
        <v>65</v>
      </c>
      <c r="F15" s="114"/>
    </row>
    <row r="16" spans="1:6" ht="15" customHeight="1" x14ac:dyDescent="0.2">
      <c r="A16" s="59">
        <v>25</v>
      </c>
      <c r="B16" s="35">
        <v>131</v>
      </c>
      <c r="C16" s="35"/>
      <c r="D16" s="59">
        <v>44</v>
      </c>
      <c r="E16" s="34">
        <v>44</v>
      </c>
      <c r="F16" s="114"/>
    </row>
    <row r="17" spans="1:6" ht="15" customHeight="1" x14ac:dyDescent="0.2">
      <c r="A17" s="283">
        <v>26</v>
      </c>
      <c r="B17" s="291">
        <v>144</v>
      </c>
      <c r="C17" s="35"/>
      <c r="D17" s="283">
        <v>45</v>
      </c>
      <c r="E17" s="272">
        <v>35</v>
      </c>
      <c r="F17" s="114"/>
    </row>
    <row r="18" spans="1:6" ht="15" customHeight="1" x14ac:dyDescent="0.2">
      <c r="A18" s="59">
        <v>27</v>
      </c>
      <c r="B18" s="35">
        <v>178</v>
      </c>
      <c r="C18" s="35"/>
      <c r="D18" s="59">
        <v>46</v>
      </c>
      <c r="E18" s="34">
        <v>15</v>
      </c>
      <c r="F18" s="114"/>
    </row>
    <row r="19" spans="1:6" ht="15" customHeight="1" x14ac:dyDescent="0.2">
      <c r="A19" s="283">
        <v>28</v>
      </c>
      <c r="B19" s="291">
        <v>239</v>
      </c>
      <c r="C19" s="35"/>
      <c r="D19" s="283">
        <v>47</v>
      </c>
      <c r="E19" s="272">
        <v>8</v>
      </c>
      <c r="F19" s="114"/>
    </row>
    <row r="20" spans="1:6" ht="15" customHeight="1" x14ac:dyDescent="0.2">
      <c r="A20" s="59">
        <v>29</v>
      </c>
      <c r="B20" s="35">
        <v>295</v>
      </c>
      <c r="C20" s="35"/>
      <c r="D20" s="59">
        <v>48</v>
      </c>
      <c r="E20" s="34">
        <v>7</v>
      </c>
      <c r="F20" s="114"/>
    </row>
    <row r="21" spans="1:6" ht="15" customHeight="1" x14ac:dyDescent="0.2">
      <c r="A21" s="283">
        <v>30</v>
      </c>
      <c r="B21" s="291">
        <v>340</v>
      </c>
      <c r="C21" s="35"/>
      <c r="D21" s="283">
        <v>49</v>
      </c>
      <c r="E21" s="272">
        <v>2</v>
      </c>
      <c r="F21" s="114"/>
    </row>
    <row r="22" spans="1:6" ht="15" customHeight="1" x14ac:dyDescent="0.2">
      <c r="A22" s="59">
        <v>31</v>
      </c>
      <c r="B22" s="35">
        <v>389</v>
      </c>
      <c r="C22" s="35"/>
      <c r="D22" s="59" t="s">
        <v>329</v>
      </c>
      <c r="E22" s="34">
        <v>4</v>
      </c>
      <c r="F22" s="114"/>
    </row>
    <row r="23" spans="1:6" x14ac:dyDescent="0.2">
      <c r="A23" s="36" t="s">
        <v>259</v>
      </c>
      <c r="B23" s="36"/>
      <c r="C23" s="36"/>
      <c r="D23" s="44"/>
      <c r="E23" s="65"/>
    </row>
    <row r="24" spans="1:6" x14ac:dyDescent="0.2">
      <c r="A24" s="114"/>
    </row>
    <row r="26" spans="1:6" x14ac:dyDescent="0.2">
      <c r="A26" s="55"/>
      <c r="B26" s="32"/>
    </row>
    <row r="27" spans="1:6" x14ac:dyDescent="0.2">
      <c r="A27" s="55"/>
      <c r="B27" s="32"/>
    </row>
    <row r="28" spans="1:6" x14ac:dyDescent="0.2">
      <c r="A28" s="55"/>
      <c r="B28" s="32"/>
    </row>
    <row r="29" spans="1:6" x14ac:dyDescent="0.2">
      <c r="A29" s="55"/>
      <c r="B29" s="32"/>
    </row>
    <row r="30" spans="1:6" x14ac:dyDescent="0.2">
      <c r="A30" s="55"/>
      <c r="B30" s="32"/>
    </row>
    <row r="31" spans="1:6" x14ac:dyDescent="0.2">
      <c r="A31" s="55"/>
      <c r="B31" s="32"/>
    </row>
    <row r="32" spans="1:6" x14ac:dyDescent="0.2">
      <c r="A32" s="55"/>
      <c r="B32" s="32"/>
    </row>
    <row r="33" spans="1:2" x14ac:dyDescent="0.2">
      <c r="A33" s="55"/>
      <c r="B33" s="32"/>
    </row>
    <row r="34" spans="1:2" x14ac:dyDescent="0.2">
      <c r="A34" s="55"/>
      <c r="B34" s="32"/>
    </row>
    <row r="35" spans="1:2" x14ac:dyDescent="0.2">
      <c r="A35" s="55"/>
      <c r="B35" s="32"/>
    </row>
    <row r="36" spans="1:2" x14ac:dyDescent="0.2">
      <c r="A36" s="55"/>
      <c r="B36" s="32"/>
    </row>
    <row r="37" spans="1:2" x14ac:dyDescent="0.2">
      <c r="A37" s="55"/>
      <c r="B37" s="32"/>
    </row>
    <row r="38" spans="1:2" x14ac:dyDescent="0.2">
      <c r="A38" s="55"/>
      <c r="B38" s="32"/>
    </row>
    <row r="39" spans="1:2" x14ac:dyDescent="0.2">
      <c r="A39" s="55"/>
      <c r="B39" s="32"/>
    </row>
    <row r="40" spans="1:2" x14ac:dyDescent="0.2">
      <c r="A40" s="55"/>
      <c r="B40" s="32"/>
    </row>
    <row r="41" spans="1:2" x14ac:dyDescent="0.2">
      <c r="A41" s="55"/>
      <c r="B41" s="32"/>
    </row>
    <row r="42" spans="1:2" x14ac:dyDescent="0.2">
      <c r="A42" s="55"/>
      <c r="B42" s="32"/>
    </row>
    <row r="43" spans="1:2" x14ac:dyDescent="0.2">
      <c r="A43" s="55"/>
      <c r="B43" s="32"/>
    </row>
    <row r="44" spans="1:2" x14ac:dyDescent="0.2">
      <c r="A44" s="55"/>
      <c r="B44" s="32"/>
    </row>
    <row r="45" spans="1:2" x14ac:dyDescent="0.2">
      <c r="A45" s="55"/>
      <c r="B45" s="32"/>
    </row>
    <row r="46" spans="1:2" x14ac:dyDescent="0.2">
      <c r="A46" s="55"/>
      <c r="B46" s="32"/>
    </row>
    <row r="47" spans="1:2" x14ac:dyDescent="0.2">
      <c r="A47" s="55"/>
      <c r="B47" s="32"/>
    </row>
    <row r="48" spans="1:2" x14ac:dyDescent="0.2">
      <c r="A48" s="55"/>
      <c r="B48" s="32"/>
    </row>
    <row r="49" spans="1:2" x14ac:dyDescent="0.2">
      <c r="A49" s="55"/>
      <c r="B49" s="32"/>
    </row>
  </sheetData>
  <phoneticPr fontId="0" type="noConversion"/>
  <pageMargins left="0.39370078740157483" right="0.39370078740157483" top="0.59055118110236227" bottom="0.59055118110236227" header="0" footer="0"/>
  <pageSetup paperSize="9" scale="83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>
    <pageSetUpPr fitToPage="1"/>
  </sheetPr>
  <dimension ref="C1:F59"/>
  <sheetViews>
    <sheetView workbookViewId="0"/>
  </sheetViews>
  <sheetFormatPr baseColWidth="10" defaultRowHeight="12.75" x14ac:dyDescent="0.2"/>
  <cols>
    <col min="1" max="1" width="5.5703125" customWidth="1"/>
    <col min="2" max="2" width="75.7109375" customWidth="1"/>
    <col min="3" max="3" width="5.5703125" customWidth="1"/>
    <col min="4" max="5" width="11.42578125" style="20" customWidth="1"/>
  </cols>
  <sheetData>
    <row r="1" spans="3:6" x14ac:dyDescent="0.2">
      <c r="C1" s="24"/>
      <c r="D1" s="24"/>
      <c r="E1" s="24"/>
    </row>
    <row r="2" spans="3:6" x14ac:dyDescent="0.2">
      <c r="D2" s="24"/>
      <c r="E2" s="24"/>
      <c r="F2" s="24"/>
    </row>
    <row r="3" spans="3:6" x14ac:dyDescent="0.2">
      <c r="D3" s="24"/>
      <c r="E3" s="24"/>
      <c r="F3" s="24"/>
    </row>
    <row r="4" spans="3:6" x14ac:dyDescent="0.2">
      <c r="D4" s="24"/>
      <c r="E4" s="24"/>
      <c r="F4" s="24"/>
    </row>
    <row r="5" spans="3:6" x14ac:dyDescent="0.2">
      <c r="D5" s="24"/>
      <c r="E5" s="24"/>
      <c r="F5" s="24"/>
    </row>
    <row r="6" spans="3:6" x14ac:dyDescent="0.2">
      <c r="D6" s="24"/>
      <c r="E6" s="24"/>
      <c r="F6" s="24"/>
    </row>
    <row r="7" spans="3:6" x14ac:dyDescent="0.2">
      <c r="D7" s="24"/>
      <c r="E7" s="24"/>
      <c r="F7" s="24"/>
    </row>
    <row r="8" spans="3:6" x14ac:dyDescent="0.2">
      <c r="D8" s="24"/>
      <c r="E8" s="24"/>
      <c r="F8" s="24"/>
    </row>
    <row r="9" spans="3:6" x14ac:dyDescent="0.2">
      <c r="D9" s="24"/>
      <c r="E9" s="24"/>
      <c r="F9" s="24"/>
    </row>
    <row r="10" spans="3:6" x14ac:dyDescent="0.2">
      <c r="D10" s="24"/>
      <c r="E10" s="24"/>
      <c r="F10" s="24"/>
    </row>
    <row r="11" spans="3:6" x14ac:dyDescent="0.2">
      <c r="D11" s="24"/>
      <c r="E11" s="24"/>
      <c r="F11" s="24"/>
    </row>
    <row r="12" spans="3:6" x14ac:dyDescent="0.2">
      <c r="D12" s="24"/>
      <c r="E12" s="24"/>
      <c r="F12" s="24"/>
    </row>
    <row r="13" spans="3:6" x14ac:dyDescent="0.2">
      <c r="D13" s="24"/>
      <c r="E13" s="24"/>
      <c r="F13" s="24"/>
    </row>
    <row r="14" spans="3:6" x14ac:dyDescent="0.2">
      <c r="D14" s="24"/>
      <c r="E14" s="24"/>
      <c r="F14" s="24"/>
    </row>
    <row r="15" spans="3:6" x14ac:dyDescent="0.2">
      <c r="D15" s="24"/>
      <c r="E15" s="24"/>
      <c r="F15" s="24"/>
    </row>
    <row r="16" spans="3:6" x14ac:dyDescent="0.2">
      <c r="D16" s="24"/>
      <c r="E16" s="24"/>
      <c r="F16" s="24"/>
    </row>
    <row r="17" spans="4:6" x14ac:dyDescent="0.2">
      <c r="D17" s="24"/>
      <c r="E17" s="24"/>
      <c r="F17" s="24"/>
    </row>
    <row r="18" spans="4:6" x14ac:dyDescent="0.2">
      <c r="D18" s="24"/>
      <c r="E18" s="24"/>
      <c r="F18" s="24"/>
    </row>
    <row r="19" spans="4:6" x14ac:dyDescent="0.2">
      <c r="D19" s="24"/>
      <c r="E19" s="24"/>
      <c r="F19" s="24"/>
    </row>
    <row r="20" spans="4:6" x14ac:dyDescent="0.2">
      <c r="D20" s="24"/>
      <c r="E20" s="24"/>
      <c r="F20" s="24"/>
    </row>
    <row r="21" spans="4:6" x14ac:dyDescent="0.2">
      <c r="D21" s="24"/>
      <c r="E21" s="24"/>
      <c r="F21" s="24"/>
    </row>
    <row r="22" spans="4:6" x14ac:dyDescent="0.2">
      <c r="D22" s="24"/>
      <c r="E22" s="24"/>
      <c r="F22" s="24"/>
    </row>
    <row r="23" spans="4:6" x14ac:dyDescent="0.2">
      <c r="D23" s="24"/>
      <c r="E23" s="24"/>
      <c r="F23" s="24"/>
    </row>
    <row r="24" spans="4:6" x14ac:dyDescent="0.2">
      <c r="D24" s="24"/>
      <c r="E24" s="24"/>
      <c r="F24" s="24"/>
    </row>
    <row r="25" spans="4:6" x14ac:dyDescent="0.2">
      <c r="D25" s="24"/>
      <c r="E25" s="24"/>
      <c r="F25" s="24"/>
    </row>
    <row r="26" spans="4:6" x14ac:dyDescent="0.2">
      <c r="D26" s="24"/>
      <c r="E26" s="24"/>
      <c r="F26" s="24"/>
    </row>
    <row r="27" spans="4:6" x14ac:dyDescent="0.2">
      <c r="D27" s="24"/>
      <c r="E27" s="24"/>
      <c r="F27" s="24"/>
    </row>
    <row r="28" spans="4:6" x14ac:dyDescent="0.2">
      <c r="D28" s="24"/>
      <c r="E28" s="24"/>
      <c r="F28" s="24"/>
    </row>
    <row r="29" spans="4:6" x14ac:dyDescent="0.2">
      <c r="D29" s="24"/>
      <c r="E29" s="24"/>
      <c r="F29" s="24"/>
    </row>
    <row r="30" spans="4:6" x14ac:dyDescent="0.2">
      <c r="D30" s="24"/>
      <c r="E30" s="24"/>
      <c r="F30" s="24"/>
    </row>
    <row r="31" spans="4:6" x14ac:dyDescent="0.2">
      <c r="D31" s="24"/>
      <c r="E31" s="24"/>
      <c r="F31" s="24"/>
    </row>
    <row r="32" spans="4:6" x14ac:dyDescent="0.2">
      <c r="D32" s="24"/>
      <c r="E32" s="24"/>
      <c r="F32" s="24"/>
    </row>
    <row r="33" spans="4:6" x14ac:dyDescent="0.2">
      <c r="D33" s="24"/>
      <c r="E33" s="24"/>
      <c r="F33" s="24"/>
    </row>
    <row r="34" spans="4:6" x14ac:dyDescent="0.2">
      <c r="D34" s="24"/>
      <c r="E34" s="24"/>
      <c r="F34" s="24"/>
    </row>
    <row r="35" spans="4:6" x14ac:dyDescent="0.2">
      <c r="D35" s="24"/>
      <c r="E35" s="24"/>
      <c r="F35" s="24"/>
    </row>
    <row r="36" spans="4:6" x14ac:dyDescent="0.2">
      <c r="D36" s="24"/>
      <c r="E36" s="24"/>
      <c r="F36" s="24"/>
    </row>
    <row r="37" spans="4:6" x14ac:dyDescent="0.2">
      <c r="D37" s="24"/>
      <c r="E37" s="24"/>
      <c r="F37" s="24"/>
    </row>
    <row r="38" spans="4:6" x14ac:dyDescent="0.2">
      <c r="D38" s="24"/>
      <c r="E38" s="24"/>
      <c r="F38" s="24"/>
    </row>
    <row r="39" spans="4:6" x14ac:dyDescent="0.2">
      <c r="D39" s="24"/>
      <c r="E39" s="24"/>
      <c r="F39" s="24"/>
    </row>
    <row r="40" spans="4:6" x14ac:dyDescent="0.2">
      <c r="D40" s="24"/>
      <c r="E40" s="24"/>
      <c r="F40" s="24"/>
    </row>
    <row r="41" spans="4:6" x14ac:dyDescent="0.2">
      <c r="D41" s="24"/>
      <c r="E41" s="24"/>
      <c r="F41" s="24"/>
    </row>
    <row r="42" spans="4:6" x14ac:dyDescent="0.2">
      <c r="D42" s="24"/>
      <c r="E42" s="24"/>
      <c r="F42" s="24"/>
    </row>
    <row r="43" spans="4:6" x14ac:dyDescent="0.2">
      <c r="D43" s="24"/>
      <c r="E43" s="24"/>
      <c r="F43" s="24"/>
    </row>
    <row r="44" spans="4:6" x14ac:dyDescent="0.2">
      <c r="D44" s="24"/>
      <c r="E44" s="24"/>
      <c r="F44" s="24"/>
    </row>
    <row r="45" spans="4:6" x14ac:dyDescent="0.2">
      <c r="D45" s="24"/>
      <c r="E45" s="24"/>
      <c r="F45" s="24"/>
    </row>
    <row r="46" spans="4:6" x14ac:dyDescent="0.2">
      <c r="D46" s="24"/>
      <c r="E46" s="24"/>
      <c r="F46" s="24"/>
    </row>
    <row r="50" spans="4:5" x14ac:dyDescent="0.2">
      <c r="D50" s="24"/>
      <c r="E50" s="24"/>
    </row>
    <row r="51" spans="4:5" x14ac:dyDescent="0.2">
      <c r="D51" s="24"/>
      <c r="E51" s="24"/>
    </row>
    <row r="52" spans="4:5" x14ac:dyDescent="0.2">
      <c r="D52" s="24"/>
      <c r="E52" s="24"/>
    </row>
    <row r="53" spans="4:5" x14ac:dyDescent="0.2">
      <c r="D53" s="24"/>
      <c r="E53" s="24"/>
    </row>
    <row r="54" spans="4:5" x14ac:dyDescent="0.2">
      <c r="D54" s="24"/>
      <c r="E54" s="24"/>
    </row>
    <row r="55" spans="4:5" x14ac:dyDescent="0.2">
      <c r="D55" s="24"/>
      <c r="E55" s="24"/>
    </row>
    <row r="56" spans="4:5" x14ac:dyDescent="0.2">
      <c r="D56" s="24"/>
      <c r="E56" s="24"/>
    </row>
    <row r="57" spans="4:5" x14ac:dyDescent="0.2">
      <c r="D57" s="24"/>
      <c r="E57" s="24"/>
    </row>
    <row r="58" spans="4:5" x14ac:dyDescent="0.2">
      <c r="D58" s="24"/>
      <c r="E58" s="24"/>
    </row>
    <row r="59" spans="4:5" x14ac:dyDescent="0.2">
      <c r="D59" s="24"/>
      <c r="E59" s="24"/>
    </row>
  </sheetData>
  <phoneticPr fontId="1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9">
    <pageSetUpPr fitToPage="1"/>
  </sheetPr>
  <dimension ref="A1:M65"/>
  <sheetViews>
    <sheetView workbookViewId="0"/>
  </sheetViews>
  <sheetFormatPr baseColWidth="10" defaultColWidth="11.42578125" defaultRowHeight="12.75" x14ac:dyDescent="0.2"/>
  <cols>
    <col min="1" max="1" width="17.5703125" style="17" customWidth="1"/>
    <col min="2" max="10" width="8.7109375" style="17" customWidth="1"/>
    <col min="11" max="11" width="8.7109375" style="3" customWidth="1"/>
    <col min="12" max="16384" width="11.42578125" style="3"/>
  </cols>
  <sheetData>
    <row r="1" spans="1:13" ht="15.75" customHeight="1" x14ac:dyDescent="0.2">
      <c r="A1" s="28" t="s">
        <v>762</v>
      </c>
      <c r="B1" s="31"/>
      <c r="C1" s="31"/>
      <c r="D1" s="31"/>
      <c r="E1" s="31"/>
      <c r="F1" s="31"/>
      <c r="G1" s="31"/>
      <c r="H1" s="31"/>
      <c r="I1" s="31"/>
      <c r="J1" s="31"/>
    </row>
    <row r="3" spans="1:13" ht="15.4" customHeight="1" x14ac:dyDescent="0.2">
      <c r="A3" s="146"/>
      <c r="B3" s="368" t="s">
        <v>472</v>
      </c>
      <c r="C3" s="368"/>
      <c r="D3" s="368"/>
      <c r="E3" s="368"/>
      <c r="F3" s="368"/>
      <c r="G3" s="368"/>
      <c r="H3" s="368"/>
      <c r="I3" s="368"/>
      <c r="J3" s="368"/>
      <c r="K3" s="368"/>
    </row>
    <row r="4" spans="1:13" ht="26.25" customHeight="1" x14ac:dyDescent="0.2">
      <c r="A4" s="104" t="s">
        <v>331</v>
      </c>
      <c r="B4" s="94" t="s">
        <v>98</v>
      </c>
      <c r="C4" s="94" t="s">
        <v>471</v>
      </c>
      <c r="D4" s="94" t="s">
        <v>8</v>
      </c>
      <c r="E4" s="94" t="s">
        <v>9</v>
      </c>
      <c r="F4" s="94" t="s">
        <v>10</v>
      </c>
      <c r="G4" s="94" t="s">
        <v>11</v>
      </c>
      <c r="H4" s="94" t="s">
        <v>12</v>
      </c>
      <c r="I4" s="94" t="s">
        <v>13</v>
      </c>
      <c r="J4" s="94" t="s">
        <v>329</v>
      </c>
      <c r="K4" s="92" t="s">
        <v>476</v>
      </c>
    </row>
    <row r="5" spans="1:13" ht="15.4" customHeight="1" x14ac:dyDescent="0.2">
      <c r="A5" s="259" t="s">
        <v>6</v>
      </c>
      <c r="B5" s="256">
        <f>B6+B16</f>
        <v>6637</v>
      </c>
      <c r="C5" s="256">
        <f t="shared" ref="C5:K5" si="0">C6+C16</f>
        <v>33</v>
      </c>
      <c r="D5" s="256">
        <f t="shared" si="0"/>
        <v>205</v>
      </c>
      <c r="E5" s="256">
        <f t="shared" si="0"/>
        <v>598</v>
      </c>
      <c r="F5" s="256">
        <f t="shared" si="0"/>
        <v>1685</v>
      </c>
      <c r="G5" s="256">
        <f t="shared" si="0"/>
        <v>2289</v>
      </c>
      <c r="H5" s="256">
        <f t="shared" si="0"/>
        <v>1080</v>
      </c>
      <c r="I5" s="256">
        <f t="shared" si="0"/>
        <v>334</v>
      </c>
      <c r="J5" s="256">
        <f t="shared" si="0"/>
        <v>111</v>
      </c>
      <c r="K5" s="256">
        <f t="shared" si="0"/>
        <v>302</v>
      </c>
      <c r="L5" s="142"/>
    </row>
    <row r="6" spans="1:13" ht="16.5" customHeight="1" x14ac:dyDescent="0.2">
      <c r="A6" s="295" t="s">
        <v>473</v>
      </c>
      <c r="B6" s="292">
        <f>SUM(B7:B15)</f>
        <v>3704</v>
      </c>
      <c r="C6" s="292">
        <f t="shared" ref="C6:K6" si="1">SUM(C7:C15)</f>
        <v>1</v>
      </c>
      <c r="D6" s="292">
        <f t="shared" si="1"/>
        <v>20</v>
      </c>
      <c r="E6" s="292">
        <f t="shared" si="1"/>
        <v>252</v>
      </c>
      <c r="F6" s="292">
        <f t="shared" si="1"/>
        <v>1032</v>
      </c>
      <c r="G6" s="292">
        <f t="shared" si="1"/>
        <v>1454</v>
      </c>
      <c r="H6" s="292">
        <f t="shared" si="1"/>
        <v>690</v>
      </c>
      <c r="I6" s="292">
        <f t="shared" si="1"/>
        <v>191</v>
      </c>
      <c r="J6" s="292">
        <f t="shared" si="1"/>
        <v>62</v>
      </c>
      <c r="K6" s="292">
        <f t="shared" si="1"/>
        <v>2</v>
      </c>
      <c r="L6" s="142"/>
    </row>
    <row r="7" spans="1:13" ht="15.4" customHeight="1" x14ac:dyDescent="0.2">
      <c r="A7" s="73" t="s">
        <v>474</v>
      </c>
      <c r="B7" s="35">
        <v>0</v>
      </c>
      <c r="C7" s="35">
        <v>0</v>
      </c>
      <c r="D7" s="35">
        <v>0</v>
      </c>
      <c r="E7" s="35">
        <v>0</v>
      </c>
      <c r="F7" s="35">
        <v>0</v>
      </c>
      <c r="G7" s="35">
        <v>0</v>
      </c>
      <c r="H7" s="35">
        <v>0</v>
      </c>
      <c r="I7" s="35">
        <v>0</v>
      </c>
      <c r="J7" s="35">
        <v>0</v>
      </c>
      <c r="K7" s="35">
        <v>0</v>
      </c>
      <c r="L7" s="142"/>
      <c r="M7" s="35"/>
    </row>
    <row r="8" spans="1:13" ht="15.4" customHeight="1" x14ac:dyDescent="0.2">
      <c r="A8" s="296" t="s">
        <v>7</v>
      </c>
      <c r="B8" s="272">
        <v>3</v>
      </c>
      <c r="C8" s="272">
        <v>0</v>
      </c>
      <c r="D8" s="272">
        <v>0</v>
      </c>
      <c r="E8" s="272">
        <v>1</v>
      </c>
      <c r="F8" s="272">
        <v>1</v>
      </c>
      <c r="G8" s="272">
        <v>1</v>
      </c>
      <c r="H8" s="272">
        <v>0</v>
      </c>
      <c r="I8" s="272">
        <v>0</v>
      </c>
      <c r="J8" s="272">
        <v>0</v>
      </c>
      <c r="K8" s="272">
        <v>0</v>
      </c>
      <c r="L8" s="142"/>
    </row>
    <row r="9" spans="1:13" ht="15.4" customHeight="1" x14ac:dyDescent="0.2">
      <c r="A9" s="73" t="s">
        <v>8</v>
      </c>
      <c r="B9" s="35">
        <v>90</v>
      </c>
      <c r="C9" s="35">
        <v>0</v>
      </c>
      <c r="D9" s="35">
        <v>12</v>
      </c>
      <c r="E9" s="35">
        <v>35</v>
      </c>
      <c r="F9" s="35">
        <v>26</v>
      </c>
      <c r="G9" s="35">
        <v>10</v>
      </c>
      <c r="H9" s="35">
        <v>6</v>
      </c>
      <c r="I9" s="35">
        <v>1</v>
      </c>
      <c r="J9" s="35">
        <v>0</v>
      </c>
      <c r="K9" s="35">
        <v>0</v>
      </c>
      <c r="L9" s="142"/>
      <c r="M9" s="35"/>
    </row>
    <row r="10" spans="1:13" ht="15.4" customHeight="1" x14ac:dyDescent="0.2">
      <c r="A10" s="296" t="s">
        <v>9</v>
      </c>
      <c r="B10" s="272">
        <v>488</v>
      </c>
      <c r="C10" s="272">
        <v>1</v>
      </c>
      <c r="D10" s="272">
        <v>7</v>
      </c>
      <c r="E10" s="272">
        <v>140</v>
      </c>
      <c r="F10" s="272">
        <v>204</v>
      </c>
      <c r="G10" s="272">
        <v>91</v>
      </c>
      <c r="H10" s="272">
        <v>31</v>
      </c>
      <c r="I10" s="272">
        <v>8</v>
      </c>
      <c r="J10" s="272">
        <v>6</v>
      </c>
      <c r="K10" s="272">
        <v>0</v>
      </c>
      <c r="L10" s="142"/>
    </row>
    <row r="11" spans="1:13" ht="15.4" customHeight="1" x14ac:dyDescent="0.2">
      <c r="A11" s="73" t="s">
        <v>10</v>
      </c>
      <c r="B11" s="35">
        <v>1419</v>
      </c>
      <c r="C11" s="35">
        <v>0</v>
      </c>
      <c r="D11" s="35">
        <v>0</v>
      </c>
      <c r="E11" s="35">
        <v>66</v>
      </c>
      <c r="F11" s="35">
        <v>655</v>
      </c>
      <c r="G11" s="35">
        <v>514</v>
      </c>
      <c r="H11" s="35">
        <v>132</v>
      </c>
      <c r="I11" s="35">
        <v>42</v>
      </c>
      <c r="J11" s="35">
        <v>9</v>
      </c>
      <c r="K11" s="35">
        <v>1</v>
      </c>
      <c r="L11" s="142"/>
    </row>
    <row r="12" spans="1:13" ht="15.4" customHeight="1" x14ac:dyDescent="0.2">
      <c r="A12" s="296" t="s">
        <v>11</v>
      </c>
      <c r="B12" s="272">
        <v>1349</v>
      </c>
      <c r="C12" s="272">
        <v>0</v>
      </c>
      <c r="D12" s="272">
        <v>1</v>
      </c>
      <c r="E12" s="272">
        <v>8</v>
      </c>
      <c r="F12" s="272">
        <v>136</v>
      </c>
      <c r="G12" s="272">
        <v>753</v>
      </c>
      <c r="H12" s="272">
        <v>358</v>
      </c>
      <c r="I12" s="272">
        <v>71</v>
      </c>
      <c r="J12" s="272">
        <v>21</v>
      </c>
      <c r="K12" s="272">
        <v>1</v>
      </c>
      <c r="L12" s="142"/>
    </row>
    <row r="13" spans="1:13" ht="15.4" customHeight="1" x14ac:dyDescent="0.2">
      <c r="A13" s="73" t="s">
        <v>12</v>
      </c>
      <c r="B13" s="35">
        <v>317</v>
      </c>
      <c r="C13" s="35">
        <v>0</v>
      </c>
      <c r="D13" s="35">
        <v>0</v>
      </c>
      <c r="E13" s="35">
        <v>2</v>
      </c>
      <c r="F13" s="35">
        <v>9</v>
      </c>
      <c r="G13" s="35">
        <v>79</v>
      </c>
      <c r="H13" s="35">
        <v>153</v>
      </c>
      <c r="I13" s="35">
        <v>56</v>
      </c>
      <c r="J13" s="35">
        <v>18</v>
      </c>
      <c r="K13" s="35">
        <v>0</v>
      </c>
      <c r="L13" s="142"/>
    </row>
    <row r="14" spans="1:13" ht="15" customHeight="1" x14ac:dyDescent="0.2">
      <c r="A14" s="296" t="s">
        <v>13</v>
      </c>
      <c r="B14" s="272">
        <v>35</v>
      </c>
      <c r="C14" s="272">
        <v>0</v>
      </c>
      <c r="D14" s="272">
        <v>0</v>
      </c>
      <c r="E14" s="272">
        <v>0</v>
      </c>
      <c r="F14" s="272">
        <v>1</v>
      </c>
      <c r="G14" s="272">
        <v>5</v>
      </c>
      <c r="H14" s="272">
        <v>9</v>
      </c>
      <c r="I14" s="272">
        <v>12</v>
      </c>
      <c r="J14" s="272">
        <v>8</v>
      </c>
      <c r="K14" s="272">
        <v>0</v>
      </c>
      <c r="L14" s="142"/>
    </row>
    <row r="15" spans="1:13" ht="15.4" customHeight="1" x14ac:dyDescent="0.2">
      <c r="A15" s="73" t="s">
        <v>329</v>
      </c>
      <c r="B15" s="35">
        <v>3</v>
      </c>
      <c r="C15" s="35">
        <v>0</v>
      </c>
      <c r="D15" s="35">
        <v>0</v>
      </c>
      <c r="E15" s="35">
        <v>0</v>
      </c>
      <c r="F15" s="35">
        <v>0</v>
      </c>
      <c r="G15" s="35">
        <v>1</v>
      </c>
      <c r="H15" s="35">
        <v>1</v>
      </c>
      <c r="I15" s="35">
        <v>1</v>
      </c>
      <c r="J15" s="35">
        <v>0</v>
      </c>
      <c r="K15" s="35">
        <v>0</v>
      </c>
      <c r="L15" s="142"/>
      <c r="M15" s="35"/>
    </row>
    <row r="16" spans="1:13" ht="16.5" customHeight="1" x14ac:dyDescent="0.2">
      <c r="A16" s="295" t="s">
        <v>475</v>
      </c>
      <c r="B16" s="292">
        <f>SUM(B17:B25)</f>
        <v>2933</v>
      </c>
      <c r="C16" s="292">
        <f t="shared" ref="C16:K16" si="2">SUM(C17:C25)</f>
        <v>32</v>
      </c>
      <c r="D16" s="292">
        <f t="shared" si="2"/>
        <v>185</v>
      </c>
      <c r="E16" s="292">
        <f t="shared" si="2"/>
        <v>346</v>
      </c>
      <c r="F16" s="292">
        <f t="shared" si="2"/>
        <v>653</v>
      </c>
      <c r="G16" s="292">
        <f t="shared" si="2"/>
        <v>835</v>
      </c>
      <c r="H16" s="292">
        <f t="shared" si="2"/>
        <v>390</v>
      </c>
      <c r="I16" s="292">
        <f t="shared" si="2"/>
        <v>143</v>
      </c>
      <c r="J16" s="292">
        <f t="shared" si="2"/>
        <v>49</v>
      </c>
      <c r="K16" s="292">
        <f t="shared" si="2"/>
        <v>300</v>
      </c>
      <c r="L16" s="142"/>
    </row>
    <row r="17" spans="1:12" ht="15.4" customHeight="1" x14ac:dyDescent="0.2">
      <c r="A17" s="73" t="s">
        <v>474</v>
      </c>
      <c r="B17" s="35">
        <v>2</v>
      </c>
      <c r="C17" s="35">
        <v>0</v>
      </c>
      <c r="D17" s="35">
        <v>1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1</v>
      </c>
      <c r="L17" s="142"/>
    </row>
    <row r="18" spans="1:12" ht="15.4" customHeight="1" x14ac:dyDescent="0.2">
      <c r="A18" s="296" t="s">
        <v>7</v>
      </c>
      <c r="B18" s="272">
        <v>127</v>
      </c>
      <c r="C18" s="272">
        <v>21</v>
      </c>
      <c r="D18" s="272">
        <v>46</v>
      </c>
      <c r="E18" s="272">
        <v>13</v>
      </c>
      <c r="F18" s="272">
        <v>7</v>
      </c>
      <c r="G18" s="272">
        <v>2</v>
      </c>
      <c r="H18" s="272">
        <v>0</v>
      </c>
      <c r="I18" s="272">
        <v>0</v>
      </c>
      <c r="J18" s="272">
        <v>2</v>
      </c>
      <c r="K18" s="272">
        <v>36</v>
      </c>
      <c r="L18" s="142"/>
    </row>
    <row r="19" spans="1:12" ht="15.4" customHeight="1" x14ac:dyDescent="0.2">
      <c r="A19" s="73" t="s">
        <v>8</v>
      </c>
      <c r="B19" s="35">
        <v>308</v>
      </c>
      <c r="C19" s="35">
        <v>8</v>
      </c>
      <c r="D19" s="35">
        <v>98</v>
      </c>
      <c r="E19" s="35">
        <v>92</v>
      </c>
      <c r="F19" s="35">
        <v>35</v>
      </c>
      <c r="G19" s="35">
        <v>15</v>
      </c>
      <c r="H19" s="35">
        <v>2</v>
      </c>
      <c r="I19" s="35">
        <v>3</v>
      </c>
      <c r="J19" s="35">
        <v>0</v>
      </c>
      <c r="K19" s="35">
        <v>55</v>
      </c>
      <c r="L19" s="142"/>
    </row>
    <row r="20" spans="1:12" ht="15" customHeight="1" x14ac:dyDescent="0.2">
      <c r="A20" s="296" t="s">
        <v>9</v>
      </c>
      <c r="B20" s="272">
        <v>499</v>
      </c>
      <c r="C20" s="272">
        <v>2</v>
      </c>
      <c r="D20" s="272">
        <v>24</v>
      </c>
      <c r="E20" s="272">
        <v>165</v>
      </c>
      <c r="F20" s="272">
        <v>156</v>
      </c>
      <c r="G20" s="272">
        <v>80</v>
      </c>
      <c r="H20" s="272">
        <v>19</v>
      </c>
      <c r="I20" s="272">
        <v>7</v>
      </c>
      <c r="J20" s="272">
        <v>1</v>
      </c>
      <c r="K20" s="272">
        <v>45</v>
      </c>
      <c r="L20" s="142"/>
    </row>
    <row r="21" spans="1:12" ht="15" customHeight="1" x14ac:dyDescent="0.2">
      <c r="A21" s="73" t="s">
        <v>10</v>
      </c>
      <c r="B21" s="35">
        <v>821</v>
      </c>
      <c r="C21" s="35">
        <v>1</v>
      </c>
      <c r="D21" s="35">
        <v>9</v>
      </c>
      <c r="E21" s="35">
        <v>52</v>
      </c>
      <c r="F21" s="35">
        <v>318</v>
      </c>
      <c r="G21" s="35">
        <v>285</v>
      </c>
      <c r="H21" s="35">
        <v>72</v>
      </c>
      <c r="I21" s="35">
        <v>23</v>
      </c>
      <c r="J21" s="35">
        <v>13</v>
      </c>
      <c r="K21" s="35">
        <v>48</v>
      </c>
      <c r="L21" s="142"/>
    </row>
    <row r="22" spans="1:12" ht="15" customHeight="1" x14ac:dyDescent="0.2">
      <c r="A22" s="296" t="s">
        <v>11</v>
      </c>
      <c r="B22" s="272">
        <v>864</v>
      </c>
      <c r="C22" s="272">
        <v>0</v>
      </c>
      <c r="D22" s="272">
        <v>7</v>
      </c>
      <c r="E22" s="272">
        <v>17</v>
      </c>
      <c r="F22" s="272">
        <v>126</v>
      </c>
      <c r="G22" s="272">
        <v>386</v>
      </c>
      <c r="H22" s="272">
        <v>192</v>
      </c>
      <c r="I22" s="272">
        <v>57</v>
      </c>
      <c r="J22" s="272">
        <v>15</v>
      </c>
      <c r="K22" s="272">
        <v>64</v>
      </c>
      <c r="L22" s="142"/>
    </row>
    <row r="23" spans="1:12" ht="15" customHeight="1" x14ac:dyDescent="0.2">
      <c r="A23" s="73" t="s">
        <v>12</v>
      </c>
      <c r="B23" s="35">
        <v>279</v>
      </c>
      <c r="C23" s="35">
        <v>0</v>
      </c>
      <c r="D23" s="35">
        <v>0</v>
      </c>
      <c r="E23" s="35">
        <v>7</v>
      </c>
      <c r="F23" s="35">
        <v>11</v>
      </c>
      <c r="G23" s="35">
        <v>65</v>
      </c>
      <c r="H23" s="35">
        <v>97</v>
      </c>
      <c r="I23" s="35">
        <v>43</v>
      </c>
      <c r="J23" s="35">
        <v>15</v>
      </c>
      <c r="K23" s="35">
        <v>41</v>
      </c>
      <c r="L23" s="142"/>
    </row>
    <row r="24" spans="1:12" ht="15" customHeight="1" x14ac:dyDescent="0.2">
      <c r="A24" s="296" t="s">
        <v>13</v>
      </c>
      <c r="B24" s="272">
        <v>32</v>
      </c>
      <c r="C24" s="272">
        <v>0</v>
      </c>
      <c r="D24" s="272">
        <v>0</v>
      </c>
      <c r="E24" s="272">
        <v>0</v>
      </c>
      <c r="F24" s="272">
        <v>0</v>
      </c>
      <c r="G24" s="272">
        <v>2</v>
      </c>
      <c r="H24" s="272">
        <v>7</v>
      </c>
      <c r="I24" s="272">
        <v>10</v>
      </c>
      <c r="J24" s="272">
        <v>3</v>
      </c>
      <c r="K24" s="272">
        <v>10</v>
      </c>
      <c r="L24" s="142"/>
    </row>
    <row r="25" spans="1:12" ht="15" customHeight="1" x14ac:dyDescent="0.2">
      <c r="A25" s="73" t="s">
        <v>329</v>
      </c>
      <c r="B25" s="35">
        <v>1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1</v>
      </c>
      <c r="I25" s="35">
        <v>0</v>
      </c>
      <c r="J25" s="35">
        <v>0</v>
      </c>
      <c r="K25" s="35">
        <v>0</v>
      </c>
      <c r="L25" s="142"/>
    </row>
    <row r="26" spans="1:12" x14ac:dyDescent="0.2">
      <c r="A26" s="36" t="s">
        <v>259</v>
      </c>
    </row>
    <row r="28" spans="1:12" x14ac:dyDescent="0.2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</row>
    <row r="29" spans="1:12" x14ac:dyDescent="0.2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</row>
    <row r="30" spans="1:12" x14ac:dyDescent="0.2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</row>
    <row r="31" spans="1:12" x14ac:dyDescent="0.2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</row>
    <row r="32" spans="1:12" x14ac:dyDescent="0.2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</row>
    <row r="33" spans="1:12" x14ac:dyDescent="0.2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</row>
    <row r="34" spans="1:12" x14ac:dyDescent="0.2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</row>
    <row r="35" spans="1:12" x14ac:dyDescent="0.2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</row>
    <row r="36" spans="1:12" x14ac:dyDescent="0.2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</row>
    <row r="37" spans="1:12" x14ac:dyDescent="0.2">
      <c r="A37" s="32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</row>
    <row r="38" spans="1:12" x14ac:dyDescent="0.2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</row>
    <row r="39" spans="1:12" x14ac:dyDescent="0.2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  <row r="40" spans="1:12" x14ac:dyDescent="0.2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</row>
    <row r="41" spans="1:12" x14ac:dyDescent="0.2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</row>
    <row r="42" spans="1:12" x14ac:dyDescent="0.2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</row>
    <row r="43" spans="1:12" x14ac:dyDescent="0.2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</row>
    <row r="44" spans="1:12" x14ac:dyDescent="0.2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</row>
    <row r="45" spans="1:12" x14ac:dyDescent="0.2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</row>
    <row r="46" spans="1:12" x14ac:dyDescent="0.2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</row>
    <row r="47" spans="1:12" x14ac:dyDescent="0.2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</row>
    <row r="48" spans="1:12" x14ac:dyDescent="0.2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</row>
    <row r="49" spans="1:12" x14ac:dyDescent="0.2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</row>
    <row r="50" spans="1:12" x14ac:dyDescent="0.2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</row>
    <row r="51" spans="1:12" x14ac:dyDescent="0.2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</row>
    <row r="52" spans="1:12" x14ac:dyDescent="0.2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</row>
    <row r="53" spans="1:12" x14ac:dyDescent="0.2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</row>
    <row r="54" spans="1:12" x14ac:dyDescent="0.2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</row>
    <row r="55" spans="1:12" x14ac:dyDescent="0.2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</row>
    <row r="56" spans="1:12" x14ac:dyDescent="0.2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</row>
    <row r="57" spans="1:12" x14ac:dyDescent="0.2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</row>
    <row r="58" spans="1:12" x14ac:dyDescent="0.2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</row>
    <row r="59" spans="1:12" x14ac:dyDescent="0.2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</row>
    <row r="60" spans="1:12" x14ac:dyDescent="0.2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</row>
    <row r="61" spans="1:12" x14ac:dyDescent="0.2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</row>
    <row r="62" spans="1:12" x14ac:dyDescent="0.2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</row>
    <row r="63" spans="1:12" x14ac:dyDescent="0.2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</row>
    <row r="64" spans="1:12" x14ac:dyDescent="0.2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</row>
    <row r="65" spans="1:12" x14ac:dyDescent="0.2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</row>
  </sheetData>
  <mergeCells count="1">
    <mergeCell ref="B3:K3"/>
  </mergeCells>
  <phoneticPr fontId="0" type="noConversion"/>
  <pageMargins left="0.39370078740157483" right="0.39370078740157483" top="0.59055118110236227" bottom="0.59055118110236227" header="0" footer="0"/>
  <pageSetup paperSize="9" scale="75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ignoredErrors>
    <ignoredError sqref="B6:K6" formulaRange="1"/>
  </ignoredError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7">
    <pageSetUpPr fitToPage="1"/>
  </sheetPr>
  <dimension ref="C1:P24"/>
  <sheetViews>
    <sheetView workbookViewId="0"/>
  </sheetViews>
  <sheetFormatPr baseColWidth="10" defaultRowHeight="12.75" x14ac:dyDescent="0.2"/>
  <cols>
    <col min="1" max="1" width="5.5703125" customWidth="1"/>
    <col min="2" max="2" width="75.7109375" customWidth="1"/>
    <col min="3" max="3" width="5.5703125" customWidth="1"/>
    <col min="4" max="7" width="11.42578125" style="20" customWidth="1"/>
  </cols>
  <sheetData>
    <row r="1" spans="3:16" x14ac:dyDescent="0.2">
      <c r="C1" s="20"/>
      <c r="G1"/>
    </row>
    <row r="2" spans="3:16" x14ac:dyDescent="0.2"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3:16" x14ac:dyDescent="0.2"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3:16" x14ac:dyDescent="0.2"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</row>
    <row r="5" spans="3:16" x14ac:dyDescent="0.2"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</row>
    <row r="6" spans="3:16" x14ac:dyDescent="0.2"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</row>
    <row r="7" spans="3:16" x14ac:dyDescent="0.2"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</row>
    <row r="8" spans="3:16" x14ac:dyDescent="0.2"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</row>
    <row r="9" spans="3:16" x14ac:dyDescent="0.2"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</row>
    <row r="10" spans="3:16" x14ac:dyDescent="0.2"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</row>
    <row r="11" spans="3:16" x14ac:dyDescent="0.2"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</row>
    <row r="12" spans="3:16" x14ac:dyDescent="0.2"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</row>
    <row r="13" spans="3:16" x14ac:dyDescent="0.2"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</row>
    <row r="14" spans="3:16" x14ac:dyDescent="0.2"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pans="3:16" x14ac:dyDescent="0.2"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spans="3:16" x14ac:dyDescent="0.2"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</row>
    <row r="17" spans="3:16" x14ac:dyDescent="0.2"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pans="3:16" x14ac:dyDescent="0.2"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</row>
    <row r="19" spans="3:16" x14ac:dyDescent="0.2"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</row>
    <row r="20" spans="3:16" x14ac:dyDescent="0.2"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</row>
    <row r="21" spans="3:16" x14ac:dyDescent="0.2"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pans="3:16" x14ac:dyDescent="0.2"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</row>
    <row r="23" spans="3:16" x14ac:dyDescent="0.2"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</row>
    <row r="24" spans="3:16" x14ac:dyDescent="0.2"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</row>
  </sheetData>
  <phoneticPr fontId="1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1">
    <pageSetUpPr fitToPage="1"/>
  </sheetPr>
  <dimension ref="A1:I6"/>
  <sheetViews>
    <sheetView workbookViewId="0"/>
  </sheetViews>
  <sheetFormatPr baseColWidth="10" defaultColWidth="11.42578125" defaultRowHeight="12.75" x14ac:dyDescent="0.2"/>
  <cols>
    <col min="1" max="9" width="8.7109375" style="17" customWidth="1"/>
    <col min="10" max="16384" width="11.42578125" style="3"/>
  </cols>
  <sheetData>
    <row r="1" spans="1:9" ht="15.75" customHeight="1" x14ac:dyDescent="0.2">
      <c r="A1" s="397" t="s">
        <v>763</v>
      </c>
      <c r="B1" s="31"/>
      <c r="C1" s="31"/>
      <c r="D1" s="31"/>
      <c r="E1" s="31"/>
      <c r="F1" s="31"/>
      <c r="G1" s="31"/>
      <c r="H1" s="31"/>
      <c r="I1" s="31"/>
    </row>
    <row r="2" spans="1:9" x14ac:dyDescent="0.2">
      <c r="A2" s="31"/>
      <c r="B2" s="31"/>
      <c r="C2" s="31"/>
      <c r="D2" s="31"/>
      <c r="E2" s="31"/>
      <c r="F2" s="31"/>
      <c r="G2" s="31"/>
      <c r="H2" s="31"/>
      <c r="I2" s="31"/>
    </row>
    <row r="3" spans="1:9" ht="15.4" customHeight="1" x14ac:dyDescent="0.2">
      <c r="A3" s="362" t="s">
        <v>6</v>
      </c>
      <c r="B3" s="362"/>
      <c r="C3" s="369"/>
      <c r="D3" s="362" t="s">
        <v>101</v>
      </c>
      <c r="E3" s="362"/>
      <c r="F3" s="369"/>
      <c r="G3" s="365" t="s">
        <v>102</v>
      </c>
      <c r="H3" s="365"/>
      <c r="I3" s="365"/>
    </row>
    <row r="4" spans="1:9" ht="15" customHeight="1" x14ac:dyDescent="0.2">
      <c r="A4" s="96" t="s">
        <v>6</v>
      </c>
      <c r="B4" s="96" t="s">
        <v>574</v>
      </c>
      <c r="C4" s="227" t="s">
        <v>403</v>
      </c>
      <c r="D4" s="96" t="s">
        <v>6</v>
      </c>
      <c r="E4" s="96" t="s">
        <v>574</v>
      </c>
      <c r="F4" s="227" t="s">
        <v>403</v>
      </c>
      <c r="G4" s="94" t="s">
        <v>6</v>
      </c>
      <c r="H4" s="94" t="s">
        <v>574</v>
      </c>
      <c r="I4" s="94" t="s">
        <v>403</v>
      </c>
    </row>
    <row r="5" spans="1:9" ht="15" customHeight="1" x14ac:dyDescent="0.2">
      <c r="A5" s="32">
        <v>6637</v>
      </c>
      <c r="B5" s="32">
        <v>3420</v>
      </c>
      <c r="C5" s="32">
        <v>3217</v>
      </c>
      <c r="D5" s="32">
        <v>3704</v>
      </c>
      <c r="E5" s="32">
        <v>1884</v>
      </c>
      <c r="F5" s="32">
        <v>1820</v>
      </c>
      <c r="G5" s="32">
        <v>2933</v>
      </c>
      <c r="H5" s="32">
        <v>1536</v>
      </c>
      <c r="I5" s="32">
        <v>1397</v>
      </c>
    </row>
    <row r="6" spans="1:9" x14ac:dyDescent="0.2">
      <c r="A6" s="36" t="s">
        <v>259</v>
      </c>
      <c r="B6" s="44"/>
      <c r="C6" s="44"/>
      <c r="D6" s="44"/>
      <c r="E6" s="44"/>
      <c r="F6" s="44"/>
      <c r="G6" s="44"/>
      <c r="H6" s="44"/>
      <c r="I6" s="44"/>
    </row>
  </sheetData>
  <mergeCells count="3">
    <mergeCell ref="A3:C3"/>
    <mergeCell ref="D3:F3"/>
    <mergeCell ref="G3:I3"/>
  </mergeCells>
  <phoneticPr fontId="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2">
    <pageSetUpPr fitToPage="1"/>
  </sheetPr>
  <dimension ref="A1:M19"/>
  <sheetViews>
    <sheetView workbookViewId="0"/>
  </sheetViews>
  <sheetFormatPr baseColWidth="10" defaultColWidth="11.42578125" defaultRowHeight="12.75" x14ac:dyDescent="0.2"/>
  <cols>
    <col min="1" max="1" width="12" style="17" customWidth="1"/>
    <col min="2" max="2" width="9.5703125" style="17" customWidth="1"/>
    <col min="3" max="3" width="10.28515625" style="17" customWidth="1"/>
    <col min="4" max="9" width="8.7109375" style="17" customWidth="1"/>
    <col min="10" max="10" width="8.140625" style="17" customWidth="1"/>
    <col min="11" max="12" width="9.5703125" style="17" customWidth="1"/>
    <col min="13" max="16384" width="11.42578125" style="3"/>
  </cols>
  <sheetData>
    <row r="1" spans="1:13" ht="15.75" customHeight="1" x14ac:dyDescent="0.2">
      <c r="A1" s="28" t="s">
        <v>764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3" x14ac:dyDescent="0.2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3" ht="21.75" customHeight="1" x14ac:dyDescent="0.2">
      <c r="A3" s="92"/>
      <c r="B3" s="228"/>
      <c r="C3" s="366" t="s">
        <v>483</v>
      </c>
      <c r="D3" s="370" t="s">
        <v>544</v>
      </c>
      <c r="E3" s="370"/>
      <c r="F3" s="370"/>
      <c r="G3" s="370"/>
      <c r="H3" s="370"/>
      <c r="I3" s="370"/>
      <c r="J3" s="371"/>
      <c r="K3" s="372" t="s">
        <v>152</v>
      </c>
      <c r="L3" s="366" t="s">
        <v>102</v>
      </c>
    </row>
    <row r="4" spans="1:13" ht="21" customHeight="1" x14ac:dyDescent="0.2">
      <c r="A4" s="92"/>
      <c r="B4" s="228" t="s">
        <v>6</v>
      </c>
      <c r="C4" s="366"/>
      <c r="D4" s="96" t="s">
        <v>484</v>
      </c>
      <c r="E4" s="96" t="s">
        <v>103</v>
      </c>
      <c r="F4" s="96" t="s">
        <v>104</v>
      </c>
      <c r="G4" s="96" t="s">
        <v>105</v>
      </c>
      <c r="H4" s="96" t="s">
        <v>106</v>
      </c>
      <c r="I4" s="96" t="s">
        <v>107</v>
      </c>
      <c r="J4" s="227" t="s">
        <v>332</v>
      </c>
      <c r="K4" s="372"/>
      <c r="L4" s="366"/>
    </row>
    <row r="5" spans="1:13" ht="15.4" customHeight="1" x14ac:dyDescent="0.2">
      <c r="A5" s="259" t="s">
        <v>6</v>
      </c>
      <c r="B5" s="336">
        <f t="shared" ref="B5:B11" si="0">C5+K5+L5</f>
        <v>6637</v>
      </c>
      <c r="C5" s="224">
        <v>3609</v>
      </c>
      <c r="D5" s="306">
        <v>444</v>
      </c>
      <c r="E5" s="306">
        <v>937</v>
      </c>
      <c r="F5" s="306">
        <v>793</v>
      </c>
      <c r="G5" s="306">
        <v>1080</v>
      </c>
      <c r="H5" s="306">
        <v>303</v>
      </c>
      <c r="I5" s="306">
        <v>44</v>
      </c>
      <c r="J5" s="256">
        <v>8</v>
      </c>
      <c r="K5" s="256">
        <v>95</v>
      </c>
      <c r="L5" s="256">
        <v>2933</v>
      </c>
    </row>
    <row r="6" spans="1:13" ht="15.4" customHeight="1" x14ac:dyDescent="0.2">
      <c r="A6" s="283" t="s">
        <v>477</v>
      </c>
      <c r="B6" s="273">
        <f t="shared" si="0"/>
        <v>3420</v>
      </c>
      <c r="C6" s="273">
        <v>1614</v>
      </c>
      <c r="D6" s="273">
        <v>346</v>
      </c>
      <c r="E6" s="273">
        <v>694</v>
      </c>
      <c r="F6" s="273">
        <v>307</v>
      </c>
      <c r="G6" s="273">
        <v>214</v>
      </c>
      <c r="H6" s="273">
        <v>46</v>
      </c>
      <c r="I6" s="273">
        <v>7</v>
      </c>
      <c r="J6" s="272">
        <v>0</v>
      </c>
      <c r="K6" s="274">
        <v>30</v>
      </c>
      <c r="L6" s="272">
        <v>1776</v>
      </c>
      <c r="M6" s="214"/>
    </row>
    <row r="7" spans="1:13" ht="15.4" customHeight="1" x14ac:dyDescent="0.2">
      <c r="A7" s="59" t="s">
        <v>478</v>
      </c>
      <c r="B7" s="39">
        <f t="shared" si="0"/>
        <v>2419</v>
      </c>
      <c r="C7" s="39">
        <v>1520</v>
      </c>
      <c r="D7" s="39">
        <v>82</v>
      </c>
      <c r="E7" s="39">
        <v>207</v>
      </c>
      <c r="F7" s="39">
        <v>418</v>
      </c>
      <c r="G7" s="39">
        <v>658</v>
      </c>
      <c r="H7" s="39">
        <v>144</v>
      </c>
      <c r="I7" s="39">
        <v>11</v>
      </c>
      <c r="J7" s="35">
        <v>0</v>
      </c>
      <c r="K7" s="40">
        <v>54</v>
      </c>
      <c r="L7" s="40">
        <v>845</v>
      </c>
    </row>
    <row r="8" spans="1:13" ht="15" customHeight="1" x14ac:dyDescent="0.2">
      <c r="A8" s="283" t="s">
        <v>479</v>
      </c>
      <c r="B8" s="273">
        <f t="shared" si="0"/>
        <v>565</v>
      </c>
      <c r="C8" s="273">
        <v>346</v>
      </c>
      <c r="D8" s="273">
        <v>13</v>
      </c>
      <c r="E8" s="273">
        <v>32</v>
      </c>
      <c r="F8" s="273">
        <v>58</v>
      </c>
      <c r="G8" s="273">
        <v>164</v>
      </c>
      <c r="H8" s="273">
        <v>66</v>
      </c>
      <c r="I8" s="273">
        <v>10</v>
      </c>
      <c r="J8" s="272">
        <v>3</v>
      </c>
      <c r="K8" s="274">
        <v>9</v>
      </c>
      <c r="L8" s="274">
        <v>210</v>
      </c>
    </row>
    <row r="9" spans="1:13" ht="15" customHeight="1" x14ac:dyDescent="0.2">
      <c r="A9" s="59" t="s">
        <v>480</v>
      </c>
      <c r="B9" s="39">
        <f t="shared" si="0"/>
        <v>157</v>
      </c>
      <c r="C9" s="39">
        <v>84</v>
      </c>
      <c r="D9" s="39">
        <v>2</v>
      </c>
      <c r="E9" s="39">
        <v>4</v>
      </c>
      <c r="F9" s="39">
        <v>9</v>
      </c>
      <c r="G9" s="39">
        <v>35</v>
      </c>
      <c r="H9" s="39">
        <v>25</v>
      </c>
      <c r="I9" s="39">
        <v>8</v>
      </c>
      <c r="J9" s="35">
        <v>1</v>
      </c>
      <c r="K9" s="40">
        <v>1</v>
      </c>
      <c r="L9" s="40">
        <v>72</v>
      </c>
    </row>
    <row r="10" spans="1:13" ht="15" customHeight="1" x14ac:dyDescent="0.2">
      <c r="A10" s="283" t="s">
        <v>481</v>
      </c>
      <c r="B10" s="273">
        <f t="shared" si="0"/>
        <v>39</v>
      </c>
      <c r="C10" s="273">
        <v>23</v>
      </c>
      <c r="D10" s="273">
        <v>1</v>
      </c>
      <c r="E10" s="273">
        <v>0</v>
      </c>
      <c r="F10" s="273">
        <v>1</v>
      </c>
      <c r="G10" s="273">
        <v>6</v>
      </c>
      <c r="H10" s="273">
        <v>11</v>
      </c>
      <c r="I10" s="273">
        <v>4</v>
      </c>
      <c r="J10" s="272">
        <v>0</v>
      </c>
      <c r="K10" s="274">
        <v>0</v>
      </c>
      <c r="L10" s="274">
        <v>16</v>
      </c>
    </row>
    <row r="11" spans="1:13" ht="15" customHeight="1" x14ac:dyDescent="0.2">
      <c r="A11" s="59" t="s">
        <v>482</v>
      </c>
      <c r="B11" s="39">
        <f t="shared" si="0"/>
        <v>37</v>
      </c>
      <c r="C11" s="39">
        <v>22</v>
      </c>
      <c r="D11" s="39">
        <v>0</v>
      </c>
      <c r="E11" s="39">
        <v>0</v>
      </c>
      <c r="F11" s="39">
        <v>0</v>
      </c>
      <c r="G11" s="39">
        <v>3</v>
      </c>
      <c r="H11" s="39">
        <v>11</v>
      </c>
      <c r="I11" s="39">
        <v>4</v>
      </c>
      <c r="J11" s="39">
        <v>4</v>
      </c>
      <c r="K11" s="40">
        <v>1</v>
      </c>
      <c r="L11" s="40">
        <v>14</v>
      </c>
      <c r="M11" s="39"/>
    </row>
    <row r="12" spans="1:13" x14ac:dyDescent="0.2">
      <c r="A12" s="36" t="s">
        <v>259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</row>
    <row r="14" spans="1:13" x14ac:dyDescent="0.2">
      <c r="B14"/>
      <c r="C14" s="268"/>
      <c r="D14" s="268"/>
      <c r="E14" s="268" t="s">
        <v>4</v>
      </c>
      <c r="F14" s="268"/>
      <c r="G14" s="268"/>
      <c r="H14" s="268"/>
      <c r="I14" s="268"/>
    </row>
    <row r="15" spans="1:13" x14ac:dyDescent="0.2">
      <c r="B15"/>
      <c r="C15" s="268"/>
      <c r="D15" s="268"/>
      <c r="E15" s="268"/>
      <c r="F15" s="268"/>
      <c r="G15" s="268"/>
      <c r="H15" s="268"/>
      <c r="I15" s="268"/>
    </row>
    <row r="16" spans="1:13" x14ac:dyDescent="0.2">
      <c r="B16"/>
    </row>
    <row r="17" spans="2:2" x14ac:dyDescent="0.2">
      <c r="B17"/>
    </row>
    <row r="18" spans="2:2" x14ac:dyDescent="0.2">
      <c r="B18"/>
    </row>
    <row r="19" spans="2:2" x14ac:dyDescent="0.2">
      <c r="B19"/>
    </row>
  </sheetData>
  <mergeCells count="4">
    <mergeCell ref="L3:L4"/>
    <mergeCell ref="D3:J3"/>
    <mergeCell ref="C3:C4"/>
    <mergeCell ref="K3:K4"/>
  </mergeCells>
  <phoneticPr fontId="0" type="noConversion"/>
  <pageMargins left="0.39370078740157483" right="0.39370078740157483" top="0.59055118110236227" bottom="0.59055118110236227" header="0" footer="0"/>
  <pageSetup paperSize="9" scale="75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3">
    <pageSetUpPr fitToPage="1"/>
  </sheetPr>
  <dimension ref="D6"/>
  <sheetViews>
    <sheetView workbookViewId="0"/>
  </sheetViews>
  <sheetFormatPr baseColWidth="10" defaultColWidth="11.42578125" defaultRowHeight="12.75" x14ac:dyDescent="0.2"/>
  <cols>
    <col min="1" max="1" width="5.5703125" style="3" customWidth="1"/>
    <col min="2" max="2" width="75.7109375" style="3" customWidth="1"/>
    <col min="3" max="3" width="5.5703125" style="3" customWidth="1"/>
    <col min="4" max="16384" width="11.42578125" style="3"/>
  </cols>
  <sheetData>
    <row r="6" spans="4:4" x14ac:dyDescent="0.2">
      <c r="D6" s="1"/>
    </row>
  </sheetData>
  <phoneticPr fontId="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4">
    <pageSetUpPr fitToPage="1"/>
  </sheetPr>
  <dimension ref="A1:G6"/>
  <sheetViews>
    <sheetView workbookViewId="0"/>
  </sheetViews>
  <sheetFormatPr baseColWidth="10" defaultColWidth="11.42578125" defaultRowHeight="12.75" x14ac:dyDescent="0.2"/>
  <cols>
    <col min="1" max="1" width="9.5703125" style="3" customWidth="1"/>
    <col min="2" max="7" width="11.85546875" style="3" customWidth="1"/>
    <col min="8" max="16384" width="11.42578125" style="3"/>
  </cols>
  <sheetData>
    <row r="1" spans="1:7" ht="15.75" customHeight="1" x14ac:dyDescent="0.2">
      <c r="A1" s="66" t="s">
        <v>765</v>
      </c>
      <c r="B1" s="26"/>
      <c r="C1" s="26"/>
      <c r="D1" s="26"/>
      <c r="E1" s="26"/>
      <c r="F1" s="26"/>
      <c r="G1" s="26"/>
    </row>
    <row r="2" spans="1:7" x14ac:dyDescent="0.2">
      <c r="A2" s="26"/>
      <c r="B2" s="26"/>
      <c r="C2" s="26"/>
      <c r="D2" s="26"/>
      <c r="E2" s="26"/>
      <c r="F2" s="26"/>
      <c r="G2" s="26"/>
    </row>
    <row r="3" spans="1:7" ht="15.4" customHeight="1" x14ac:dyDescent="0.2">
      <c r="A3" s="207"/>
      <c r="B3" s="362" t="s">
        <v>486</v>
      </c>
      <c r="C3" s="374"/>
      <c r="D3" s="365" t="s">
        <v>487</v>
      </c>
      <c r="E3" s="365"/>
      <c r="F3" s="373" t="s">
        <v>108</v>
      </c>
      <c r="G3" s="362"/>
    </row>
    <row r="4" spans="1:7" ht="15" customHeight="1" x14ac:dyDescent="0.2">
      <c r="A4" s="207" t="s">
        <v>6</v>
      </c>
      <c r="B4" s="96" t="s">
        <v>496</v>
      </c>
      <c r="C4" s="207" t="s">
        <v>485</v>
      </c>
      <c r="D4" s="94" t="s">
        <v>212</v>
      </c>
      <c r="E4" s="94" t="s">
        <v>488</v>
      </c>
      <c r="F4" s="244" t="s">
        <v>212</v>
      </c>
      <c r="G4" s="96" t="s">
        <v>109</v>
      </c>
    </row>
    <row r="5" spans="1:7" ht="15" customHeight="1" x14ac:dyDescent="0.2">
      <c r="A5" s="32">
        <v>6637</v>
      </c>
      <c r="B5" s="55">
        <v>6118</v>
      </c>
      <c r="C5" s="55">
        <v>519</v>
      </c>
      <c r="D5" s="32">
        <v>5808</v>
      </c>
      <c r="E5" s="32">
        <v>829</v>
      </c>
      <c r="F5" s="32">
        <v>4484</v>
      </c>
      <c r="G5" s="32">
        <v>2153</v>
      </c>
    </row>
    <row r="6" spans="1:7" x14ac:dyDescent="0.2">
      <c r="A6" s="36" t="s">
        <v>259</v>
      </c>
      <c r="B6" s="44"/>
      <c r="C6" s="44"/>
      <c r="D6" s="44"/>
      <c r="E6" s="44"/>
      <c r="F6" s="44"/>
      <c r="G6" s="44"/>
    </row>
  </sheetData>
  <mergeCells count="3">
    <mergeCell ref="F3:G3"/>
    <mergeCell ref="B3:C3"/>
    <mergeCell ref="D3:E3"/>
  </mergeCells>
  <phoneticPr fontId="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5">
    <pageSetUpPr fitToPage="1"/>
  </sheetPr>
  <dimension ref="A1:M20"/>
  <sheetViews>
    <sheetView workbookViewId="0"/>
  </sheetViews>
  <sheetFormatPr baseColWidth="10" defaultColWidth="11.42578125" defaultRowHeight="12.75" x14ac:dyDescent="0.2"/>
  <cols>
    <col min="1" max="1" width="18.5703125" style="3" customWidth="1"/>
    <col min="2" max="9" width="9.42578125" style="3" customWidth="1"/>
    <col min="10" max="11" width="8.7109375" style="3" customWidth="1"/>
    <col min="12" max="13" width="9.28515625" style="3" customWidth="1"/>
    <col min="14" max="16384" width="11.42578125" style="3"/>
  </cols>
  <sheetData>
    <row r="1" spans="1:13" ht="15.75" customHeight="1" x14ac:dyDescent="0.2">
      <c r="A1" s="66" t="s">
        <v>766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3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3" s="17" customFormat="1" ht="15.4" customHeight="1" x14ac:dyDescent="0.2">
      <c r="A3" s="75"/>
      <c r="B3" s="369" t="s">
        <v>153</v>
      </c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2"/>
    </row>
    <row r="4" spans="1:13" s="17" customFormat="1" ht="15.4" customHeight="1" x14ac:dyDescent="0.2">
      <c r="A4" s="75"/>
      <c r="B4" s="379" t="s">
        <v>6</v>
      </c>
      <c r="C4" s="377" t="s">
        <v>489</v>
      </c>
      <c r="D4" s="375" t="s">
        <v>395</v>
      </c>
      <c r="E4" s="375"/>
      <c r="F4" s="375"/>
      <c r="G4" s="375"/>
      <c r="H4" s="375"/>
      <c r="I4" s="375"/>
      <c r="J4" s="375"/>
      <c r="K4" s="375"/>
      <c r="L4" s="375"/>
      <c r="M4" s="376"/>
    </row>
    <row r="5" spans="1:13" ht="30" customHeight="1" x14ac:dyDescent="0.2">
      <c r="A5" s="104" t="s">
        <v>234</v>
      </c>
      <c r="B5" s="380"/>
      <c r="C5" s="378"/>
      <c r="D5" s="245" t="s">
        <v>6</v>
      </c>
      <c r="E5" s="245" t="s">
        <v>21</v>
      </c>
      <c r="F5" s="245" t="s">
        <v>490</v>
      </c>
      <c r="G5" s="245" t="s">
        <v>494</v>
      </c>
      <c r="H5" s="245" t="s">
        <v>491</v>
      </c>
      <c r="I5" s="245" t="s">
        <v>492</v>
      </c>
      <c r="J5" s="245" t="s">
        <v>493</v>
      </c>
      <c r="K5" s="246" t="s">
        <v>418</v>
      </c>
      <c r="L5" s="246" t="s">
        <v>333</v>
      </c>
      <c r="M5" s="247" t="s">
        <v>476</v>
      </c>
    </row>
    <row r="6" spans="1:13" ht="15.4" customHeight="1" x14ac:dyDescent="0.2">
      <c r="A6" s="305" t="s">
        <v>6</v>
      </c>
      <c r="B6" s="356">
        <v>6637</v>
      </c>
      <c r="C6" s="356">
        <v>5240</v>
      </c>
      <c r="D6" s="224">
        <v>1397</v>
      </c>
      <c r="E6" s="224">
        <v>362</v>
      </c>
      <c r="F6" s="224">
        <v>79</v>
      </c>
      <c r="G6" s="224">
        <v>208</v>
      </c>
      <c r="H6" s="224">
        <v>16</v>
      </c>
      <c r="I6" s="224">
        <v>66</v>
      </c>
      <c r="J6" s="224">
        <v>357</v>
      </c>
      <c r="K6" s="224">
        <v>251</v>
      </c>
      <c r="L6" s="224">
        <v>0</v>
      </c>
      <c r="M6" s="224">
        <v>58</v>
      </c>
    </row>
    <row r="7" spans="1:13" ht="15.4" customHeight="1" x14ac:dyDescent="0.2">
      <c r="A7" s="283" t="s">
        <v>489</v>
      </c>
      <c r="B7" s="297">
        <v>5091</v>
      </c>
      <c r="C7" s="297">
        <v>4652</v>
      </c>
      <c r="D7" s="272">
        <v>439</v>
      </c>
      <c r="E7" s="274">
        <v>139</v>
      </c>
      <c r="F7" s="274">
        <v>23</v>
      </c>
      <c r="G7" s="274">
        <v>46</v>
      </c>
      <c r="H7" s="274">
        <v>12</v>
      </c>
      <c r="I7" s="274">
        <v>26</v>
      </c>
      <c r="J7" s="274">
        <v>141</v>
      </c>
      <c r="K7" s="274">
        <v>34</v>
      </c>
      <c r="L7" s="272">
        <v>0</v>
      </c>
      <c r="M7" s="272">
        <v>18</v>
      </c>
    </row>
    <row r="8" spans="1:13" ht="15.4" customHeight="1" x14ac:dyDescent="0.2">
      <c r="A8" s="59" t="s">
        <v>395</v>
      </c>
      <c r="B8" s="248">
        <v>1244</v>
      </c>
      <c r="C8" s="248">
        <v>387</v>
      </c>
      <c r="D8" s="32">
        <v>857</v>
      </c>
      <c r="E8" s="32">
        <v>205</v>
      </c>
      <c r="F8" s="32">
        <v>50</v>
      </c>
      <c r="G8" s="32">
        <v>140</v>
      </c>
      <c r="H8" s="32">
        <v>4</v>
      </c>
      <c r="I8" s="32">
        <v>30</v>
      </c>
      <c r="J8" s="32">
        <v>176</v>
      </c>
      <c r="K8" s="32">
        <v>214</v>
      </c>
      <c r="L8" s="32">
        <v>0</v>
      </c>
      <c r="M8" s="32">
        <v>38</v>
      </c>
    </row>
    <row r="9" spans="1:13" ht="15.4" customHeight="1" x14ac:dyDescent="0.2">
      <c r="A9" s="296" t="s">
        <v>21</v>
      </c>
      <c r="B9" s="297">
        <v>338</v>
      </c>
      <c r="C9" s="297">
        <v>131</v>
      </c>
      <c r="D9" s="272">
        <v>207</v>
      </c>
      <c r="E9" s="272">
        <v>180</v>
      </c>
      <c r="F9" s="272">
        <v>6</v>
      </c>
      <c r="G9" s="272">
        <v>0</v>
      </c>
      <c r="H9" s="272">
        <v>3</v>
      </c>
      <c r="I9" s="272">
        <v>1</v>
      </c>
      <c r="J9" s="272">
        <v>10</v>
      </c>
      <c r="K9" s="272">
        <v>1</v>
      </c>
      <c r="L9" s="272">
        <v>0</v>
      </c>
      <c r="M9" s="272">
        <v>6</v>
      </c>
    </row>
    <row r="10" spans="1:13" ht="15.4" customHeight="1" x14ac:dyDescent="0.2">
      <c r="A10" s="73" t="s">
        <v>490</v>
      </c>
      <c r="B10" s="248">
        <v>44</v>
      </c>
      <c r="C10" s="248">
        <v>0</v>
      </c>
      <c r="D10" s="32">
        <v>44</v>
      </c>
      <c r="E10" s="32">
        <v>2</v>
      </c>
      <c r="F10" s="32">
        <v>42</v>
      </c>
      <c r="G10" s="32">
        <v>0</v>
      </c>
      <c r="H10" s="32">
        <v>0</v>
      </c>
      <c r="I10" s="32">
        <v>0</v>
      </c>
      <c r="J10" s="32">
        <v>0</v>
      </c>
      <c r="K10" s="32">
        <v>0</v>
      </c>
      <c r="L10" s="32">
        <v>0</v>
      </c>
      <c r="M10" s="32">
        <v>0</v>
      </c>
    </row>
    <row r="11" spans="1:13" ht="15.4" customHeight="1" x14ac:dyDescent="0.2">
      <c r="A11" s="296" t="s">
        <v>494</v>
      </c>
      <c r="B11" s="297">
        <v>200</v>
      </c>
      <c r="C11" s="297">
        <v>52</v>
      </c>
      <c r="D11" s="272">
        <v>148</v>
      </c>
      <c r="E11" s="272">
        <v>4</v>
      </c>
      <c r="F11" s="272">
        <v>1</v>
      </c>
      <c r="G11" s="272">
        <v>136</v>
      </c>
      <c r="H11" s="272">
        <v>0</v>
      </c>
      <c r="I11" s="272">
        <v>0</v>
      </c>
      <c r="J11" s="272">
        <v>3</v>
      </c>
      <c r="K11" s="272">
        <v>0</v>
      </c>
      <c r="L11" s="272">
        <v>0</v>
      </c>
      <c r="M11" s="272">
        <v>4</v>
      </c>
    </row>
    <row r="12" spans="1:13" ht="15" customHeight="1" x14ac:dyDescent="0.2">
      <c r="A12" s="73" t="s">
        <v>491</v>
      </c>
      <c r="B12" s="248">
        <v>11</v>
      </c>
      <c r="C12" s="248">
        <v>7</v>
      </c>
      <c r="D12" s="32">
        <v>4</v>
      </c>
      <c r="E12" s="32">
        <v>1</v>
      </c>
      <c r="F12" s="32">
        <v>0</v>
      </c>
      <c r="G12" s="32">
        <v>0</v>
      </c>
      <c r="H12" s="32">
        <v>1</v>
      </c>
      <c r="I12" s="32">
        <v>1</v>
      </c>
      <c r="J12" s="32">
        <v>1</v>
      </c>
      <c r="K12" s="32">
        <v>0</v>
      </c>
      <c r="L12" s="32">
        <v>0</v>
      </c>
      <c r="M12" s="32">
        <v>0</v>
      </c>
    </row>
    <row r="13" spans="1:13" ht="15" customHeight="1" x14ac:dyDescent="0.2">
      <c r="A13" s="296" t="s">
        <v>492</v>
      </c>
      <c r="B13" s="297">
        <v>44</v>
      </c>
      <c r="C13" s="297">
        <v>25</v>
      </c>
      <c r="D13" s="272">
        <v>19</v>
      </c>
      <c r="E13" s="272">
        <v>2</v>
      </c>
      <c r="F13" s="272">
        <v>0</v>
      </c>
      <c r="G13" s="272">
        <v>0</v>
      </c>
      <c r="H13" s="272">
        <v>0</v>
      </c>
      <c r="I13" s="272">
        <v>17</v>
      </c>
      <c r="J13" s="272">
        <v>0</v>
      </c>
      <c r="K13" s="272">
        <v>0</v>
      </c>
      <c r="L13" s="272">
        <v>0</v>
      </c>
      <c r="M13" s="272">
        <v>0</v>
      </c>
    </row>
    <row r="14" spans="1:13" ht="15" customHeight="1" x14ac:dyDescent="0.2">
      <c r="A14" s="73" t="s">
        <v>493</v>
      </c>
      <c r="B14" s="248">
        <v>330</v>
      </c>
      <c r="C14" s="248">
        <v>146</v>
      </c>
      <c r="D14" s="32">
        <v>184</v>
      </c>
      <c r="E14" s="32">
        <v>11</v>
      </c>
      <c r="F14" s="32">
        <v>1</v>
      </c>
      <c r="G14" s="32">
        <v>0</v>
      </c>
      <c r="H14" s="32">
        <v>0</v>
      </c>
      <c r="I14" s="32">
        <v>8</v>
      </c>
      <c r="J14" s="32">
        <v>159</v>
      </c>
      <c r="K14" s="32">
        <v>2</v>
      </c>
      <c r="L14" s="32">
        <v>0</v>
      </c>
      <c r="M14" s="32">
        <v>3</v>
      </c>
    </row>
    <row r="15" spans="1:13" ht="15" customHeight="1" x14ac:dyDescent="0.2">
      <c r="A15" s="296" t="s">
        <v>418</v>
      </c>
      <c r="B15" s="297">
        <v>231</v>
      </c>
      <c r="C15" s="297">
        <v>13</v>
      </c>
      <c r="D15" s="272">
        <v>218</v>
      </c>
      <c r="E15" s="272">
        <v>2</v>
      </c>
      <c r="F15" s="272">
        <v>0</v>
      </c>
      <c r="G15" s="272">
        <v>3</v>
      </c>
      <c r="H15" s="272">
        <v>0</v>
      </c>
      <c r="I15" s="272">
        <v>1</v>
      </c>
      <c r="J15" s="272">
        <v>2</v>
      </c>
      <c r="K15" s="272">
        <v>210</v>
      </c>
      <c r="L15" s="272">
        <v>0</v>
      </c>
      <c r="M15" s="272">
        <v>0</v>
      </c>
    </row>
    <row r="16" spans="1:13" ht="15" customHeight="1" x14ac:dyDescent="0.2">
      <c r="A16" s="73" t="s">
        <v>333</v>
      </c>
      <c r="B16" s="248">
        <v>0</v>
      </c>
      <c r="C16" s="248">
        <v>0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2">
        <v>0</v>
      </c>
    </row>
    <row r="17" spans="1:13" ht="15" customHeight="1" x14ac:dyDescent="0.2">
      <c r="A17" s="296" t="s">
        <v>476</v>
      </c>
      <c r="B17" s="297">
        <v>46</v>
      </c>
      <c r="C17" s="297">
        <v>13</v>
      </c>
      <c r="D17" s="272">
        <v>33</v>
      </c>
      <c r="E17" s="274">
        <v>3</v>
      </c>
      <c r="F17" s="274">
        <v>0</v>
      </c>
      <c r="G17" s="274">
        <v>1</v>
      </c>
      <c r="H17" s="274">
        <v>0</v>
      </c>
      <c r="I17" s="274">
        <v>2</v>
      </c>
      <c r="J17" s="274">
        <v>1</v>
      </c>
      <c r="K17" s="274">
        <v>1</v>
      </c>
      <c r="L17" s="274">
        <v>0</v>
      </c>
      <c r="M17" s="274">
        <v>25</v>
      </c>
    </row>
    <row r="18" spans="1:13" ht="15" customHeight="1" x14ac:dyDescent="0.2">
      <c r="A18" s="59" t="s">
        <v>476</v>
      </c>
      <c r="B18" s="248">
        <v>302</v>
      </c>
      <c r="C18" s="248">
        <v>201</v>
      </c>
      <c r="D18" s="26">
        <v>101</v>
      </c>
      <c r="E18" s="26">
        <v>18</v>
      </c>
      <c r="F18" s="26">
        <v>6</v>
      </c>
      <c r="G18" s="26">
        <v>22</v>
      </c>
      <c r="H18" s="26">
        <v>0</v>
      </c>
      <c r="I18" s="26">
        <v>10</v>
      </c>
      <c r="J18" s="26">
        <v>40</v>
      </c>
      <c r="K18" s="26">
        <v>3</v>
      </c>
      <c r="L18" s="26">
        <v>0</v>
      </c>
      <c r="M18" s="26">
        <v>2</v>
      </c>
    </row>
    <row r="19" spans="1:13" x14ac:dyDescent="0.2">
      <c r="A19" s="36" t="s">
        <v>259</v>
      </c>
      <c r="B19" s="36"/>
      <c r="C19" s="36"/>
      <c r="D19" s="36"/>
      <c r="E19" s="249"/>
      <c r="F19" s="249"/>
      <c r="G19" s="249"/>
      <c r="H19" s="249"/>
      <c r="I19" s="249"/>
      <c r="J19" s="249"/>
      <c r="K19" s="249"/>
      <c r="L19" s="249"/>
      <c r="M19" s="249"/>
    </row>
    <row r="20" spans="1:13" ht="12.75" customHeight="1" x14ac:dyDescent="0.2"/>
  </sheetData>
  <mergeCells count="4">
    <mergeCell ref="D4:M4"/>
    <mergeCell ref="C4:C5"/>
    <mergeCell ref="B4:B5"/>
    <mergeCell ref="B3:M3"/>
  </mergeCells>
  <phoneticPr fontId="0" type="noConversion"/>
  <pageMargins left="0.39370078740157483" right="0.39370078740157483" top="0.59055118110236227" bottom="0.59055118110236227" header="0" footer="0"/>
  <pageSetup paperSize="9" scale="63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6">
    <pageSetUpPr fitToPage="1"/>
  </sheetPr>
  <dimension ref="C1:AD18"/>
  <sheetViews>
    <sheetView workbookViewId="0"/>
  </sheetViews>
  <sheetFormatPr baseColWidth="10" defaultColWidth="11.42578125" defaultRowHeight="12.75" x14ac:dyDescent="0.2"/>
  <cols>
    <col min="1" max="1" width="5.5703125" style="3" customWidth="1"/>
    <col min="2" max="2" width="75.7109375" style="3" customWidth="1"/>
    <col min="3" max="3" width="5.5703125" style="3" customWidth="1"/>
    <col min="4" max="4" width="11.42578125" style="25"/>
    <col min="5" max="16384" width="11.42578125" style="3"/>
  </cols>
  <sheetData>
    <row r="1" spans="3:30" x14ac:dyDescent="0.2">
      <c r="C1" s="25"/>
      <c r="D1" s="3"/>
    </row>
    <row r="5" spans="3:30" x14ac:dyDescent="0.2">
      <c r="D5" s="250"/>
    </row>
    <row r="6" spans="3:30" x14ac:dyDescent="0.2">
      <c r="D6" s="251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</row>
    <row r="7" spans="3:30" x14ac:dyDescent="0.2">
      <c r="D7" s="251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</row>
    <row r="8" spans="3:30" x14ac:dyDescent="0.2">
      <c r="D8" s="251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</row>
    <row r="9" spans="3:30" x14ac:dyDescent="0.2">
      <c r="D9" s="251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</row>
    <row r="10" spans="3:30" x14ac:dyDescent="0.2">
      <c r="D10" s="251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</row>
    <row r="11" spans="3:30" x14ac:dyDescent="0.2">
      <c r="D11" s="251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</row>
    <row r="12" spans="3:30" x14ac:dyDescent="0.2">
      <c r="D12" s="251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</row>
    <row r="13" spans="3:30" x14ac:dyDescent="0.2">
      <c r="D13" s="251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</row>
    <row r="14" spans="3:30" x14ac:dyDescent="0.2">
      <c r="D14" s="252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</row>
    <row r="15" spans="3:30" x14ac:dyDescent="0.2">
      <c r="D15" s="148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</row>
    <row r="16" spans="3:30" x14ac:dyDescent="0.2">
      <c r="D16" s="148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</row>
    <row r="17" spans="4:30" x14ac:dyDescent="0.2">
      <c r="D17" s="148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</row>
    <row r="18" spans="4:30" x14ac:dyDescent="0.2">
      <c r="D18" s="148"/>
    </row>
  </sheetData>
  <phoneticPr fontId="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7">
    <pageSetUpPr fitToPage="1"/>
  </sheetPr>
  <dimension ref="A1:BQ38"/>
  <sheetViews>
    <sheetView workbookViewId="0"/>
  </sheetViews>
  <sheetFormatPr baseColWidth="10" defaultColWidth="11.42578125" defaultRowHeight="12.75" x14ac:dyDescent="0.2"/>
  <cols>
    <col min="1" max="1" width="43.85546875" style="6" customWidth="1"/>
    <col min="2" max="2" width="9.7109375" style="6" customWidth="1"/>
    <col min="3" max="3" width="7.7109375" style="6" customWidth="1"/>
    <col min="4" max="4" width="6.7109375" style="4" customWidth="1"/>
    <col min="5" max="6" width="11.42578125" style="4"/>
    <col min="7" max="69" width="11.42578125" style="215"/>
    <col min="70" max="16384" width="11.42578125" style="4"/>
  </cols>
  <sheetData>
    <row r="1" spans="1:4" ht="15.75" customHeight="1" x14ac:dyDescent="0.2">
      <c r="A1" s="46" t="s">
        <v>767</v>
      </c>
      <c r="B1" s="49"/>
      <c r="C1" s="49"/>
    </row>
    <row r="2" spans="1:4" x14ac:dyDescent="0.2">
      <c r="A2" s="49"/>
      <c r="B2" s="49"/>
      <c r="C2" s="49"/>
    </row>
    <row r="3" spans="1:4" ht="18.75" customHeight="1" x14ac:dyDescent="0.2">
      <c r="A3" s="106"/>
      <c r="B3" s="106">
        <v>2016</v>
      </c>
      <c r="C3" s="4"/>
    </row>
    <row r="4" spans="1:4" ht="15" customHeight="1" x14ac:dyDescent="0.2">
      <c r="A4" s="33" t="s">
        <v>463</v>
      </c>
      <c r="B4" s="302">
        <v>8.3815426736325538</v>
      </c>
    </row>
    <row r="5" spans="1:4" ht="15" customHeight="1" x14ac:dyDescent="0.2">
      <c r="A5" s="271" t="s">
        <v>194</v>
      </c>
      <c r="B5" s="301">
        <v>36.896512426236164</v>
      </c>
      <c r="D5" s="229"/>
    </row>
    <row r="6" spans="1:4" ht="15" customHeight="1" x14ac:dyDescent="0.2">
      <c r="A6" s="45" t="s">
        <v>264</v>
      </c>
      <c r="B6" s="299">
        <v>106.31022691949022</v>
      </c>
      <c r="D6" s="229"/>
    </row>
    <row r="7" spans="1:4" ht="15" customHeight="1" x14ac:dyDescent="0.2">
      <c r="A7" s="298" t="s">
        <v>470</v>
      </c>
      <c r="B7" s="304">
        <v>0.44191652855205665</v>
      </c>
      <c r="D7" s="229"/>
    </row>
    <row r="8" spans="1:4" ht="15" customHeight="1" x14ac:dyDescent="0.2">
      <c r="A8" s="45" t="s">
        <v>137</v>
      </c>
      <c r="B8" s="300">
        <v>33.612501000000002</v>
      </c>
      <c r="D8" s="229"/>
    </row>
    <row r="9" spans="1:4" ht="15" customHeight="1" x14ac:dyDescent="0.2">
      <c r="A9" s="298" t="s">
        <v>45</v>
      </c>
      <c r="B9" s="301">
        <v>1.2597160000000001</v>
      </c>
      <c r="D9" s="229"/>
    </row>
    <row r="10" spans="1:4" ht="15" customHeight="1" x14ac:dyDescent="0.2">
      <c r="A10" s="45" t="s">
        <v>330</v>
      </c>
      <c r="B10" s="300">
        <v>32.665129283108257</v>
      </c>
      <c r="D10" s="229"/>
    </row>
    <row r="11" spans="1:4" ht="15" customHeight="1" x14ac:dyDescent="0.2">
      <c r="A11" s="298" t="s">
        <v>396</v>
      </c>
      <c r="B11" s="301">
        <v>31.553141614666327</v>
      </c>
      <c r="D11" s="229"/>
    </row>
    <row r="12" spans="1:4" ht="15" customHeight="1" x14ac:dyDescent="0.2">
      <c r="A12" s="36" t="s">
        <v>259</v>
      </c>
      <c r="B12" s="121"/>
      <c r="D12" s="229"/>
    </row>
    <row r="13" spans="1:4" x14ac:dyDescent="0.2">
      <c r="D13" s="229"/>
    </row>
    <row r="14" spans="1:4" x14ac:dyDescent="0.2">
      <c r="D14" s="229"/>
    </row>
    <row r="15" spans="1:4" x14ac:dyDescent="0.2">
      <c r="D15" s="229"/>
    </row>
    <row r="16" spans="1:4" x14ac:dyDescent="0.2">
      <c r="D16" s="229"/>
    </row>
    <row r="17" spans="4:4" x14ac:dyDescent="0.2">
      <c r="D17" s="229"/>
    </row>
    <row r="18" spans="4:4" x14ac:dyDescent="0.2">
      <c r="D18" s="229"/>
    </row>
    <row r="19" spans="4:4" x14ac:dyDescent="0.2">
      <c r="D19" s="229"/>
    </row>
    <row r="20" spans="4:4" x14ac:dyDescent="0.2">
      <c r="D20" s="229"/>
    </row>
    <row r="21" spans="4:4" x14ac:dyDescent="0.2">
      <c r="D21" s="229"/>
    </row>
    <row r="22" spans="4:4" x14ac:dyDescent="0.2">
      <c r="D22" s="229"/>
    </row>
    <row r="23" spans="4:4" x14ac:dyDescent="0.2">
      <c r="D23" s="229"/>
    </row>
    <row r="24" spans="4:4" x14ac:dyDescent="0.2">
      <c r="D24" s="229"/>
    </row>
    <row r="25" spans="4:4" x14ac:dyDescent="0.2">
      <c r="D25" s="229"/>
    </row>
    <row r="26" spans="4:4" x14ac:dyDescent="0.2">
      <c r="D26" s="229"/>
    </row>
    <row r="27" spans="4:4" x14ac:dyDescent="0.2">
      <c r="D27" s="229"/>
    </row>
    <row r="28" spans="4:4" x14ac:dyDescent="0.2">
      <c r="D28" s="229"/>
    </row>
    <row r="29" spans="4:4" x14ac:dyDescent="0.2">
      <c r="D29" s="229"/>
    </row>
    <row r="30" spans="4:4" x14ac:dyDescent="0.2">
      <c r="D30" s="229"/>
    </row>
    <row r="31" spans="4:4" x14ac:dyDescent="0.2">
      <c r="D31" s="229"/>
    </row>
    <row r="32" spans="4:4" x14ac:dyDescent="0.2">
      <c r="D32" s="229"/>
    </row>
    <row r="33" spans="4:4" x14ac:dyDescent="0.2">
      <c r="D33" s="229"/>
    </row>
    <row r="34" spans="4:4" x14ac:dyDescent="0.2">
      <c r="D34" s="229"/>
    </row>
    <row r="35" spans="4:4" x14ac:dyDescent="0.2">
      <c r="D35" s="229"/>
    </row>
    <row r="36" spans="4:4" x14ac:dyDescent="0.2">
      <c r="D36" s="229"/>
    </row>
    <row r="37" spans="4:4" x14ac:dyDescent="0.2">
      <c r="D37" s="229"/>
    </row>
    <row r="38" spans="4:4" x14ac:dyDescent="0.2">
      <c r="D38" s="229"/>
    </row>
  </sheetData>
  <phoneticPr fontId="0" type="noConversion"/>
  <pageMargins left="0.39370078740157483" right="0.39370078740157483" top="0.59055118110236227" bottom="0.59055118110236227" header="0" footer="0"/>
  <pageSetup paperSize="9" scale="44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>
    <pageSetUpPr fitToPage="1"/>
  </sheetPr>
  <dimension ref="C1:L42"/>
  <sheetViews>
    <sheetView workbookViewId="0"/>
  </sheetViews>
  <sheetFormatPr baseColWidth="10" defaultColWidth="11.42578125" defaultRowHeight="12.75" x14ac:dyDescent="0.2"/>
  <cols>
    <col min="1" max="1" width="5.5703125" style="150" customWidth="1"/>
    <col min="2" max="2" width="75.7109375" style="150" customWidth="1"/>
    <col min="3" max="3" width="5.5703125" style="150" customWidth="1"/>
    <col min="4" max="7" width="11.42578125" style="179"/>
    <col min="8" max="8" width="11.42578125" style="216"/>
    <col min="9" max="10" width="11.42578125" style="150"/>
    <col min="11" max="11" width="14.5703125" style="150" bestFit="1" customWidth="1"/>
    <col min="12" max="12" width="17.42578125" style="150" customWidth="1"/>
    <col min="13" max="16384" width="11.42578125" style="150"/>
  </cols>
  <sheetData>
    <row r="1" spans="3:12" x14ac:dyDescent="0.2">
      <c r="C1" s="122"/>
      <c r="D1" s="122"/>
      <c r="E1" s="122"/>
      <c r="F1" s="122"/>
      <c r="G1" s="216"/>
      <c r="H1" s="150"/>
    </row>
    <row r="6" spans="3:12" x14ac:dyDescent="0.2">
      <c r="D6" s="122"/>
      <c r="E6" s="383"/>
      <c r="F6" s="383"/>
      <c r="G6" s="383"/>
    </row>
    <row r="7" spans="3:12" x14ac:dyDescent="0.2">
      <c r="D7" s="178"/>
      <c r="E7" s="180"/>
      <c r="F7" s="180"/>
      <c r="G7" s="180"/>
    </row>
    <row r="8" spans="3:12" x14ac:dyDescent="0.2">
      <c r="J8" s="181"/>
      <c r="K8" s="182"/>
      <c r="L8" s="182"/>
    </row>
    <row r="9" spans="3:12" x14ac:dyDescent="0.2">
      <c r="J9" s="181"/>
      <c r="K9" s="182"/>
      <c r="L9" s="182"/>
    </row>
    <row r="10" spans="3:12" x14ac:dyDescent="0.2">
      <c r="J10" s="181"/>
      <c r="K10" s="182"/>
      <c r="L10" s="182"/>
    </row>
    <row r="11" spans="3:12" x14ac:dyDescent="0.2">
      <c r="J11" s="181"/>
      <c r="K11" s="182"/>
      <c r="L11" s="182"/>
    </row>
    <row r="12" spans="3:12" x14ac:dyDescent="0.2">
      <c r="J12" s="181"/>
      <c r="K12" s="182"/>
      <c r="L12" s="182"/>
    </row>
    <row r="13" spans="3:12" x14ac:dyDescent="0.2">
      <c r="J13" s="181"/>
      <c r="K13" s="182"/>
      <c r="L13" s="182"/>
    </row>
    <row r="14" spans="3:12" x14ac:dyDescent="0.2">
      <c r="J14" s="181"/>
      <c r="K14" s="182"/>
      <c r="L14" s="182"/>
    </row>
    <row r="15" spans="3:12" x14ac:dyDescent="0.2">
      <c r="J15" s="181"/>
      <c r="K15" s="182"/>
      <c r="L15" s="182"/>
    </row>
    <row r="16" spans="3:12" x14ac:dyDescent="0.2">
      <c r="J16" s="181"/>
      <c r="K16" s="182"/>
      <c r="L16" s="182"/>
    </row>
    <row r="17" spans="10:12" x14ac:dyDescent="0.2">
      <c r="J17" s="181"/>
      <c r="K17" s="182"/>
      <c r="L17" s="182"/>
    </row>
    <row r="18" spans="10:12" x14ac:dyDescent="0.2">
      <c r="J18" s="181"/>
      <c r="K18" s="182"/>
      <c r="L18" s="182"/>
    </row>
    <row r="19" spans="10:12" x14ac:dyDescent="0.2">
      <c r="J19" s="181"/>
      <c r="K19" s="182"/>
      <c r="L19" s="182"/>
    </row>
    <row r="20" spans="10:12" x14ac:dyDescent="0.2">
      <c r="J20" s="181"/>
      <c r="K20" s="182"/>
      <c r="L20" s="182"/>
    </row>
    <row r="21" spans="10:12" x14ac:dyDescent="0.2">
      <c r="J21" s="181"/>
      <c r="K21" s="182"/>
      <c r="L21" s="182"/>
    </row>
    <row r="22" spans="10:12" x14ac:dyDescent="0.2">
      <c r="J22" s="181"/>
      <c r="K22" s="182"/>
      <c r="L22" s="182"/>
    </row>
    <row r="23" spans="10:12" x14ac:dyDescent="0.2">
      <c r="J23" s="181"/>
      <c r="K23" s="182"/>
      <c r="L23" s="182"/>
    </row>
    <row r="24" spans="10:12" x14ac:dyDescent="0.2">
      <c r="J24" s="181"/>
      <c r="K24" s="182"/>
      <c r="L24" s="182"/>
    </row>
    <row r="25" spans="10:12" x14ac:dyDescent="0.2">
      <c r="J25" s="181"/>
      <c r="K25" s="182"/>
      <c r="L25" s="182"/>
    </row>
    <row r="26" spans="10:12" x14ac:dyDescent="0.2">
      <c r="J26" s="181"/>
      <c r="K26" s="182"/>
      <c r="L26" s="182"/>
    </row>
    <row r="27" spans="10:12" x14ac:dyDescent="0.2">
      <c r="J27" s="181"/>
      <c r="K27" s="182"/>
      <c r="L27" s="182"/>
    </row>
    <row r="28" spans="10:12" x14ac:dyDescent="0.2">
      <c r="J28" s="181"/>
      <c r="K28" s="182"/>
      <c r="L28" s="182"/>
    </row>
    <row r="29" spans="10:12" x14ac:dyDescent="0.2">
      <c r="J29" s="181"/>
      <c r="K29" s="182"/>
      <c r="L29" s="182"/>
    </row>
    <row r="30" spans="10:12" x14ac:dyDescent="0.2">
      <c r="J30" s="181"/>
      <c r="K30" s="182"/>
      <c r="L30" s="182"/>
    </row>
    <row r="31" spans="10:12" x14ac:dyDescent="0.2">
      <c r="J31" s="181"/>
      <c r="K31" s="182"/>
      <c r="L31" s="182"/>
    </row>
    <row r="32" spans="10:12" x14ac:dyDescent="0.2">
      <c r="J32" s="181"/>
      <c r="K32" s="182"/>
      <c r="L32" s="182"/>
    </row>
    <row r="33" spans="10:12" x14ac:dyDescent="0.2">
      <c r="J33" s="181"/>
      <c r="K33" s="182"/>
      <c r="L33" s="182"/>
    </row>
    <row r="34" spans="10:12" x14ac:dyDescent="0.2">
      <c r="J34" s="181"/>
      <c r="K34" s="182"/>
      <c r="L34" s="182"/>
    </row>
    <row r="35" spans="10:12" x14ac:dyDescent="0.2">
      <c r="J35" s="181"/>
      <c r="K35" s="182"/>
      <c r="L35" s="182"/>
    </row>
    <row r="36" spans="10:12" x14ac:dyDescent="0.2">
      <c r="J36" s="181"/>
      <c r="K36" s="182"/>
      <c r="L36" s="182"/>
    </row>
    <row r="37" spans="10:12" x14ac:dyDescent="0.2">
      <c r="J37" s="181"/>
      <c r="K37" s="182"/>
      <c r="L37" s="182"/>
    </row>
    <row r="38" spans="10:12" x14ac:dyDescent="0.2">
      <c r="J38" s="181"/>
      <c r="K38" s="182"/>
      <c r="L38" s="182"/>
    </row>
    <row r="39" spans="10:12" x14ac:dyDescent="0.2">
      <c r="J39" s="181"/>
      <c r="K39" s="182"/>
      <c r="L39" s="182"/>
    </row>
    <row r="40" spans="10:12" x14ac:dyDescent="0.2">
      <c r="J40" s="181"/>
      <c r="K40" s="182"/>
      <c r="L40" s="182"/>
    </row>
    <row r="41" spans="10:12" x14ac:dyDescent="0.2">
      <c r="J41" s="181"/>
      <c r="K41" s="182"/>
      <c r="L41" s="182"/>
    </row>
    <row r="42" spans="10:12" x14ac:dyDescent="0.2">
      <c r="J42" s="181"/>
      <c r="K42" s="182"/>
      <c r="L42" s="182"/>
    </row>
  </sheetData>
  <mergeCells count="1">
    <mergeCell ref="E6:G6"/>
  </mergeCells>
  <phoneticPr fontId="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9"/>
  <dimension ref="D4:K17"/>
  <sheetViews>
    <sheetView workbookViewId="0"/>
  </sheetViews>
  <sheetFormatPr baseColWidth="10" defaultColWidth="11.42578125" defaultRowHeight="12.75" x14ac:dyDescent="0.2"/>
  <cols>
    <col min="1" max="1" width="5.5703125" style="183" customWidth="1"/>
    <col min="2" max="2" width="75.7109375" style="183" customWidth="1"/>
    <col min="3" max="3" width="5.5703125" style="183" customWidth="1"/>
    <col min="4" max="16384" width="11.42578125" style="183"/>
  </cols>
  <sheetData>
    <row r="4" spans="4:11" s="24" customFormat="1" x14ac:dyDescent="0.2">
      <c r="D4" s="122"/>
      <c r="E4" s="122"/>
      <c r="F4" s="122"/>
      <c r="G4" s="122"/>
      <c r="H4" s="122"/>
      <c r="I4" s="122"/>
      <c r="J4" s="122"/>
      <c r="K4" s="122"/>
    </row>
    <row r="5" spans="4:11" s="24" customFormat="1" x14ac:dyDescent="0.2">
      <c r="D5" s="122"/>
      <c r="E5" s="122"/>
      <c r="F5" s="122"/>
      <c r="G5" s="122"/>
      <c r="H5" s="122"/>
      <c r="I5" s="122"/>
      <c r="J5" s="122"/>
      <c r="K5" s="122"/>
    </row>
    <row r="6" spans="4:11" s="24" customFormat="1" x14ac:dyDescent="0.2">
      <c r="D6" s="122"/>
      <c r="E6" s="122"/>
      <c r="F6" s="122"/>
      <c r="G6" s="122"/>
      <c r="H6" s="122"/>
      <c r="I6" s="122"/>
      <c r="J6" s="122"/>
      <c r="K6" s="122"/>
    </row>
    <row r="7" spans="4:11" s="24" customFormat="1" x14ac:dyDescent="0.2">
      <c r="D7" s="122"/>
      <c r="E7" s="122"/>
      <c r="F7" s="122"/>
      <c r="G7" s="122"/>
      <c r="H7" s="122"/>
      <c r="I7" s="122"/>
      <c r="J7" s="122"/>
      <c r="K7" s="122"/>
    </row>
    <row r="8" spans="4:11" s="24" customFormat="1" x14ac:dyDescent="0.2">
      <c r="D8" s="122"/>
      <c r="E8" s="122"/>
      <c r="F8" s="122"/>
      <c r="G8" s="122"/>
      <c r="H8" s="122"/>
      <c r="I8" s="122"/>
      <c r="J8" s="122"/>
      <c r="K8" s="122"/>
    </row>
    <row r="9" spans="4:11" s="24" customFormat="1" x14ac:dyDescent="0.2">
      <c r="D9" s="122"/>
      <c r="E9" s="122"/>
      <c r="F9" s="122"/>
      <c r="G9" s="122"/>
      <c r="H9" s="122"/>
      <c r="I9" s="122"/>
      <c r="J9" s="122"/>
      <c r="K9" s="122"/>
    </row>
    <row r="10" spans="4:11" s="24" customFormat="1" x14ac:dyDescent="0.2">
      <c r="D10" s="122"/>
      <c r="E10" s="122"/>
      <c r="F10" s="122"/>
      <c r="G10" s="122"/>
      <c r="H10" s="122"/>
      <c r="I10" s="122"/>
      <c r="J10" s="122"/>
      <c r="K10" s="122"/>
    </row>
    <row r="11" spans="4:11" s="24" customFormat="1" x14ac:dyDescent="0.2">
      <c r="D11" s="122"/>
      <c r="E11" s="122"/>
      <c r="F11" s="122"/>
      <c r="G11" s="122"/>
      <c r="H11" s="122"/>
      <c r="I11" s="122"/>
      <c r="J11" s="122"/>
      <c r="K11" s="122"/>
    </row>
    <row r="12" spans="4:11" s="24" customFormat="1" x14ac:dyDescent="0.2">
      <c r="D12" s="122"/>
      <c r="E12" s="122"/>
      <c r="F12" s="122"/>
      <c r="G12" s="122"/>
      <c r="H12" s="122"/>
      <c r="I12" s="122"/>
      <c r="J12" s="122"/>
      <c r="K12" s="122"/>
    </row>
    <row r="13" spans="4:11" s="24" customFormat="1" x14ac:dyDescent="0.2">
      <c r="D13" s="122"/>
      <c r="E13" s="122"/>
      <c r="F13" s="122"/>
      <c r="G13" s="122"/>
      <c r="H13" s="122"/>
      <c r="I13" s="122"/>
      <c r="J13" s="122"/>
      <c r="K13" s="122"/>
    </row>
    <row r="14" spans="4:11" s="24" customFormat="1" x14ac:dyDescent="0.2">
      <c r="D14" s="122"/>
      <c r="E14" s="122"/>
      <c r="F14" s="122"/>
      <c r="G14" s="122"/>
      <c r="H14" s="122"/>
      <c r="I14" s="122"/>
      <c r="J14" s="122"/>
      <c r="K14" s="122"/>
    </row>
    <row r="15" spans="4:11" s="24" customFormat="1" x14ac:dyDescent="0.2">
      <c r="D15" s="122"/>
      <c r="E15" s="122"/>
      <c r="F15" s="122"/>
      <c r="G15" s="122"/>
      <c r="H15" s="122"/>
      <c r="I15" s="122"/>
      <c r="J15" s="122"/>
      <c r="K15" s="122"/>
    </row>
    <row r="17" spans="4:4" ht="14.25" x14ac:dyDescent="0.2">
      <c r="D17" s="46"/>
    </row>
  </sheetData>
  <phoneticPr fontId="10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0">
    <pageSetUpPr fitToPage="1"/>
  </sheetPr>
  <dimension ref="A1:M5"/>
  <sheetViews>
    <sheetView workbookViewId="0"/>
  </sheetViews>
  <sheetFormatPr baseColWidth="10" defaultColWidth="11.42578125" defaultRowHeight="12.75" x14ac:dyDescent="0.2"/>
  <cols>
    <col min="1" max="9" width="9.42578125" style="3" customWidth="1"/>
    <col min="10" max="13" width="10.28515625" style="3" customWidth="1"/>
    <col min="14" max="16384" width="11.42578125" style="3"/>
  </cols>
  <sheetData>
    <row r="1" spans="1:13" ht="15.75" customHeight="1" x14ac:dyDescent="0.2">
      <c r="A1" s="66" t="s">
        <v>768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ht="18.75" customHeight="1" x14ac:dyDescent="0.2">
      <c r="A3" s="94" t="s">
        <v>6</v>
      </c>
      <c r="B3" s="94" t="s">
        <v>452</v>
      </c>
      <c r="C3" s="94" t="s">
        <v>453</v>
      </c>
      <c r="D3" s="94" t="s">
        <v>454</v>
      </c>
      <c r="E3" s="94" t="s">
        <v>99</v>
      </c>
      <c r="F3" s="94" t="s">
        <v>455</v>
      </c>
      <c r="G3" s="94" t="s">
        <v>456</v>
      </c>
      <c r="H3" s="94" t="s">
        <v>457</v>
      </c>
      <c r="I3" s="94" t="s">
        <v>458</v>
      </c>
      <c r="J3" s="94" t="s">
        <v>459</v>
      </c>
      <c r="K3" s="94" t="s">
        <v>100</v>
      </c>
      <c r="L3" s="94" t="s">
        <v>460</v>
      </c>
      <c r="M3" s="94" t="s">
        <v>461</v>
      </c>
    </row>
    <row r="4" spans="1:13" ht="15" customHeight="1" x14ac:dyDescent="0.2">
      <c r="A4" s="32">
        <v>6486</v>
      </c>
      <c r="B4" s="32">
        <v>538</v>
      </c>
      <c r="C4" s="32">
        <v>485</v>
      </c>
      <c r="D4" s="32">
        <v>558</v>
      </c>
      <c r="E4" s="32">
        <v>461</v>
      </c>
      <c r="F4" s="32">
        <v>509</v>
      </c>
      <c r="G4" s="32">
        <v>544</v>
      </c>
      <c r="H4" s="32">
        <v>544</v>
      </c>
      <c r="I4" s="32">
        <v>610</v>
      </c>
      <c r="J4" s="32">
        <v>596</v>
      </c>
      <c r="K4" s="32">
        <v>568</v>
      </c>
      <c r="L4" s="32">
        <v>553</v>
      </c>
      <c r="M4" s="32">
        <v>520</v>
      </c>
    </row>
    <row r="5" spans="1:13" x14ac:dyDescent="0.2">
      <c r="A5" s="36" t="s">
        <v>259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</sheetData>
  <phoneticPr fontId="0" type="noConversion"/>
  <pageMargins left="0.39370078740157483" right="0.39370078740157483" top="0.59055118110236227" bottom="0.59055118110236227" header="0" footer="0"/>
  <pageSetup paperSize="9" scale="71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1">
    <pageSetUpPr fitToPage="1"/>
  </sheetPr>
  <dimension ref="A1"/>
  <sheetViews>
    <sheetView workbookViewId="0"/>
  </sheetViews>
  <sheetFormatPr baseColWidth="10" defaultColWidth="11.42578125" defaultRowHeight="12.75" x14ac:dyDescent="0.2"/>
  <cols>
    <col min="1" max="1" width="5.5703125" style="24" customWidth="1"/>
    <col min="2" max="2" width="75.7109375" style="24" customWidth="1"/>
    <col min="3" max="3" width="5.5703125" style="24" customWidth="1"/>
    <col min="4" max="16384" width="11.42578125" style="24"/>
  </cols>
  <sheetData/>
  <phoneticPr fontId="1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2">
    <pageSetUpPr fitToPage="1"/>
  </sheetPr>
  <dimension ref="A1:H8"/>
  <sheetViews>
    <sheetView workbookViewId="0"/>
  </sheetViews>
  <sheetFormatPr baseColWidth="10" defaultColWidth="11.42578125" defaultRowHeight="12.75" x14ac:dyDescent="0.2"/>
  <cols>
    <col min="1" max="16384" width="11.42578125" style="3"/>
  </cols>
  <sheetData>
    <row r="1" spans="1:8" ht="15.75" customHeight="1" x14ac:dyDescent="0.2">
      <c r="A1" s="66" t="s">
        <v>769</v>
      </c>
      <c r="B1" s="26"/>
      <c r="C1" s="26"/>
      <c r="D1" s="26"/>
      <c r="E1" s="26"/>
      <c r="F1" s="26"/>
      <c r="G1" s="26"/>
    </row>
    <row r="2" spans="1:8" x14ac:dyDescent="0.2">
      <c r="A2" s="26"/>
      <c r="B2" s="26"/>
      <c r="C2" s="26"/>
      <c r="D2" s="26"/>
      <c r="E2" s="26"/>
      <c r="F2" s="26"/>
      <c r="G2" s="26"/>
    </row>
    <row r="3" spans="1:8" ht="15.4" customHeight="1" x14ac:dyDescent="0.2">
      <c r="A3" s="91"/>
      <c r="B3" s="384" t="s">
        <v>6</v>
      </c>
      <c r="C3" s="362" t="s">
        <v>497</v>
      </c>
      <c r="D3" s="374"/>
      <c r="E3" s="362" t="s">
        <v>154</v>
      </c>
      <c r="F3" s="374"/>
      <c r="G3" s="365" t="s">
        <v>495</v>
      </c>
      <c r="H3" s="365"/>
    </row>
    <row r="4" spans="1:8" ht="15" customHeight="1" x14ac:dyDescent="0.2">
      <c r="A4" s="91"/>
      <c r="B4" s="384"/>
      <c r="C4" s="96" t="s">
        <v>496</v>
      </c>
      <c r="D4" s="207" t="s">
        <v>485</v>
      </c>
      <c r="E4" s="96" t="s">
        <v>496</v>
      </c>
      <c r="F4" s="207" t="s">
        <v>485</v>
      </c>
      <c r="G4" s="94" t="s">
        <v>496</v>
      </c>
      <c r="H4" s="94" t="s">
        <v>485</v>
      </c>
    </row>
    <row r="5" spans="1:8" ht="15.4" customHeight="1" x14ac:dyDescent="0.2">
      <c r="A5" s="305" t="s">
        <v>6</v>
      </c>
      <c r="B5" s="224">
        <v>6486</v>
      </c>
      <c r="C5" s="224">
        <v>5958</v>
      </c>
      <c r="D5" s="224">
        <v>368</v>
      </c>
      <c r="E5" s="224">
        <v>82</v>
      </c>
      <c r="F5" s="224">
        <v>75</v>
      </c>
      <c r="G5" s="224">
        <v>0</v>
      </c>
      <c r="H5" s="224">
        <v>3</v>
      </c>
    </row>
    <row r="6" spans="1:8" ht="15" customHeight="1" x14ac:dyDescent="0.2">
      <c r="A6" s="303" t="s">
        <v>212</v>
      </c>
      <c r="B6" s="272">
        <v>5701</v>
      </c>
      <c r="C6" s="272">
        <v>5298</v>
      </c>
      <c r="D6" s="272">
        <v>286</v>
      </c>
      <c r="E6" s="272">
        <v>65</v>
      </c>
      <c r="F6" s="272">
        <v>51</v>
      </c>
      <c r="G6" s="273">
        <v>0</v>
      </c>
      <c r="H6" s="272">
        <v>1</v>
      </c>
    </row>
    <row r="7" spans="1:8" ht="15" customHeight="1" x14ac:dyDescent="0.2">
      <c r="A7" s="67" t="s">
        <v>488</v>
      </c>
      <c r="B7" s="35">
        <v>785</v>
      </c>
      <c r="C7" s="35">
        <v>660</v>
      </c>
      <c r="D7" s="35">
        <v>82</v>
      </c>
      <c r="E7" s="35">
        <v>17</v>
      </c>
      <c r="F7" s="35">
        <v>24</v>
      </c>
      <c r="G7" s="39">
        <v>0</v>
      </c>
      <c r="H7" s="39">
        <v>2</v>
      </c>
    </row>
    <row r="8" spans="1:8" x14ac:dyDescent="0.2">
      <c r="A8" s="36" t="s">
        <v>259</v>
      </c>
      <c r="B8" s="51"/>
      <c r="C8" s="36"/>
      <c r="D8" s="36"/>
      <c r="E8" s="36"/>
      <c r="F8" s="36"/>
      <c r="G8" s="36"/>
    </row>
  </sheetData>
  <mergeCells count="4">
    <mergeCell ref="G3:H3"/>
    <mergeCell ref="B3:B4"/>
    <mergeCell ref="C3:D3"/>
    <mergeCell ref="E3:F3"/>
  </mergeCells>
  <phoneticPr fontId="0" type="noConversion"/>
  <pageMargins left="0.39370078740157483" right="0.39370078740157483" top="0.59055118110236227" bottom="0.59055118110236227" header="0" footer="0"/>
  <pageSetup paperSize="9" scale="86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3">
    <pageSetUpPr fitToPage="1"/>
  </sheetPr>
  <dimension ref="A1:H7"/>
  <sheetViews>
    <sheetView workbookViewId="0"/>
  </sheetViews>
  <sheetFormatPr baseColWidth="10" defaultColWidth="11.42578125" defaultRowHeight="12.75" x14ac:dyDescent="0.2"/>
  <cols>
    <col min="1" max="1" width="11.42578125" style="3"/>
    <col min="2" max="7" width="13" style="3" customWidth="1"/>
    <col min="8" max="16384" width="11.42578125" style="3"/>
  </cols>
  <sheetData>
    <row r="1" spans="1:8" ht="15.75" customHeight="1" x14ac:dyDescent="0.2">
      <c r="A1" s="66" t="s">
        <v>770</v>
      </c>
      <c r="B1" s="26"/>
      <c r="C1" s="26"/>
      <c r="D1" s="26"/>
      <c r="E1" s="26"/>
      <c r="F1" s="26"/>
      <c r="G1" s="26"/>
    </row>
    <row r="2" spans="1:8" x14ac:dyDescent="0.2">
      <c r="A2" s="26"/>
      <c r="B2" s="26"/>
      <c r="C2" s="26"/>
      <c r="D2" s="26"/>
      <c r="E2" s="26"/>
      <c r="F2" s="26"/>
      <c r="G2" s="26"/>
    </row>
    <row r="3" spans="1:8" ht="15" customHeight="1" x14ac:dyDescent="0.2">
      <c r="A3" s="385" t="s">
        <v>6</v>
      </c>
      <c r="B3" s="370" t="s">
        <v>497</v>
      </c>
      <c r="C3" s="387"/>
      <c r="D3" s="370" t="s">
        <v>154</v>
      </c>
      <c r="E3" s="370"/>
      <c r="F3" s="387"/>
      <c r="G3" s="387" t="s">
        <v>495</v>
      </c>
    </row>
    <row r="4" spans="1:8" ht="26.25" customHeight="1" x14ac:dyDescent="0.2">
      <c r="A4" s="386"/>
      <c r="B4" s="97" t="s">
        <v>557</v>
      </c>
      <c r="C4" s="208" t="s">
        <v>214</v>
      </c>
      <c r="D4" s="97" t="s">
        <v>226</v>
      </c>
      <c r="E4" s="97" t="s">
        <v>556</v>
      </c>
      <c r="F4" s="208" t="s">
        <v>215</v>
      </c>
      <c r="G4" s="387"/>
    </row>
    <row r="5" spans="1:8" ht="15" customHeight="1" x14ac:dyDescent="0.2">
      <c r="A5" s="55">
        <v>6486</v>
      </c>
      <c r="B5" s="32">
        <v>6315</v>
      </c>
      <c r="C5" s="32">
        <v>11</v>
      </c>
      <c r="D5" s="32">
        <v>156</v>
      </c>
      <c r="E5" s="26">
        <v>1</v>
      </c>
      <c r="F5" s="26">
        <v>0</v>
      </c>
      <c r="G5" s="32">
        <v>3</v>
      </c>
      <c r="H5" s="142"/>
    </row>
    <row r="6" spans="1:8" x14ac:dyDescent="0.2">
      <c r="A6" s="36" t="s">
        <v>555</v>
      </c>
    </row>
    <row r="7" spans="1:8" x14ac:dyDescent="0.2">
      <c r="A7" s="36" t="s">
        <v>259</v>
      </c>
    </row>
  </sheetData>
  <mergeCells count="4">
    <mergeCell ref="B3:C3"/>
    <mergeCell ref="D3:F3"/>
    <mergeCell ref="A3:A4"/>
    <mergeCell ref="G3:G4"/>
  </mergeCells>
  <phoneticPr fontId="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4">
    <pageSetUpPr fitToPage="1"/>
  </sheetPr>
  <dimension ref="A1:C5"/>
  <sheetViews>
    <sheetView workbookViewId="0"/>
  </sheetViews>
  <sheetFormatPr baseColWidth="10" defaultColWidth="11.42578125" defaultRowHeight="12.75" x14ac:dyDescent="0.2"/>
  <cols>
    <col min="1" max="2" width="11.42578125" style="17"/>
    <col min="3" max="16384" width="11.42578125" style="3"/>
  </cols>
  <sheetData>
    <row r="1" spans="1:3" ht="15.75" customHeight="1" x14ac:dyDescent="0.2">
      <c r="A1" s="28" t="s">
        <v>771</v>
      </c>
      <c r="B1" s="31"/>
      <c r="C1" s="26"/>
    </row>
    <row r="2" spans="1:3" x14ac:dyDescent="0.2">
      <c r="A2" s="31"/>
      <c r="B2" s="31"/>
      <c r="C2" s="26"/>
    </row>
    <row r="3" spans="1:3" ht="18.75" customHeight="1" x14ac:dyDescent="0.2">
      <c r="A3" s="94" t="s">
        <v>6</v>
      </c>
      <c r="B3" s="94" t="s">
        <v>574</v>
      </c>
      <c r="C3" s="94" t="s">
        <v>403</v>
      </c>
    </row>
    <row r="4" spans="1:3" ht="15" customHeight="1" x14ac:dyDescent="0.2">
      <c r="A4" s="26">
        <v>12</v>
      </c>
      <c r="B4" s="26">
        <v>6</v>
      </c>
      <c r="C4" s="26">
        <v>6</v>
      </c>
    </row>
    <row r="5" spans="1:3" x14ac:dyDescent="0.2">
      <c r="A5" s="36" t="s">
        <v>259</v>
      </c>
      <c r="B5" s="44"/>
    </row>
  </sheetData>
  <phoneticPr fontId="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5">
    <pageSetUpPr fitToPage="1"/>
  </sheetPr>
  <dimension ref="A1:F9"/>
  <sheetViews>
    <sheetView workbookViewId="0"/>
  </sheetViews>
  <sheetFormatPr baseColWidth="10" defaultColWidth="11.42578125" defaultRowHeight="12.75" x14ac:dyDescent="0.2"/>
  <cols>
    <col min="1" max="1" width="34.28515625" style="6" customWidth="1"/>
    <col min="2" max="2" width="6.5703125" style="6" customWidth="1"/>
    <col min="3" max="3" width="7.7109375" style="6" customWidth="1"/>
    <col min="4" max="4" width="7.7109375" style="4" customWidth="1"/>
    <col min="5" max="5" width="10.85546875" style="4" customWidth="1"/>
    <col min="6" max="6" width="8.42578125" style="4" customWidth="1"/>
    <col min="7" max="16384" width="11.42578125" style="4"/>
  </cols>
  <sheetData>
    <row r="1" spans="1:6" ht="15.75" customHeight="1" x14ac:dyDescent="0.2">
      <c r="A1" s="46" t="s">
        <v>772</v>
      </c>
      <c r="B1" s="49"/>
      <c r="C1" s="49"/>
      <c r="D1" s="45"/>
      <c r="E1" s="45"/>
      <c r="F1" s="45"/>
    </row>
    <row r="2" spans="1:6" x14ac:dyDescent="0.2">
      <c r="A2" s="49"/>
      <c r="B2" s="49"/>
      <c r="C2" s="49"/>
      <c r="D2" s="45"/>
      <c r="E2" s="45"/>
      <c r="F2" s="45"/>
    </row>
    <row r="3" spans="1:6" ht="18.75" customHeight="1" x14ac:dyDescent="0.2">
      <c r="A3" s="106"/>
      <c r="B3" s="106">
        <v>2016</v>
      </c>
      <c r="C3" s="4"/>
    </row>
    <row r="4" spans="1:6" ht="15" customHeight="1" x14ac:dyDescent="0.2">
      <c r="A4" s="33" t="s">
        <v>130</v>
      </c>
      <c r="B4" s="243">
        <v>2.4668516805427074E-2</v>
      </c>
      <c r="C4" s="32"/>
      <c r="D4" s="6"/>
      <c r="E4" s="32"/>
    </row>
    <row r="5" spans="1:6" ht="15" customHeight="1" x14ac:dyDescent="0.2">
      <c r="A5" s="271" t="s">
        <v>131</v>
      </c>
      <c r="B5" s="304">
        <v>6.8763490595127971E-2</v>
      </c>
      <c r="C5" s="32"/>
      <c r="D5" s="6"/>
      <c r="E5" s="32"/>
      <c r="F5" s="55"/>
    </row>
    <row r="6" spans="1:6" ht="15" customHeight="1" x14ac:dyDescent="0.2">
      <c r="A6" s="45" t="s">
        <v>123</v>
      </c>
      <c r="B6" s="253">
        <v>1.5154213060658527E-2</v>
      </c>
      <c r="D6" s="6"/>
    </row>
    <row r="7" spans="1:6" x14ac:dyDescent="0.2">
      <c r="A7" s="36" t="s">
        <v>259</v>
      </c>
    </row>
    <row r="9" spans="1:6" x14ac:dyDescent="0.2">
      <c r="C9" s="217"/>
    </row>
  </sheetData>
  <phoneticPr fontId="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6">
    <pageSetUpPr fitToPage="1"/>
  </sheetPr>
  <dimension ref="A1:M5"/>
  <sheetViews>
    <sheetView workbookViewId="0"/>
  </sheetViews>
  <sheetFormatPr baseColWidth="10" defaultColWidth="11.42578125" defaultRowHeight="12.75" x14ac:dyDescent="0.2"/>
  <cols>
    <col min="1" max="1" width="8" style="3" customWidth="1"/>
    <col min="2" max="9" width="8.7109375" style="17" customWidth="1"/>
    <col min="10" max="13" width="9.28515625" style="17" customWidth="1"/>
    <col min="14" max="16384" width="11.42578125" style="3"/>
  </cols>
  <sheetData>
    <row r="1" spans="1:13" ht="15.75" customHeight="1" x14ac:dyDescent="0.2">
      <c r="A1" s="28" t="s">
        <v>773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x14ac:dyDescent="0.2">
      <c r="A2" s="26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18.75" customHeight="1" x14ac:dyDescent="0.2">
      <c r="A3" s="94" t="s">
        <v>6</v>
      </c>
      <c r="B3" s="94" t="s">
        <v>452</v>
      </c>
      <c r="C3" s="94" t="s">
        <v>453</v>
      </c>
      <c r="D3" s="94" t="s">
        <v>454</v>
      </c>
      <c r="E3" s="94" t="s">
        <v>99</v>
      </c>
      <c r="F3" s="94" t="s">
        <v>455</v>
      </c>
      <c r="G3" s="94" t="s">
        <v>456</v>
      </c>
      <c r="H3" s="94" t="s">
        <v>457</v>
      </c>
      <c r="I3" s="94" t="s">
        <v>458</v>
      </c>
      <c r="J3" s="94" t="s">
        <v>459</v>
      </c>
      <c r="K3" s="94" t="s">
        <v>100</v>
      </c>
      <c r="L3" s="94" t="s">
        <v>460</v>
      </c>
      <c r="M3" s="94" t="s">
        <v>461</v>
      </c>
    </row>
    <row r="4" spans="1:13" ht="15" customHeight="1" x14ac:dyDescent="0.2">
      <c r="A4" s="32">
        <v>7323</v>
      </c>
      <c r="B4" s="32">
        <v>671</v>
      </c>
      <c r="C4" s="32">
        <v>642</v>
      </c>
      <c r="D4" s="32">
        <v>694</v>
      </c>
      <c r="E4" s="32">
        <v>605</v>
      </c>
      <c r="F4" s="32">
        <v>604</v>
      </c>
      <c r="G4" s="32">
        <v>516</v>
      </c>
      <c r="H4" s="32">
        <v>572</v>
      </c>
      <c r="I4" s="32">
        <v>583</v>
      </c>
      <c r="J4" s="32">
        <v>556</v>
      </c>
      <c r="K4" s="32">
        <v>572</v>
      </c>
      <c r="L4" s="32">
        <v>615</v>
      </c>
      <c r="M4" s="32">
        <v>693</v>
      </c>
    </row>
    <row r="5" spans="1:13" x14ac:dyDescent="0.2">
      <c r="A5" s="36" t="s">
        <v>259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3"/>
    </row>
  </sheetData>
  <phoneticPr fontId="0" type="noConversion"/>
  <pageMargins left="0.39370078740157483" right="0.39370078740157483" top="0.59055118110236227" bottom="0.59055118110236227" header="0" footer="0"/>
  <pageSetup paperSize="9" scale="7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7">
    <pageSetUpPr fitToPage="1"/>
  </sheetPr>
  <dimension ref="C1:F17"/>
  <sheetViews>
    <sheetView workbookViewId="0"/>
  </sheetViews>
  <sheetFormatPr baseColWidth="10" defaultRowHeight="12.75" x14ac:dyDescent="0.2"/>
  <cols>
    <col min="1" max="1" width="5.5703125" customWidth="1"/>
    <col min="2" max="2" width="75.7109375" customWidth="1"/>
    <col min="3" max="3" width="5.5703125" customWidth="1"/>
    <col min="4" max="5" width="11.42578125" style="25" customWidth="1"/>
  </cols>
  <sheetData>
    <row r="1" spans="3:6" x14ac:dyDescent="0.2">
      <c r="C1" s="125"/>
      <c r="D1" s="125"/>
      <c r="E1"/>
    </row>
    <row r="2" spans="3:6" x14ac:dyDescent="0.2">
      <c r="D2" s="125"/>
      <c r="E2" s="125"/>
      <c r="F2" s="25"/>
    </row>
    <row r="3" spans="3:6" x14ac:dyDescent="0.2">
      <c r="D3" s="125"/>
      <c r="E3" s="125"/>
      <c r="F3" s="25"/>
    </row>
    <row r="4" spans="3:6" x14ac:dyDescent="0.2">
      <c r="D4" s="125"/>
      <c r="E4" s="125"/>
      <c r="F4" s="25"/>
    </row>
    <row r="5" spans="3:6" x14ac:dyDescent="0.2">
      <c r="D5" s="125"/>
      <c r="E5" s="125"/>
      <c r="F5" s="25"/>
    </row>
    <row r="6" spans="3:6" x14ac:dyDescent="0.2">
      <c r="D6" s="125"/>
      <c r="E6" s="125"/>
      <c r="F6" s="25"/>
    </row>
    <row r="7" spans="3:6" x14ac:dyDescent="0.2">
      <c r="D7" s="125"/>
      <c r="E7" s="125"/>
      <c r="F7" s="25"/>
    </row>
    <row r="8" spans="3:6" x14ac:dyDescent="0.2">
      <c r="D8" s="125"/>
      <c r="E8" s="125"/>
      <c r="F8" s="25"/>
    </row>
    <row r="9" spans="3:6" x14ac:dyDescent="0.2">
      <c r="D9" s="125"/>
      <c r="E9" s="125"/>
      <c r="F9" s="25"/>
    </row>
    <row r="10" spans="3:6" x14ac:dyDescent="0.2">
      <c r="D10" s="125"/>
      <c r="E10" s="125"/>
      <c r="F10" s="25"/>
    </row>
    <row r="11" spans="3:6" x14ac:dyDescent="0.2">
      <c r="D11" s="125"/>
      <c r="E11" s="125"/>
      <c r="F11" s="25"/>
    </row>
    <row r="12" spans="3:6" x14ac:dyDescent="0.2">
      <c r="D12" s="125"/>
      <c r="E12" s="125"/>
      <c r="F12" s="25"/>
    </row>
    <row r="13" spans="3:6" x14ac:dyDescent="0.2">
      <c r="D13" s="125"/>
      <c r="E13" s="125"/>
      <c r="F13" s="25"/>
    </row>
    <row r="14" spans="3:6" x14ac:dyDescent="0.2">
      <c r="D14" s="125"/>
      <c r="E14" s="125"/>
      <c r="F14" s="25"/>
    </row>
    <row r="15" spans="3:6" x14ac:dyDescent="0.2">
      <c r="D15" s="125"/>
      <c r="E15" s="125"/>
      <c r="F15" s="25"/>
    </row>
    <row r="16" spans="3:6" x14ac:dyDescent="0.2">
      <c r="D16" s="125"/>
      <c r="E16" s="125"/>
      <c r="F16" s="25"/>
    </row>
    <row r="17" spans="4:5" x14ac:dyDescent="0.2">
      <c r="D17" s="125"/>
      <c r="E17" s="125"/>
    </row>
  </sheetData>
  <phoneticPr fontId="1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8">
    <pageSetUpPr fitToPage="1"/>
  </sheetPr>
  <dimension ref="A1:F14"/>
  <sheetViews>
    <sheetView workbookViewId="0"/>
  </sheetViews>
  <sheetFormatPr baseColWidth="10" defaultColWidth="11.42578125" defaultRowHeight="12.75" x14ac:dyDescent="0.2"/>
  <cols>
    <col min="1" max="2" width="11.42578125" style="17"/>
    <col min="3" max="5" width="18.85546875" style="17" customWidth="1"/>
    <col min="6" max="6" width="21.42578125" style="3" customWidth="1"/>
    <col min="7" max="16384" width="11.42578125" style="3"/>
  </cols>
  <sheetData>
    <row r="1" spans="1:6" ht="15.75" customHeight="1" x14ac:dyDescent="0.2">
      <c r="A1" s="28" t="s">
        <v>774</v>
      </c>
      <c r="B1" s="31"/>
      <c r="C1" s="31"/>
      <c r="D1" s="31"/>
      <c r="E1" s="31"/>
    </row>
    <row r="2" spans="1:6" x14ac:dyDescent="0.2">
      <c r="A2" s="31"/>
      <c r="B2" s="31"/>
      <c r="C2" s="31"/>
      <c r="D2" s="31"/>
      <c r="E2" s="31"/>
    </row>
    <row r="3" spans="1:6" ht="37.5" customHeight="1" x14ac:dyDescent="0.2">
      <c r="A3" s="91"/>
      <c r="B3" s="94" t="s">
        <v>6</v>
      </c>
      <c r="C3" s="94" t="s">
        <v>28</v>
      </c>
      <c r="D3" s="94" t="s">
        <v>23</v>
      </c>
      <c r="E3" s="94" t="s">
        <v>24</v>
      </c>
      <c r="F3" s="92" t="s">
        <v>235</v>
      </c>
    </row>
    <row r="4" spans="1:6" ht="15.4" customHeight="1" x14ac:dyDescent="0.2">
      <c r="A4" s="259" t="s">
        <v>6</v>
      </c>
      <c r="B4" s="224">
        <v>7323</v>
      </c>
      <c r="C4" s="256">
        <v>862</v>
      </c>
      <c r="D4" s="256">
        <v>3003</v>
      </c>
      <c r="E4" s="261">
        <v>3092</v>
      </c>
      <c r="F4" s="224">
        <v>366</v>
      </c>
    </row>
    <row r="5" spans="1:6" ht="15.4" customHeight="1" x14ac:dyDescent="0.2">
      <c r="A5" s="283" t="s">
        <v>574</v>
      </c>
      <c r="B5" s="297">
        <v>3524</v>
      </c>
      <c r="C5" s="297">
        <v>385</v>
      </c>
      <c r="D5" s="297">
        <v>2133</v>
      </c>
      <c r="E5" s="297">
        <v>757</v>
      </c>
      <c r="F5" s="297">
        <v>249</v>
      </c>
    </row>
    <row r="6" spans="1:6" ht="15" customHeight="1" x14ac:dyDescent="0.2">
      <c r="A6" s="59" t="s">
        <v>403</v>
      </c>
      <c r="B6" s="32">
        <v>3799</v>
      </c>
      <c r="C6" s="32">
        <v>477</v>
      </c>
      <c r="D6" s="32">
        <v>870</v>
      </c>
      <c r="E6" s="32">
        <v>2335</v>
      </c>
      <c r="F6" s="32">
        <v>117</v>
      </c>
    </row>
    <row r="7" spans="1:6" x14ac:dyDescent="0.2">
      <c r="A7" s="36" t="s">
        <v>259</v>
      </c>
    </row>
    <row r="8" spans="1:6" x14ac:dyDescent="0.2">
      <c r="B8" s="3"/>
      <c r="C8" s="3"/>
      <c r="D8" s="3"/>
      <c r="E8" s="3"/>
    </row>
    <row r="9" spans="1:6" x14ac:dyDescent="0.2">
      <c r="A9" s="3"/>
      <c r="B9" s="3"/>
      <c r="C9" s="3"/>
      <c r="D9" s="3"/>
      <c r="E9" s="3"/>
    </row>
    <row r="10" spans="1:6" x14ac:dyDescent="0.2">
      <c r="A10" s="3"/>
      <c r="B10" s="3"/>
      <c r="C10" s="3"/>
      <c r="D10" s="3"/>
      <c r="E10" s="3"/>
    </row>
    <row r="11" spans="1:6" x14ac:dyDescent="0.2">
      <c r="A11" s="3"/>
      <c r="B11" s="3"/>
      <c r="C11" s="3"/>
      <c r="D11" s="3"/>
      <c r="E11" s="3"/>
    </row>
    <row r="12" spans="1:6" x14ac:dyDescent="0.2">
      <c r="A12" s="3"/>
      <c r="B12" s="3"/>
      <c r="C12" s="3"/>
      <c r="D12" s="3"/>
      <c r="E12" s="3"/>
    </row>
    <row r="13" spans="1:6" x14ac:dyDescent="0.2">
      <c r="A13" s="3"/>
      <c r="B13" s="3"/>
      <c r="C13" s="3"/>
      <c r="D13" s="3"/>
      <c r="E13" s="3"/>
    </row>
    <row r="14" spans="1:6" x14ac:dyDescent="0.2">
      <c r="A14" s="3"/>
      <c r="B14" s="3"/>
      <c r="C14" s="3"/>
      <c r="D14" s="3"/>
      <c r="E14" s="3"/>
    </row>
  </sheetData>
  <phoneticPr fontId="0" type="noConversion"/>
  <pageMargins left="0.39370078740157483" right="0.39370078740157483" top="0.59055118110236227" bottom="0.59055118110236227" header="0" footer="0"/>
  <pageSetup paperSize="9" scale="83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9">
    <pageSetUpPr fitToPage="1"/>
  </sheetPr>
  <dimension ref="A1:I17"/>
  <sheetViews>
    <sheetView zoomScaleNormal="100" workbookViewId="0"/>
  </sheetViews>
  <sheetFormatPr baseColWidth="10" defaultColWidth="11.42578125" defaultRowHeight="12.75" x14ac:dyDescent="0.2"/>
  <cols>
    <col min="1" max="1" width="9.7109375" style="3" customWidth="1"/>
    <col min="2" max="4" width="9.28515625" style="17" customWidth="1"/>
    <col min="5" max="5" width="5.140625" style="3" customWidth="1"/>
    <col min="6" max="6" width="9.7109375" style="3" customWidth="1"/>
    <col min="7" max="9" width="9" style="3" customWidth="1"/>
    <col min="10" max="16384" width="11.42578125" style="3"/>
  </cols>
  <sheetData>
    <row r="1" spans="1:9" ht="15.75" customHeight="1" x14ac:dyDescent="0.2">
      <c r="A1" s="28" t="s">
        <v>775</v>
      </c>
      <c r="B1" s="31"/>
      <c r="C1" s="31"/>
      <c r="D1" s="31"/>
    </row>
    <row r="2" spans="1:9" x14ac:dyDescent="0.2">
      <c r="A2" s="26"/>
      <c r="B2" s="31"/>
      <c r="C2" s="31"/>
      <c r="D2" s="31"/>
    </row>
    <row r="3" spans="1:9" ht="18.75" customHeight="1" x14ac:dyDescent="0.2">
      <c r="A3" s="94"/>
      <c r="B3" s="94" t="s">
        <v>6</v>
      </c>
      <c r="C3" s="94" t="s">
        <v>574</v>
      </c>
      <c r="D3" s="94" t="s">
        <v>403</v>
      </c>
      <c r="F3" s="94"/>
      <c r="G3" s="94" t="s">
        <v>6</v>
      </c>
      <c r="H3" s="94" t="s">
        <v>574</v>
      </c>
      <c r="I3" s="94" t="s">
        <v>403</v>
      </c>
    </row>
    <row r="4" spans="1:9" ht="15" customHeight="1" x14ac:dyDescent="0.2">
      <c r="A4" s="305" t="s">
        <v>6</v>
      </c>
      <c r="B4" s="256">
        <v>7323</v>
      </c>
      <c r="C4" s="306">
        <v>3524</v>
      </c>
      <c r="D4" s="256">
        <v>3799</v>
      </c>
      <c r="F4" s="59" t="s">
        <v>12</v>
      </c>
      <c r="G4" s="35">
        <v>68</v>
      </c>
      <c r="H4" s="39">
        <v>45</v>
      </c>
      <c r="I4" s="35">
        <v>23</v>
      </c>
    </row>
    <row r="5" spans="1:9" ht="15" customHeight="1" x14ac:dyDescent="0.2">
      <c r="A5" s="283" t="s">
        <v>110</v>
      </c>
      <c r="B5" s="273">
        <v>18</v>
      </c>
      <c r="C5" s="273">
        <v>15</v>
      </c>
      <c r="D5" s="273">
        <v>3</v>
      </c>
      <c r="F5" s="283" t="s">
        <v>13</v>
      </c>
      <c r="G5" s="273">
        <v>92</v>
      </c>
      <c r="H5" s="273">
        <v>58</v>
      </c>
      <c r="I5" s="273">
        <v>34</v>
      </c>
    </row>
    <row r="6" spans="1:9" ht="15" customHeight="1" x14ac:dyDescent="0.2">
      <c r="A6" s="59">
        <v>1</v>
      </c>
      <c r="B6" s="39">
        <v>0</v>
      </c>
      <c r="C6" s="39">
        <v>0</v>
      </c>
      <c r="D6" s="39">
        <v>0</v>
      </c>
      <c r="F6" s="59" t="s">
        <v>14</v>
      </c>
      <c r="G6" s="39">
        <v>184</v>
      </c>
      <c r="H6" s="39">
        <v>122</v>
      </c>
      <c r="I6" s="39">
        <v>62</v>
      </c>
    </row>
    <row r="7" spans="1:9" ht="15" customHeight="1" x14ac:dyDescent="0.2">
      <c r="A7" s="283">
        <v>2</v>
      </c>
      <c r="B7" s="273">
        <v>1</v>
      </c>
      <c r="C7" s="273">
        <v>1</v>
      </c>
      <c r="D7" s="273">
        <v>0</v>
      </c>
      <c r="F7" s="283" t="s">
        <v>15</v>
      </c>
      <c r="G7" s="273">
        <v>293</v>
      </c>
      <c r="H7" s="273">
        <v>194</v>
      </c>
      <c r="I7" s="273">
        <v>99</v>
      </c>
    </row>
    <row r="8" spans="1:9" ht="15" customHeight="1" x14ac:dyDescent="0.2">
      <c r="A8" s="59">
        <v>3</v>
      </c>
      <c r="B8" s="39">
        <v>0</v>
      </c>
      <c r="C8" s="39">
        <v>0</v>
      </c>
      <c r="D8" s="39">
        <v>0</v>
      </c>
      <c r="F8" s="59" t="s">
        <v>16</v>
      </c>
      <c r="G8" s="39">
        <v>342</v>
      </c>
      <c r="H8" s="39">
        <v>223</v>
      </c>
      <c r="I8" s="39">
        <v>119</v>
      </c>
    </row>
    <row r="9" spans="1:9" ht="15" customHeight="1" x14ac:dyDescent="0.2">
      <c r="A9" s="283">
        <v>4</v>
      </c>
      <c r="B9" s="273">
        <v>0</v>
      </c>
      <c r="C9" s="273">
        <v>0</v>
      </c>
      <c r="D9" s="273">
        <v>0</v>
      </c>
      <c r="F9" s="283" t="s">
        <v>17</v>
      </c>
      <c r="G9" s="273">
        <v>451</v>
      </c>
      <c r="H9" s="273">
        <v>318</v>
      </c>
      <c r="I9" s="273">
        <v>133</v>
      </c>
    </row>
    <row r="10" spans="1:9" ht="15" customHeight="1" x14ac:dyDescent="0.2">
      <c r="A10" s="71" t="s">
        <v>122</v>
      </c>
      <c r="B10" s="39">
        <v>4</v>
      </c>
      <c r="C10" s="39">
        <v>2</v>
      </c>
      <c r="D10" s="39">
        <v>2</v>
      </c>
      <c r="F10" s="71" t="s">
        <v>18</v>
      </c>
      <c r="G10" s="39">
        <v>583</v>
      </c>
      <c r="H10" s="39">
        <v>369</v>
      </c>
      <c r="I10" s="39">
        <v>214</v>
      </c>
    </row>
    <row r="11" spans="1:9" ht="15" customHeight="1" x14ac:dyDescent="0.2">
      <c r="A11" s="307" t="s">
        <v>117</v>
      </c>
      <c r="B11" s="273">
        <v>3</v>
      </c>
      <c r="C11" s="273">
        <v>1</v>
      </c>
      <c r="D11" s="273">
        <v>2</v>
      </c>
      <c r="F11" s="307" t="s">
        <v>111</v>
      </c>
      <c r="G11" s="273">
        <v>845</v>
      </c>
      <c r="H11" s="273">
        <v>500</v>
      </c>
      <c r="I11" s="273">
        <v>345</v>
      </c>
    </row>
    <row r="12" spans="1:9" ht="15" customHeight="1" x14ac:dyDescent="0.2">
      <c r="A12" s="59" t="s">
        <v>7</v>
      </c>
      <c r="B12" s="39">
        <v>2</v>
      </c>
      <c r="C12" s="39">
        <v>2</v>
      </c>
      <c r="D12" s="39">
        <v>0</v>
      </c>
      <c r="F12" s="59" t="s">
        <v>112</v>
      </c>
      <c r="G12" s="39">
        <v>1198</v>
      </c>
      <c r="H12" s="39">
        <v>589</v>
      </c>
      <c r="I12" s="39">
        <v>609</v>
      </c>
    </row>
    <row r="13" spans="1:9" ht="15" customHeight="1" x14ac:dyDescent="0.2">
      <c r="A13" s="283" t="s">
        <v>8</v>
      </c>
      <c r="B13" s="273">
        <v>8</v>
      </c>
      <c r="C13" s="273">
        <v>5</v>
      </c>
      <c r="D13" s="273">
        <v>3</v>
      </c>
      <c r="F13" s="283" t="s">
        <v>113</v>
      </c>
      <c r="G13" s="273">
        <v>1522</v>
      </c>
      <c r="H13" s="273">
        <v>579</v>
      </c>
      <c r="I13" s="273">
        <v>943</v>
      </c>
    </row>
    <row r="14" spans="1:9" ht="15" customHeight="1" x14ac:dyDescent="0.2">
      <c r="A14" s="59" t="s">
        <v>9</v>
      </c>
      <c r="B14" s="39">
        <v>9</v>
      </c>
      <c r="C14" s="39">
        <v>6</v>
      </c>
      <c r="D14" s="39">
        <v>3</v>
      </c>
      <c r="F14" s="59" t="s">
        <v>114</v>
      </c>
      <c r="G14" s="39">
        <v>1191</v>
      </c>
      <c r="H14" s="39">
        <v>370</v>
      </c>
      <c r="I14" s="39">
        <v>821</v>
      </c>
    </row>
    <row r="15" spans="1:9" ht="15" customHeight="1" x14ac:dyDescent="0.2">
      <c r="A15" s="283" t="s">
        <v>10</v>
      </c>
      <c r="B15" s="273">
        <v>14</v>
      </c>
      <c r="C15" s="273">
        <v>9</v>
      </c>
      <c r="D15" s="273">
        <v>5</v>
      </c>
      <c r="F15" s="283" t="s">
        <v>115</v>
      </c>
      <c r="G15" s="273">
        <v>385</v>
      </c>
      <c r="H15" s="273">
        <v>82</v>
      </c>
      <c r="I15" s="273">
        <v>303</v>
      </c>
    </row>
    <row r="16" spans="1:9" ht="15" customHeight="1" x14ac:dyDescent="0.2">
      <c r="A16" s="59" t="s">
        <v>11</v>
      </c>
      <c r="B16" s="39">
        <v>33</v>
      </c>
      <c r="C16" s="39">
        <v>22</v>
      </c>
      <c r="D16" s="39">
        <v>11</v>
      </c>
      <c r="F16" s="59" t="s">
        <v>116</v>
      </c>
      <c r="G16" s="39">
        <v>77</v>
      </c>
      <c r="H16" s="39">
        <v>12</v>
      </c>
      <c r="I16" s="39">
        <v>65</v>
      </c>
    </row>
    <row r="17" spans="1:4" x14ac:dyDescent="0.2">
      <c r="A17" s="36" t="s">
        <v>259</v>
      </c>
      <c r="B17" s="44"/>
      <c r="C17"/>
      <c r="D17"/>
    </row>
  </sheetData>
  <phoneticPr fontId="0" type="noConversion"/>
  <pageMargins left="0.39370078740157483" right="0.39370078740157483" top="0.59055118110236227" bottom="0.59055118110236227" header="0" footer="0"/>
  <pageSetup paperSize="9" scale="74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0">
    <pageSetUpPr fitToPage="1"/>
  </sheetPr>
  <dimension ref="A1:D39"/>
  <sheetViews>
    <sheetView zoomScaleNormal="100" workbookViewId="0"/>
  </sheetViews>
  <sheetFormatPr baseColWidth="10" defaultColWidth="11.42578125" defaultRowHeight="12.75" x14ac:dyDescent="0.2"/>
  <cols>
    <col min="1" max="1" width="80.140625" style="3" customWidth="1"/>
    <col min="2" max="4" width="9.28515625" style="3" customWidth="1"/>
    <col min="5" max="16384" width="11.42578125" style="3"/>
  </cols>
  <sheetData>
    <row r="1" spans="1:4" ht="15.75" customHeight="1" x14ac:dyDescent="0.2">
      <c r="A1" s="28" t="s">
        <v>776</v>
      </c>
      <c r="B1" s="26"/>
      <c r="C1" s="26"/>
    </row>
    <row r="2" spans="1:4" x14ac:dyDescent="0.2">
      <c r="A2" s="26"/>
      <c r="B2" s="26"/>
      <c r="C2" s="26"/>
    </row>
    <row r="3" spans="1:4" ht="26.25" customHeight="1" x14ac:dyDescent="0.2">
      <c r="A3" s="94"/>
      <c r="B3" s="94" t="s">
        <v>6</v>
      </c>
      <c r="C3" s="92" t="s">
        <v>574</v>
      </c>
      <c r="D3" s="92" t="s">
        <v>403</v>
      </c>
    </row>
    <row r="4" spans="1:4" ht="15.4" customHeight="1" x14ac:dyDescent="0.2">
      <c r="A4" s="259" t="s">
        <v>6</v>
      </c>
      <c r="B4" s="224">
        <v>7323</v>
      </c>
      <c r="C4" s="256">
        <v>3524</v>
      </c>
      <c r="D4" s="256">
        <v>3799</v>
      </c>
    </row>
    <row r="5" spans="1:4" ht="15.4" customHeight="1" x14ac:dyDescent="0.2">
      <c r="A5" s="283" t="s">
        <v>502</v>
      </c>
      <c r="B5" s="272">
        <v>2</v>
      </c>
      <c r="C5" s="272">
        <v>2</v>
      </c>
      <c r="D5" s="272">
        <v>0</v>
      </c>
    </row>
    <row r="6" spans="1:4" ht="15.4" customHeight="1" x14ac:dyDescent="0.2">
      <c r="A6" s="59" t="s">
        <v>500</v>
      </c>
      <c r="B6" s="35">
        <v>3</v>
      </c>
      <c r="C6" s="35">
        <v>1</v>
      </c>
      <c r="D6" s="35">
        <v>2</v>
      </c>
    </row>
    <row r="7" spans="1:4" ht="15.4" customHeight="1" x14ac:dyDescent="0.2">
      <c r="A7" s="283" t="s">
        <v>238</v>
      </c>
      <c r="B7" s="272">
        <v>11</v>
      </c>
      <c r="C7" s="272">
        <v>7</v>
      </c>
      <c r="D7" s="272">
        <v>4</v>
      </c>
    </row>
    <row r="8" spans="1:4" ht="15.4" customHeight="1" x14ac:dyDescent="0.2">
      <c r="A8" s="59" t="s">
        <v>239</v>
      </c>
      <c r="B8" s="35">
        <v>4</v>
      </c>
      <c r="C8" s="35">
        <v>3</v>
      </c>
      <c r="D8" s="35">
        <v>1</v>
      </c>
    </row>
    <row r="9" spans="1:4" ht="15.4" customHeight="1" x14ac:dyDescent="0.2">
      <c r="A9" s="283" t="s">
        <v>237</v>
      </c>
      <c r="B9" s="272">
        <v>7</v>
      </c>
      <c r="C9" s="272">
        <v>5</v>
      </c>
      <c r="D9" s="272">
        <v>2</v>
      </c>
    </row>
    <row r="10" spans="1:4" ht="15.4" customHeight="1" x14ac:dyDescent="0.2">
      <c r="A10" s="59" t="s">
        <v>501</v>
      </c>
      <c r="B10" s="35">
        <v>7</v>
      </c>
      <c r="C10" s="35">
        <v>3</v>
      </c>
      <c r="D10" s="35">
        <v>4</v>
      </c>
    </row>
    <row r="11" spans="1:4" ht="15.4" customHeight="1" x14ac:dyDescent="0.2">
      <c r="A11" s="283" t="s">
        <v>25</v>
      </c>
      <c r="B11" s="272">
        <v>4</v>
      </c>
      <c r="C11" s="272">
        <v>3</v>
      </c>
      <c r="D11" s="272">
        <v>1</v>
      </c>
    </row>
    <row r="12" spans="1:4" ht="15.4" customHeight="1" x14ac:dyDescent="0.2">
      <c r="A12" s="59" t="s">
        <v>254</v>
      </c>
      <c r="B12" s="35">
        <v>6</v>
      </c>
      <c r="C12" s="35">
        <v>6</v>
      </c>
      <c r="D12" s="35">
        <v>0</v>
      </c>
    </row>
    <row r="13" spans="1:4" ht="15.4" customHeight="1" x14ac:dyDescent="0.2">
      <c r="A13" s="283" t="s">
        <v>240</v>
      </c>
      <c r="B13" s="272">
        <v>2</v>
      </c>
      <c r="C13" s="272">
        <v>2</v>
      </c>
      <c r="D13" s="272">
        <v>0</v>
      </c>
    </row>
    <row r="14" spans="1:4" ht="15.4" customHeight="1" x14ac:dyDescent="0.2">
      <c r="A14" s="59" t="s">
        <v>241</v>
      </c>
      <c r="B14" s="35">
        <v>13</v>
      </c>
      <c r="C14" s="35">
        <v>7</v>
      </c>
      <c r="D14" s="35">
        <v>6</v>
      </c>
    </row>
    <row r="15" spans="1:4" ht="15.4" customHeight="1" x14ac:dyDescent="0.2">
      <c r="A15" s="283" t="s">
        <v>503</v>
      </c>
      <c r="B15" s="272">
        <v>6</v>
      </c>
      <c r="C15" s="272">
        <v>3</v>
      </c>
      <c r="D15" s="272">
        <v>3</v>
      </c>
    </row>
    <row r="16" spans="1:4" ht="15" customHeight="1" x14ac:dyDescent="0.2">
      <c r="A16" s="59" t="s">
        <v>258</v>
      </c>
      <c r="B16" s="35">
        <v>80</v>
      </c>
      <c r="C16" s="35">
        <v>15</v>
      </c>
      <c r="D16" s="35">
        <v>65</v>
      </c>
    </row>
    <row r="17" spans="1:4" ht="15.4" customHeight="1" x14ac:dyDescent="0.2">
      <c r="A17" s="283" t="s">
        <v>236</v>
      </c>
      <c r="B17" s="272">
        <v>2045</v>
      </c>
      <c r="C17" s="272">
        <v>968</v>
      </c>
      <c r="D17" s="272">
        <v>1077</v>
      </c>
    </row>
    <row r="18" spans="1:4" ht="15" customHeight="1" x14ac:dyDescent="0.2">
      <c r="A18" s="59" t="s">
        <v>242</v>
      </c>
      <c r="B18" s="35">
        <v>3</v>
      </c>
      <c r="C18" s="35">
        <v>2</v>
      </c>
      <c r="D18" s="35">
        <v>1</v>
      </c>
    </row>
    <row r="19" spans="1:4" x14ac:dyDescent="0.2">
      <c r="A19" s="283" t="s">
        <v>476</v>
      </c>
      <c r="B19" s="272">
        <v>5130</v>
      </c>
      <c r="C19" s="272">
        <v>2497</v>
      </c>
      <c r="D19" s="272">
        <v>2633</v>
      </c>
    </row>
    <row r="20" spans="1:4" x14ac:dyDescent="0.2">
      <c r="A20" s="36" t="s">
        <v>259</v>
      </c>
      <c r="B20"/>
      <c r="C20"/>
      <c r="D20"/>
    </row>
    <row r="21" spans="1:4" x14ac:dyDescent="0.2">
      <c r="A21"/>
      <c r="B21"/>
      <c r="C21"/>
      <c r="D21"/>
    </row>
    <row r="22" spans="1:4" x14ac:dyDescent="0.2">
      <c r="A22"/>
      <c r="B22"/>
      <c r="C22"/>
      <c r="D22"/>
    </row>
    <row r="23" spans="1:4" x14ac:dyDescent="0.2">
      <c r="A23"/>
      <c r="B23"/>
      <c r="C23"/>
      <c r="D23"/>
    </row>
    <row r="24" spans="1:4" x14ac:dyDescent="0.2">
      <c r="A24"/>
      <c r="B24"/>
      <c r="C24"/>
      <c r="D24"/>
    </row>
    <row r="25" spans="1:4" x14ac:dyDescent="0.2">
      <c r="A25"/>
      <c r="B25"/>
      <c r="C25"/>
      <c r="D25"/>
    </row>
    <row r="26" spans="1:4" x14ac:dyDescent="0.2">
      <c r="A26"/>
      <c r="B26"/>
      <c r="C26"/>
      <c r="D26"/>
    </row>
    <row r="27" spans="1:4" x14ac:dyDescent="0.2">
      <c r="A27"/>
      <c r="B27"/>
      <c r="C27"/>
      <c r="D27"/>
    </row>
    <row r="28" spans="1:4" x14ac:dyDescent="0.2">
      <c r="A28"/>
      <c r="B28"/>
      <c r="C28"/>
      <c r="D28"/>
    </row>
    <row r="29" spans="1:4" x14ac:dyDescent="0.2">
      <c r="A29"/>
      <c r="B29"/>
      <c r="C29"/>
      <c r="D29"/>
    </row>
    <row r="30" spans="1:4" x14ac:dyDescent="0.2">
      <c r="A30"/>
      <c r="B30"/>
      <c r="C30"/>
      <c r="D30"/>
    </row>
    <row r="31" spans="1:4" x14ac:dyDescent="0.2">
      <c r="A31"/>
      <c r="B31"/>
      <c r="C31"/>
      <c r="D31"/>
    </row>
    <row r="32" spans="1:4" x14ac:dyDescent="0.2">
      <c r="A32"/>
      <c r="B32"/>
      <c r="C32"/>
      <c r="D32"/>
    </row>
    <row r="33" spans="1:4" x14ac:dyDescent="0.2">
      <c r="A33"/>
      <c r="B33"/>
      <c r="C33"/>
      <c r="D33"/>
    </row>
    <row r="34" spans="1:4" x14ac:dyDescent="0.2">
      <c r="A34"/>
      <c r="B34"/>
      <c r="C34"/>
      <c r="D34"/>
    </row>
    <row r="35" spans="1:4" x14ac:dyDescent="0.2">
      <c r="A35"/>
      <c r="B35"/>
      <c r="C35"/>
      <c r="D35"/>
    </row>
    <row r="36" spans="1:4" x14ac:dyDescent="0.2">
      <c r="A36"/>
      <c r="B36"/>
      <c r="C36"/>
      <c r="D36"/>
    </row>
    <row r="37" spans="1:4" x14ac:dyDescent="0.2">
      <c r="A37"/>
      <c r="B37"/>
      <c r="C37"/>
      <c r="D37"/>
    </row>
    <row r="38" spans="1:4" x14ac:dyDescent="0.2">
      <c r="A38"/>
      <c r="B38"/>
      <c r="C38"/>
      <c r="D38"/>
    </row>
    <row r="39" spans="1:4" x14ac:dyDescent="0.2">
      <c r="A39"/>
      <c r="B39"/>
      <c r="C39"/>
      <c r="D39"/>
    </row>
  </sheetData>
  <phoneticPr fontId="0" type="noConversion"/>
  <pageMargins left="0.39370078740157483" right="0.39370078740157483" top="0.59055118110236227" bottom="0.59055118110236227" header="0" footer="0"/>
  <pageSetup paperSize="9" scale="4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1">
    <pageSetUpPr fitToPage="1"/>
  </sheetPr>
  <dimension ref="A1:D12"/>
  <sheetViews>
    <sheetView workbookViewId="0"/>
  </sheetViews>
  <sheetFormatPr baseColWidth="10" defaultColWidth="11.42578125" defaultRowHeight="12.75" x14ac:dyDescent="0.2"/>
  <cols>
    <col min="1" max="1" width="19" style="17" customWidth="1"/>
    <col min="2" max="3" width="9.7109375" style="17" customWidth="1"/>
    <col min="4" max="16384" width="11.42578125" style="3"/>
  </cols>
  <sheetData>
    <row r="1" spans="1:4" ht="15.75" customHeight="1" x14ac:dyDescent="0.2">
      <c r="A1" s="28" t="s">
        <v>777</v>
      </c>
      <c r="B1" s="31"/>
      <c r="C1" s="31"/>
    </row>
    <row r="2" spans="1:4" x14ac:dyDescent="0.2">
      <c r="A2" s="31"/>
      <c r="B2" s="31"/>
      <c r="C2" s="31"/>
    </row>
    <row r="3" spans="1:4" ht="18.75" customHeight="1" x14ac:dyDescent="0.2">
      <c r="A3" s="104"/>
      <c r="B3" s="92" t="s">
        <v>6</v>
      </c>
      <c r="C3" s="92" t="s">
        <v>574</v>
      </c>
      <c r="D3" s="92" t="s">
        <v>403</v>
      </c>
    </row>
    <row r="4" spans="1:4" ht="15.4" customHeight="1" x14ac:dyDescent="0.2">
      <c r="A4" s="259" t="s">
        <v>6</v>
      </c>
      <c r="B4" s="261">
        <v>7323</v>
      </c>
      <c r="C4" s="261">
        <v>3524</v>
      </c>
      <c r="D4" s="261">
        <v>3799</v>
      </c>
    </row>
    <row r="5" spans="1:4" ht="15.4" customHeight="1" x14ac:dyDescent="0.2">
      <c r="A5" s="283" t="s">
        <v>134</v>
      </c>
      <c r="B5" s="297">
        <v>7180</v>
      </c>
      <c r="C5" s="297">
        <v>3439</v>
      </c>
      <c r="D5" s="297">
        <v>3741</v>
      </c>
    </row>
    <row r="6" spans="1:4" ht="15.4" customHeight="1" x14ac:dyDescent="0.2">
      <c r="A6" s="59" t="s">
        <v>21</v>
      </c>
      <c r="B6" s="32">
        <v>68</v>
      </c>
      <c r="C6" s="32">
        <v>42</v>
      </c>
      <c r="D6" s="32">
        <v>26</v>
      </c>
    </row>
    <row r="7" spans="1:4" ht="15.4" customHeight="1" x14ac:dyDescent="0.2">
      <c r="A7" s="283" t="s">
        <v>490</v>
      </c>
      <c r="B7" s="297">
        <v>9</v>
      </c>
      <c r="C7" s="297">
        <v>4</v>
      </c>
      <c r="D7" s="297">
        <v>5</v>
      </c>
    </row>
    <row r="8" spans="1:4" ht="15.4" customHeight="1" x14ac:dyDescent="0.2">
      <c r="A8" s="59" t="s">
        <v>494</v>
      </c>
      <c r="B8" s="32">
        <v>18</v>
      </c>
      <c r="C8" s="32">
        <v>13</v>
      </c>
      <c r="D8" s="32">
        <v>5</v>
      </c>
    </row>
    <row r="9" spans="1:4" ht="15.4" customHeight="1" x14ac:dyDescent="0.2">
      <c r="A9" s="283" t="s">
        <v>493</v>
      </c>
      <c r="B9" s="297">
        <v>20</v>
      </c>
      <c r="C9" s="297">
        <v>11</v>
      </c>
      <c r="D9" s="297">
        <v>9</v>
      </c>
    </row>
    <row r="10" spans="1:4" ht="15.4" customHeight="1" x14ac:dyDescent="0.2">
      <c r="A10" s="59" t="s">
        <v>334</v>
      </c>
      <c r="B10" s="55">
        <v>26</v>
      </c>
      <c r="C10" s="55">
        <v>14</v>
      </c>
      <c r="D10" s="55">
        <v>12</v>
      </c>
    </row>
    <row r="11" spans="1:4" ht="15" customHeight="1" x14ac:dyDescent="0.2">
      <c r="A11" s="283" t="s">
        <v>476</v>
      </c>
      <c r="B11" s="297">
        <v>2</v>
      </c>
      <c r="C11" s="297">
        <v>1</v>
      </c>
      <c r="D11" s="297">
        <v>1</v>
      </c>
    </row>
    <row r="12" spans="1:4" x14ac:dyDescent="0.2">
      <c r="A12" s="36" t="s">
        <v>259</v>
      </c>
    </row>
  </sheetData>
  <phoneticPr fontId="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2">
    <pageSetUpPr fitToPage="1"/>
  </sheetPr>
  <dimension ref="A1:I18"/>
  <sheetViews>
    <sheetView workbookViewId="0"/>
  </sheetViews>
  <sheetFormatPr baseColWidth="10" defaultColWidth="11.42578125" defaultRowHeight="12.75" x14ac:dyDescent="0.2"/>
  <cols>
    <col min="1" max="1" width="8.7109375" style="17" customWidth="1"/>
    <col min="2" max="8" width="10.28515625" style="17" customWidth="1"/>
    <col min="9" max="9" width="10.28515625" style="3" customWidth="1"/>
    <col min="10" max="16384" width="11.42578125" style="3"/>
  </cols>
  <sheetData>
    <row r="1" spans="1:9" ht="15.75" customHeight="1" x14ac:dyDescent="0.2">
      <c r="A1" s="28" t="s">
        <v>778</v>
      </c>
      <c r="B1" s="31"/>
      <c r="C1" s="31"/>
      <c r="D1" s="31"/>
      <c r="E1" s="31"/>
      <c r="F1" s="31"/>
      <c r="G1" s="31"/>
      <c r="H1" s="31"/>
    </row>
    <row r="2" spans="1:9" x14ac:dyDescent="0.2">
      <c r="A2" s="31"/>
      <c r="B2" s="31"/>
      <c r="C2" s="31"/>
      <c r="D2" s="31"/>
      <c r="E2" s="31"/>
      <c r="F2" s="31"/>
      <c r="G2" s="31"/>
      <c r="H2" s="31"/>
    </row>
    <row r="3" spans="1:9" ht="37.5" customHeight="1" x14ac:dyDescent="0.2">
      <c r="A3" s="104"/>
      <c r="B3" s="92" t="s">
        <v>6</v>
      </c>
      <c r="C3" s="92" t="s">
        <v>504</v>
      </c>
      <c r="D3" s="92" t="s">
        <v>227</v>
      </c>
      <c r="E3" s="92" t="s">
        <v>228</v>
      </c>
      <c r="F3" s="92" t="s">
        <v>229</v>
      </c>
      <c r="G3" s="92" t="s">
        <v>505</v>
      </c>
      <c r="H3" s="92" t="s">
        <v>506</v>
      </c>
      <c r="I3" s="92" t="s">
        <v>507</v>
      </c>
    </row>
    <row r="4" spans="1:9" ht="15.4" customHeight="1" x14ac:dyDescent="0.2">
      <c r="A4" s="259" t="s">
        <v>6</v>
      </c>
      <c r="B4" s="306">
        <v>18</v>
      </c>
      <c r="C4" s="256">
        <v>2</v>
      </c>
      <c r="D4" s="256">
        <v>4</v>
      </c>
      <c r="E4" s="256">
        <v>5</v>
      </c>
      <c r="F4" s="256">
        <v>2</v>
      </c>
      <c r="G4" s="256">
        <v>2</v>
      </c>
      <c r="H4" s="256">
        <v>0</v>
      </c>
      <c r="I4" s="256">
        <v>3</v>
      </c>
    </row>
    <row r="5" spans="1:9" ht="15.4" customHeight="1" x14ac:dyDescent="0.2">
      <c r="A5" s="283" t="s">
        <v>574</v>
      </c>
      <c r="B5" s="273">
        <v>15</v>
      </c>
      <c r="C5" s="274">
        <v>2</v>
      </c>
      <c r="D5" s="274">
        <v>2</v>
      </c>
      <c r="E5" s="274">
        <v>4</v>
      </c>
      <c r="F5" s="274">
        <v>2</v>
      </c>
      <c r="G5" s="274">
        <v>2</v>
      </c>
      <c r="H5" s="272">
        <v>0</v>
      </c>
      <c r="I5" s="272">
        <v>3</v>
      </c>
    </row>
    <row r="6" spans="1:9" ht="15" customHeight="1" x14ac:dyDescent="0.2">
      <c r="A6" s="59" t="s">
        <v>403</v>
      </c>
      <c r="B6" s="39">
        <v>3</v>
      </c>
      <c r="C6" s="40">
        <v>0</v>
      </c>
      <c r="D6" s="40">
        <v>2</v>
      </c>
      <c r="E6" s="40">
        <v>1</v>
      </c>
      <c r="F6" s="40">
        <v>0</v>
      </c>
      <c r="G6" s="40">
        <v>0</v>
      </c>
      <c r="H6" s="35">
        <v>0</v>
      </c>
      <c r="I6" s="35">
        <v>0</v>
      </c>
    </row>
    <row r="7" spans="1:9" x14ac:dyDescent="0.2">
      <c r="A7" s="36" t="s">
        <v>259</v>
      </c>
    </row>
    <row r="10" spans="1:9" x14ac:dyDescent="0.2">
      <c r="A10" s="242"/>
      <c r="B10" s="242"/>
      <c r="C10" s="242"/>
    </row>
    <row r="11" spans="1:9" x14ac:dyDescent="0.2">
      <c r="A11" s="242"/>
      <c r="B11" s="242"/>
      <c r="C11" s="242"/>
    </row>
    <row r="12" spans="1:9" x14ac:dyDescent="0.2">
      <c r="A12" s="26"/>
      <c r="B12" s="26"/>
      <c r="C12" s="26"/>
    </row>
    <row r="13" spans="1:9" x14ac:dyDescent="0.2">
      <c r="A13" s="26"/>
      <c r="B13" s="26"/>
      <c r="C13" s="26"/>
    </row>
    <row r="14" spans="1:9" x14ac:dyDescent="0.2">
      <c r="A14" s="26"/>
      <c r="B14" s="26"/>
      <c r="C14" s="26"/>
    </row>
    <row r="15" spans="1:9" x14ac:dyDescent="0.2">
      <c r="A15" s="26"/>
      <c r="B15" s="26"/>
      <c r="C15" s="26"/>
    </row>
    <row r="16" spans="1:9" x14ac:dyDescent="0.2">
      <c r="A16" s="26"/>
      <c r="B16" s="26"/>
      <c r="C16" s="26"/>
    </row>
    <row r="17" spans="1:3" x14ac:dyDescent="0.2">
      <c r="A17" s="26"/>
      <c r="B17" s="26"/>
      <c r="C17" s="26"/>
    </row>
    <row r="18" spans="1:3" x14ac:dyDescent="0.2">
      <c r="A18" s="26"/>
      <c r="B18" s="26"/>
      <c r="C18" s="26"/>
    </row>
  </sheetData>
  <phoneticPr fontId="0" type="noConversion"/>
  <pageMargins left="0.39370078740157483" right="0.39370078740157483" top="0.59055118110236227" bottom="0.59055118110236227" header="0" footer="0"/>
  <pageSetup paperSize="9" scale="53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3">
    <pageSetUpPr fitToPage="1"/>
  </sheetPr>
  <dimension ref="E3:I32"/>
  <sheetViews>
    <sheetView workbookViewId="0"/>
  </sheetViews>
  <sheetFormatPr baseColWidth="10" defaultColWidth="11.42578125" defaultRowHeight="12.75" x14ac:dyDescent="0.2"/>
  <cols>
    <col min="1" max="1" width="5.5703125" style="3" customWidth="1"/>
    <col min="2" max="2" width="75.7109375" style="3" customWidth="1"/>
    <col min="3" max="4" width="5.5703125" style="3" customWidth="1"/>
    <col min="5" max="16384" width="11.42578125" style="3"/>
  </cols>
  <sheetData>
    <row r="3" spans="5:9" x14ac:dyDescent="0.2">
      <c r="E3" s="184"/>
      <c r="G3" s="1"/>
      <c r="H3" s="1"/>
      <c r="I3" s="1"/>
    </row>
    <row r="4" spans="5:9" x14ac:dyDescent="0.2">
      <c r="E4" s="17"/>
    </row>
    <row r="5" spans="5:9" x14ac:dyDescent="0.2">
      <c r="E5" s="17"/>
    </row>
    <row r="6" spans="5:9" x14ac:dyDescent="0.2">
      <c r="E6" s="17"/>
    </row>
    <row r="7" spans="5:9" x14ac:dyDescent="0.2">
      <c r="E7" s="17"/>
    </row>
    <row r="8" spans="5:9" x14ac:dyDescent="0.2">
      <c r="E8" s="17"/>
    </row>
    <row r="9" spans="5:9" x14ac:dyDescent="0.2">
      <c r="E9" s="17"/>
    </row>
    <row r="10" spans="5:9" x14ac:dyDescent="0.2">
      <c r="E10" s="17"/>
    </row>
    <row r="11" spans="5:9" x14ac:dyDescent="0.2">
      <c r="E11" s="17"/>
    </row>
    <row r="12" spans="5:9" x14ac:dyDescent="0.2">
      <c r="E12" s="17"/>
    </row>
    <row r="13" spans="5:9" x14ac:dyDescent="0.2">
      <c r="E13" s="17"/>
    </row>
    <row r="14" spans="5:9" x14ac:dyDescent="0.2">
      <c r="E14" s="17"/>
    </row>
    <row r="15" spans="5:9" x14ac:dyDescent="0.2">
      <c r="E15" s="17"/>
    </row>
    <row r="16" spans="5:9" x14ac:dyDescent="0.2">
      <c r="E16" s="17"/>
    </row>
    <row r="17" spans="5:5" x14ac:dyDescent="0.2">
      <c r="E17" s="17"/>
    </row>
    <row r="18" spans="5:5" x14ac:dyDescent="0.2">
      <c r="E18" s="17"/>
    </row>
    <row r="19" spans="5:5" x14ac:dyDescent="0.2">
      <c r="E19" s="17"/>
    </row>
    <row r="20" spans="5:5" x14ac:dyDescent="0.2">
      <c r="E20" s="17"/>
    </row>
    <row r="21" spans="5:5" x14ac:dyDescent="0.2">
      <c r="E21" s="17"/>
    </row>
    <row r="22" spans="5:5" x14ac:dyDescent="0.2">
      <c r="E22" s="17"/>
    </row>
    <row r="23" spans="5:5" x14ac:dyDescent="0.2">
      <c r="E23" s="17"/>
    </row>
    <row r="24" spans="5:5" x14ac:dyDescent="0.2">
      <c r="E24" s="17"/>
    </row>
    <row r="25" spans="5:5" x14ac:dyDescent="0.2">
      <c r="E25" s="17"/>
    </row>
    <row r="26" spans="5:5" x14ac:dyDescent="0.2">
      <c r="E26" s="185"/>
    </row>
    <row r="27" spans="5:5" x14ac:dyDescent="0.2">
      <c r="E27" s="17"/>
    </row>
    <row r="28" spans="5:5" x14ac:dyDescent="0.2">
      <c r="E28" s="17"/>
    </row>
    <row r="29" spans="5:5" x14ac:dyDescent="0.2">
      <c r="E29" s="17"/>
    </row>
    <row r="30" spans="5:5" x14ac:dyDescent="0.2">
      <c r="E30" s="17"/>
    </row>
    <row r="31" spans="5:5" x14ac:dyDescent="0.2">
      <c r="E31" s="17"/>
    </row>
    <row r="32" spans="5:5" x14ac:dyDescent="0.2">
      <c r="E32" s="17"/>
    </row>
  </sheetData>
  <phoneticPr fontId="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4">
    <pageSetUpPr fitToPage="1"/>
  </sheetPr>
  <dimension ref="A1:F16"/>
  <sheetViews>
    <sheetView workbookViewId="0"/>
  </sheetViews>
  <sheetFormatPr baseColWidth="10" defaultColWidth="11.42578125" defaultRowHeight="12.75" x14ac:dyDescent="0.2"/>
  <cols>
    <col min="1" max="1" width="51.5703125" style="6" customWidth="1"/>
    <col min="2" max="2" width="9.28515625" style="6" customWidth="1"/>
    <col min="3" max="3" width="10.28515625" style="6" customWidth="1"/>
    <col min="4" max="4" width="7.7109375" style="4" customWidth="1"/>
    <col min="5" max="5" width="8.7109375" style="4" customWidth="1"/>
    <col min="6" max="6" width="8.42578125" style="4" customWidth="1"/>
    <col min="7" max="16384" width="11.42578125" style="4"/>
  </cols>
  <sheetData>
    <row r="1" spans="1:6" ht="15.75" customHeight="1" x14ac:dyDescent="0.2">
      <c r="A1" s="46" t="s">
        <v>779</v>
      </c>
      <c r="B1" s="49"/>
      <c r="C1" s="49"/>
      <c r="D1" s="45"/>
      <c r="E1" s="45"/>
      <c r="F1" s="45"/>
    </row>
    <row r="2" spans="1:6" x14ac:dyDescent="0.2">
      <c r="A2" s="49"/>
      <c r="B2" s="49"/>
      <c r="C2" s="49"/>
      <c r="D2" s="45"/>
      <c r="E2" s="45"/>
      <c r="F2" s="45"/>
    </row>
    <row r="3" spans="1:6" ht="18.75" customHeight="1" x14ac:dyDescent="0.2">
      <c r="A3" s="106"/>
      <c r="B3" s="106">
        <v>2016</v>
      </c>
      <c r="C3" s="4"/>
    </row>
    <row r="4" spans="1:6" ht="15" customHeight="1" x14ac:dyDescent="0.2">
      <c r="A4" s="33" t="s">
        <v>560</v>
      </c>
      <c r="B4" s="308">
        <v>9.2478585202668651</v>
      </c>
      <c r="D4" s="6"/>
    </row>
    <row r="5" spans="1:6" ht="15" customHeight="1" x14ac:dyDescent="0.2">
      <c r="A5" s="271" t="s">
        <v>149</v>
      </c>
      <c r="B5" s="309">
        <v>2.7120687057405455</v>
      </c>
      <c r="D5" s="218"/>
    </row>
    <row r="6" spans="1:6" ht="15" customHeight="1" x14ac:dyDescent="0.2">
      <c r="A6" s="45" t="s">
        <v>26</v>
      </c>
      <c r="B6" s="243">
        <v>0.48122354226409941</v>
      </c>
      <c r="C6" s="217"/>
      <c r="D6" s="217"/>
    </row>
    <row r="7" spans="1:6" ht="15" customHeight="1" x14ac:dyDescent="0.2">
      <c r="A7" s="298" t="s">
        <v>730</v>
      </c>
      <c r="B7" s="328">
        <v>1.5021166188720469</v>
      </c>
      <c r="C7" s="329"/>
    </row>
    <row r="8" spans="1:6" ht="15" customHeight="1" x14ac:dyDescent="0.2">
      <c r="A8" s="45" t="s">
        <v>731</v>
      </c>
      <c r="B8" s="299">
        <v>2.4580090126997134</v>
      </c>
      <c r="D8" s="6"/>
    </row>
    <row r="9" spans="1:6" x14ac:dyDescent="0.2">
      <c r="A9" s="36" t="s">
        <v>259</v>
      </c>
    </row>
    <row r="16" spans="1:6" x14ac:dyDescent="0.2">
      <c r="B16" s="254"/>
    </row>
  </sheetData>
  <phoneticPr fontId="0" type="noConversion"/>
  <pageMargins left="0.39370078740157483" right="0.39370078740157483" top="0.59055118110236227" bottom="0.59055118110236227" header="0" footer="0"/>
  <pageSetup paperSize="9" scale="85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5">
    <pageSetUpPr fitToPage="1"/>
  </sheetPr>
  <dimension ref="A1:M6"/>
  <sheetViews>
    <sheetView workbookViewId="0"/>
  </sheetViews>
  <sheetFormatPr baseColWidth="10" defaultColWidth="11.42578125" defaultRowHeight="12.75" x14ac:dyDescent="0.2"/>
  <cols>
    <col min="1" max="1" width="8.85546875" style="2" customWidth="1"/>
    <col min="2" max="9" width="8.85546875" style="17" customWidth="1"/>
    <col min="10" max="13" width="9.85546875" style="17" customWidth="1"/>
    <col min="14" max="16384" width="11.42578125" style="3"/>
  </cols>
  <sheetData>
    <row r="1" spans="1:13" ht="15.75" customHeight="1" x14ac:dyDescent="0.2">
      <c r="A1" s="66" t="s">
        <v>780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x14ac:dyDescent="0.2">
      <c r="A2" s="30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18.75" customHeight="1" x14ac:dyDescent="0.2">
      <c r="A3" s="94" t="s">
        <v>6</v>
      </c>
      <c r="B3" s="94" t="s">
        <v>452</v>
      </c>
      <c r="C3" s="94" t="s">
        <v>453</v>
      </c>
      <c r="D3" s="94" t="s">
        <v>454</v>
      </c>
      <c r="E3" s="94" t="s">
        <v>99</v>
      </c>
      <c r="F3" s="94" t="s">
        <v>455</v>
      </c>
      <c r="G3" s="94" t="s">
        <v>456</v>
      </c>
      <c r="H3" s="94" t="s">
        <v>457</v>
      </c>
      <c r="I3" s="94" t="s">
        <v>458</v>
      </c>
      <c r="J3" s="94" t="s">
        <v>459</v>
      </c>
      <c r="K3" s="94" t="s">
        <v>100</v>
      </c>
      <c r="L3" s="94" t="s">
        <v>460</v>
      </c>
      <c r="M3" s="94" t="s">
        <v>461</v>
      </c>
    </row>
    <row r="4" spans="1:13" ht="12.75" customHeight="1" x14ac:dyDescent="0.2">
      <c r="A4" s="55">
        <v>3249</v>
      </c>
      <c r="B4" s="55">
        <v>144</v>
      </c>
      <c r="C4" s="55">
        <v>158</v>
      </c>
      <c r="D4" s="55">
        <v>127</v>
      </c>
      <c r="E4" s="55">
        <v>297</v>
      </c>
      <c r="F4" s="55">
        <v>312</v>
      </c>
      <c r="G4" s="55">
        <v>432</v>
      </c>
      <c r="H4" s="55">
        <v>361</v>
      </c>
      <c r="I4" s="55">
        <v>188</v>
      </c>
      <c r="J4" s="55">
        <v>449</v>
      </c>
      <c r="K4" s="55">
        <v>367</v>
      </c>
      <c r="L4" s="55">
        <v>265</v>
      </c>
      <c r="M4" s="55">
        <v>149</v>
      </c>
    </row>
    <row r="5" spans="1:13" x14ac:dyDescent="0.2">
      <c r="A5" s="36" t="s">
        <v>259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3"/>
    </row>
    <row r="6" spans="1:13" x14ac:dyDescent="0.2">
      <c r="A6" s="17"/>
      <c r="L6" s="3"/>
      <c r="M6" s="3"/>
    </row>
  </sheetData>
  <phoneticPr fontId="0" type="noConversion"/>
  <pageMargins left="0.39370078740157483" right="0.39370078740157483" top="0.59055118110236227" bottom="0.59055118110236227" header="0" footer="0"/>
  <pageSetup paperSize="9" scale="75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6">
    <pageSetUpPr fitToPage="1"/>
  </sheetPr>
  <dimension ref="A1"/>
  <sheetViews>
    <sheetView workbookViewId="0"/>
  </sheetViews>
  <sheetFormatPr baseColWidth="10" defaultColWidth="11.42578125" defaultRowHeight="12.75" x14ac:dyDescent="0.2"/>
  <cols>
    <col min="1" max="1" width="5.5703125" style="24" customWidth="1"/>
    <col min="2" max="2" width="75.7109375" style="24" customWidth="1"/>
    <col min="3" max="4" width="5.5703125" style="24" customWidth="1"/>
    <col min="5" max="16384" width="11.42578125" style="24"/>
  </cols>
  <sheetData/>
  <phoneticPr fontId="1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7">
    <pageSetUpPr fitToPage="1"/>
  </sheetPr>
  <dimension ref="A1:M17"/>
  <sheetViews>
    <sheetView workbookViewId="0"/>
  </sheetViews>
  <sheetFormatPr baseColWidth="10" defaultColWidth="11.42578125" defaultRowHeight="12.75" x14ac:dyDescent="0.2"/>
  <cols>
    <col min="1" max="1" width="25" style="3" customWidth="1"/>
    <col min="2" max="2" width="7.5703125" style="17" customWidth="1"/>
    <col min="3" max="3" width="9.5703125" style="3" customWidth="1"/>
    <col min="4" max="4" width="8.28515625" style="3" customWidth="1"/>
    <col min="5" max="5" width="8.42578125" style="17" customWidth="1"/>
    <col min="6" max="6" width="8.140625" style="17" customWidth="1"/>
    <col min="7" max="7" width="8.28515625" style="17" customWidth="1"/>
    <col min="8" max="8" width="8.42578125" style="17" customWidth="1"/>
    <col min="9" max="10" width="8.28515625" style="17" customWidth="1"/>
    <col min="11" max="11" width="7.85546875" style="17" customWidth="1"/>
    <col min="12" max="12" width="7.7109375" style="17" customWidth="1"/>
    <col min="13" max="13" width="7" style="3" customWidth="1"/>
    <col min="14" max="16384" width="11.42578125" style="3"/>
  </cols>
  <sheetData>
    <row r="1" spans="1:13" ht="15.75" customHeight="1" x14ac:dyDescent="0.2">
      <c r="A1" s="28" t="s">
        <v>781</v>
      </c>
      <c r="B1" s="31"/>
      <c r="C1" s="26"/>
      <c r="D1" s="26"/>
      <c r="E1" s="31"/>
      <c r="F1" s="31"/>
      <c r="G1" s="31"/>
      <c r="H1" s="31"/>
      <c r="I1" s="31"/>
      <c r="J1" s="31"/>
      <c r="K1" s="31"/>
      <c r="L1" s="31"/>
    </row>
    <row r="2" spans="1:13" x14ac:dyDescent="0.2">
      <c r="A2" s="26"/>
      <c r="B2" s="31"/>
      <c r="C2" s="26"/>
      <c r="D2" s="26"/>
      <c r="E2" s="31"/>
      <c r="F2" s="31"/>
      <c r="G2" s="31"/>
      <c r="H2" s="31"/>
      <c r="I2" s="31"/>
      <c r="J2" s="31"/>
      <c r="K2" s="31"/>
      <c r="L2" s="31"/>
    </row>
    <row r="3" spans="1:13" ht="18.75" customHeight="1" x14ac:dyDescent="0.2">
      <c r="A3" s="365" t="s">
        <v>281</v>
      </c>
      <c r="B3" s="365"/>
      <c r="C3" s="365"/>
      <c r="D3" s="365"/>
      <c r="E3" s="365"/>
      <c r="F3" s="365"/>
      <c r="G3" s="365"/>
      <c r="H3" s="365"/>
      <c r="I3" s="365"/>
      <c r="J3" s="365"/>
      <c r="K3" s="365"/>
      <c r="L3" s="365"/>
      <c r="M3" s="365"/>
    </row>
    <row r="4" spans="1:13" ht="18.75" customHeight="1" x14ac:dyDescent="0.2">
      <c r="A4" s="101" t="s">
        <v>282</v>
      </c>
      <c r="B4" s="102" t="s">
        <v>6</v>
      </c>
      <c r="C4" s="143" t="s">
        <v>97</v>
      </c>
      <c r="D4" s="102" t="s">
        <v>338</v>
      </c>
      <c r="E4" s="102" t="s">
        <v>339</v>
      </c>
      <c r="F4" s="102" t="s">
        <v>340</v>
      </c>
      <c r="G4" s="102" t="s">
        <v>341</v>
      </c>
      <c r="H4" s="102" t="s">
        <v>342</v>
      </c>
      <c r="I4" s="102" t="s">
        <v>343</v>
      </c>
      <c r="J4" s="102" t="s">
        <v>344</v>
      </c>
      <c r="K4" s="102" t="s">
        <v>345</v>
      </c>
      <c r="L4" s="102" t="s">
        <v>346</v>
      </c>
      <c r="M4" s="102" t="s">
        <v>337</v>
      </c>
    </row>
    <row r="5" spans="1:13" ht="15" customHeight="1" x14ac:dyDescent="0.2">
      <c r="A5" s="337" t="s">
        <v>6</v>
      </c>
      <c r="B5" s="261">
        <v>3110</v>
      </c>
      <c r="C5" s="261">
        <v>0</v>
      </c>
      <c r="D5" s="261">
        <v>2</v>
      </c>
      <c r="E5" s="261">
        <v>51</v>
      </c>
      <c r="F5" s="261">
        <v>357</v>
      </c>
      <c r="G5" s="261">
        <v>891</v>
      </c>
      <c r="H5" s="261">
        <v>683</v>
      </c>
      <c r="I5" s="261">
        <v>463</v>
      </c>
      <c r="J5" s="261">
        <v>220</v>
      </c>
      <c r="K5" s="261">
        <v>152</v>
      </c>
      <c r="L5" s="261">
        <v>123</v>
      </c>
      <c r="M5" s="261">
        <v>168</v>
      </c>
    </row>
    <row r="6" spans="1:13" ht="15" customHeight="1" x14ac:dyDescent="0.2">
      <c r="A6" s="303" t="s">
        <v>347</v>
      </c>
      <c r="B6" s="279">
        <v>0</v>
      </c>
      <c r="C6" s="279">
        <v>0</v>
      </c>
      <c r="D6" s="279">
        <v>0</v>
      </c>
      <c r="E6" s="279">
        <v>0</v>
      </c>
      <c r="F6" s="279">
        <v>0</v>
      </c>
      <c r="G6" s="279">
        <v>0</v>
      </c>
      <c r="H6" s="279">
        <v>0</v>
      </c>
      <c r="I6" s="279">
        <v>0</v>
      </c>
      <c r="J6" s="279">
        <v>0</v>
      </c>
      <c r="K6" s="279">
        <v>0</v>
      </c>
      <c r="L6" s="279">
        <v>0</v>
      </c>
      <c r="M6" s="279">
        <v>0</v>
      </c>
    </row>
    <row r="7" spans="1:13" ht="15" customHeight="1" x14ac:dyDescent="0.2">
      <c r="A7" s="67" t="s">
        <v>338</v>
      </c>
      <c r="B7" s="55">
        <v>5</v>
      </c>
      <c r="C7" s="55">
        <v>0</v>
      </c>
      <c r="D7" s="55">
        <v>0</v>
      </c>
      <c r="E7" s="55">
        <v>1</v>
      </c>
      <c r="F7" s="55">
        <v>1</v>
      </c>
      <c r="G7" s="55">
        <v>2</v>
      </c>
      <c r="H7" s="55">
        <v>0</v>
      </c>
      <c r="I7" s="55">
        <v>1</v>
      </c>
      <c r="J7" s="55">
        <v>0</v>
      </c>
      <c r="K7" s="55">
        <v>0</v>
      </c>
      <c r="L7" s="55">
        <v>0</v>
      </c>
      <c r="M7" s="55">
        <v>0</v>
      </c>
    </row>
    <row r="8" spans="1:13" ht="15" customHeight="1" x14ac:dyDescent="0.2">
      <c r="A8" s="303" t="s">
        <v>348</v>
      </c>
      <c r="B8" s="279">
        <v>112</v>
      </c>
      <c r="C8" s="279">
        <v>0</v>
      </c>
      <c r="D8" s="279">
        <v>1</v>
      </c>
      <c r="E8" s="279">
        <v>26</v>
      </c>
      <c r="F8" s="279">
        <v>46</v>
      </c>
      <c r="G8" s="279">
        <v>24</v>
      </c>
      <c r="H8" s="279">
        <v>5</v>
      </c>
      <c r="I8" s="279">
        <v>8</v>
      </c>
      <c r="J8" s="279">
        <v>1</v>
      </c>
      <c r="K8" s="279">
        <v>0</v>
      </c>
      <c r="L8" s="279">
        <v>0</v>
      </c>
      <c r="M8" s="279">
        <v>1</v>
      </c>
    </row>
    <row r="9" spans="1:13" ht="15" customHeight="1" x14ac:dyDescent="0.2">
      <c r="A9" s="67" t="s">
        <v>340</v>
      </c>
      <c r="B9" s="55">
        <v>600</v>
      </c>
      <c r="C9" s="55">
        <v>0</v>
      </c>
      <c r="D9" s="55">
        <v>1</v>
      </c>
      <c r="E9" s="55">
        <v>18</v>
      </c>
      <c r="F9" s="55">
        <v>211</v>
      </c>
      <c r="G9" s="55">
        <v>262</v>
      </c>
      <c r="H9" s="55">
        <v>81</v>
      </c>
      <c r="I9" s="55">
        <v>20</v>
      </c>
      <c r="J9" s="55">
        <v>3</v>
      </c>
      <c r="K9" s="55">
        <v>1</v>
      </c>
      <c r="L9" s="55">
        <v>2</v>
      </c>
      <c r="M9" s="55">
        <v>1</v>
      </c>
    </row>
    <row r="10" spans="1:13" ht="15" customHeight="1" x14ac:dyDescent="0.2">
      <c r="A10" s="303" t="s">
        <v>341</v>
      </c>
      <c r="B10" s="279">
        <v>883</v>
      </c>
      <c r="C10" s="279">
        <v>0</v>
      </c>
      <c r="D10" s="279">
        <v>0</v>
      </c>
      <c r="E10" s="279">
        <v>5</v>
      </c>
      <c r="F10" s="279">
        <v>76</v>
      </c>
      <c r="G10" s="279">
        <v>462</v>
      </c>
      <c r="H10" s="279">
        <v>245</v>
      </c>
      <c r="I10" s="279">
        <v>73</v>
      </c>
      <c r="J10" s="279">
        <v>16</v>
      </c>
      <c r="K10" s="279">
        <v>4</v>
      </c>
      <c r="L10" s="279">
        <v>1</v>
      </c>
      <c r="M10" s="279">
        <v>1</v>
      </c>
    </row>
    <row r="11" spans="1:13" ht="15" customHeight="1" x14ac:dyDescent="0.2">
      <c r="A11" s="67" t="s">
        <v>349</v>
      </c>
      <c r="B11" s="55">
        <v>672</v>
      </c>
      <c r="C11" s="55">
        <v>0</v>
      </c>
      <c r="D11" s="55">
        <v>0</v>
      </c>
      <c r="E11" s="55">
        <v>1</v>
      </c>
      <c r="F11" s="55">
        <v>18</v>
      </c>
      <c r="G11" s="55">
        <v>114</v>
      </c>
      <c r="H11" s="55">
        <v>274</v>
      </c>
      <c r="I11" s="55">
        <v>186</v>
      </c>
      <c r="J11" s="55">
        <v>53</v>
      </c>
      <c r="K11" s="55">
        <v>12</v>
      </c>
      <c r="L11" s="55">
        <v>6</v>
      </c>
      <c r="M11" s="55">
        <v>8</v>
      </c>
    </row>
    <row r="12" spans="1:13" ht="15" customHeight="1" x14ac:dyDescent="0.2">
      <c r="A12" s="303" t="s">
        <v>350</v>
      </c>
      <c r="B12" s="279">
        <v>357</v>
      </c>
      <c r="C12" s="279">
        <v>0</v>
      </c>
      <c r="D12" s="279">
        <v>0</v>
      </c>
      <c r="E12" s="279">
        <v>0</v>
      </c>
      <c r="F12" s="279">
        <v>3</v>
      </c>
      <c r="G12" s="279">
        <v>20</v>
      </c>
      <c r="H12" s="279">
        <v>59</v>
      </c>
      <c r="I12" s="279">
        <v>146</v>
      </c>
      <c r="J12" s="279">
        <v>65</v>
      </c>
      <c r="K12" s="279">
        <v>33</v>
      </c>
      <c r="L12" s="279">
        <v>17</v>
      </c>
      <c r="M12" s="279">
        <v>14</v>
      </c>
    </row>
    <row r="13" spans="1:13" ht="15" customHeight="1" x14ac:dyDescent="0.2">
      <c r="A13" s="67" t="s">
        <v>344</v>
      </c>
      <c r="B13" s="55">
        <v>197</v>
      </c>
      <c r="C13" s="55">
        <v>0</v>
      </c>
      <c r="D13" s="55">
        <v>0</v>
      </c>
      <c r="E13" s="55">
        <v>0</v>
      </c>
      <c r="F13" s="55">
        <v>0</v>
      </c>
      <c r="G13" s="55">
        <v>6</v>
      </c>
      <c r="H13" s="55">
        <v>16</v>
      </c>
      <c r="I13" s="55">
        <v>18</v>
      </c>
      <c r="J13" s="55">
        <v>58</v>
      </c>
      <c r="K13" s="55">
        <v>52</v>
      </c>
      <c r="L13" s="55">
        <v>30</v>
      </c>
      <c r="M13" s="55">
        <v>17</v>
      </c>
    </row>
    <row r="14" spans="1:13" ht="15" customHeight="1" x14ac:dyDescent="0.2">
      <c r="A14" s="303" t="s">
        <v>345</v>
      </c>
      <c r="B14" s="279">
        <v>138</v>
      </c>
      <c r="C14" s="279">
        <v>0</v>
      </c>
      <c r="D14" s="279">
        <v>0</v>
      </c>
      <c r="E14" s="279">
        <v>0</v>
      </c>
      <c r="F14" s="279">
        <v>0</v>
      </c>
      <c r="G14" s="279">
        <v>0</v>
      </c>
      <c r="H14" s="279">
        <v>3</v>
      </c>
      <c r="I14" s="279">
        <v>10</v>
      </c>
      <c r="J14" s="279">
        <v>21</v>
      </c>
      <c r="K14" s="279">
        <v>36</v>
      </c>
      <c r="L14" s="279">
        <v>37</v>
      </c>
      <c r="M14" s="279">
        <v>31</v>
      </c>
    </row>
    <row r="15" spans="1:13" ht="15" customHeight="1" x14ac:dyDescent="0.2">
      <c r="A15" s="67" t="s">
        <v>351</v>
      </c>
      <c r="B15" s="55">
        <v>75</v>
      </c>
      <c r="C15" s="55">
        <v>0</v>
      </c>
      <c r="D15" s="55">
        <v>0</v>
      </c>
      <c r="E15" s="55">
        <v>0</v>
      </c>
      <c r="F15" s="55">
        <v>2</v>
      </c>
      <c r="G15" s="55">
        <v>1</v>
      </c>
      <c r="H15" s="55">
        <v>0</v>
      </c>
      <c r="I15" s="55">
        <v>1</v>
      </c>
      <c r="J15" s="55">
        <v>2</v>
      </c>
      <c r="K15" s="55">
        <v>9</v>
      </c>
      <c r="L15" s="55">
        <v>22</v>
      </c>
      <c r="M15" s="55">
        <v>38</v>
      </c>
    </row>
    <row r="16" spans="1:13" ht="15" customHeight="1" x14ac:dyDescent="0.2">
      <c r="A16" s="303" t="s">
        <v>337</v>
      </c>
      <c r="B16" s="279">
        <v>71</v>
      </c>
      <c r="C16" s="279">
        <v>0</v>
      </c>
      <c r="D16" s="279">
        <v>0</v>
      </c>
      <c r="E16" s="279">
        <v>0</v>
      </c>
      <c r="F16" s="279">
        <v>0</v>
      </c>
      <c r="G16" s="279">
        <v>0</v>
      </c>
      <c r="H16" s="279">
        <v>0</v>
      </c>
      <c r="I16" s="279">
        <v>0</v>
      </c>
      <c r="J16" s="279">
        <v>1</v>
      </c>
      <c r="K16" s="279">
        <v>5</v>
      </c>
      <c r="L16" s="279">
        <v>8</v>
      </c>
      <c r="M16" s="279">
        <v>57</v>
      </c>
    </row>
    <row r="17" spans="1:12" x14ac:dyDescent="0.2">
      <c r="A17" s="36" t="s">
        <v>259</v>
      </c>
      <c r="B17" s="44"/>
      <c r="C17" s="36"/>
      <c r="D17" s="36"/>
      <c r="E17" s="44"/>
      <c r="F17" s="44"/>
      <c r="G17" s="44"/>
      <c r="H17" s="44"/>
      <c r="I17" s="44"/>
      <c r="J17" s="44"/>
      <c r="K17" s="44"/>
      <c r="L17" s="44"/>
    </row>
  </sheetData>
  <mergeCells count="1">
    <mergeCell ref="A3:M3"/>
  </mergeCells>
  <phoneticPr fontId="0" type="noConversion"/>
  <pageMargins left="0.39370078740157483" right="0.39370078740157483" top="0.59055118110236227" bottom="0.59055118110236227" header="0" footer="0"/>
  <pageSetup paperSize="9" scale="75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8">
    <pageSetUpPr fitToPage="1"/>
  </sheetPr>
  <dimension ref="A1:L17"/>
  <sheetViews>
    <sheetView workbookViewId="0"/>
  </sheetViews>
  <sheetFormatPr baseColWidth="10" defaultColWidth="11.42578125" defaultRowHeight="12.75" x14ac:dyDescent="0.2"/>
  <cols>
    <col min="1" max="1" width="16.5703125" style="3" customWidth="1"/>
    <col min="2" max="10" width="9.42578125" style="3" customWidth="1"/>
    <col min="11" max="16384" width="11.42578125" style="3"/>
  </cols>
  <sheetData>
    <row r="1" spans="1:12" ht="15.75" customHeight="1" x14ac:dyDescent="0.2">
      <c r="A1" s="66" t="s">
        <v>782</v>
      </c>
      <c r="B1" s="26"/>
      <c r="C1" s="26"/>
      <c r="D1" s="26"/>
      <c r="E1" s="26"/>
      <c r="F1" s="26"/>
      <c r="G1" s="26"/>
      <c r="H1" s="26"/>
    </row>
    <row r="2" spans="1:12" x14ac:dyDescent="0.2">
      <c r="A2" s="26"/>
      <c r="B2" s="26"/>
      <c r="C2" s="26"/>
      <c r="D2" s="26"/>
      <c r="E2" s="26"/>
      <c r="F2" s="26"/>
      <c r="G2" s="26"/>
      <c r="H2" s="26"/>
    </row>
    <row r="3" spans="1:12" ht="14.25" customHeight="1" x14ac:dyDescent="0.2">
      <c r="A3" s="101"/>
      <c r="B3" s="365" t="s">
        <v>520</v>
      </c>
      <c r="C3" s="365"/>
      <c r="D3" s="365"/>
      <c r="E3" s="365"/>
      <c r="F3" s="365"/>
      <c r="G3" s="365"/>
      <c r="H3" s="365"/>
      <c r="I3" s="365"/>
      <c r="J3" s="133"/>
    </row>
    <row r="4" spans="1:12" ht="30.75" customHeight="1" x14ac:dyDescent="0.2">
      <c r="A4" s="108" t="s">
        <v>521</v>
      </c>
      <c r="B4" s="92" t="s">
        <v>6</v>
      </c>
      <c r="C4" s="92" t="s">
        <v>134</v>
      </c>
      <c r="D4" s="92" t="s">
        <v>21</v>
      </c>
      <c r="E4" s="92" t="s">
        <v>490</v>
      </c>
      <c r="F4" s="92" t="s">
        <v>494</v>
      </c>
      <c r="G4" s="102" t="s">
        <v>132</v>
      </c>
      <c r="H4" s="92" t="s">
        <v>418</v>
      </c>
      <c r="I4" s="92" t="s">
        <v>408</v>
      </c>
      <c r="J4" s="92" t="s">
        <v>476</v>
      </c>
    </row>
    <row r="5" spans="1:12" ht="15" customHeight="1" x14ac:dyDescent="0.2">
      <c r="A5" s="305" t="s">
        <v>6</v>
      </c>
      <c r="B5" s="306">
        <v>3110</v>
      </c>
      <c r="C5" s="306">
        <v>2754</v>
      </c>
      <c r="D5" s="306">
        <v>96</v>
      </c>
      <c r="E5" s="306">
        <v>22</v>
      </c>
      <c r="F5" s="306">
        <v>48</v>
      </c>
      <c r="G5" s="306">
        <v>138</v>
      </c>
      <c r="H5" s="306">
        <v>18</v>
      </c>
      <c r="I5" s="306">
        <v>30</v>
      </c>
      <c r="J5" s="306">
        <v>4</v>
      </c>
      <c r="L5" s="238"/>
    </row>
    <row r="6" spans="1:12" ht="15" customHeight="1" x14ac:dyDescent="0.2">
      <c r="A6" s="283" t="s">
        <v>134</v>
      </c>
      <c r="B6" s="272">
        <v>2654</v>
      </c>
      <c r="C6" s="272">
        <v>2426</v>
      </c>
      <c r="D6" s="272">
        <v>66</v>
      </c>
      <c r="E6" s="273">
        <v>7</v>
      </c>
      <c r="F6" s="273">
        <v>35</v>
      </c>
      <c r="G6" s="273">
        <v>89</v>
      </c>
      <c r="H6" s="273">
        <v>11</v>
      </c>
      <c r="I6" s="273">
        <v>16</v>
      </c>
      <c r="J6" s="273">
        <v>4</v>
      </c>
      <c r="L6" s="239"/>
    </row>
    <row r="7" spans="1:12" ht="15" customHeight="1" x14ac:dyDescent="0.2">
      <c r="A7" s="59" t="s">
        <v>21</v>
      </c>
      <c r="B7" s="35">
        <v>110</v>
      </c>
      <c r="C7" s="35">
        <v>81</v>
      </c>
      <c r="D7" s="35">
        <v>9</v>
      </c>
      <c r="E7" s="39">
        <v>1</v>
      </c>
      <c r="F7" s="39">
        <v>4</v>
      </c>
      <c r="G7" s="39">
        <v>11</v>
      </c>
      <c r="H7" s="39">
        <v>2</v>
      </c>
      <c r="I7" s="39">
        <v>2</v>
      </c>
      <c r="J7" s="39">
        <v>0</v>
      </c>
      <c r="L7" s="239"/>
    </row>
    <row r="8" spans="1:12" ht="15" customHeight="1" x14ac:dyDescent="0.2">
      <c r="A8" s="283" t="s">
        <v>490</v>
      </c>
      <c r="B8" s="272">
        <v>55</v>
      </c>
      <c r="C8" s="272">
        <v>38</v>
      </c>
      <c r="D8" s="272">
        <v>2</v>
      </c>
      <c r="E8" s="273">
        <v>12</v>
      </c>
      <c r="F8" s="273">
        <v>2</v>
      </c>
      <c r="G8" s="273">
        <v>0</v>
      </c>
      <c r="H8" s="273">
        <v>1</v>
      </c>
      <c r="I8" s="273">
        <v>0</v>
      </c>
      <c r="J8" s="273">
        <v>0</v>
      </c>
      <c r="L8" s="239"/>
    </row>
    <row r="9" spans="1:12" ht="15" customHeight="1" x14ac:dyDescent="0.2">
      <c r="A9" s="59" t="s">
        <v>494</v>
      </c>
      <c r="B9" s="35">
        <v>29</v>
      </c>
      <c r="C9" s="35">
        <v>19</v>
      </c>
      <c r="D9" s="35">
        <v>2</v>
      </c>
      <c r="E9" s="39">
        <v>0</v>
      </c>
      <c r="F9" s="39">
        <v>7</v>
      </c>
      <c r="G9" s="39">
        <v>0</v>
      </c>
      <c r="H9" s="39">
        <v>0</v>
      </c>
      <c r="I9" s="39">
        <v>1</v>
      </c>
      <c r="J9" s="39">
        <v>0</v>
      </c>
      <c r="L9" s="239"/>
    </row>
    <row r="10" spans="1:12" ht="15" customHeight="1" x14ac:dyDescent="0.2">
      <c r="A10" s="283" t="s">
        <v>493</v>
      </c>
      <c r="B10" s="272">
        <v>172</v>
      </c>
      <c r="C10" s="272">
        <v>121</v>
      </c>
      <c r="D10" s="272">
        <v>13</v>
      </c>
      <c r="E10" s="273">
        <v>2</v>
      </c>
      <c r="F10" s="273">
        <v>0</v>
      </c>
      <c r="G10" s="273">
        <v>35</v>
      </c>
      <c r="H10" s="273">
        <v>1</v>
      </c>
      <c r="I10" s="273">
        <v>0</v>
      </c>
      <c r="J10" s="273">
        <v>0</v>
      </c>
      <c r="L10" s="240"/>
    </row>
    <row r="11" spans="1:12" ht="15" customHeight="1" x14ac:dyDescent="0.2">
      <c r="A11" s="59" t="s">
        <v>418</v>
      </c>
      <c r="B11" s="35">
        <v>14</v>
      </c>
      <c r="C11" s="35">
        <v>11</v>
      </c>
      <c r="D11" s="35">
        <v>0</v>
      </c>
      <c r="E11" s="39">
        <v>0</v>
      </c>
      <c r="F11" s="39">
        <v>0</v>
      </c>
      <c r="G11" s="39">
        <v>0</v>
      </c>
      <c r="H11" s="39">
        <v>3</v>
      </c>
      <c r="I11" s="39">
        <v>0</v>
      </c>
      <c r="J11" s="39">
        <v>0</v>
      </c>
      <c r="L11" s="240"/>
    </row>
    <row r="12" spans="1:12" ht="15" customHeight="1" x14ac:dyDescent="0.2">
      <c r="A12" s="283" t="s">
        <v>408</v>
      </c>
      <c r="B12" s="272">
        <v>68</v>
      </c>
      <c r="C12" s="272">
        <v>51</v>
      </c>
      <c r="D12" s="272">
        <v>3</v>
      </c>
      <c r="E12" s="273">
        <v>0</v>
      </c>
      <c r="F12" s="273">
        <v>0</v>
      </c>
      <c r="G12" s="273">
        <v>3</v>
      </c>
      <c r="H12" s="273">
        <v>0</v>
      </c>
      <c r="I12" s="273">
        <v>11</v>
      </c>
      <c r="J12" s="273">
        <v>0</v>
      </c>
      <c r="L12" s="240"/>
    </row>
    <row r="13" spans="1:12" x14ac:dyDescent="0.2">
      <c r="A13" s="59" t="s">
        <v>476</v>
      </c>
      <c r="B13" s="35">
        <v>8</v>
      </c>
      <c r="C13" s="35">
        <v>7</v>
      </c>
      <c r="D13" s="35">
        <v>1</v>
      </c>
      <c r="E13" s="39">
        <v>0</v>
      </c>
      <c r="F13" s="39">
        <v>0</v>
      </c>
      <c r="G13" s="39">
        <v>0</v>
      </c>
      <c r="H13" s="39">
        <v>0</v>
      </c>
      <c r="I13" s="39">
        <v>0</v>
      </c>
      <c r="J13" s="39">
        <v>0</v>
      </c>
      <c r="L13" s="241"/>
    </row>
    <row r="14" spans="1:12" x14ac:dyDescent="0.2">
      <c r="A14" s="36" t="s">
        <v>259</v>
      </c>
      <c r="L14" s="239"/>
    </row>
    <row r="15" spans="1:12" x14ac:dyDescent="0.2">
      <c r="C15" s="142"/>
    </row>
    <row r="16" spans="1:12" x14ac:dyDescent="0.2">
      <c r="B16" s="142"/>
      <c r="C16" s="142"/>
      <c r="D16" s="142"/>
      <c r="E16" s="142"/>
      <c r="F16" s="142"/>
      <c r="G16" s="142"/>
      <c r="H16" s="142"/>
    </row>
    <row r="17" spans="2:3" x14ac:dyDescent="0.2">
      <c r="B17" s="142"/>
      <c r="C17" s="142"/>
    </row>
  </sheetData>
  <mergeCells count="1">
    <mergeCell ref="B3:I3"/>
  </mergeCells>
  <phoneticPr fontId="0" type="noConversion"/>
  <pageMargins left="0.39370078740157483" right="0.39370078740157483" top="0.59055118110236227" bottom="0.59055118110236227" header="0" footer="0"/>
  <pageSetup paperSize="9" scale="75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9">
    <pageSetUpPr fitToPage="1"/>
  </sheetPr>
  <dimension ref="A1:E13"/>
  <sheetViews>
    <sheetView topLeftCell="A4" workbookViewId="0"/>
  </sheetViews>
  <sheetFormatPr baseColWidth="10" defaultColWidth="11.42578125" defaultRowHeight="12.75" x14ac:dyDescent="0.2"/>
  <cols>
    <col min="1" max="1" width="27.140625" style="3" customWidth="1"/>
    <col min="2" max="2" width="10.85546875" style="3" customWidth="1"/>
    <col min="3" max="5" width="17.42578125" style="3" customWidth="1"/>
    <col min="6" max="16384" width="11.42578125" style="3"/>
  </cols>
  <sheetData>
    <row r="1" spans="1:5" ht="15.75" customHeight="1" x14ac:dyDescent="0.2">
      <c r="A1" s="28" t="s">
        <v>783</v>
      </c>
      <c r="B1" s="26"/>
      <c r="C1" s="26"/>
      <c r="D1" s="26"/>
    </row>
    <row r="2" spans="1:5" x14ac:dyDescent="0.2">
      <c r="A2" s="26"/>
      <c r="B2" s="26"/>
      <c r="C2" s="26"/>
      <c r="D2" s="26"/>
    </row>
    <row r="3" spans="1:5" ht="37.5" customHeight="1" x14ac:dyDescent="0.2">
      <c r="A3" s="92"/>
      <c r="B3" s="92" t="s">
        <v>6</v>
      </c>
      <c r="C3" s="92" t="s">
        <v>732</v>
      </c>
      <c r="D3" s="92" t="s">
        <v>733</v>
      </c>
      <c r="E3" s="92" t="s">
        <v>734</v>
      </c>
    </row>
    <row r="4" spans="1:5" ht="15" customHeight="1" x14ac:dyDescent="0.2">
      <c r="A4" s="338" t="s">
        <v>522</v>
      </c>
      <c r="B4" s="261">
        <v>3249</v>
      </c>
      <c r="C4" s="261">
        <v>473</v>
      </c>
      <c r="D4" s="261">
        <v>2503</v>
      </c>
      <c r="E4" s="261">
        <v>273</v>
      </c>
    </row>
    <row r="5" spans="1:5" ht="15" customHeight="1" x14ac:dyDescent="0.2">
      <c r="A5" s="310" t="s">
        <v>524</v>
      </c>
      <c r="B5" s="279">
        <v>3110</v>
      </c>
      <c r="C5" s="274">
        <v>458</v>
      </c>
      <c r="D5" s="279">
        <v>2396</v>
      </c>
      <c r="E5" s="274">
        <v>256</v>
      </c>
    </row>
    <row r="6" spans="1:5" ht="15" customHeight="1" x14ac:dyDescent="0.2">
      <c r="A6" s="69" t="s">
        <v>523</v>
      </c>
      <c r="B6" s="55">
        <v>139</v>
      </c>
      <c r="C6" s="55">
        <v>15</v>
      </c>
      <c r="D6" s="55">
        <v>107</v>
      </c>
      <c r="E6" s="55">
        <v>17</v>
      </c>
    </row>
    <row r="7" spans="1:5" x14ac:dyDescent="0.2">
      <c r="A7" s="36" t="s">
        <v>259</v>
      </c>
      <c r="B7" s="36"/>
      <c r="C7" s="36"/>
      <c r="D7" s="36"/>
    </row>
    <row r="9" spans="1:5" x14ac:dyDescent="0.2">
      <c r="A9"/>
      <c r="B9"/>
      <c r="C9"/>
      <c r="D9"/>
      <c r="E9"/>
    </row>
    <row r="10" spans="1:5" x14ac:dyDescent="0.2">
      <c r="A10"/>
      <c r="B10"/>
      <c r="C10"/>
      <c r="D10"/>
      <c r="E10"/>
    </row>
    <row r="11" spans="1:5" x14ac:dyDescent="0.2">
      <c r="A11"/>
      <c r="B11"/>
      <c r="C11"/>
      <c r="D11"/>
      <c r="E11"/>
    </row>
    <row r="12" spans="1:5" x14ac:dyDescent="0.2">
      <c r="A12"/>
      <c r="B12"/>
      <c r="C12"/>
      <c r="D12"/>
      <c r="E12"/>
    </row>
    <row r="13" spans="1:5" x14ac:dyDescent="0.2">
      <c r="A13"/>
      <c r="B13"/>
      <c r="C13"/>
      <c r="D13"/>
      <c r="E13"/>
    </row>
  </sheetData>
  <phoneticPr fontId="0" type="noConversion"/>
  <pageMargins left="0.39370078740157483" right="0.39370078740157483" top="0.59055118110236227" bottom="0.59055118110236227" header="0" footer="0"/>
  <pageSetup paperSize="9" scale="80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0">
    <pageSetUpPr fitToPage="1"/>
  </sheetPr>
  <dimension ref="A1:F5"/>
  <sheetViews>
    <sheetView workbookViewId="0"/>
  </sheetViews>
  <sheetFormatPr baseColWidth="10" defaultColWidth="11.42578125" defaultRowHeight="12.75" x14ac:dyDescent="0.2"/>
  <cols>
    <col min="1" max="1" width="9.5703125" style="3" customWidth="1"/>
    <col min="2" max="3" width="19.85546875" style="17" customWidth="1"/>
    <col min="4" max="4" width="10.5703125" style="17" customWidth="1"/>
    <col min="5" max="6" width="19.85546875" style="17" customWidth="1"/>
    <col min="7" max="16384" width="11.42578125" style="3"/>
  </cols>
  <sheetData>
    <row r="1" spans="1:6" ht="15.75" customHeight="1" x14ac:dyDescent="0.2">
      <c r="A1" s="28" t="s">
        <v>784</v>
      </c>
      <c r="B1" s="31"/>
      <c r="C1" s="31"/>
      <c r="D1" s="31"/>
      <c r="E1" s="31"/>
      <c r="F1" s="31"/>
    </row>
    <row r="2" spans="1:6" x14ac:dyDescent="0.2">
      <c r="A2" s="26"/>
      <c r="B2" s="31"/>
      <c r="C2" s="31"/>
      <c r="D2" s="31"/>
      <c r="E2" s="31"/>
      <c r="F2" s="31"/>
    </row>
    <row r="3" spans="1:6" ht="37.5" customHeight="1" x14ac:dyDescent="0.2">
      <c r="A3" s="94" t="s">
        <v>574</v>
      </c>
      <c r="B3" s="92" t="s">
        <v>735</v>
      </c>
      <c r="C3" s="92" t="s">
        <v>736</v>
      </c>
      <c r="D3" s="92" t="s">
        <v>403</v>
      </c>
      <c r="E3" s="92" t="s">
        <v>735</v>
      </c>
      <c r="F3" s="92" t="s">
        <v>736</v>
      </c>
    </row>
    <row r="4" spans="1:6" ht="12.75" customHeight="1" x14ac:dyDescent="0.2">
      <c r="A4" s="55">
        <v>3284</v>
      </c>
      <c r="B4" s="39">
        <v>466</v>
      </c>
      <c r="C4" s="39">
        <v>2818</v>
      </c>
      <c r="D4" s="55">
        <v>3310</v>
      </c>
      <c r="E4" s="68">
        <v>511</v>
      </c>
      <c r="F4" s="68">
        <v>2799</v>
      </c>
    </row>
    <row r="5" spans="1:6" x14ac:dyDescent="0.2">
      <c r="A5" s="36" t="s">
        <v>259</v>
      </c>
      <c r="B5" s="44"/>
      <c r="C5" s="44"/>
      <c r="D5" s="43"/>
      <c r="E5" s="44"/>
      <c r="F5" s="44"/>
    </row>
  </sheetData>
  <phoneticPr fontId="0" type="noConversion"/>
  <pageMargins left="0.39370078740157483" right="0.39370078740157483" top="0.59055118110236227" bottom="0.59055118110236227" header="0" footer="0"/>
  <pageSetup paperSize="9" scale="75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1">
    <pageSetUpPr fitToPage="1"/>
  </sheetPr>
  <dimension ref="A1:E18"/>
  <sheetViews>
    <sheetView workbookViewId="0"/>
  </sheetViews>
  <sheetFormatPr baseColWidth="10" defaultColWidth="11.42578125" defaultRowHeight="12.75" x14ac:dyDescent="0.2"/>
  <cols>
    <col min="1" max="1" width="36.42578125" style="4" customWidth="1"/>
    <col min="2" max="2" width="14.5703125" style="4" customWidth="1"/>
    <col min="3" max="16384" width="11.42578125" style="4"/>
  </cols>
  <sheetData>
    <row r="1" spans="1:5" ht="15.75" customHeight="1" x14ac:dyDescent="0.2">
      <c r="A1" s="46" t="s">
        <v>785</v>
      </c>
    </row>
    <row r="3" spans="1:5" ht="18.75" customHeight="1" x14ac:dyDescent="0.2">
      <c r="A3" s="95"/>
      <c r="B3" s="95"/>
      <c r="C3" s="106">
        <v>2016</v>
      </c>
    </row>
    <row r="4" spans="1:5" ht="15.4" customHeight="1" x14ac:dyDescent="0.2">
      <c r="A4" s="123" t="s">
        <v>519</v>
      </c>
      <c r="B4" s="123"/>
      <c r="C4" s="121">
        <v>4.1030031861732956</v>
      </c>
      <c r="E4" s="236"/>
    </row>
    <row r="5" spans="1:5" ht="15.4" customHeight="1" x14ac:dyDescent="0.2">
      <c r="A5" s="311" t="s">
        <v>523</v>
      </c>
      <c r="B5" s="311"/>
      <c r="C5" s="304">
        <v>4.27823945829486E-2</v>
      </c>
    </row>
    <row r="6" spans="1:5" ht="15.4" customHeight="1" x14ac:dyDescent="0.2">
      <c r="A6" s="123" t="s">
        <v>524</v>
      </c>
      <c r="B6" s="123"/>
      <c r="C6" s="243">
        <v>0.95721760541705136</v>
      </c>
    </row>
    <row r="7" spans="1:5" ht="15" customHeight="1" x14ac:dyDescent="0.2">
      <c r="A7" s="276" t="s">
        <v>572</v>
      </c>
      <c r="B7" s="298"/>
      <c r="C7" s="312">
        <v>3.9274668848873344</v>
      </c>
    </row>
    <row r="8" spans="1:5" ht="15" customHeight="1" x14ac:dyDescent="0.2">
      <c r="A8" s="50" t="s">
        <v>336</v>
      </c>
      <c r="B8" s="45" t="s">
        <v>499</v>
      </c>
      <c r="C8" s="124">
        <v>0.79278728606356963</v>
      </c>
    </row>
    <row r="9" spans="1:5" ht="15" customHeight="1" x14ac:dyDescent="0.2">
      <c r="A9" s="298"/>
      <c r="B9" s="298" t="s">
        <v>498</v>
      </c>
      <c r="C9" s="313">
        <v>1.3141809290953545E-2</v>
      </c>
    </row>
    <row r="10" spans="1:5" ht="15" customHeight="1" x14ac:dyDescent="0.2">
      <c r="A10" s="45"/>
      <c r="B10" s="45" t="s">
        <v>509</v>
      </c>
      <c r="C10" s="124">
        <v>0.19407090464547677</v>
      </c>
    </row>
    <row r="11" spans="1:5" ht="15" customHeight="1" x14ac:dyDescent="0.2">
      <c r="A11" s="276" t="s">
        <v>508</v>
      </c>
      <c r="B11" s="298" t="s">
        <v>510</v>
      </c>
      <c r="C11" s="313">
        <v>0.80688158710477376</v>
      </c>
    </row>
    <row r="12" spans="1:5" ht="15" customHeight="1" x14ac:dyDescent="0.2">
      <c r="A12" s="45"/>
      <c r="B12" s="45" t="s">
        <v>511</v>
      </c>
      <c r="C12" s="124">
        <v>8.989460632362058E-3</v>
      </c>
    </row>
    <row r="13" spans="1:5" ht="15" customHeight="1" x14ac:dyDescent="0.2">
      <c r="A13" s="298"/>
      <c r="B13" s="298" t="s">
        <v>512</v>
      </c>
      <c r="C13" s="313">
        <v>0.18412895226286422</v>
      </c>
    </row>
    <row r="14" spans="1:5" ht="15" customHeight="1" x14ac:dyDescent="0.2">
      <c r="A14" s="50" t="s">
        <v>243</v>
      </c>
      <c r="B14" s="45" t="s">
        <v>574</v>
      </c>
      <c r="C14" s="54">
        <v>39.606932602517219</v>
      </c>
    </row>
    <row r="15" spans="1:5" ht="15" customHeight="1" x14ac:dyDescent="0.2">
      <c r="A15" s="276"/>
      <c r="B15" s="298" t="s">
        <v>403</v>
      </c>
      <c r="C15" s="278">
        <v>36.752240684793577</v>
      </c>
    </row>
    <row r="16" spans="1:5" ht="15" customHeight="1" x14ac:dyDescent="0.2">
      <c r="A16" s="50" t="s">
        <v>573</v>
      </c>
      <c r="B16" s="45" t="s">
        <v>574</v>
      </c>
      <c r="C16" s="54">
        <v>37.324345962134196</v>
      </c>
    </row>
    <row r="17" spans="1:3" ht="15" customHeight="1" x14ac:dyDescent="0.2">
      <c r="A17" s="298"/>
      <c r="B17" s="298" t="s">
        <v>403</v>
      </c>
      <c r="C17" s="278">
        <v>35.03553700270048</v>
      </c>
    </row>
    <row r="18" spans="1:3" x14ac:dyDescent="0.2">
      <c r="A18" s="36" t="s">
        <v>259</v>
      </c>
    </row>
  </sheetData>
  <phoneticPr fontId="0" type="noConversion"/>
  <pageMargins left="0.39370078740157483" right="0.39370078740157483" top="0.59055118110236227" bottom="0.59055118110236227" header="0" footer="0"/>
  <pageSetup paperSize="9" scale="7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2">
    <pageSetUpPr fitToPage="1"/>
  </sheetPr>
  <dimension ref="A1:H25"/>
  <sheetViews>
    <sheetView zoomScaleNormal="100" workbookViewId="0"/>
  </sheetViews>
  <sheetFormatPr baseColWidth="10" defaultColWidth="11.42578125" defaultRowHeight="12.75" x14ac:dyDescent="0.2"/>
  <cols>
    <col min="1" max="1" width="21.85546875" style="3" customWidth="1"/>
    <col min="2" max="2" width="12" style="3" customWidth="1"/>
    <col min="3" max="3" width="11.7109375" style="3" customWidth="1"/>
    <col min="4" max="4" width="12.7109375" style="3" customWidth="1"/>
    <col min="5" max="5" width="12" style="3" customWidth="1"/>
    <col min="6" max="16384" width="11.42578125" style="3"/>
  </cols>
  <sheetData>
    <row r="1" spans="1:8" ht="15.75" customHeight="1" x14ac:dyDescent="0.2">
      <c r="A1" s="28" t="s">
        <v>787</v>
      </c>
      <c r="B1" s="26"/>
      <c r="C1" s="26"/>
      <c r="D1" s="26"/>
      <c r="E1" s="26"/>
      <c r="F1" s="26"/>
    </row>
    <row r="2" spans="1:8" x14ac:dyDescent="0.2">
      <c r="A2" s="26"/>
      <c r="B2" s="26"/>
      <c r="C2" s="26"/>
      <c r="D2" s="26"/>
      <c r="E2" s="26"/>
      <c r="F2" s="26"/>
    </row>
    <row r="3" spans="1:8" ht="15.4" customHeight="1" x14ac:dyDescent="0.2">
      <c r="A3" s="91"/>
      <c r="B3" s="365" t="s">
        <v>721</v>
      </c>
      <c r="C3" s="365"/>
      <c r="D3" s="365"/>
      <c r="E3" s="388" t="s">
        <v>786</v>
      </c>
      <c r="F3" s="362"/>
      <c r="G3" s="362"/>
    </row>
    <row r="4" spans="1:8" ht="26.25" customHeight="1" x14ac:dyDescent="0.2">
      <c r="A4" s="91"/>
      <c r="B4" s="92" t="s">
        <v>449</v>
      </c>
      <c r="C4" s="92" t="s">
        <v>451</v>
      </c>
      <c r="D4" s="97" t="s">
        <v>450</v>
      </c>
      <c r="E4" s="314" t="s">
        <v>449</v>
      </c>
      <c r="F4" s="97" t="s">
        <v>451</v>
      </c>
      <c r="G4" s="97" t="s">
        <v>450</v>
      </c>
    </row>
    <row r="5" spans="1:8" ht="15.4" customHeight="1" x14ac:dyDescent="0.2">
      <c r="A5" s="259" t="s">
        <v>6</v>
      </c>
      <c r="B5" s="256">
        <v>6309</v>
      </c>
      <c r="C5" s="256">
        <v>6884</v>
      </c>
      <c r="D5" s="256">
        <v>-575</v>
      </c>
      <c r="E5" s="256">
        <v>5860</v>
      </c>
      <c r="F5" s="256">
        <v>7218</v>
      </c>
      <c r="G5" s="256">
        <f>E5-F5</f>
        <v>-1358</v>
      </c>
      <c r="H5" s="142"/>
    </row>
    <row r="6" spans="1:8" ht="15.4" customHeight="1" x14ac:dyDescent="0.2">
      <c r="A6" s="283" t="s">
        <v>577</v>
      </c>
      <c r="B6" s="272">
        <v>216</v>
      </c>
      <c r="C6" s="274">
        <v>331</v>
      </c>
      <c r="D6" s="272">
        <v>-115</v>
      </c>
      <c r="E6" s="272">
        <v>220</v>
      </c>
      <c r="F6" s="274">
        <v>326</v>
      </c>
      <c r="G6" s="272">
        <f t="shared" ref="G6:G23" si="0">E6-F6</f>
        <v>-106</v>
      </c>
    </row>
    <row r="7" spans="1:8" ht="15.4" customHeight="1" x14ac:dyDescent="0.2">
      <c r="A7" s="59" t="s">
        <v>385</v>
      </c>
      <c r="B7" s="35">
        <v>320</v>
      </c>
      <c r="C7" s="40">
        <v>428</v>
      </c>
      <c r="D7" s="35">
        <v>-108</v>
      </c>
      <c r="E7" s="35">
        <v>342</v>
      </c>
      <c r="F7" s="40">
        <v>464</v>
      </c>
      <c r="G7" s="35">
        <f t="shared" si="0"/>
        <v>-122</v>
      </c>
    </row>
    <row r="8" spans="1:8" ht="15.4" customHeight="1" x14ac:dyDescent="0.2">
      <c r="A8" s="283" t="s">
        <v>581</v>
      </c>
      <c r="B8" s="272">
        <v>373</v>
      </c>
      <c r="C8" s="274">
        <v>490</v>
      </c>
      <c r="D8" s="272">
        <v>-117</v>
      </c>
      <c r="E8" s="272">
        <v>353</v>
      </c>
      <c r="F8" s="274">
        <v>491</v>
      </c>
      <c r="G8" s="272">
        <f t="shared" si="0"/>
        <v>-138</v>
      </c>
    </row>
    <row r="9" spans="1:8" ht="15.4" customHeight="1" x14ac:dyDescent="0.2">
      <c r="A9" s="59" t="s">
        <v>583</v>
      </c>
      <c r="B9" s="35">
        <v>336</v>
      </c>
      <c r="C9" s="40">
        <v>293</v>
      </c>
      <c r="D9" s="35">
        <v>43</v>
      </c>
      <c r="E9" s="35">
        <v>320</v>
      </c>
      <c r="F9" s="40">
        <v>283</v>
      </c>
      <c r="G9" s="35">
        <f t="shared" si="0"/>
        <v>37</v>
      </c>
    </row>
    <row r="10" spans="1:8" ht="15.4" customHeight="1" x14ac:dyDescent="0.2">
      <c r="A10" s="283" t="s">
        <v>360</v>
      </c>
      <c r="B10" s="272">
        <v>363</v>
      </c>
      <c r="C10" s="274">
        <v>516</v>
      </c>
      <c r="D10" s="272">
        <v>-153</v>
      </c>
      <c r="E10" s="272">
        <v>334</v>
      </c>
      <c r="F10" s="274">
        <v>527</v>
      </c>
      <c r="G10" s="272">
        <f t="shared" si="0"/>
        <v>-193</v>
      </c>
    </row>
    <row r="11" spans="1:8" ht="15.4" customHeight="1" x14ac:dyDescent="0.2">
      <c r="A11" s="59" t="s">
        <v>377</v>
      </c>
      <c r="B11" s="35">
        <v>237</v>
      </c>
      <c r="C11" s="40">
        <v>259</v>
      </c>
      <c r="D11" s="35">
        <v>-22</v>
      </c>
      <c r="E11" s="35">
        <v>250</v>
      </c>
      <c r="F11" s="40">
        <v>259</v>
      </c>
      <c r="G11" s="35">
        <f>E11-F11</f>
        <v>-9</v>
      </c>
    </row>
    <row r="12" spans="1:8" ht="15.4" customHeight="1" x14ac:dyDescent="0.2">
      <c r="A12" s="283" t="s">
        <v>387</v>
      </c>
      <c r="B12" s="272">
        <v>330</v>
      </c>
      <c r="C12" s="274">
        <v>508</v>
      </c>
      <c r="D12" s="272">
        <v>-178</v>
      </c>
      <c r="E12" s="272">
        <v>321</v>
      </c>
      <c r="F12" s="274">
        <v>556</v>
      </c>
      <c r="G12" s="272">
        <f t="shared" si="0"/>
        <v>-235</v>
      </c>
    </row>
    <row r="13" spans="1:8" ht="15.4" customHeight="1" x14ac:dyDescent="0.2">
      <c r="A13" s="59" t="s">
        <v>599</v>
      </c>
      <c r="B13" s="35">
        <v>442</v>
      </c>
      <c r="C13" s="40">
        <v>442</v>
      </c>
      <c r="D13" s="35">
        <v>0</v>
      </c>
      <c r="E13" s="35">
        <v>408</v>
      </c>
      <c r="F13" s="40">
        <v>503</v>
      </c>
      <c r="G13" s="35">
        <f t="shared" si="0"/>
        <v>-95</v>
      </c>
    </row>
    <row r="14" spans="1:8" ht="15.4" customHeight="1" x14ac:dyDescent="0.2">
      <c r="A14" s="283" t="s">
        <v>605</v>
      </c>
      <c r="B14" s="272">
        <v>410</v>
      </c>
      <c r="C14" s="274">
        <v>416</v>
      </c>
      <c r="D14" s="272">
        <v>-6</v>
      </c>
      <c r="E14" s="272">
        <v>331</v>
      </c>
      <c r="F14" s="274">
        <v>429</v>
      </c>
      <c r="G14" s="272">
        <f t="shared" si="0"/>
        <v>-98</v>
      </c>
    </row>
    <row r="15" spans="1:8" ht="15.4" customHeight="1" x14ac:dyDescent="0.2">
      <c r="A15" s="59" t="s">
        <v>607</v>
      </c>
      <c r="B15" s="35">
        <v>567</v>
      </c>
      <c r="C15" s="40">
        <v>610</v>
      </c>
      <c r="D15" s="35">
        <v>-43</v>
      </c>
      <c r="E15" s="35">
        <v>506</v>
      </c>
      <c r="F15" s="40">
        <v>624</v>
      </c>
      <c r="G15" s="35">
        <f t="shared" si="0"/>
        <v>-118</v>
      </c>
    </row>
    <row r="16" spans="1:8" ht="15.4" customHeight="1" x14ac:dyDescent="0.2">
      <c r="A16" s="283" t="s">
        <v>608</v>
      </c>
      <c r="B16" s="272">
        <v>468</v>
      </c>
      <c r="C16" s="274">
        <v>541</v>
      </c>
      <c r="D16" s="272">
        <v>-73</v>
      </c>
      <c r="E16" s="272">
        <v>413</v>
      </c>
      <c r="F16" s="274">
        <v>543</v>
      </c>
      <c r="G16" s="272">
        <f>E16-F16</f>
        <v>-130</v>
      </c>
    </row>
    <row r="17" spans="1:7" ht="15.4" customHeight="1" x14ac:dyDescent="0.2">
      <c r="A17" s="59" t="s">
        <v>5</v>
      </c>
      <c r="B17" s="35">
        <v>514</v>
      </c>
      <c r="C17" s="40">
        <v>465</v>
      </c>
      <c r="D17" s="35">
        <v>49</v>
      </c>
      <c r="E17" s="35">
        <v>469</v>
      </c>
      <c r="F17" s="40">
        <v>512</v>
      </c>
      <c r="G17" s="35">
        <f t="shared" si="0"/>
        <v>-43</v>
      </c>
    </row>
    <row r="18" spans="1:7" ht="15.4" customHeight="1" x14ac:dyDescent="0.2">
      <c r="A18" s="283" t="s">
        <v>610</v>
      </c>
      <c r="B18" s="272">
        <v>251</v>
      </c>
      <c r="C18" s="274">
        <v>311</v>
      </c>
      <c r="D18" s="272">
        <v>-60</v>
      </c>
      <c r="E18" s="272">
        <v>247</v>
      </c>
      <c r="F18" s="274">
        <v>334</v>
      </c>
      <c r="G18" s="272">
        <f t="shared" si="0"/>
        <v>-87</v>
      </c>
    </row>
    <row r="19" spans="1:7" ht="15.4" customHeight="1" x14ac:dyDescent="0.2">
      <c r="A19" s="59" t="s">
        <v>611</v>
      </c>
      <c r="B19" s="35">
        <v>238</v>
      </c>
      <c r="C19" s="40">
        <v>237</v>
      </c>
      <c r="D19" s="35">
        <v>1</v>
      </c>
      <c r="E19" s="35">
        <v>189</v>
      </c>
      <c r="F19" s="40">
        <v>222</v>
      </c>
      <c r="G19" s="35">
        <f t="shared" si="0"/>
        <v>-33</v>
      </c>
    </row>
    <row r="20" spans="1:7" ht="15.4" customHeight="1" x14ac:dyDescent="0.2">
      <c r="A20" s="283" t="s">
        <v>612</v>
      </c>
      <c r="B20" s="272">
        <v>470</v>
      </c>
      <c r="C20" s="274">
        <v>359</v>
      </c>
      <c r="D20" s="272">
        <v>111</v>
      </c>
      <c r="E20" s="272">
        <v>425</v>
      </c>
      <c r="F20" s="274">
        <v>422</v>
      </c>
      <c r="G20" s="272">
        <f t="shared" si="0"/>
        <v>3</v>
      </c>
    </row>
    <row r="21" spans="1:7" ht="15.4" customHeight="1" x14ac:dyDescent="0.2">
      <c r="A21" s="59" t="s">
        <v>0</v>
      </c>
      <c r="B21" s="35">
        <v>431</v>
      </c>
      <c r="C21" s="40">
        <v>344</v>
      </c>
      <c r="D21" s="35">
        <v>87</v>
      </c>
      <c r="E21" s="35">
        <v>422</v>
      </c>
      <c r="F21" s="40">
        <v>341</v>
      </c>
      <c r="G21" s="35">
        <f t="shared" si="0"/>
        <v>81</v>
      </c>
    </row>
    <row r="22" spans="1:7" ht="15.4" customHeight="1" x14ac:dyDescent="0.2">
      <c r="A22" s="283" t="s">
        <v>1</v>
      </c>
      <c r="B22" s="272">
        <v>50</v>
      </c>
      <c r="C22" s="274">
        <v>68</v>
      </c>
      <c r="D22" s="272">
        <v>-18</v>
      </c>
      <c r="E22" s="272">
        <v>39</v>
      </c>
      <c r="F22" s="274">
        <v>69</v>
      </c>
      <c r="G22" s="272">
        <f t="shared" si="0"/>
        <v>-30</v>
      </c>
    </row>
    <row r="23" spans="1:7" ht="15" customHeight="1" x14ac:dyDescent="0.2">
      <c r="A23" s="59" t="s">
        <v>2</v>
      </c>
      <c r="B23" s="35">
        <v>121</v>
      </c>
      <c r="C23" s="40">
        <v>91</v>
      </c>
      <c r="D23" s="35">
        <v>30</v>
      </c>
      <c r="E23" s="35">
        <v>112</v>
      </c>
      <c r="F23" s="40">
        <v>109</v>
      </c>
      <c r="G23" s="35">
        <f t="shared" si="0"/>
        <v>3</v>
      </c>
    </row>
    <row r="24" spans="1:7" ht="15" customHeight="1" x14ac:dyDescent="0.2">
      <c r="A24" s="283" t="s">
        <v>3</v>
      </c>
      <c r="B24" s="272">
        <v>172</v>
      </c>
      <c r="C24" s="274">
        <v>175</v>
      </c>
      <c r="D24" s="272">
        <v>-3</v>
      </c>
      <c r="E24" s="272">
        <v>159</v>
      </c>
      <c r="F24" s="274">
        <v>204</v>
      </c>
      <c r="G24" s="272">
        <f>E24-F24</f>
        <v>-45</v>
      </c>
    </row>
    <row r="25" spans="1:7" x14ac:dyDescent="0.2">
      <c r="A25" s="42" t="s">
        <v>737</v>
      </c>
    </row>
  </sheetData>
  <mergeCells count="2">
    <mergeCell ref="E3:G3"/>
    <mergeCell ref="B3:D3"/>
  </mergeCells>
  <phoneticPr fontId="0" type="noConversion"/>
  <pageMargins left="0.39370078740157483" right="0.39370078740157483" top="0.59055118110236227" bottom="0.59055118110236227" header="0" footer="0"/>
  <pageSetup paperSize="9" scale="96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3">
    <pageSetUpPr fitToPage="1"/>
  </sheetPr>
  <dimension ref="G5:G23"/>
  <sheetViews>
    <sheetView workbookViewId="0"/>
  </sheetViews>
  <sheetFormatPr baseColWidth="10" defaultColWidth="11.42578125" defaultRowHeight="12.75" x14ac:dyDescent="0.2"/>
  <cols>
    <col min="1" max="1" width="5.5703125" style="24" customWidth="1"/>
    <col min="2" max="2" width="75.7109375" style="24" customWidth="1"/>
    <col min="3" max="4" width="5.5703125" style="24" customWidth="1"/>
    <col min="5" max="16384" width="11.42578125" style="24"/>
  </cols>
  <sheetData>
    <row r="5" spans="7:7" x14ac:dyDescent="0.2">
      <c r="G5" s="186"/>
    </row>
    <row r="6" spans="7:7" x14ac:dyDescent="0.2">
      <c r="G6" s="186"/>
    </row>
    <row r="7" spans="7:7" x14ac:dyDescent="0.2">
      <c r="G7" s="186"/>
    </row>
    <row r="8" spans="7:7" x14ac:dyDescent="0.2">
      <c r="G8" s="186"/>
    </row>
    <row r="9" spans="7:7" x14ac:dyDescent="0.2">
      <c r="G9" s="186"/>
    </row>
    <row r="10" spans="7:7" x14ac:dyDescent="0.2">
      <c r="G10" s="186"/>
    </row>
    <row r="11" spans="7:7" x14ac:dyDescent="0.2">
      <c r="G11" s="186"/>
    </row>
    <row r="12" spans="7:7" x14ac:dyDescent="0.2">
      <c r="G12" s="186"/>
    </row>
    <row r="13" spans="7:7" x14ac:dyDescent="0.2">
      <c r="G13" s="186"/>
    </row>
    <row r="14" spans="7:7" x14ac:dyDescent="0.2">
      <c r="G14" s="186"/>
    </row>
    <row r="15" spans="7:7" x14ac:dyDescent="0.2">
      <c r="G15" s="186"/>
    </row>
    <row r="16" spans="7:7" x14ac:dyDescent="0.2">
      <c r="G16" s="186"/>
    </row>
    <row r="17" spans="7:7" x14ac:dyDescent="0.2">
      <c r="G17" s="186"/>
    </row>
    <row r="18" spans="7:7" x14ac:dyDescent="0.2">
      <c r="G18" s="186"/>
    </row>
    <row r="19" spans="7:7" x14ac:dyDescent="0.2">
      <c r="G19" s="186"/>
    </row>
    <row r="20" spans="7:7" x14ac:dyDescent="0.2">
      <c r="G20" s="186"/>
    </row>
    <row r="21" spans="7:7" x14ac:dyDescent="0.2">
      <c r="G21" s="186"/>
    </row>
    <row r="22" spans="7:7" x14ac:dyDescent="0.2">
      <c r="G22" s="186"/>
    </row>
    <row r="23" spans="7:7" x14ac:dyDescent="0.2">
      <c r="G23" s="186"/>
    </row>
  </sheetData>
  <phoneticPr fontId="1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4">
    <pageSetUpPr fitToPage="1"/>
  </sheetPr>
  <dimension ref="A1"/>
  <sheetViews>
    <sheetView workbookViewId="0"/>
  </sheetViews>
  <sheetFormatPr baseColWidth="10" defaultRowHeight="12.75" x14ac:dyDescent="0.2"/>
  <sheetData/>
  <phoneticPr fontId="1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5">
    <pageSetUpPr fitToPage="1"/>
  </sheetPr>
  <dimension ref="A1"/>
  <sheetViews>
    <sheetView workbookViewId="0"/>
  </sheetViews>
  <sheetFormatPr baseColWidth="10" defaultRowHeight="12.75" x14ac:dyDescent="0.2"/>
  <sheetData/>
  <phoneticPr fontId="1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6">
    <pageSetUpPr fitToPage="1"/>
  </sheetPr>
  <dimension ref="A1"/>
  <sheetViews>
    <sheetView workbookViewId="0"/>
  </sheetViews>
  <sheetFormatPr baseColWidth="10" defaultRowHeight="12.75" x14ac:dyDescent="0.2"/>
  <sheetData/>
  <phoneticPr fontId="1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7">
    <pageSetUpPr fitToPage="1"/>
  </sheetPr>
  <dimension ref="A1:O26"/>
  <sheetViews>
    <sheetView workbookViewId="0"/>
  </sheetViews>
  <sheetFormatPr baseColWidth="10" defaultColWidth="11.42578125" defaultRowHeight="12.75" x14ac:dyDescent="0.2"/>
  <cols>
    <col min="1" max="1" width="10.7109375" style="3" customWidth="1"/>
    <col min="2" max="2" width="8" style="3" customWidth="1"/>
    <col min="3" max="15" width="6.5703125" style="3" customWidth="1"/>
    <col min="16" max="16" width="6.85546875" style="3" customWidth="1"/>
    <col min="17" max="16384" width="11.42578125" style="3"/>
  </cols>
  <sheetData>
    <row r="1" spans="1:15" ht="15.75" customHeight="1" x14ac:dyDescent="0.2">
      <c r="A1" s="28" t="s">
        <v>788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5" x14ac:dyDescent="0.2">
      <c r="A2" s="134"/>
      <c r="B2" s="134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5" ht="18.75" customHeight="1" x14ac:dyDescent="0.2">
      <c r="A3" s="91"/>
      <c r="B3" s="91"/>
      <c r="C3" s="94" t="s">
        <v>6</v>
      </c>
      <c r="D3" s="94" t="s">
        <v>525</v>
      </c>
      <c r="E3" s="94" t="s">
        <v>266</v>
      </c>
      <c r="F3" s="94" t="s">
        <v>267</v>
      </c>
      <c r="G3" s="94" t="s">
        <v>268</v>
      </c>
      <c r="H3" s="94" t="s">
        <v>526</v>
      </c>
      <c r="I3" s="94" t="s">
        <v>269</v>
      </c>
      <c r="J3" s="94" t="s">
        <v>270</v>
      </c>
      <c r="K3" s="94" t="s">
        <v>271</v>
      </c>
      <c r="L3" s="94" t="s">
        <v>272</v>
      </c>
      <c r="M3" s="94" t="s">
        <v>273</v>
      </c>
      <c r="N3" s="94" t="s">
        <v>274</v>
      </c>
      <c r="O3" s="94" t="s">
        <v>275</v>
      </c>
    </row>
    <row r="4" spans="1:15" ht="15" customHeight="1" x14ac:dyDescent="0.2">
      <c r="A4" s="40" t="s">
        <v>449</v>
      </c>
      <c r="B4" s="40"/>
      <c r="C4" s="34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5" ht="15" customHeight="1" x14ac:dyDescent="0.2">
      <c r="A5" s="274"/>
      <c r="B5" s="315">
        <v>2008</v>
      </c>
      <c r="C5" s="273">
        <v>8345</v>
      </c>
      <c r="D5" s="273">
        <v>744</v>
      </c>
      <c r="E5" s="273">
        <v>658</v>
      </c>
      <c r="F5" s="273">
        <v>675</v>
      </c>
      <c r="G5" s="273">
        <v>538</v>
      </c>
      <c r="H5" s="273">
        <v>690</v>
      </c>
      <c r="I5" s="272">
        <v>674</v>
      </c>
      <c r="J5" s="272">
        <v>741</v>
      </c>
      <c r="K5" s="272">
        <v>710</v>
      </c>
      <c r="L5" s="272">
        <v>684</v>
      </c>
      <c r="M5" s="272">
        <v>733</v>
      </c>
      <c r="N5" s="272">
        <v>740</v>
      </c>
      <c r="O5" s="272">
        <v>758</v>
      </c>
    </row>
    <row r="6" spans="1:15" ht="15" customHeight="1" x14ac:dyDescent="0.2">
      <c r="A6" s="26"/>
      <c r="B6" s="30">
        <v>2009</v>
      </c>
      <c r="C6" s="38">
        <v>7668</v>
      </c>
      <c r="D6" s="38">
        <v>659</v>
      </c>
      <c r="E6" s="38">
        <v>604</v>
      </c>
      <c r="F6" s="38">
        <v>686</v>
      </c>
      <c r="G6" s="38">
        <v>591</v>
      </c>
      <c r="H6" s="38">
        <v>616</v>
      </c>
      <c r="I6" s="32">
        <v>566</v>
      </c>
      <c r="J6" s="32">
        <v>661</v>
      </c>
      <c r="K6" s="32">
        <v>617</v>
      </c>
      <c r="L6" s="32">
        <v>657</v>
      </c>
      <c r="M6" s="32">
        <v>653</v>
      </c>
      <c r="N6" s="32">
        <v>637</v>
      </c>
      <c r="O6" s="32">
        <v>721</v>
      </c>
    </row>
    <row r="7" spans="1:15" ht="15" customHeight="1" x14ac:dyDescent="0.2">
      <c r="A7" s="274"/>
      <c r="B7" s="315">
        <v>2010</v>
      </c>
      <c r="C7" s="273">
        <v>7502</v>
      </c>
      <c r="D7" s="273">
        <v>632</v>
      </c>
      <c r="E7" s="273">
        <v>574</v>
      </c>
      <c r="F7" s="273">
        <v>635</v>
      </c>
      <c r="G7" s="273">
        <v>550</v>
      </c>
      <c r="H7" s="273">
        <v>571</v>
      </c>
      <c r="I7" s="272">
        <v>587</v>
      </c>
      <c r="J7" s="272">
        <v>640</v>
      </c>
      <c r="K7" s="272">
        <v>598</v>
      </c>
      <c r="L7" s="272">
        <v>613</v>
      </c>
      <c r="M7" s="272">
        <v>688</v>
      </c>
      <c r="N7" s="272">
        <v>668</v>
      </c>
      <c r="O7" s="272">
        <v>746</v>
      </c>
    </row>
    <row r="8" spans="1:15" ht="15" customHeight="1" x14ac:dyDescent="0.2">
      <c r="A8" s="26"/>
      <c r="B8" s="30">
        <v>2011</v>
      </c>
      <c r="C8" s="38">
        <v>7314</v>
      </c>
      <c r="D8" s="38">
        <v>617</v>
      </c>
      <c r="E8" s="38">
        <v>602</v>
      </c>
      <c r="F8" s="38">
        <v>627</v>
      </c>
      <c r="G8" s="38">
        <v>596</v>
      </c>
      <c r="H8" s="38">
        <v>548</v>
      </c>
      <c r="I8" s="32">
        <v>580</v>
      </c>
      <c r="J8" s="32">
        <v>601</v>
      </c>
      <c r="K8" s="32">
        <v>643</v>
      </c>
      <c r="L8" s="32">
        <v>639</v>
      </c>
      <c r="M8" s="32">
        <v>616</v>
      </c>
      <c r="N8" s="32">
        <v>614</v>
      </c>
      <c r="O8" s="32">
        <v>631</v>
      </c>
    </row>
    <row r="9" spans="1:15" ht="15" customHeight="1" x14ac:dyDescent="0.2">
      <c r="A9" s="274"/>
      <c r="B9" s="315">
        <v>2012</v>
      </c>
      <c r="C9" s="273">
        <v>7004</v>
      </c>
      <c r="D9" s="273">
        <v>607</v>
      </c>
      <c r="E9" s="273">
        <v>564</v>
      </c>
      <c r="F9" s="273">
        <v>519</v>
      </c>
      <c r="G9" s="273">
        <v>551</v>
      </c>
      <c r="H9" s="273">
        <v>588</v>
      </c>
      <c r="I9" s="272">
        <v>549</v>
      </c>
      <c r="J9" s="272">
        <v>590</v>
      </c>
      <c r="K9" s="272">
        <v>583</v>
      </c>
      <c r="L9" s="272">
        <v>581</v>
      </c>
      <c r="M9" s="272">
        <v>634</v>
      </c>
      <c r="N9" s="272">
        <v>598</v>
      </c>
      <c r="O9" s="272">
        <v>640</v>
      </c>
    </row>
    <row r="10" spans="1:15" ht="15" customHeight="1" x14ac:dyDescent="0.2">
      <c r="A10" s="26"/>
      <c r="B10" s="30">
        <v>2013</v>
      </c>
      <c r="C10" s="38">
        <v>6460</v>
      </c>
      <c r="D10" s="38">
        <v>573</v>
      </c>
      <c r="E10" s="38">
        <v>508</v>
      </c>
      <c r="F10" s="38">
        <v>526</v>
      </c>
      <c r="G10" s="38">
        <v>496</v>
      </c>
      <c r="H10" s="38">
        <v>552</v>
      </c>
      <c r="I10" s="32">
        <v>504</v>
      </c>
      <c r="J10" s="32">
        <v>561</v>
      </c>
      <c r="K10" s="32">
        <v>547</v>
      </c>
      <c r="L10" s="32">
        <v>557</v>
      </c>
      <c r="M10" s="32">
        <v>603</v>
      </c>
      <c r="N10" s="32">
        <v>521</v>
      </c>
      <c r="O10" s="32">
        <v>512</v>
      </c>
    </row>
    <row r="11" spans="1:15" ht="15" customHeight="1" x14ac:dyDescent="0.2">
      <c r="A11" s="274"/>
      <c r="B11" s="315">
        <v>2014</v>
      </c>
      <c r="C11" s="273">
        <v>6427</v>
      </c>
      <c r="D11" s="273">
        <v>584</v>
      </c>
      <c r="E11" s="273">
        <v>510</v>
      </c>
      <c r="F11" s="273">
        <v>554</v>
      </c>
      <c r="G11" s="273">
        <v>507</v>
      </c>
      <c r="H11" s="273">
        <v>508</v>
      </c>
      <c r="I11" s="272">
        <v>515</v>
      </c>
      <c r="J11" s="272">
        <v>555</v>
      </c>
      <c r="K11" s="272">
        <v>496</v>
      </c>
      <c r="L11" s="272">
        <v>548</v>
      </c>
      <c r="M11" s="272">
        <v>555</v>
      </c>
      <c r="N11" s="272">
        <v>538</v>
      </c>
      <c r="O11" s="272">
        <v>557</v>
      </c>
    </row>
    <row r="12" spans="1:15" ht="15" customHeight="1" x14ac:dyDescent="0.2">
      <c r="A12" s="26"/>
      <c r="B12" s="30">
        <v>2015</v>
      </c>
      <c r="C12" s="38">
        <v>6291</v>
      </c>
      <c r="D12" s="38">
        <v>555</v>
      </c>
      <c r="E12" s="38">
        <v>469</v>
      </c>
      <c r="F12" s="38">
        <v>526</v>
      </c>
      <c r="G12" s="38">
        <v>480</v>
      </c>
      <c r="H12" s="38">
        <v>540</v>
      </c>
      <c r="I12" s="32">
        <v>485</v>
      </c>
      <c r="J12" s="32">
        <v>547</v>
      </c>
      <c r="K12" s="32">
        <v>540</v>
      </c>
      <c r="L12" s="32">
        <v>530</v>
      </c>
      <c r="M12" s="32">
        <v>538</v>
      </c>
      <c r="N12" s="32">
        <v>543</v>
      </c>
      <c r="O12" s="32">
        <v>538</v>
      </c>
    </row>
    <row r="13" spans="1:15" ht="15" customHeight="1" x14ac:dyDescent="0.2">
      <c r="A13" s="274"/>
      <c r="B13" s="315">
        <v>2016</v>
      </c>
      <c r="C13" s="273">
        <v>6309</v>
      </c>
      <c r="D13" s="273">
        <v>538</v>
      </c>
      <c r="E13" s="273">
        <v>486</v>
      </c>
      <c r="F13" s="273">
        <v>556</v>
      </c>
      <c r="G13" s="273">
        <v>415</v>
      </c>
      <c r="H13" s="273">
        <v>514</v>
      </c>
      <c r="I13" s="272">
        <v>533</v>
      </c>
      <c r="J13" s="272">
        <v>531</v>
      </c>
      <c r="K13" s="272">
        <v>582</v>
      </c>
      <c r="L13" s="272">
        <v>505</v>
      </c>
      <c r="M13" s="272">
        <v>578</v>
      </c>
      <c r="N13" s="272">
        <v>558</v>
      </c>
      <c r="O13" s="272">
        <v>513</v>
      </c>
    </row>
    <row r="14" spans="1:15" ht="15" customHeight="1" x14ac:dyDescent="0.2">
      <c r="A14" s="26"/>
      <c r="B14" s="30">
        <v>2017</v>
      </c>
      <c r="C14" s="38">
        <v>5860</v>
      </c>
      <c r="D14" s="38">
        <v>444</v>
      </c>
      <c r="E14" s="38">
        <v>311</v>
      </c>
      <c r="F14" s="38">
        <v>493</v>
      </c>
      <c r="G14" s="38">
        <v>441</v>
      </c>
      <c r="H14" s="38">
        <v>512</v>
      </c>
      <c r="I14" s="32">
        <v>474</v>
      </c>
      <c r="J14" s="32">
        <v>495</v>
      </c>
      <c r="K14" s="32">
        <v>538</v>
      </c>
      <c r="L14" s="32">
        <v>536</v>
      </c>
      <c r="M14" s="32">
        <v>530</v>
      </c>
      <c r="N14" s="32">
        <v>530</v>
      </c>
      <c r="O14" s="32">
        <v>556</v>
      </c>
    </row>
    <row r="15" spans="1:15" ht="15" customHeight="1" x14ac:dyDescent="0.2">
      <c r="A15" s="274" t="s">
        <v>451</v>
      </c>
      <c r="B15" s="315"/>
      <c r="C15" s="273"/>
      <c r="D15" s="273"/>
      <c r="E15" s="273"/>
      <c r="F15" s="273"/>
      <c r="G15" s="273"/>
      <c r="H15" s="273"/>
      <c r="I15" s="272"/>
      <c r="J15" s="272"/>
      <c r="K15" s="272"/>
      <c r="L15" s="272"/>
      <c r="M15" s="272"/>
      <c r="N15" s="272"/>
      <c r="O15" s="272"/>
    </row>
    <row r="16" spans="1:15" ht="15" customHeight="1" x14ac:dyDescent="0.2">
      <c r="A16" s="40"/>
      <c r="B16" s="33">
        <v>2008</v>
      </c>
      <c r="C16" s="39">
        <v>6840</v>
      </c>
      <c r="D16" s="35">
        <v>683</v>
      </c>
      <c r="E16" s="35">
        <v>605</v>
      </c>
      <c r="F16" s="35">
        <v>621</v>
      </c>
      <c r="G16" s="35">
        <v>559</v>
      </c>
      <c r="H16" s="35">
        <v>527</v>
      </c>
      <c r="I16" s="35">
        <v>513</v>
      </c>
      <c r="J16" s="35">
        <v>527</v>
      </c>
      <c r="K16" s="35">
        <v>564</v>
      </c>
      <c r="L16" s="35">
        <v>479</v>
      </c>
      <c r="M16" s="35">
        <v>527</v>
      </c>
      <c r="N16" s="32">
        <v>599</v>
      </c>
      <c r="O16" s="32">
        <v>636</v>
      </c>
    </row>
    <row r="17" spans="1:15" ht="15" customHeight="1" x14ac:dyDescent="0.2">
      <c r="A17" s="274"/>
      <c r="B17" s="315">
        <v>2009</v>
      </c>
      <c r="C17" s="273">
        <v>6753</v>
      </c>
      <c r="D17" s="273">
        <v>724</v>
      </c>
      <c r="E17" s="273">
        <v>573</v>
      </c>
      <c r="F17" s="273">
        <v>629</v>
      </c>
      <c r="G17" s="273">
        <v>530</v>
      </c>
      <c r="H17" s="273">
        <v>550</v>
      </c>
      <c r="I17" s="272">
        <v>506</v>
      </c>
      <c r="J17" s="272">
        <v>539</v>
      </c>
      <c r="K17" s="272">
        <v>517</v>
      </c>
      <c r="L17" s="272">
        <v>480</v>
      </c>
      <c r="M17" s="272">
        <v>530</v>
      </c>
      <c r="N17" s="272">
        <v>543</v>
      </c>
      <c r="O17" s="272">
        <v>632</v>
      </c>
    </row>
    <row r="18" spans="1:15" ht="15" customHeight="1" x14ac:dyDescent="0.2">
      <c r="A18" s="40"/>
      <c r="B18" s="33">
        <v>2010</v>
      </c>
      <c r="C18" s="39">
        <v>6830</v>
      </c>
      <c r="D18" s="35">
        <v>663</v>
      </c>
      <c r="E18" s="35">
        <v>574</v>
      </c>
      <c r="F18" s="35">
        <v>607</v>
      </c>
      <c r="G18" s="35">
        <v>564</v>
      </c>
      <c r="H18" s="35">
        <v>512</v>
      </c>
      <c r="I18" s="35">
        <v>494</v>
      </c>
      <c r="J18" s="35">
        <v>531</v>
      </c>
      <c r="K18" s="35">
        <v>579</v>
      </c>
      <c r="L18" s="35">
        <v>494</v>
      </c>
      <c r="M18" s="35">
        <v>546</v>
      </c>
      <c r="N18" s="32">
        <v>578</v>
      </c>
      <c r="O18" s="32">
        <v>688</v>
      </c>
    </row>
    <row r="19" spans="1:15" ht="15" customHeight="1" x14ac:dyDescent="0.2">
      <c r="A19" s="274"/>
      <c r="B19" s="315">
        <v>2011</v>
      </c>
      <c r="C19" s="273">
        <v>6801</v>
      </c>
      <c r="D19" s="273">
        <v>718</v>
      </c>
      <c r="E19" s="273">
        <v>597</v>
      </c>
      <c r="F19" s="273">
        <v>552</v>
      </c>
      <c r="G19" s="273">
        <v>548</v>
      </c>
      <c r="H19" s="273">
        <v>560</v>
      </c>
      <c r="I19" s="272">
        <v>507</v>
      </c>
      <c r="J19" s="272">
        <v>530</v>
      </c>
      <c r="K19" s="272">
        <v>536</v>
      </c>
      <c r="L19" s="272">
        <v>537</v>
      </c>
      <c r="M19" s="272">
        <v>533</v>
      </c>
      <c r="N19" s="272">
        <v>543</v>
      </c>
      <c r="O19" s="272">
        <v>640</v>
      </c>
    </row>
    <row r="20" spans="1:15" ht="15" customHeight="1" x14ac:dyDescent="0.2">
      <c r="A20" s="40"/>
      <c r="B20" s="33">
        <v>2012</v>
      </c>
      <c r="C20" s="39">
        <v>6786</v>
      </c>
      <c r="D20" s="35">
        <v>666</v>
      </c>
      <c r="E20" s="35">
        <v>773</v>
      </c>
      <c r="F20" s="35">
        <v>618</v>
      </c>
      <c r="G20" s="35">
        <v>555</v>
      </c>
      <c r="H20" s="35">
        <v>517</v>
      </c>
      <c r="I20" s="35">
        <v>460</v>
      </c>
      <c r="J20" s="35">
        <v>497</v>
      </c>
      <c r="K20" s="35">
        <v>555</v>
      </c>
      <c r="L20" s="35">
        <v>500</v>
      </c>
      <c r="M20" s="35">
        <v>516</v>
      </c>
      <c r="N20" s="32">
        <v>542</v>
      </c>
      <c r="O20" s="32">
        <v>587</v>
      </c>
    </row>
    <row r="21" spans="1:15" ht="15" customHeight="1" x14ac:dyDescent="0.2">
      <c r="A21" s="274"/>
      <c r="B21" s="315">
        <v>2013</v>
      </c>
      <c r="C21" s="273">
        <v>6598</v>
      </c>
      <c r="D21" s="273">
        <v>675</v>
      </c>
      <c r="E21" s="273">
        <v>581</v>
      </c>
      <c r="F21" s="273">
        <v>639</v>
      </c>
      <c r="G21" s="273">
        <v>499</v>
      </c>
      <c r="H21" s="273">
        <v>481</v>
      </c>
      <c r="I21" s="272">
        <v>505</v>
      </c>
      <c r="J21" s="272">
        <v>538</v>
      </c>
      <c r="K21" s="272">
        <v>482</v>
      </c>
      <c r="L21" s="272">
        <v>472</v>
      </c>
      <c r="M21" s="272">
        <v>522</v>
      </c>
      <c r="N21" s="272">
        <v>575</v>
      </c>
      <c r="O21" s="272">
        <v>629</v>
      </c>
    </row>
    <row r="22" spans="1:15" ht="15" customHeight="1" x14ac:dyDescent="0.2">
      <c r="A22" s="40"/>
      <c r="B22" s="33">
        <v>2014</v>
      </c>
      <c r="C22" s="39">
        <v>6857</v>
      </c>
      <c r="D22" s="35">
        <v>756</v>
      </c>
      <c r="E22" s="35">
        <v>581</v>
      </c>
      <c r="F22" s="35">
        <v>627</v>
      </c>
      <c r="G22" s="35">
        <v>557</v>
      </c>
      <c r="H22" s="35">
        <v>541</v>
      </c>
      <c r="I22" s="35">
        <v>512</v>
      </c>
      <c r="J22" s="35">
        <v>520</v>
      </c>
      <c r="K22" s="35">
        <v>538</v>
      </c>
      <c r="L22" s="35">
        <v>490</v>
      </c>
      <c r="M22" s="35">
        <v>562</v>
      </c>
      <c r="N22" s="32">
        <v>571</v>
      </c>
      <c r="O22" s="32">
        <v>602</v>
      </c>
    </row>
    <row r="23" spans="1:15" ht="15" customHeight="1" x14ac:dyDescent="0.2">
      <c r="A23" s="274"/>
      <c r="B23" s="315">
        <v>2015</v>
      </c>
      <c r="C23" s="273">
        <v>7042</v>
      </c>
      <c r="D23" s="273">
        <v>816</v>
      </c>
      <c r="E23" s="273">
        <v>729</v>
      </c>
      <c r="F23" s="273">
        <v>623</v>
      </c>
      <c r="G23" s="273">
        <v>555</v>
      </c>
      <c r="H23" s="273">
        <v>558</v>
      </c>
      <c r="I23" s="272">
        <v>566</v>
      </c>
      <c r="J23" s="272">
        <v>593</v>
      </c>
      <c r="K23" s="272">
        <v>516</v>
      </c>
      <c r="L23" s="272">
        <v>485</v>
      </c>
      <c r="M23" s="272">
        <v>511</v>
      </c>
      <c r="N23" s="272">
        <v>521</v>
      </c>
      <c r="O23" s="272">
        <v>569</v>
      </c>
    </row>
    <row r="24" spans="1:15" ht="15" customHeight="1" x14ac:dyDescent="0.2">
      <c r="A24" s="40"/>
      <c r="B24" s="33">
        <v>2016</v>
      </c>
      <c r="C24" s="39">
        <v>6884</v>
      </c>
      <c r="D24" s="35">
        <v>641</v>
      </c>
      <c r="E24" s="35">
        <v>603</v>
      </c>
      <c r="F24" s="35">
        <v>644</v>
      </c>
      <c r="G24" s="35">
        <v>571</v>
      </c>
      <c r="H24" s="35">
        <v>581</v>
      </c>
      <c r="I24" s="35">
        <v>488</v>
      </c>
      <c r="J24" s="35">
        <v>534</v>
      </c>
      <c r="K24" s="35">
        <v>548</v>
      </c>
      <c r="L24" s="35">
        <v>521</v>
      </c>
      <c r="M24" s="35">
        <v>530</v>
      </c>
      <c r="N24" s="32">
        <v>565</v>
      </c>
      <c r="O24" s="32">
        <v>658</v>
      </c>
    </row>
    <row r="25" spans="1:15" ht="15" customHeight="1" x14ac:dyDescent="0.2">
      <c r="A25" s="274"/>
      <c r="B25" s="315">
        <v>2017</v>
      </c>
      <c r="C25" s="273">
        <v>7218</v>
      </c>
      <c r="D25" s="273">
        <v>871</v>
      </c>
      <c r="E25" s="273">
        <v>666</v>
      </c>
      <c r="F25" s="273">
        <v>602</v>
      </c>
      <c r="G25" s="273">
        <v>579</v>
      </c>
      <c r="H25" s="273">
        <v>547</v>
      </c>
      <c r="I25" s="272">
        <v>495</v>
      </c>
      <c r="J25" s="272">
        <v>569</v>
      </c>
      <c r="K25" s="272">
        <v>561</v>
      </c>
      <c r="L25" s="272">
        <v>525</v>
      </c>
      <c r="M25" s="272">
        <v>534</v>
      </c>
      <c r="N25" s="272">
        <v>563</v>
      </c>
      <c r="O25" s="272">
        <v>706</v>
      </c>
    </row>
    <row r="26" spans="1:15" x14ac:dyDescent="0.2">
      <c r="A26" s="42" t="s">
        <v>737</v>
      </c>
    </row>
  </sheetData>
  <phoneticPr fontId="0" type="noConversion"/>
  <pageMargins left="0.39370078740157483" right="0.39370078740157483" top="0.59055118110236227" bottom="0.59055118110236227" header="0" footer="0"/>
  <pageSetup paperSize="9" scale="63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8">
    <pageSetUpPr fitToPage="1"/>
  </sheetPr>
  <dimension ref="D2:F27"/>
  <sheetViews>
    <sheetView workbookViewId="0"/>
  </sheetViews>
  <sheetFormatPr baseColWidth="10" defaultColWidth="11.42578125" defaultRowHeight="12.75" x14ac:dyDescent="0.2"/>
  <cols>
    <col min="1" max="1" width="5.5703125" style="24" customWidth="1"/>
    <col min="2" max="2" width="75.7109375" style="24" customWidth="1"/>
    <col min="3" max="3" width="5.5703125" style="24" customWidth="1"/>
    <col min="4" max="16384" width="11.42578125" style="24"/>
  </cols>
  <sheetData>
    <row r="2" spans="4:6" x14ac:dyDescent="0.2">
      <c r="D2" s="264"/>
      <c r="E2" s="264"/>
      <c r="F2" s="264"/>
    </row>
    <row r="3" spans="4:6" x14ac:dyDescent="0.2">
      <c r="D3" s="264"/>
      <c r="E3" s="264"/>
      <c r="F3" s="264"/>
    </row>
    <row r="4" spans="4:6" x14ac:dyDescent="0.2">
      <c r="D4" s="264"/>
      <c r="E4" s="264"/>
      <c r="F4" s="264"/>
    </row>
    <row r="5" spans="4:6" x14ac:dyDescent="0.2">
      <c r="D5" s="264"/>
      <c r="E5" s="264"/>
      <c r="F5" s="264"/>
    </row>
    <row r="6" spans="4:6" x14ac:dyDescent="0.2">
      <c r="D6" s="264"/>
      <c r="E6" s="264"/>
      <c r="F6" s="264"/>
    </row>
    <row r="7" spans="4:6" x14ac:dyDescent="0.2">
      <c r="D7" s="264"/>
      <c r="E7" s="264"/>
      <c r="F7" s="264"/>
    </row>
    <row r="8" spans="4:6" x14ac:dyDescent="0.2">
      <c r="D8" s="264"/>
      <c r="E8" s="264"/>
      <c r="F8" s="264"/>
    </row>
    <row r="9" spans="4:6" x14ac:dyDescent="0.2">
      <c r="D9" s="264"/>
      <c r="E9" s="264"/>
      <c r="F9" s="264"/>
    </row>
    <row r="10" spans="4:6" x14ac:dyDescent="0.2">
      <c r="D10" s="264"/>
      <c r="E10" s="264"/>
      <c r="F10" s="264"/>
    </row>
    <row r="11" spans="4:6" x14ac:dyDescent="0.2">
      <c r="D11" s="264"/>
      <c r="E11" s="264"/>
      <c r="F11" s="264"/>
    </row>
    <row r="12" spans="4:6" x14ac:dyDescent="0.2">
      <c r="D12" s="264"/>
      <c r="E12" s="264"/>
      <c r="F12" s="264"/>
    </row>
    <row r="13" spans="4:6" x14ac:dyDescent="0.2">
      <c r="D13" s="264"/>
      <c r="E13" s="264"/>
      <c r="F13" s="264"/>
    </row>
    <row r="14" spans="4:6" x14ac:dyDescent="0.2">
      <c r="D14" s="264"/>
      <c r="E14" s="264"/>
      <c r="F14" s="264"/>
    </row>
    <row r="15" spans="4:6" x14ac:dyDescent="0.2">
      <c r="D15" s="264"/>
      <c r="E15" s="264"/>
      <c r="F15" s="264"/>
    </row>
    <row r="16" spans="4:6" x14ac:dyDescent="0.2">
      <c r="D16" s="264"/>
      <c r="E16" s="264"/>
      <c r="F16" s="264"/>
    </row>
    <row r="17" spans="4:6" x14ac:dyDescent="0.2">
      <c r="D17" s="264"/>
      <c r="E17" s="264"/>
      <c r="F17" s="264"/>
    </row>
    <row r="18" spans="4:6" x14ac:dyDescent="0.2">
      <c r="D18" s="264"/>
      <c r="E18" s="264"/>
      <c r="F18" s="264"/>
    </row>
    <row r="19" spans="4:6" x14ac:dyDescent="0.2">
      <c r="D19" s="264"/>
      <c r="E19" s="264"/>
      <c r="F19" s="264"/>
    </row>
    <row r="20" spans="4:6" x14ac:dyDescent="0.2">
      <c r="D20" s="264"/>
      <c r="E20" s="264"/>
      <c r="F20" s="264"/>
    </row>
    <row r="21" spans="4:6" x14ac:dyDescent="0.2">
      <c r="D21" s="264"/>
      <c r="E21" s="264"/>
      <c r="F21" s="264"/>
    </row>
    <row r="22" spans="4:6" x14ac:dyDescent="0.2">
      <c r="D22" s="264"/>
      <c r="E22" s="264"/>
      <c r="F22" s="264"/>
    </row>
    <row r="23" spans="4:6" x14ac:dyDescent="0.2">
      <c r="D23" s="264"/>
      <c r="E23" s="264"/>
      <c r="F23" s="264"/>
    </row>
    <row r="24" spans="4:6" x14ac:dyDescent="0.2">
      <c r="D24" s="264"/>
      <c r="E24" s="264"/>
      <c r="F24" s="264"/>
    </row>
    <row r="25" spans="4:6" x14ac:dyDescent="0.2">
      <c r="D25" s="264"/>
      <c r="E25" s="264"/>
      <c r="F25" s="264"/>
    </row>
    <row r="26" spans="4:6" x14ac:dyDescent="0.2">
      <c r="D26" s="264"/>
      <c r="E26" s="264"/>
      <c r="F26" s="264"/>
    </row>
    <row r="27" spans="4:6" x14ac:dyDescent="0.2">
      <c r="D27" s="264"/>
      <c r="E27" s="264"/>
      <c r="F27" s="264"/>
    </row>
  </sheetData>
  <phoneticPr fontId="1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9">
    <pageSetUpPr fitToPage="1"/>
  </sheetPr>
  <dimension ref="A1:I11"/>
  <sheetViews>
    <sheetView workbookViewId="0"/>
  </sheetViews>
  <sheetFormatPr baseColWidth="10" defaultColWidth="11.42578125" defaultRowHeight="12.75" x14ac:dyDescent="0.2"/>
  <cols>
    <col min="1" max="1" width="12.5703125" style="17" customWidth="1"/>
    <col min="2" max="2" width="10" style="17" customWidth="1"/>
    <col min="3" max="6" width="11.42578125" style="17"/>
    <col min="7" max="16384" width="11.42578125" style="3"/>
  </cols>
  <sheetData>
    <row r="1" spans="1:9" ht="15.75" customHeight="1" x14ac:dyDescent="0.2">
      <c r="A1" s="66" t="s">
        <v>789</v>
      </c>
      <c r="B1" s="31"/>
      <c r="C1" s="31"/>
      <c r="D1" s="31"/>
      <c r="E1" s="31"/>
      <c r="F1" s="31"/>
      <c r="G1" s="26"/>
      <c r="H1" s="26"/>
      <c r="I1" s="26"/>
    </row>
    <row r="2" spans="1:9" x14ac:dyDescent="0.2">
      <c r="A2" s="31"/>
      <c r="B2" s="31"/>
      <c r="C2" s="31"/>
      <c r="D2" s="31"/>
      <c r="E2" s="31"/>
      <c r="F2" s="31"/>
      <c r="G2" s="31"/>
      <c r="H2" s="31"/>
      <c r="I2" s="31"/>
    </row>
    <row r="3" spans="1:9" ht="15.4" customHeight="1" x14ac:dyDescent="0.2">
      <c r="A3" s="75"/>
      <c r="B3" s="365" t="s">
        <v>527</v>
      </c>
      <c r="C3" s="365"/>
      <c r="D3" s="365"/>
      <c r="E3" s="365"/>
      <c r="F3" s="365"/>
      <c r="G3" s="365"/>
      <c r="H3" s="365"/>
      <c r="I3" s="365"/>
    </row>
    <row r="4" spans="1:9" ht="26.25" customHeight="1" x14ac:dyDescent="0.2">
      <c r="A4" s="104"/>
      <c r="B4" s="103" t="s">
        <v>6</v>
      </c>
      <c r="C4" s="92" t="s">
        <v>134</v>
      </c>
      <c r="D4" s="92" t="s">
        <v>20</v>
      </c>
      <c r="E4" s="92" t="s">
        <v>490</v>
      </c>
      <c r="F4" s="92" t="s">
        <v>494</v>
      </c>
      <c r="G4" s="92" t="s">
        <v>493</v>
      </c>
      <c r="H4" s="102" t="s">
        <v>533</v>
      </c>
      <c r="I4" s="102" t="s">
        <v>422</v>
      </c>
    </row>
    <row r="5" spans="1:9" ht="15.4" customHeight="1" x14ac:dyDescent="0.2">
      <c r="A5" s="33" t="s">
        <v>449</v>
      </c>
      <c r="B5" s="35">
        <v>5860</v>
      </c>
      <c r="C5" s="35">
        <v>4843</v>
      </c>
      <c r="D5" s="35">
        <v>238</v>
      </c>
      <c r="E5" s="35">
        <v>71</v>
      </c>
      <c r="F5" s="35">
        <v>161</v>
      </c>
      <c r="G5" s="35">
        <v>241</v>
      </c>
      <c r="H5" s="35">
        <v>69</v>
      </c>
      <c r="I5" s="35">
        <v>237</v>
      </c>
    </row>
    <row r="6" spans="1:9" ht="15.4" customHeight="1" x14ac:dyDescent="0.2">
      <c r="A6" s="283" t="s">
        <v>574</v>
      </c>
      <c r="B6" s="272">
        <v>3040</v>
      </c>
      <c r="C6" s="272">
        <v>2514</v>
      </c>
      <c r="D6" s="272">
        <v>116</v>
      </c>
      <c r="E6" s="291">
        <v>31</v>
      </c>
      <c r="F6" s="291">
        <v>87</v>
      </c>
      <c r="G6" s="291">
        <v>131</v>
      </c>
      <c r="H6" s="291">
        <v>38</v>
      </c>
      <c r="I6" s="291">
        <v>123</v>
      </c>
    </row>
    <row r="7" spans="1:9" ht="15.4" customHeight="1" x14ac:dyDescent="0.2">
      <c r="A7" s="59" t="s">
        <v>403</v>
      </c>
      <c r="B7" s="35">
        <v>2820</v>
      </c>
      <c r="C7" s="35">
        <v>2329</v>
      </c>
      <c r="D7" s="35">
        <v>122</v>
      </c>
      <c r="E7" s="34">
        <v>40</v>
      </c>
      <c r="F7" s="34">
        <v>74</v>
      </c>
      <c r="G7" s="34">
        <v>110</v>
      </c>
      <c r="H7" s="34">
        <v>31</v>
      </c>
      <c r="I7" s="34">
        <v>114</v>
      </c>
    </row>
    <row r="8" spans="1:9" ht="15.4" customHeight="1" x14ac:dyDescent="0.2">
      <c r="A8" s="271" t="s">
        <v>451</v>
      </c>
      <c r="B8" s="272">
        <v>7218</v>
      </c>
      <c r="C8" s="272">
        <v>7087</v>
      </c>
      <c r="D8" s="272">
        <v>50</v>
      </c>
      <c r="E8" s="272">
        <v>13</v>
      </c>
      <c r="F8" s="272">
        <v>13</v>
      </c>
      <c r="G8" s="272">
        <v>32</v>
      </c>
      <c r="H8" s="272">
        <v>8</v>
      </c>
      <c r="I8" s="272">
        <v>15</v>
      </c>
    </row>
    <row r="9" spans="1:9" ht="15" customHeight="1" x14ac:dyDescent="0.2">
      <c r="A9" s="59" t="s">
        <v>574</v>
      </c>
      <c r="B9" s="35">
        <v>3544</v>
      </c>
      <c r="C9" s="35">
        <v>3471</v>
      </c>
      <c r="D9" s="35">
        <v>32</v>
      </c>
      <c r="E9" s="40">
        <v>9</v>
      </c>
      <c r="F9" s="40">
        <v>7</v>
      </c>
      <c r="G9" s="40">
        <v>11</v>
      </c>
      <c r="H9" s="34">
        <v>3</v>
      </c>
      <c r="I9" s="34">
        <v>11</v>
      </c>
    </row>
    <row r="10" spans="1:9" ht="15" customHeight="1" x14ac:dyDescent="0.2">
      <c r="A10" s="283" t="s">
        <v>403</v>
      </c>
      <c r="B10" s="272">
        <v>3674</v>
      </c>
      <c r="C10" s="272">
        <v>3616</v>
      </c>
      <c r="D10" s="272">
        <v>18</v>
      </c>
      <c r="E10" s="274">
        <v>4</v>
      </c>
      <c r="F10" s="274">
        <v>6</v>
      </c>
      <c r="G10" s="274">
        <v>21</v>
      </c>
      <c r="H10" s="291">
        <v>5</v>
      </c>
      <c r="I10" s="291">
        <v>4</v>
      </c>
    </row>
    <row r="11" spans="1:9" x14ac:dyDescent="0.2">
      <c r="A11" s="42" t="s">
        <v>737</v>
      </c>
    </row>
  </sheetData>
  <mergeCells count="1">
    <mergeCell ref="B3:I3"/>
  </mergeCells>
  <phoneticPr fontId="0" type="noConversion"/>
  <pageMargins left="0.39370078740157483" right="0.39370078740157483" top="0.59055118110236227" bottom="0.59055118110236227" header="0" footer="0"/>
  <pageSetup paperSize="9" scale="80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0">
    <pageSetUpPr fitToPage="1"/>
  </sheetPr>
  <dimension ref="A1:L41"/>
  <sheetViews>
    <sheetView workbookViewId="0"/>
  </sheetViews>
  <sheetFormatPr baseColWidth="10" defaultColWidth="11.42578125" defaultRowHeight="12.75" x14ac:dyDescent="0.2"/>
  <cols>
    <col min="1" max="1" width="9.7109375" style="17" customWidth="1"/>
    <col min="2" max="11" width="8" style="17" customWidth="1"/>
    <col min="12" max="12" width="8" style="3" customWidth="1"/>
    <col min="13" max="16384" width="11.42578125" style="3"/>
  </cols>
  <sheetData>
    <row r="1" spans="1:12" ht="15.75" customHeight="1" x14ac:dyDescent="0.2">
      <c r="A1" s="28" t="s">
        <v>790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2" x14ac:dyDescent="0.2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2" ht="18.75" customHeight="1" x14ac:dyDescent="0.2">
      <c r="A3" s="91"/>
      <c r="B3" s="94" t="s">
        <v>6</v>
      </c>
      <c r="C3" s="94" t="s">
        <v>276</v>
      </c>
      <c r="D3" s="109" t="s">
        <v>122</v>
      </c>
      <c r="E3" s="109" t="s">
        <v>117</v>
      </c>
      <c r="F3" s="94" t="s">
        <v>7</v>
      </c>
      <c r="G3" s="94" t="s">
        <v>8</v>
      </c>
      <c r="H3" s="94" t="s">
        <v>9</v>
      </c>
      <c r="I3" s="94" t="s">
        <v>10</v>
      </c>
      <c r="J3" s="94" t="s">
        <v>11</v>
      </c>
      <c r="K3" s="94" t="s">
        <v>12</v>
      </c>
      <c r="L3" s="94" t="s">
        <v>13</v>
      </c>
    </row>
    <row r="4" spans="1:12" ht="15.4" customHeight="1" x14ac:dyDescent="0.2">
      <c r="A4" s="259" t="s">
        <v>6</v>
      </c>
      <c r="B4" s="306">
        <v>7218</v>
      </c>
      <c r="C4" s="306">
        <v>21</v>
      </c>
      <c r="D4" s="306">
        <v>1</v>
      </c>
      <c r="E4" s="306">
        <v>3</v>
      </c>
      <c r="F4" s="306">
        <v>8</v>
      </c>
      <c r="G4" s="306">
        <v>4</v>
      </c>
      <c r="H4" s="306">
        <v>10</v>
      </c>
      <c r="I4" s="306">
        <v>14</v>
      </c>
      <c r="J4" s="306">
        <v>38</v>
      </c>
      <c r="K4" s="306">
        <v>61</v>
      </c>
      <c r="L4" s="306">
        <v>107</v>
      </c>
    </row>
    <row r="5" spans="1:12" ht="15.4" customHeight="1" x14ac:dyDescent="0.2">
      <c r="A5" s="283" t="s">
        <v>574</v>
      </c>
      <c r="B5" s="273">
        <v>3544</v>
      </c>
      <c r="C5" s="273">
        <v>15</v>
      </c>
      <c r="D5" s="273">
        <v>1</v>
      </c>
      <c r="E5" s="273">
        <v>2</v>
      </c>
      <c r="F5" s="273">
        <v>6</v>
      </c>
      <c r="G5" s="273">
        <v>3</v>
      </c>
      <c r="H5" s="273">
        <v>7</v>
      </c>
      <c r="I5" s="273">
        <v>9</v>
      </c>
      <c r="J5" s="273">
        <v>21</v>
      </c>
      <c r="K5" s="273">
        <v>37</v>
      </c>
      <c r="L5" s="273">
        <v>57</v>
      </c>
    </row>
    <row r="6" spans="1:12" ht="15.4" customHeight="1" x14ac:dyDescent="0.2">
      <c r="A6" s="59" t="s">
        <v>403</v>
      </c>
      <c r="B6" s="39">
        <v>3674</v>
      </c>
      <c r="C6" s="39">
        <v>6</v>
      </c>
      <c r="D6" s="39">
        <v>0</v>
      </c>
      <c r="E6" s="39">
        <v>1</v>
      </c>
      <c r="F6" s="39">
        <v>2</v>
      </c>
      <c r="G6" s="39">
        <v>1</v>
      </c>
      <c r="H6" s="39">
        <v>3</v>
      </c>
      <c r="I6" s="39">
        <v>5</v>
      </c>
      <c r="J6" s="39">
        <v>17</v>
      </c>
      <c r="K6" s="39">
        <v>24</v>
      </c>
      <c r="L6" s="39">
        <v>50</v>
      </c>
    </row>
    <row r="7" spans="1:12" s="114" customFormat="1" ht="15.4" customHeight="1" x14ac:dyDescent="0.2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</row>
    <row r="8" spans="1:12" ht="18.75" customHeight="1" x14ac:dyDescent="0.2">
      <c r="A8" s="91"/>
      <c r="B8" s="94" t="s">
        <v>14</v>
      </c>
      <c r="C8" s="94" t="s">
        <v>15</v>
      </c>
      <c r="D8" s="109" t="s">
        <v>16</v>
      </c>
      <c r="E8" s="109" t="s">
        <v>17</v>
      </c>
      <c r="F8" s="94" t="s">
        <v>18</v>
      </c>
      <c r="G8" s="94" t="s">
        <v>111</v>
      </c>
      <c r="H8" s="94" t="s">
        <v>112</v>
      </c>
      <c r="I8" s="94" t="s">
        <v>113</v>
      </c>
      <c r="J8" s="94" t="s">
        <v>114</v>
      </c>
      <c r="K8" s="94" t="s">
        <v>115</v>
      </c>
      <c r="L8" s="94" t="s">
        <v>116</v>
      </c>
    </row>
    <row r="9" spans="1:12" ht="15.4" customHeight="1" x14ac:dyDescent="0.2">
      <c r="A9" s="259" t="s">
        <v>6</v>
      </c>
      <c r="B9" s="306">
        <v>194</v>
      </c>
      <c r="C9" s="306">
        <v>282</v>
      </c>
      <c r="D9" s="306">
        <v>292</v>
      </c>
      <c r="E9" s="306">
        <v>433</v>
      </c>
      <c r="F9" s="306">
        <v>573</v>
      </c>
      <c r="G9" s="306">
        <v>769</v>
      </c>
      <c r="H9" s="306">
        <v>1215</v>
      </c>
      <c r="I9" s="306">
        <v>1505</v>
      </c>
      <c r="J9" s="306">
        <v>1173</v>
      </c>
      <c r="K9" s="306">
        <v>430</v>
      </c>
      <c r="L9" s="306">
        <v>85</v>
      </c>
    </row>
    <row r="10" spans="1:12" ht="15.4" customHeight="1" x14ac:dyDescent="0.2">
      <c r="A10" s="283" t="s">
        <v>574</v>
      </c>
      <c r="B10" s="273">
        <v>118</v>
      </c>
      <c r="C10" s="273">
        <v>176</v>
      </c>
      <c r="D10" s="273">
        <v>181</v>
      </c>
      <c r="E10" s="273">
        <v>285</v>
      </c>
      <c r="F10" s="273">
        <v>379</v>
      </c>
      <c r="G10" s="273">
        <v>456</v>
      </c>
      <c r="H10" s="273">
        <v>661</v>
      </c>
      <c r="I10" s="273">
        <v>624</v>
      </c>
      <c r="J10" s="273">
        <v>386</v>
      </c>
      <c r="K10" s="273">
        <v>104</v>
      </c>
      <c r="L10" s="273">
        <v>16</v>
      </c>
    </row>
    <row r="11" spans="1:12" ht="15.4" customHeight="1" x14ac:dyDescent="0.2">
      <c r="A11" s="59" t="s">
        <v>403</v>
      </c>
      <c r="B11" s="39">
        <v>76</v>
      </c>
      <c r="C11" s="39">
        <v>106</v>
      </c>
      <c r="D11" s="39">
        <v>111</v>
      </c>
      <c r="E11" s="39">
        <v>148</v>
      </c>
      <c r="F11" s="39">
        <v>194</v>
      </c>
      <c r="G11" s="39">
        <v>313</v>
      </c>
      <c r="H11" s="39">
        <v>554</v>
      </c>
      <c r="I11" s="39">
        <v>881</v>
      </c>
      <c r="J11" s="39">
        <v>787</v>
      </c>
      <c r="K11" s="39">
        <v>326</v>
      </c>
      <c r="L11" s="39">
        <v>69</v>
      </c>
    </row>
    <row r="12" spans="1:12" x14ac:dyDescent="0.2">
      <c r="A12" s="42" t="s">
        <v>737</v>
      </c>
    </row>
    <row r="15" spans="1:12" x14ac:dyDescent="0.2">
      <c r="E15" s="3"/>
      <c r="F15" s="3"/>
      <c r="G15" s="3"/>
      <c r="H15" s="3"/>
      <c r="I15" s="3"/>
      <c r="J15" s="3"/>
      <c r="K15" s="3"/>
    </row>
    <row r="16" spans="1:12" ht="13.5" customHeight="1" x14ac:dyDescent="0.2">
      <c r="E16" s="3"/>
      <c r="F16" s="3"/>
      <c r="G16" s="3"/>
      <c r="H16" s="3"/>
      <c r="I16" s="3"/>
      <c r="J16" s="3"/>
      <c r="K16" s="3"/>
    </row>
    <row r="17" spans="5:11" x14ac:dyDescent="0.2">
      <c r="E17" s="3"/>
      <c r="F17" s="3"/>
      <c r="G17" s="3"/>
      <c r="H17" s="3"/>
      <c r="I17" s="3"/>
      <c r="J17" s="3"/>
      <c r="K17" s="3"/>
    </row>
    <row r="18" spans="5:11" x14ac:dyDescent="0.2">
      <c r="E18" s="3"/>
      <c r="F18" s="3"/>
      <c r="G18" s="3"/>
      <c r="H18" s="3"/>
      <c r="I18" s="3"/>
      <c r="J18" s="3"/>
      <c r="K18" s="3"/>
    </row>
    <row r="19" spans="5:11" x14ac:dyDescent="0.2">
      <c r="E19" s="3"/>
      <c r="F19" s="3"/>
      <c r="G19" s="3"/>
      <c r="H19" s="3"/>
      <c r="I19" s="3"/>
      <c r="J19" s="3"/>
      <c r="K19" s="3"/>
    </row>
    <row r="20" spans="5:11" ht="13.5" customHeight="1" x14ac:dyDescent="0.2">
      <c r="E20" s="3"/>
      <c r="F20" s="3"/>
      <c r="G20" s="3"/>
      <c r="H20" s="3"/>
      <c r="I20" s="3"/>
      <c r="J20" s="3"/>
      <c r="K20" s="3"/>
    </row>
    <row r="21" spans="5:11" x14ac:dyDescent="0.2">
      <c r="E21" s="3"/>
      <c r="F21" s="3"/>
      <c r="G21" s="3"/>
      <c r="H21" s="3"/>
      <c r="I21" s="3"/>
      <c r="J21" s="3"/>
      <c r="K21" s="3"/>
    </row>
    <row r="22" spans="5:11" x14ac:dyDescent="0.2">
      <c r="E22" s="3"/>
      <c r="F22" s="3"/>
      <c r="G22" s="3"/>
      <c r="H22" s="3"/>
      <c r="I22" s="3"/>
      <c r="J22" s="3"/>
      <c r="K22" s="3"/>
    </row>
    <row r="23" spans="5:11" x14ac:dyDescent="0.2">
      <c r="E23" s="3"/>
      <c r="F23" s="3"/>
      <c r="G23" s="3"/>
      <c r="H23" s="3"/>
      <c r="I23" s="3"/>
      <c r="J23" s="3"/>
      <c r="K23" s="3"/>
    </row>
    <row r="24" spans="5:11" x14ac:dyDescent="0.2">
      <c r="E24" s="3"/>
      <c r="F24" s="3"/>
      <c r="G24" s="3"/>
      <c r="H24" s="3"/>
      <c r="I24" s="3"/>
      <c r="J24" s="3"/>
      <c r="K24" s="3"/>
    </row>
    <row r="25" spans="5:11" x14ac:dyDescent="0.2">
      <c r="E25" s="3"/>
      <c r="F25" s="3"/>
      <c r="G25" s="3"/>
      <c r="H25" s="3"/>
      <c r="I25" s="3"/>
      <c r="J25" s="3"/>
      <c r="K25" s="3"/>
    </row>
    <row r="26" spans="5:11" x14ac:dyDescent="0.2">
      <c r="E26" s="3"/>
      <c r="F26" s="3"/>
      <c r="G26" s="3"/>
      <c r="H26" s="3"/>
      <c r="I26" s="3"/>
      <c r="J26" s="3"/>
      <c r="K26" s="3"/>
    </row>
    <row r="27" spans="5:11" x14ac:dyDescent="0.2">
      <c r="E27" s="3"/>
      <c r="F27" s="3"/>
      <c r="G27" s="3"/>
      <c r="H27" s="3"/>
      <c r="I27" s="3"/>
      <c r="J27" s="3"/>
      <c r="K27" s="3"/>
    </row>
    <row r="28" spans="5:11" x14ac:dyDescent="0.2">
      <c r="E28" s="3"/>
      <c r="F28" s="3"/>
      <c r="G28" s="3"/>
      <c r="H28" s="3"/>
      <c r="I28" s="3"/>
      <c r="J28" s="3"/>
      <c r="K28" s="3"/>
    </row>
    <row r="29" spans="5:11" x14ac:dyDescent="0.2">
      <c r="E29" s="3"/>
      <c r="F29" s="3"/>
      <c r="G29" s="3"/>
      <c r="H29" s="3"/>
      <c r="I29" s="3"/>
      <c r="J29" s="3"/>
      <c r="K29" s="3"/>
    </row>
    <row r="30" spans="5:11" x14ac:dyDescent="0.2">
      <c r="E30" s="3"/>
      <c r="F30" s="3"/>
      <c r="G30" s="3"/>
      <c r="H30" s="3"/>
      <c r="I30" s="3"/>
      <c r="J30" s="3"/>
      <c r="K30" s="3"/>
    </row>
    <row r="31" spans="5:11" x14ac:dyDescent="0.2">
      <c r="E31" s="3"/>
      <c r="F31" s="3"/>
      <c r="G31" s="3"/>
      <c r="H31" s="3"/>
      <c r="I31" s="3"/>
      <c r="J31" s="3"/>
      <c r="K31" s="3"/>
    </row>
    <row r="32" spans="5:11" x14ac:dyDescent="0.2">
      <c r="E32" s="3"/>
      <c r="F32" s="3"/>
      <c r="G32" s="3"/>
      <c r="H32" s="3"/>
      <c r="I32" s="3"/>
      <c r="J32" s="3"/>
      <c r="K32" s="3"/>
    </row>
    <row r="33" spans="5:11" x14ac:dyDescent="0.2">
      <c r="E33" s="3"/>
      <c r="F33" s="3"/>
      <c r="G33" s="3"/>
      <c r="H33" s="3"/>
      <c r="I33" s="3"/>
      <c r="J33" s="3"/>
      <c r="K33" s="3"/>
    </row>
    <row r="34" spans="5:11" x14ac:dyDescent="0.2">
      <c r="E34" s="3"/>
      <c r="F34" s="3"/>
      <c r="G34" s="3"/>
      <c r="H34" s="3"/>
      <c r="I34" s="3"/>
      <c r="J34" s="3"/>
      <c r="K34" s="3"/>
    </row>
    <row r="35" spans="5:11" x14ac:dyDescent="0.2">
      <c r="E35" s="3"/>
      <c r="F35" s="3"/>
      <c r="G35" s="3"/>
      <c r="H35" s="3"/>
      <c r="I35" s="3"/>
      <c r="J35" s="3"/>
      <c r="K35" s="3"/>
    </row>
    <row r="36" spans="5:11" x14ac:dyDescent="0.2">
      <c r="E36" s="3"/>
      <c r="F36" s="3"/>
      <c r="G36" s="3"/>
      <c r="H36" s="3"/>
      <c r="I36" s="3"/>
      <c r="J36" s="3"/>
      <c r="K36" s="3"/>
    </row>
    <row r="37" spans="5:11" x14ac:dyDescent="0.2">
      <c r="E37" s="3"/>
      <c r="F37" s="3"/>
      <c r="G37" s="3"/>
      <c r="H37" s="3"/>
      <c r="I37" s="3"/>
      <c r="J37" s="3"/>
      <c r="K37" s="3"/>
    </row>
    <row r="38" spans="5:11" x14ac:dyDescent="0.2">
      <c r="E38" s="3"/>
      <c r="F38" s="3"/>
      <c r="G38" s="3"/>
      <c r="H38" s="3"/>
      <c r="I38" s="3"/>
      <c r="J38" s="3"/>
      <c r="K38" s="3"/>
    </row>
    <row r="39" spans="5:11" x14ac:dyDescent="0.2">
      <c r="E39" s="3"/>
      <c r="F39" s="3"/>
      <c r="G39" s="3"/>
      <c r="H39" s="3"/>
      <c r="I39" s="3"/>
      <c r="J39" s="3"/>
      <c r="K39" s="3"/>
    </row>
    <row r="40" spans="5:11" x14ac:dyDescent="0.2">
      <c r="E40" s="3"/>
      <c r="F40" s="3"/>
      <c r="G40" s="3"/>
      <c r="H40" s="3"/>
      <c r="I40" s="3"/>
      <c r="J40" s="3"/>
      <c r="K40" s="3"/>
    </row>
    <row r="41" spans="5:11" x14ac:dyDescent="0.2">
      <c r="E41" s="3"/>
      <c r="F41" s="3"/>
      <c r="G41" s="3"/>
      <c r="H41" s="3"/>
      <c r="I41" s="3"/>
      <c r="J41" s="3"/>
      <c r="K41" s="3"/>
    </row>
  </sheetData>
  <phoneticPr fontId="0" type="noConversion"/>
  <pageMargins left="0.39370078740157483" right="0.39370078740157483" top="0.59055118110236227" bottom="0.59055118110236227" header="0" footer="0"/>
  <pageSetup paperSize="9" scale="85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ignoredErrors>
    <ignoredError sqref="E3" twoDigitTextYear="1"/>
  </ignoredError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1">
    <pageSetUpPr fitToPage="1"/>
  </sheetPr>
  <dimension ref="A1:H21"/>
  <sheetViews>
    <sheetView workbookViewId="0"/>
  </sheetViews>
  <sheetFormatPr baseColWidth="10" defaultColWidth="11.42578125" defaultRowHeight="12.75" x14ac:dyDescent="0.2"/>
  <cols>
    <col min="1" max="1" width="7.42578125" style="3" customWidth="1"/>
    <col min="2" max="4" width="13.5703125" style="17" customWidth="1"/>
    <col min="5" max="7" width="13.5703125" style="3" customWidth="1"/>
    <col min="8" max="8" width="14" style="3" customWidth="1"/>
    <col min="9" max="9" width="4.5703125" style="3" customWidth="1"/>
    <col min="10" max="16384" width="11.42578125" style="3"/>
  </cols>
  <sheetData>
    <row r="1" spans="1:8" ht="15.75" customHeight="1" x14ac:dyDescent="0.2">
      <c r="A1" s="28" t="s">
        <v>791</v>
      </c>
      <c r="B1" s="31"/>
      <c r="C1" s="31"/>
      <c r="D1" s="31"/>
      <c r="E1" s="26"/>
      <c r="F1" s="26"/>
      <c r="G1" s="26"/>
      <c r="H1" s="26"/>
    </row>
    <row r="2" spans="1:8" x14ac:dyDescent="0.2">
      <c r="A2" s="26"/>
      <c r="B2" s="31"/>
      <c r="C2" s="31"/>
      <c r="D2" s="31"/>
      <c r="E2" s="26"/>
      <c r="F2" s="26"/>
      <c r="G2" s="26"/>
      <c r="H2" s="26"/>
    </row>
    <row r="3" spans="1:8" ht="15" customHeight="1" x14ac:dyDescent="0.2">
      <c r="A3" s="91" t="s">
        <v>4</v>
      </c>
      <c r="B3" s="370" t="s">
        <v>245</v>
      </c>
      <c r="C3" s="370"/>
      <c r="D3" s="371"/>
      <c r="E3" s="370" t="s">
        <v>244</v>
      </c>
      <c r="F3" s="370"/>
      <c r="G3" s="371"/>
      <c r="H3" s="366" t="s">
        <v>575</v>
      </c>
    </row>
    <row r="4" spans="1:8" ht="15.4" customHeight="1" x14ac:dyDescent="0.2">
      <c r="A4" s="91"/>
      <c r="B4" s="225" t="s">
        <v>6</v>
      </c>
      <c r="C4" s="225" t="s">
        <v>574</v>
      </c>
      <c r="D4" s="226" t="s">
        <v>403</v>
      </c>
      <c r="E4" s="225" t="s">
        <v>6</v>
      </c>
      <c r="F4" s="225" t="s">
        <v>574</v>
      </c>
      <c r="G4" s="226" t="s">
        <v>403</v>
      </c>
      <c r="H4" s="389"/>
    </row>
    <row r="5" spans="1:8" ht="15.4" customHeight="1" x14ac:dyDescent="0.2">
      <c r="A5" s="30">
        <v>2008</v>
      </c>
      <c r="B5" s="61">
        <v>41250</v>
      </c>
      <c r="C5" s="32">
        <v>22095</v>
      </c>
      <c r="D5" s="38">
        <v>19155</v>
      </c>
      <c r="E5" s="61">
        <v>31673</v>
      </c>
      <c r="F5" s="32">
        <v>16603</v>
      </c>
      <c r="G5" s="32">
        <v>15070</v>
      </c>
      <c r="H5" s="32">
        <v>9577</v>
      </c>
    </row>
    <row r="6" spans="1:8" ht="15.4" customHeight="1" x14ac:dyDescent="0.2">
      <c r="A6" s="271">
        <v>2009</v>
      </c>
      <c r="B6" s="273">
        <v>34916</v>
      </c>
      <c r="C6" s="273">
        <v>18341</v>
      </c>
      <c r="D6" s="273">
        <v>16575</v>
      </c>
      <c r="E6" s="273">
        <v>31265</v>
      </c>
      <c r="F6" s="273">
        <v>16169</v>
      </c>
      <c r="G6" s="273">
        <v>15096</v>
      </c>
      <c r="H6" s="273">
        <v>3651</v>
      </c>
    </row>
    <row r="7" spans="1:8" ht="15.4" customHeight="1" x14ac:dyDescent="0.2">
      <c r="A7" s="30">
        <v>2010</v>
      </c>
      <c r="B7" s="61">
        <v>37204</v>
      </c>
      <c r="C7" s="32">
        <v>19641</v>
      </c>
      <c r="D7" s="38">
        <v>17563</v>
      </c>
      <c r="E7" s="61">
        <v>31385</v>
      </c>
      <c r="F7" s="32">
        <v>16481</v>
      </c>
      <c r="G7" s="32">
        <v>14904</v>
      </c>
      <c r="H7" s="32">
        <v>5819</v>
      </c>
    </row>
    <row r="8" spans="1:8" ht="15.4" customHeight="1" x14ac:dyDescent="0.2">
      <c r="A8" s="271">
        <v>2011</v>
      </c>
      <c r="B8" s="273">
        <v>35988</v>
      </c>
      <c r="C8" s="273">
        <v>18920</v>
      </c>
      <c r="D8" s="273">
        <v>17068</v>
      </c>
      <c r="E8" s="273">
        <v>29178</v>
      </c>
      <c r="F8" s="273">
        <v>15311</v>
      </c>
      <c r="G8" s="273">
        <v>13867</v>
      </c>
      <c r="H8" s="273">
        <v>6810</v>
      </c>
    </row>
    <row r="9" spans="1:8" ht="15.4" customHeight="1" x14ac:dyDescent="0.2">
      <c r="A9" s="30">
        <v>2012</v>
      </c>
      <c r="B9" s="61">
        <v>32479</v>
      </c>
      <c r="C9" s="32">
        <v>16840</v>
      </c>
      <c r="D9" s="38">
        <v>15639</v>
      </c>
      <c r="E9" s="61">
        <v>27309</v>
      </c>
      <c r="F9" s="32">
        <v>14169</v>
      </c>
      <c r="G9" s="32">
        <v>13140</v>
      </c>
      <c r="H9" s="39">
        <v>5170</v>
      </c>
    </row>
    <row r="10" spans="1:8" ht="15.4" customHeight="1" x14ac:dyDescent="0.2">
      <c r="A10" s="271">
        <v>2013</v>
      </c>
      <c r="B10" s="273">
        <v>30376</v>
      </c>
      <c r="C10" s="273">
        <v>15662</v>
      </c>
      <c r="D10" s="273">
        <v>14714</v>
      </c>
      <c r="E10" s="273">
        <v>25845</v>
      </c>
      <c r="F10" s="273">
        <v>13349</v>
      </c>
      <c r="G10" s="273">
        <v>12496</v>
      </c>
      <c r="H10" s="273">
        <v>4531</v>
      </c>
    </row>
    <row r="11" spans="1:8" ht="15.4" customHeight="1" x14ac:dyDescent="0.2">
      <c r="A11" s="30">
        <v>2014</v>
      </c>
      <c r="B11" s="61">
        <v>32786</v>
      </c>
      <c r="C11" s="32">
        <v>16935</v>
      </c>
      <c r="D11" s="38">
        <v>15851</v>
      </c>
      <c r="E11" s="61">
        <v>26105</v>
      </c>
      <c r="F11" s="32">
        <v>13320</v>
      </c>
      <c r="G11" s="32">
        <v>12785</v>
      </c>
      <c r="H11" s="39">
        <v>6681</v>
      </c>
    </row>
    <row r="12" spans="1:8" ht="15" customHeight="1" x14ac:dyDescent="0.2">
      <c r="A12" s="271">
        <v>2015</v>
      </c>
      <c r="B12" s="273">
        <v>34737</v>
      </c>
      <c r="C12" s="273">
        <v>17833</v>
      </c>
      <c r="D12" s="273">
        <v>16904</v>
      </c>
      <c r="E12" s="273">
        <v>25363</v>
      </c>
      <c r="F12" s="273">
        <v>12949</v>
      </c>
      <c r="G12" s="273">
        <v>12414</v>
      </c>
      <c r="H12" s="273">
        <v>9374</v>
      </c>
    </row>
    <row r="13" spans="1:8" x14ac:dyDescent="0.2">
      <c r="A13" s="30">
        <v>2016</v>
      </c>
      <c r="B13" s="61">
        <v>35866</v>
      </c>
      <c r="C13" s="32">
        <v>17826</v>
      </c>
      <c r="D13" s="38">
        <v>18040</v>
      </c>
      <c r="E13" s="61">
        <v>24340</v>
      </c>
      <c r="F13" s="32">
        <v>12245</v>
      </c>
      <c r="G13" s="32">
        <v>12095</v>
      </c>
      <c r="H13" s="39">
        <v>11526</v>
      </c>
    </row>
    <row r="14" spans="1:8" ht="12.75" customHeight="1" x14ac:dyDescent="0.2">
      <c r="A14" s="271">
        <v>2017</v>
      </c>
      <c r="B14" s="273">
        <v>38575</v>
      </c>
      <c r="C14" s="273">
        <v>19152</v>
      </c>
      <c r="D14" s="273">
        <v>19423</v>
      </c>
      <c r="E14" s="273">
        <v>25482</v>
      </c>
      <c r="F14" s="273">
        <v>12696</v>
      </c>
      <c r="G14" s="273">
        <v>12786</v>
      </c>
      <c r="H14" s="273">
        <f>B14-E14</f>
        <v>13093</v>
      </c>
    </row>
    <row r="15" spans="1:8" x14ac:dyDescent="0.2">
      <c r="A15" s="42" t="s">
        <v>737</v>
      </c>
    </row>
    <row r="17" spans="8:8" ht="13.5" customHeight="1" x14ac:dyDescent="0.2">
      <c r="H17" s="142"/>
    </row>
    <row r="21" spans="8:8" ht="12.75" customHeight="1" x14ac:dyDescent="0.2"/>
  </sheetData>
  <mergeCells count="3">
    <mergeCell ref="B3:D3"/>
    <mergeCell ref="E3:G3"/>
    <mergeCell ref="H3:H4"/>
  </mergeCells>
  <phoneticPr fontId="0" type="noConversion"/>
  <pageMargins left="0.39370078740157483" right="0.39370078740157483" top="0.59055118110236227" bottom="0.59055118110236227" header="0" footer="0"/>
  <pageSetup paperSize="9" scale="65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2">
    <pageSetUpPr fitToPage="1"/>
  </sheetPr>
  <dimension ref="E5:G18"/>
  <sheetViews>
    <sheetView workbookViewId="0"/>
  </sheetViews>
  <sheetFormatPr baseColWidth="10" defaultColWidth="11.42578125" defaultRowHeight="12.75" x14ac:dyDescent="0.2"/>
  <cols>
    <col min="1" max="1" width="5.5703125" style="3" customWidth="1"/>
    <col min="2" max="2" width="75.7109375" style="3" customWidth="1"/>
    <col min="3" max="3" width="5.5703125" style="3" customWidth="1"/>
    <col min="4" max="4" width="5.42578125" style="3" customWidth="1"/>
    <col min="5" max="16384" width="11.42578125" style="3"/>
  </cols>
  <sheetData>
    <row r="5" spans="5:7" ht="16.5" customHeight="1" x14ac:dyDescent="0.2"/>
    <row r="10" spans="5:7" x14ac:dyDescent="0.2">
      <c r="E10" s="187"/>
    </row>
    <row r="14" spans="5:7" x14ac:dyDescent="0.2">
      <c r="E14" s="187"/>
      <c r="G14" s="142"/>
    </row>
    <row r="15" spans="5:7" x14ac:dyDescent="0.2">
      <c r="G15" s="142"/>
    </row>
    <row r="16" spans="5:7" x14ac:dyDescent="0.2">
      <c r="G16" s="142"/>
    </row>
    <row r="17" spans="5:7" x14ac:dyDescent="0.2">
      <c r="G17" s="142"/>
    </row>
    <row r="18" spans="5:7" x14ac:dyDescent="0.2">
      <c r="E18" s="187"/>
    </row>
  </sheetData>
  <phoneticPr fontId="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3">
    <pageSetUpPr fitToPage="1"/>
  </sheetPr>
  <dimension ref="A1:J24"/>
  <sheetViews>
    <sheetView workbookViewId="0"/>
  </sheetViews>
  <sheetFormatPr baseColWidth="10" defaultColWidth="11.42578125" defaultRowHeight="12.75" x14ac:dyDescent="0.2"/>
  <cols>
    <col min="1" max="1" width="13.42578125" style="3" customWidth="1"/>
    <col min="2" max="6" width="11.42578125" style="17"/>
    <col min="7" max="7" width="11.42578125" style="3"/>
    <col min="8" max="8" width="6" style="3" customWidth="1"/>
    <col min="9" max="9" width="9.28515625" style="3" customWidth="1"/>
    <col min="10" max="16384" width="11.42578125" style="3"/>
  </cols>
  <sheetData>
    <row r="1" spans="1:10" ht="15.75" customHeight="1" x14ac:dyDescent="0.2">
      <c r="A1" s="28" t="s">
        <v>792</v>
      </c>
      <c r="B1" s="31"/>
      <c r="C1" s="31"/>
      <c r="D1" s="31"/>
      <c r="E1" s="31"/>
      <c r="F1" s="31"/>
    </row>
    <row r="2" spans="1:10" x14ac:dyDescent="0.2">
      <c r="A2" s="26"/>
      <c r="B2" s="31"/>
      <c r="C2" s="31"/>
      <c r="D2" s="31"/>
      <c r="E2" s="31"/>
      <c r="F2" s="31"/>
    </row>
    <row r="3" spans="1:10" ht="18.75" customHeight="1" x14ac:dyDescent="0.2">
      <c r="A3" s="91" t="s">
        <v>462</v>
      </c>
      <c r="B3" s="362" t="s">
        <v>6</v>
      </c>
      <c r="C3" s="374"/>
      <c r="D3" s="373" t="s">
        <v>574</v>
      </c>
      <c r="E3" s="374"/>
      <c r="F3" s="365" t="s">
        <v>403</v>
      </c>
      <c r="G3" s="365"/>
      <c r="I3" s="24"/>
      <c r="J3" s="24"/>
    </row>
    <row r="4" spans="1:10" ht="15.4" customHeight="1" x14ac:dyDescent="0.2">
      <c r="A4" s="259" t="s">
        <v>6</v>
      </c>
      <c r="B4" s="306">
        <v>38575</v>
      </c>
      <c r="C4" s="357">
        <f>B4/$B$4</f>
        <v>1</v>
      </c>
      <c r="D4" s="306">
        <v>19152</v>
      </c>
      <c r="E4" s="357">
        <f>D4/$B$4</f>
        <v>0.49648736228127027</v>
      </c>
      <c r="F4" s="256">
        <v>19423</v>
      </c>
      <c r="G4" s="357">
        <f>F4/$B$4</f>
        <v>0.50351263771872978</v>
      </c>
      <c r="I4" s="24"/>
      <c r="J4" s="24"/>
    </row>
    <row r="5" spans="1:10" ht="15.4" customHeight="1" x14ac:dyDescent="0.2">
      <c r="A5" s="283" t="s">
        <v>135</v>
      </c>
      <c r="B5" s="273">
        <v>2158</v>
      </c>
      <c r="C5" s="316">
        <f t="shared" ref="C5:C20" si="0">B5/$B$4</f>
        <v>5.594296824368114E-2</v>
      </c>
      <c r="D5" s="273">
        <v>1136</v>
      </c>
      <c r="E5" s="316">
        <f t="shared" ref="E5:E20" si="1">D5/$B$4</f>
        <v>2.9449125081011017E-2</v>
      </c>
      <c r="F5" s="272">
        <v>1022</v>
      </c>
      <c r="G5" s="316">
        <f t="shared" ref="G5:G20" si="2">F5/$B$4</f>
        <v>2.6493843162670123E-2</v>
      </c>
      <c r="I5" s="24"/>
      <c r="J5" s="24"/>
    </row>
    <row r="6" spans="1:10" ht="15.4" customHeight="1" x14ac:dyDescent="0.2">
      <c r="A6" s="71" t="s">
        <v>138</v>
      </c>
      <c r="B6" s="39">
        <v>1611</v>
      </c>
      <c r="C6" s="72">
        <f t="shared" si="0"/>
        <v>4.1762799740764744E-2</v>
      </c>
      <c r="D6" s="39">
        <v>817</v>
      </c>
      <c r="E6" s="72">
        <f t="shared" si="1"/>
        <v>2.1179520414776408E-2</v>
      </c>
      <c r="F6" s="35">
        <v>794</v>
      </c>
      <c r="G6" s="72">
        <f t="shared" si="2"/>
        <v>2.0583279325988333E-2</v>
      </c>
      <c r="I6" s="24"/>
      <c r="J6" s="24"/>
    </row>
    <row r="7" spans="1:10" ht="15.4" customHeight="1" x14ac:dyDescent="0.2">
      <c r="A7" s="307" t="s">
        <v>106</v>
      </c>
      <c r="B7" s="273">
        <v>1557</v>
      </c>
      <c r="C7" s="316">
        <f t="shared" si="0"/>
        <v>4.0362929358392745E-2</v>
      </c>
      <c r="D7" s="273">
        <v>815</v>
      </c>
      <c r="E7" s="316">
        <f t="shared" si="1"/>
        <v>2.1127673363577446E-2</v>
      </c>
      <c r="F7" s="272">
        <v>742</v>
      </c>
      <c r="G7" s="316">
        <f t="shared" si="2"/>
        <v>1.9235255994815296E-2</v>
      </c>
      <c r="I7" s="24"/>
      <c r="J7" s="24"/>
    </row>
    <row r="8" spans="1:10" ht="15.4" customHeight="1" x14ac:dyDescent="0.2">
      <c r="A8" s="59" t="s">
        <v>338</v>
      </c>
      <c r="B8" s="39">
        <v>2291</v>
      </c>
      <c r="C8" s="72">
        <f t="shared" si="0"/>
        <v>5.9390797148412187E-2</v>
      </c>
      <c r="D8" s="39">
        <v>1119</v>
      </c>
      <c r="E8" s="72">
        <f t="shared" si="1"/>
        <v>2.9008425145819833E-2</v>
      </c>
      <c r="F8" s="35">
        <v>1172</v>
      </c>
      <c r="G8" s="72">
        <f t="shared" si="2"/>
        <v>3.0382372002592351E-2</v>
      </c>
      <c r="I8" s="24"/>
      <c r="J8" s="24"/>
    </row>
    <row r="9" spans="1:10" ht="15.4" customHeight="1" x14ac:dyDescent="0.2">
      <c r="A9" s="283" t="s">
        <v>348</v>
      </c>
      <c r="B9" s="273">
        <v>4015</v>
      </c>
      <c r="C9" s="316">
        <f t="shared" si="0"/>
        <v>0.10408295528191834</v>
      </c>
      <c r="D9" s="273">
        <v>1839</v>
      </c>
      <c r="E9" s="316">
        <f t="shared" si="1"/>
        <v>4.7673363577446531E-2</v>
      </c>
      <c r="F9" s="272">
        <v>2176</v>
      </c>
      <c r="G9" s="316">
        <f t="shared" si="2"/>
        <v>5.6409591704471809E-2</v>
      </c>
      <c r="I9" s="24"/>
      <c r="J9" s="24"/>
    </row>
    <row r="10" spans="1:10" ht="15.4" customHeight="1" x14ac:dyDescent="0.2">
      <c r="A10" s="59" t="s">
        <v>139</v>
      </c>
      <c r="B10" s="39">
        <v>5467</v>
      </c>
      <c r="C10" s="72">
        <f t="shared" si="0"/>
        <v>0.14172391445236551</v>
      </c>
      <c r="D10" s="39">
        <v>2560</v>
      </c>
      <c r="E10" s="72">
        <f t="shared" si="1"/>
        <v>6.6364225534672722E-2</v>
      </c>
      <c r="F10" s="35">
        <v>2907</v>
      </c>
      <c r="G10" s="72">
        <f t="shared" si="2"/>
        <v>7.5359688917692805E-2</v>
      </c>
      <c r="I10" s="24"/>
      <c r="J10" s="24"/>
    </row>
    <row r="11" spans="1:10" ht="15.4" customHeight="1" x14ac:dyDescent="0.2">
      <c r="A11" s="283" t="s">
        <v>341</v>
      </c>
      <c r="B11" s="273">
        <v>4894</v>
      </c>
      <c r="C11" s="316">
        <f t="shared" si="0"/>
        <v>0.12686973428386261</v>
      </c>
      <c r="D11" s="273">
        <v>2393</v>
      </c>
      <c r="E11" s="316">
        <f t="shared" si="1"/>
        <v>6.2034996759559299E-2</v>
      </c>
      <c r="F11" s="272">
        <v>2501</v>
      </c>
      <c r="G11" s="316">
        <f t="shared" si="2"/>
        <v>6.4834737524303299E-2</v>
      </c>
      <c r="I11" s="24"/>
      <c r="J11" s="24"/>
    </row>
    <row r="12" spans="1:10" ht="15.4" customHeight="1" x14ac:dyDescent="0.2">
      <c r="A12" s="59" t="s">
        <v>342</v>
      </c>
      <c r="B12" s="39">
        <v>4246</v>
      </c>
      <c r="C12" s="72">
        <f t="shared" si="0"/>
        <v>0.11007128969539857</v>
      </c>
      <c r="D12" s="39">
        <v>2283</v>
      </c>
      <c r="E12" s="72">
        <f t="shared" si="1"/>
        <v>5.9183408943616331E-2</v>
      </c>
      <c r="F12" s="35">
        <v>1963</v>
      </c>
      <c r="G12" s="72">
        <f t="shared" si="2"/>
        <v>5.0887880751782244E-2</v>
      </c>
      <c r="I12" s="24"/>
      <c r="J12" s="24"/>
    </row>
    <row r="13" spans="1:10" ht="15.4" customHeight="1" x14ac:dyDescent="0.2">
      <c r="A13" s="283" t="s">
        <v>343</v>
      </c>
      <c r="B13" s="273">
        <v>3167</v>
      </c>
      <c r="C13" s="316">
        <f t="shared" si="0"/>
        <v>8.2099805573558005E-2</v>
      </c>
      <c r="D13" s="273">
        <v>1706</v>
      </c>
      <c r="E13" s="316">
        <f t="shared" si="1"/>
        <v>4.4225534672715491E-2</v>
      </c>
      <c r="F13" s="272">
        <v>1461</v>
      </c>
      <c r="G13" s="316">
        <f t="shared" si="2"/>
        <v>3.7874270900842513E-2</v>
      </c>
      <c r="I13" s="24"/>
      <c r="J13" s="24"/>
    </row>
    <row r="14" spans="1:10" ht="15.4" customHeight="1" x14ac:dyDescent="0.2">
      <c r="A14" s="59" t="s">
        <v>344</v>
      </c>
      <c r="B14" s="39">
        <v>2450</v>
      </c>
      <c r="C14" s="72">
        <f t="shared" si="0"/>
        <v>6.3512637718729753E-2</v>
      </c>
      <c r="D14" s="39">
        <v>1329</v>
      </c>
      <c r="E14" s="72">
        <f t="shared" si="1"/>
        <v>3.4452365521710951E-2</v>
      </c>
      <c r="F14" s="35">
        <v>1121</v>
      </c>
      <c r="G14" s="72">
        <f t="shared" si="2"/>
        <v>2.9060272197018795E-2</v>
      </c>
      <c r="I14" s="24"/>
      <c r="J14" s="24"/>
    </row>
    <row r="15" spans="1:10" ht="15.4" customHeight="1" x14ac:dyDescent="0.2">
      <c r="A15" s="283" t="s">
        <v>140</v>
      </c>
      <c r="B15" s="273">
        <v>1779</v>
      </c>
      <c r="C15" s="316">
        <f t="shared" si="0"/>
        <v>4.6117952041477638E-2</v>
      </c>
      <c r="D15" s="273">
        <v>878</v>
      </c>
      <c r="E15" s="316">
        <f t="shared" si="1"/>
        <v>2.2760855476344783E-2</v>
      </c>
      <c r="F15" s="272">
        <v>901</v>
      </c>
      <c r="G15" s="316">
        <f t="shared" si="2"/>
        <v>2.3357096565132858E-2</v>
      </c>
      <c r="I15" s="24"/>
      <c r="J15" s="24"/>
    </row>
    <row r="16" spans="1:10" ht="15.4" customHeight="1" x14ac:dyDescent="0.2">
      <c r="A16" s="59" t="s">
        <v>351</v>
      </c>
      <c r="B16" s="39">
        <v>1313</v>
      </c>
      <c r="C16" s="72">
        <f t="shared" si="0"/>
        <v>3.4037589112119251E-2</v>
      </c>
      <c r="D16" s="39">
        <v>657</v>
      </c>
      <c r="E16" s="72">
        <f t="shared" si="1"/>
        <v>1.7031756318859365E-2</v>
      </c>
      <c r="F16" s="35">
        <v>656</v>
      </c>
      <c r="G16" s="72">
        <f t="shared" si="2"/>
        <v>1.7005832793259883E-2</v>
      </c>
      <c r="I16" s="24"/>
      <c r="J16" s="24"/>
    </row>
    <row r="17" spans="1:10" ht="15.4" customHeight="1" x14ac:dyDescent="0.2">
      <c r="A17" s="283" t="s">
        <v>141</v>
      </c>
      <c r="B17" s="273">
        <v>1058</v>
      </c>
      <c r="C17" s="316">
        <f t="shared" si="0"/>
        <v>2.7427090084251458E-2</v>
      </c>
      <c r="D17" s="273">
        <v>495</v>
      </c>
      <c r="E17" s="316">
        <f t="shared" si="1"/>
        <v>1.2832145171743357E-2</v>
      </c>
      <c r="F17" s="272">
        <v>563</v>
      </c>
      <c r="G17" s="316">
        <f t="shared" si="2"/>
        <v>1.4594944912508101E-2</v>
      </c>
      <c r="I17" s="24"/>
      <c r="J17" s="24"/>
    </row>
    <row r="18" spans="1:10" ht="15.4" customHeight="1" x14ac:dyDescent="0.2">
      <c r="A18" s="59" t="s">
        <v>142</v>
      </c>
      <c r="B18" s="39">
        <v>904</v>
      </c>
      <c r="C18" s="72">
        <f t="shared" si="0"/>
        <v>2.3434867141931302E-2</v>
      </c>
      <c r="D18" s="39">
        <v>425</v>
      </c>
      <c r="E18" s="72">
        <f t="shared" si="1"/>
        <v>1.1017498379779649E-2</v>
      </c>
      <c r="F18" s="35">
        <v>479</v>
      </c>
      <c r="G18" s="72">
        <f t="shared" si="2"/>
        <v>1.2417368762151652E-2</v>
      </c>
      <c r="I18" s="24"/>
      <c r="J18" s="24"/>
    </row>
    <row r="19" spans="1:10" ht="15.4" customHeight="1" x14ac:dyDescent="0.2">
      <c r="A19" s="283" t="s">
        <v>143</v>
      </c>
      <c r="B19" s="273">
        <v>649</v>
      </c>
      <c r="C19" s="316">
        <f t="shared" si="0"/>
        <v>1.6824368114063511E-2</v>
      </c>
      <c r="D19" s="273">
        <v>291</v>
      </c>
      <c r="E19" s="316">
        <f t="shared" si="1"/>
        <v>7.5437459494491254E-3</v>
      </c>
      <c r="F19" s="272">
        <v>358</v>
      </c>
      <c r="G19" s="316">
        <f t="shared" si="2"/>
        <v>9.2806221646143869E-3</v>
      </c>
      <c r="I19" s="24"/>
      <c r="J19" s="24"/>
    </row>
    <row r="20" spans="1:10" ht="15" customHeight="1" x14ac:dyDescent="0.2">
      <c r="A20" s="59" t="s">
        <v>136</v>
      </c>
      <c r="B20" s="35">
        <v>1016</v>
      </c>
      <c r="C20" s="72">
        <f t="shared" si="0"/>
        <v>2.6338302009073233E-2</v>
      </c>
      <c r="D20" s="35">
        <v>409</v>
      </c>
      <c r="E20" s="72">
        <f t="shared" si="1"/>
        <v>1.0602721970187946E-2</v>
      </c>
      <c r="F20" s="35">
        <v>607</v>
      </c>
      <c r="G20" s="72">
        <f t="shared" si="2"/>
        <v>1.573558003888529E-2</v>
      </c>
      <c r="I20" s="24"/>
      <c r="J20" s="24"/>
    </row>
    <row r="21" spans="1:10" x14ac:dyDescent="0.2">
      <c r="A21" s="42" t="s">
        <v>737</v>
      </c>
      <c r="I21" s="24"/>
      <c r="J21" s="24"/>
    </row>
    <row r="22" spans="1:10" x14ac:dyDescent="0.2">
      <c r="I22" s="24"/>
      <c r="J22" s="24"/>
    </row>
    <row r="23" spans="1:10" x14ac:dyDescent="0.2">
      <c r="I23" s="24"/>
      <c r="J23" s="24"/>
    </row>
    <row r="24" spans="1:10" x14ac:dyDescent="0.2">
      <c r="I24" s="24"/>
      <c r="J24" s="24"/>
    </row>
  </sheetData>
  <mergeCells count="3">
    <mergeCell ref="B3:C3"/>
    <mergeCell ref="F3:G3"/>
    <mergeCell ref="D3:E3"/>
  </mergeCells>
  <phoneticPr fontId="0" type="noConversion"/>
  <pageMargins left="0.39370078740157483" right="0.39370078740157483" top="0.59055118110236227" bottom="0.59055118110236227" header="0" footer="0"/>
  <pageSetup paperSize="9" scale="85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4">
    <pageSetUpPr fitToPage="1"/>
  </sheetPr>
  <dimension ref="F4:H104"/>
  <sheetViews>
    <sheetView workbookViewId="0"/>
  </sheetViews>
  <sheetFormatPr baseColWidth="10" defaultColWidth="11.42578125" defaultRowHeight="12.75" x14ac:dyDescent="0.2"/>
  <cols>
    <col min="1" max="1" width="5.5703125" style="24" customWidth="1"/>
    <col min="2" max="2" width="75.7109375" style="24" customWidth="1"/>
    <col min="3" max="4" width="5.5703125" style="24" customWidth="1"/>
    <col min="5" max="16384" width="11.42578125" style="24"/>
  </cols>
  <sheetData>
    <row r="4" spans="7:8" x14ac:dyDescent="0.2">
      <c r="G4" s="145"/>
      <c r="H4" s="145"/>
    </row>
    <row r="5" spans="7:8" x14ac:dyDescent="0.2">
      <c r="G5" s="145"/>
      <c r="H5" s="145"/>
    </row>
    <row r="6" spans="7:8" x14ac:dyDescent="0.2">
      <c r="G6" s="145"/>
      <c r="H6" s="145"/>
    </row>
    <row r="7" spans="7:8" x14ac:dyDescent="0.2">
      <c r="G7" s="145"/>
      <c r="H7" s="145"/>
    </row>
    <row r="8" spans="7:8" x14ac:dyDescent="0.2">
      <c r="G8" s="145"/>
      <c r="H8" s="145"/>
    </row>
    <row r="9" spans="7:8" x14ac:dyDescent="0.2">
      <c r="G9" s="145"/>
      <c r="H9" s="145"/>
    </row>
    <row r="10" spans="7:8" x14ac:dyDescent="0.2">
      <c r="G10" s="145"/>
      <c r="H10" s="145"/>
    </row>
    <row r="11" spans="7:8" x14ac:dyDescent="0.2">
      <c r="G11" s="145"/>
      <c r="H11" s="145"/>
    </row>
    <row r="12" spans="7:8" x14ac:dyDescent="0.2">
      <c r="G12" s="145"/>
      <c r="H12" s="145"/>
    </row>
    <row r="13" spans="7:8" x14ac:dyDescent="0.2">
      <c r="G13" s="145"/>
      <c r="H13" s="145"/>
    </row>
    <row r="14" spans="7:8" x14ac:dyDescent="0.2">
      <c r="G14" s="145"/>
      <c r="H14" s="145"/>
    </row>
    <row r="15" spans="7:8" x14ac:dyDescent="0.2">
      <c r="G15" s="145"/>
      <c r="H15" s="145"/>
    </row>
    <row r="16" spans="7:8" x14ac:dyDescent="0.2">
      <c r="G16" s="145"/>
      <c r="H16" s="145"/>
    </row>
    <row r="17" spans="7:8" x14ac:dyDescent="0.2">
      <c r="G17" s="145"/>
      <c r="H17" s="145"/>
    </row>
    <row r="18" spans="7:8" x14ac:dyDescent="0.2">
      <c r="G18" s="145"/>
      <c r="H18" s="145"/>
    </row>
    <row r="19" spans="7:8" x14ac:dyDescent="0.2">
      <c r="G19" s="145"/>
      <c r="H19" s="145"/>
    </row>
    <row r="20" spans="7:8" x14ac:dyDescent="0.2">
      <c r="G20" s="145"/>
      <c r="H20" s="145"/>
    </row>
    <row r="21" spans="7:8" x14ac:dyDescent="0.2">
      <c r="G21" s="145"/>
      <c r="H21" s="145"/>
    </row>
    <row r="22" spans="7:8" x14ac:dyDescent="0.2">
      <c r="G22" s="145"/>
      <c r="H22" s="145"/>
    </row>
    <row r="23" spans="7:8" x14ac:dyDescent="0.2">
      <c r="G23" s="145"/>
      <c r="H23" s="145"/>
    </row>
    <row r="24" spans="7:8" x14ac:dyDescent="0.2">
      <c r="G24" s="145"/>
      <c r="H24" s="145"/>
    </row>
    <row r="25" spans="7:8" x14ac:dyDescent="0.2">
      <c r="G25" s="145"/>
      <c r="H25" s="145"/>
    </row>
    <row r="26" spans="7:8" x14ac:dyDescent="0.2">
      <c r="G26" s="145"/>
      <c r="H26" s="145"/>
    </row>
    <row r="27" spans="7:8" x14ac:dyDescent="0.2">
      <c r="G27" s="145"/>
      <c r="H27" s="145"/>
    </row>
    <row r="28" spans="7:8" x14ac:dyDescent="0.2">
      <c r="G28" s="145"/>
      <c r="H28" s="145"/>
    </row>
    <row r="29" spans="7:8" x14ac:dyDescent="0.2">
      <c r="G29" s="145"/>
      <c r="H29" s="145"/>
    </row>
    <row r="30" spans="7:8" x14ac:dyDescent="0.2">
      <c r="G30" s="145"/>
      <c r="H30" s="145"/>
    </row>
    <row r="31" spans="7:8" x14ac:dyDescent="0.2">
      <c r="G31" s="145"/>
      <c r="H31" s="145"/>
    </row>
    <row r="32" spans="7:8" x14ac:dyDescent="0.2">
      <c r="G32" s="145"/>
      <c r="H32" s="145"/>
    </row>
    <row r="33" spans="7:8" ht="12.75" customHeight="1" x14ac:dyDescent="0.2">
      <c r="G33" s="145"/>
      <c r="H33" s="145"/>
    </row>
    <row r="34" spans="7:8" x14ac:dyDescent="0.2">
      <c r="G34" s="145"/>
      <c r="H34" s="145"/>
    </row>
    <row r="35" spans="7:8" x14ac:dyDescent="0.2">
      <c r="G35" s="145"/>
      <c r="H35" s="145"/>
    </row>
    <row r="36" spans="7:8" x14ac:dyDescent="0.2">
      <c r="G36" s="145"/>
      <c r="H36" s="145"/>
    </row>
    <row r="37" spans="7:8" x14ac:dyDescent="0.2">
      <c r="G37" s="145"/>
      <c r="H37" s="145"/>
    </row>
    <row r="38" spans="7:8" x14ac:dyDescent="0.2">
      <c r="G38" s="145"/>
      <c r="H38" s="145"/>
    </row>
    <row r="39" spans="7:8" x14ac:dyDescent="0.2">
      <c r="G39" s="145"/>
      <c r="H39" s="145"/>
    </row>
    <row r="40" spans="7:8" x14ac:dyDescent="0.2">
      <c r="G40" s="145"/>
      <c r="H40" s="145"/>
    </row>
    <row r="41" spans="7:8" x14ac:dyDescent="0.2">
      <c r="G41" s="145"/>
      <c r="H41" s="145"/>
    </row>
    <row r="42" spans="7:8" x14ac:dyDescent="0.2">
      <c r="G42" s="145"/>
      <c r="H42" s="145"/>
    </row>
    <row r="43" spans="7:8" x14ac:dyDescent="0.2">
      <c r="G43" s="145"/>
      <c r="H43" s="145"/>
    </row>
    <row r="44" spans="7:8" x14ac:dyDescent="0.2">
      <c r="G44" s="145"/>
      <c r="H44" s="145"/>
    </row>
    <row r="45" spans="7:8" x14ac:dyDescent="0.2">
      <c r="G45" s="145"/>
      <c r="H45" s="145"/>
    </row>
    <row r="46" spans="7:8" x14ac:dyDescent="0.2">
      <c r="G46" s="145"/>
      <c r="H46" s="145"/>
    </row>
    <row r="47" spans="7:8" x14ac:dyDescent="0.2">
      <c r="G47" s="145"/>
      <c r="H47" s="145"/>
    </row>
    <row r="48" spans="7:8" x14ac:dyDescent="0.2">
      <c r="G48" s="145"/>
      <c r="H48" s="145"/>
    </row>
    <row r="49" spans="7:8" x14ac:dyDescent="0.2">
      <c r="G49" s="145"/>
      <c r="H49" s="145"/>
    </row>
    <row r="50" spans="7:8" x14ac:dyDescent="0.2">
      <c r="G50" s="145"/>
      <c r="H50" s="145"/>
    </row>
    <row r="51" spans="7:8" x14ac:dyDescent="0.2">
      <c r="G51" s="145"/>
      <c r="H51" s="145"/>
    </row>
    <row r="52" spans="7:8" x14ac:dyDescent="0.2">
      <c r="G52" s="145"/>
      <c r="H52" s="145"/>
    </row>
    <row r="53" spans="7:8" x14ac:dyDescent="0.2">
      <c r="G53" s="145"/>
      <c r="H53" s="145"/>
    </row>
    <row r="54" spans="7:8" x14ac:dyDescent="0.2">
      <c r="G54" s="167"/>
      <c r="H54" s="145"/>
    </row>
    <row r="55" spans="7:8" x14ac:dyDescent="0.2">
      <c r="G55" s="145"/>
      <c r="H55" s="145"/>
    </row>
    <row r="56" spans="7:8" x14ac:dyDescent="0.2">
      <c r="G56" s="145"/>
      <c r="H56" s="145"/>
    </row>
    <row r="57" spans="7:8" x14ac:dyDescent="0.2">
      <c r="G57" s="145"/>
      <c r="H57" s="145"/>
    </row>
    <row r="58" spans="7:8" x14ac:dyDescent="0.2">
      <c r="G58" s="145"/>
      <c r="H58" s="145"/>
    </row>
    <row r="59" spans="7:8" x14ac:dyDescent="0.2">
      <c r="G59" s="145"/>
      <c r="H59" s="145"/>
    </row>
    <row r="60" spans="7:8" x14ac:dyDescent="0.2">
      <c r="G60" s="145"/>
      <c r="H60" s="145"/>
    </row>
    <row r="61" spans="7:8" x14ac:dyDescent="0.2">
      <c r="G61" s="145"/>
      <c r="H61" s="145"/>
    </row>
    <row r="62" spans="7:8" x14ac:dyDescent="0.2">
      <c r="G62" s="145"/>
      <c r="H62" s="145"/>
    </row>
    <row r="63" spans="7:8" x14ac:dyDescent="0.2">
      <c r="G63" s="145"/>
      <c r="H63" s="145"/>
    </row>
    <row r="64" spans="7:8" x14ac:dyDescent="0.2">
      <c r="G64" s="145"/>
      <c r="H64" s="145"/>
    </row>
    <row r="65" spans="7:8" x14ac:dyDescent="0.2">
      <c r="G65" s="145"/>
      <c r="H65" s="145"/>
    </row>
    <row r="66" spans="7:8" x14ac:dyDescent="0.2">
      <c r="G66" s="145"/>
      <c r="H66" s="145"/>
    </row>
    <row r="67" spans="7:8" x14ac:dyDescent="0.2">
      <c r="G67" s="145"/>
      <c r="H67" s="145"/>
    </row>
    <row r="68" spans="7:8" x14ac:dyDescent="0.2">
      <c r="G68" s="145"/>
      <c r="H68" s="145"/>
    </row>
    <row r="69" spans="7:8" x14ac:dyDescent="0.2">
      <c r="G69" s="145"/>
      <c r="H69" s="145"/>
    </row>
    <row r="70" spans="7:8" x14ac:dyDescent="0.2">
      <c r="G70" s="145"/>
      <c r="H70" s="145"/>
    </row>
    <row r="71" spans="7:8" x14ac:dyDescent="0.2">
      <c r="G71" s="145"/>
      <c r="H71" s="145"/>
    </row>
    <row r="72" spans="7:8" x14ac:dyDescent="0.2">
      <c r="G72" s="145"/>
      <c r="H72" s="145"/>
    </row>
    <row r="73" spans="7:8" x14ac:dyDescent="0.2">
      <c r="G73" s="145"/>
      <c r="H73" s="145"/>
    </row>
    <row r="74" spans="7:8" x14ac:dyDescent="0.2">
      <c r="G74" s="145"/>
      <c r="H74" s="145"/>
    </row>
    <row r="75" spans="7:8" x14ac:dyDescent="0.2">
      <c r="G75" s="145"/>
      <c r="H75" s="145"/>
    </row>
    <row r="76" spans="7:8" x14ac:dyDescent="0.2">
      <c r="G76" s="145"/>
      <c r="H76" s="145"/>
    </row>
    <row r="77" spans="7:8" x14ac:dyDescent="0.2">
      <c r="G77" s="145"/>
      <c r="H77" s="145"/>
    </row>
    <row r="78" spans="7:8" x14ac:dyDescent="0.2">
      <c r="G78" s="145"/>
      <c r="H78" s="145"/>
    </row>
    <row r="79" spans="7:8" x14ac:dyDescent="0.2">
      <c r="G79" s="145"/>
      <c r="H79" s="145"/>
    </row>
    <row r="80" spans="7:8" x14ac:dyDescent="0.2">
      <c r="G80" s="145"/>
      <c r="H80" s="145"/>
    </row>
    <row r="81" spans="7:8" x14ac:dyDescent="0.2">
      <c r="G81" s="145"/>
      <c r="H81" s="145"/>
    </row>
    <row r="82" spans="7:8" x14ac:dyDescent="0.2">
      <c r="G82" s="145"/>
      <c r="H82" s="145"/>
    </row>
    <row r="83" spans="7:8" x14ac:dyDescent="0.2">
      <c r="G83" s="145"/>
      <c r="H83" s="145"/>
    </row>
    <row r="84" spans="7:8" x14ac:dyDescent="0.2">
      <c r="G84" s="145"/>
      <c r="H84" s="145"/>
    </row>
    <row r="85" spans="7:8" x14ac:dyDescent="0.2">
      <c r="G85" s="145"/>
      <c r="H85" s="145"/>
    </row>
    <row r="86" spans="7:8" x14ac:dyDescent="0.2">
      <c r="G86" s="145"/>
      <c r="H86" s="145"/>
    </row>
    <row r="87" spans="7:8" x14ac:dyDescent="0.2">
      <c r="G87" s="145"/>
      <c r="H87" s="145"/>
    </row>
    <row r="88" spans="7:8" x14ac:dyDescent="0.2">
      <c r="G88" s="145"/>
      <c r="H88" s="145"/>
    </row>
    <row r="89" spans="7:8" x14ac:dyDescent="0.2">
      <c r="G89" s="145"/>
      <c r="H89" s="145"/>
    </row>
    <row r="90" spans="7:8" x14ac:dyDescent="0.2">
      <c r="G90" s="145"/>
      <c r="H90" s="145"/>
    </row>
    <row r="91" spans="7:8" x14ac:dyDescent="0.2">
      <c r="G91" s="145"/>
      <c r="H91" s="145"/>
    </row>
    <row r="92" spans="7:8" x14ac:dyDescent="0.2">
      <c r="G92" s="145"/>
      <c r="H92" s="145"/>
    </row>
    <row r="93" spans="7:8" x14ac:dyDescent="0.2">
      <c r="G93" s="145"/>
      <c r="H93" s="145"/>
    </row>
    <row r="94" spans="7:8" x14ac:dyDescent="0.2">
      <c r="G94" s="145"/>
      <c r="H94" s="145"/>
    </row>
    <row r="95" spans="7:8" x14ac:dyDescent="0.2">
      <c r="G95" s="145"/>
      <c r="H95" s="145"/>
    </row>
    <row r="96" spans="7:8" x14ac:dyDescent="0.2">
      <c r="G96" s="145"/>
      <c r="H96" s="145"/>
    </row>
    <row r="97" spans="6:8" x14ac:dyDescent="0.2">
      <c r="G97" s="145"/>
      <c r="H97" s="145"/>
    </row>
    <row r="98" spans="6:8" x14ac:dyDescent="0.2">
      <c r="G98" s="145"/>
      <c r="H98" s="145"/>
    </row>
    <row r="99" spans="6:8" x14ac:dyDescent="0.2">
      <c r="G99" s="145"/>
      <c r="H99" s="145"/>
    </row>
    <row r="100" spans="6:8" x14ac:dyDescent="0.2">
      <c r="G100" s="145"/>
      <c r="H100" s="145"/>
    </row>
    <row r="101" spans="6:8" x14ac:dyDescent="0.2">
      <c r="G101" s="145"/>
      <c r="H101" s="145"/>
    </row>
    <row r="102" spans="6:8" x14ac:dyDescent="0.2">
      <c r="G102" s="145"/>
      <c r="H102" s="145"/>
    </row>
    <row r="103" spans="6:8" x14ac:dyDescent="0.2">
      <c r="G103" s="145"/>
      <c r="H103" s="145"/>
    </row>
    <row r="104" spans="6:8" x14ac:dyDescent="0.2">
      <c r="F104" s="168"/>
      <c r="G104" s="145"/>
      <c r="H104" s="145"/>
    </row>
  </sheetData>
  <phoneticPr fontId="1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5">
    <pageSetUpPr fitToPage="1"/>
  </sheetPr>
  <dimension ref="A1:G26"/>
  <sheetViews>
    <sheetView workbookViewId="0"/>
  </sheetViews>
  <sheetFormatPr baseColWidth="10" defaultColWidth="11.42578125" defaultRowHeight="12.75" x14ac:dyDescent="0.2"/>
  <cols>
    <col min="1" max="1" width="18.5703125" style="17" customWidth="1"/>
    <col min="2" max="6" width="10.28515625" style="17" customWidth="1"/>
    <col min="7" max="16384" width="11.42578125" style="3"/>
  </cols>
  <sheetData>
    <row r="1" spans="1:7" ht="15.75" customHeight="1" x14ac:dyDescent="0.2">
      <c r="A1" s="28" t="s">
        <v>793</v>
      </c>
      <c r="B1" s="31"/>
      <c r="C1" s="31"/>
      <c r="D1" s="31"/>
      <c r="E1" s="31"/>
      <c r="F1" s="31"/>
    </row>
    <row r="2" spans="1:7" x14ac:dyDescent="0.2">
      <c r="A2" s="31"/>
      <c r="B2" s="31"/>
      <c r="C2" s="31"/>
      <c r="D2" s="31"/>
      <c r="E2" s="31"/>
      <c r="F2" s="31"/>
    </row>
    <row r="3" spans="1:7" ht="18.75" customHeight="1" x14ac:dyDescent="0.2">
      <c r="A3" s="91"/>
      <c r="B3" s="362" t="s">
        <v>6</v>
      </c>
      <c r="C3" s="374"/>
      <c r="D3" s="362" t="s">
        <v>574</v>
      </c>
      <c r="E3" s="374"/>
      <c r="F3" s="365" t="s">
        <v>403</v>
      </c>
      <c r="G3" s="365"/>
    </row>
    <row r="4" spans="1:7" ht="15" customHeight="1" x14ac:dyDescent="0.2">
      <c r="A4" s="259" t="s">
        <v>6</v>
      </c>
      <c r="B4" s="306">
        <v>38575</v>
      </c>
      <c r="C4" s="357">
        <f>B4/$B$4</f>
        <v>1</v>
      </c>
      <c r="D4" s="306">
        <v>19152</v>
      </c>
      <c r="E4" s="357">
        <f>D4/$B$4</f>
        <v>0.49648736228127027</v>
      </c>
      <c r="F4" s="256">
        <v>19423</v>
      </c>
      <c r="G4" s="357">
        <f>F4/$B$4</f>
        <v>0.50351263771872978</v>
      </c>
    </row>
    <row r="5" spans="1:7" ht="15" customHeight="1" x14ac:dyDescent="0.2">
      <c r="A5" s="283" t="s">
        <v>489</v>
      </c>
      <c r="B5" s="273">
        <v>19705</v>
      </c>
      <c r="C5" s="316">
        <f t="shared" ref="C5:C13" si="0">B5/$B$4</f>
        <v>0.51082307193778353</v>
      </c>
      <c r="D5" s="273">
        <v>9851</v>
      </c>
      <c r="E5" s="316">
        <f t="shared" ref="E5:E13" si="1">D5/$B$4</f>
        <v>0.25537265068049253</v>
      </c>
      <c r="F5" s="272">
        <v>9854</v>
      </c>
      <c r="G5" s="316">
        <f t="shared" ref="G5:G13" si="2">F5/$B$4</f>
        <v>0.255450421257291</v>
      </c>
    </row>
    <row r="6" spans="1:7" ht="15" customHeight="1" x14ac:dyDescent="0.2">
      <c r="A6" s="59" t="s">
        <v>395</v>
      </c>
      <c r="B6" s="39">
        <v>18870</v>
      </c>
      <c r="C6" s="72">
        <f t="shared" si="0"/>
        <v>0.48917692806221647</v>
      </c>
      <c r="D6" s="39">
        <v>9301</v>
      </c>
      <c r="E6" s="72">
        <f t="shared" si="1"/>
        <v>0.24111471160077771</v>
      </c>
      <c r="F6" s="39">
        <v>9569</v>
      </c>
      <c r="G6" s="72">
        <f t="shared" si="2"/>
        <v>0.24806221646143875</v>
      </c>
    </row>
    <row r="7" spans="1:7" ht="15" customHeight="1" x14ac:dyDescent="0.2">
      <c r="A7" s="296" t="s">
        <v>21</v>
      </c>
      <c r="B7" s="273">
        <v>4804</v>
      </c>
      <c r="C7" s="316">
        <f t="shared" si="0"/>
        <v>0.12453661697990927</v>
      </c>
      <c r="D7" s="273">
        <v>2453</v>
      </c>
      <c r="E7" s="316">
        <f t="shared" si="1"/>
        <v>6.3590408295528186E-2</v>
      </c>
      <c r="F7" s="272">
        <v>2351</v>
      </c>
      <c r="G7" s="316">
        <f t="shared" si="2"/>
        <v>6.0946208684381074E-2</v>
      </c>
    </row>
    <row r="8" spans="1:7" ht="15" customHeight="1" x14ac:dyDescent="0.2">
      <c r="A8" s="73" t="s">
        <v>490</v>
      </c>
      <c r="B8" s="39">
        <v>1279</v>
      </c>
      <c r="C8" s="72">
        <f t="shared" si="0"/>
        <v>3.3156189241736876E-2</v>
      </c>
      <c r="D8" s="39">
        <v>559</v>
      </c>
      <c r="E8" s="72">
        <f t="shared" si="1"/>
        <v>1.4491250810110176E-2</v>
      </c>
      <c r="F8" s="39">
        <v>720</v>
      </c>
      <c r="G8" s="72">
        <f t="shared" si="2"/>
        <v>1.8664938431626702E-2</v>
      </c>
    </row>
    <row r="9" spans="1:7" ht="15" customHeight="1" x14ac:dyDescent="0.2">
      <c r="A9" s="296" t="s">
        <v>494</v>
      </c>
      <c r="B9" s="273">
        <v>1615</v>
      </c>
      <c r="C9" s="316">
        <f t="shared" si="0"/>
        <v>4.1866493843162669E-2</v>
      </c>
      <c r="D9" s="273">
        <v>1047</v>
      </c>
      <c r="E9" s="316">
        <f t="shared" si="1"/>
        <v>2.7141931302657161E-2</v>
      </c>
      <c r="F9" s="272">
        <v>568</v>
      </c>
      <c r="G9" s="316">
        <f t="shared" si="2"/>
        <v>1.4724562540505508E-2</v>
      </c>
    </row>
    <row r="10" spans="1:7" ht="15" customHeight="1" x14ac:dyDescent="0.2">
      <c r="A10" s="74" t="s">
        <v>493</v>
      </c>
      <c r="B10" s="39">
        <v>5743</v>
      </c>
      <c r="C10" s="72">
        <f t="shared" si="0"/>
        <v>0.14887880751782243</v>
      </c>
      <c r="D10" s="39">
        <v>2501</v>
      </c>
      <c r="E10" s="72">
        <f t="shared" si="1"/>
        <v>6.4834737524303299E-2</v>
      </c>
      <c r="F10" s="35">
        <v>3242</v>
      </c>
      <c r="G10" s="72">
        <f t="shared" si="2"/>
        <v>8.4044069993519113E-2</v>
      </c>
    </row>
    <row r="11" spans="1:7" ht="15" customHeight="1" x14ac:dyDescent="0.2">
      <c r="A11" s="296" t="s">
        <v>533</v>
      </c>
      <c r="B11" s="273">
        <v>2389</v>
      </c>
      <c r="C11" s="316">
        <f t="shared" si="0"/>
        <v>6.1931302657161375E-2</v>
      </c>
      <c r="D11" s="273">
        <v>830</v>
      </c>
      <c r="E11" s="316">
        <f t="shared" si="1"/>
        <v>2.1516526247569671E-2</v>
      </c>
      <c r="F11" s="273">
        <v>1559</v>
      </c>
      <c r="G11" s="316">
        <f t="shared" si="2"/>
        <v>4.0414776409591707E-2</v>
      </c>
    </row>
    <row r="12" spans="1:7" ht="15" customHeight="1" x14ac:dyDescent="0.2">
      <c r="A12" s="73" t="s">
        <v>418</v>
      </c>
      <c r="B12" s="39">
        <v>3001</v>
      </c>
      <c r="C12" s="72">
        <f t="shared" si="0"/>
        <v>7.7796500324044074E-2</v>
      </c>
      <c r="D12" s="39">
        <v>1891</v>
      </c>
      <c r="E12" s="72">
        <f t="shared" si="1"/>
        <v>4.9021386908619576E-2</v>
      </c>
      <c r="F12" s="26">
        <v>1110</v>
      </c>
      <c r="G12" s="72">
        <f t="shared" si="2"/>
        <v>2.8775113415424498E-2</v>
      </c>
    </row>
    <row r="13" spans="1:7" ht="15" customHeight="1" x14ac:dyDescent="0.2">
      <c r="A13" s="296" t="s">
        <v>408</v>
      </c>
      <c r="B13" s="273">
        <v>39</v>
      </c>
      <c r="C13" s="316">
        <f t="shared" si="0"/>
        <v>1.0110174983797796E-3</v>
      </c>
      <c r="D13" s="273">
        <v>20</v>
      </c>
      <c r="E13" s="316">
        <f t="shared" si="1"/>
        <v>5.1847051198963064E-4</v>
      </c>
      <c r="F13" s="273">
        <v>19</v>
      </c>
      <c r="G13" s="316">
        <f t="shared" si="2"/>
        <v>4.925469863901491E-4</v>
      </c>
    </row>
    <row r="14" spans="1:7" x14ac:dyDescent="0.2">
      <c r="A14" s="42" t="s">
        <v>737</v>
      </c>
    </row>
    <row r="17" spans="4:6" x14ac:dyDescent="0.2">
      <c r="D17" s="135"/>
    </row>
    <row r="21" spans="4:6" x14ac:dyDescent="0.2">
      <c r="F21" s="3"/>
    </row>
    <row r="22" spans="4:6" x14ac:dyDescent="0.2">
      <c r="F22" s="3"/>
    </row>
    <row r="23" spans="4:6" x14ac:dyDescent="0.2">
      <c r="F23" s="3"/>
    </row>
    <row r="24" spans="4:6" x14ac:dyDescent="0.2">
      <c r="F24" s="3"/>
    </row>
    <row r="25" spans="4:6" x14ac:dyDescent="0.2">
      <c r="F25" s="3"/>
    </row>
    <row r="26" spans="4:6" x14ac:dyDescent="0.2">
      <c r="F26" s="3"/>
    </row>
  </sheetData>
  <mergeCells count="3">
    <mergeCell ref="B3:C3"/>
    <mergeCell ref="F3:G3"/>
    <mergeCell ref="D3:E3"/>
  </mergeCells>
  <phoneticPr fontId="0" type="noConversion"/>
  <pageMargins left="0.39370078740157483" right="0.39370078740157483" top="0.59055118110236227" bottom="0.59055118110236227" header="0" footer="0"/>
  <pageSetup paperSize="9" scale="92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6">
    <pageSetUpPr fitToPage="1"/>
  </sheetPr>
  <dimension ref="B2:F23"/>
  <sheetViews>
    <sheetView workbookViewId="0"/>
  </sheetViews>
  <sheetFormatPr baseColWidth="10" defaultColWidth="11.42578125" defaultRowHeight="12.75" x14ac:dyDescent="0.2"/>
  <cols>
    <col min="1" max="1" width="5.5703125" style="156" customWidth="1"/>
    <col min="2" max="2" width="75.7109375" style="156" customWidth="1"/>
    <col min="3" max="4" width="5.5703125" style="156" customWidth="1"/>
    <col min="5" max="16384" width="11.42578125" style="156"/>
  </cols>
  <sheetData>
    <row r="2" spans="2:6" x14ac:dyDescent="0.2">
      <c r="B2" s="10"/>
      <c r="C2" s="11"/>
      <c r="D2" s="154"/>
      <c r="E2" s="155"/>
    </row>
    <row r="3" spans="2:6" x14ac:dyDescent="0.2">
      <c r="D3" s="157"/>
    </row>
    <row r="4" spans="2:6" s="150" customFormat="1" x14ac:dyDescent="0.2">
      <c r="B4" s="156"/>
      <c r="C4" s="156"/>
      <c r="D4" s="158"/>
      <c r="E4" s="188"/>
    </row>
    <row r="5" spans="2:6" x14ac:dyDescent="0.2">
      <c r="B5" s="150"/>
      <c r="C5" s="150"/>
      <c r="D5" s="159"/>
      <c r="E5" s="59"/>
      <c r="F5" s="39"/>
    </row>
    <row r="6" spans="2:6" x14ac:dyDescent="0.2">
      <c r="D6" s="160"/>
      <c r="E6" s="59"/>
      <c r="F6" s="39"/>
    </row>
    <row r="7" spans="2:6" x14ac:dyDescent="0.2">
      <c r="D7" s="160"/>
    </row>
    <row r="8" spans="2:6" x14ac:dyDescent="0.2">
      <c r="D8" s="160"/>
    </row>
    <row r="9" spans="2:6" x14ac:dyDescent="0.2">
      <c r="D9" s="160"/>
    </row>
    <row r="10" spans="2:6" x14ac:dyDescent="0.2">
      <c r="D10" s="160"/>
    </row>
    <row r="11" spans="2:6" x14ac:dyDescent="0.2">
      <c r="B11" s="189"/>
      <c r="C11" s="162"/>
      <c r="D11" s="160"/>
      <c r="E11" s="160"/>
    </row>
    <row r="12" spans="2:6" x14ac:dyDescent="0.2">
      <c r="B12" s="189"/>
      <c r="C12" s="162"/>
      <c r="D12" s="160"/>
      <c r="E12" s="160"/>
    </row>
    <row r="13" spans="2:6" x14ac:dyDescent="0.2">
      <c r="B13" s="189"/>
      <c r="C13" s="162"/>
      <c r="D13" s="160"/>
      <c r="E13" s="160"/>
    </row>
    <row r="14" spans="2:6" x14ac:dyDescent="0.2">
      <c r="B14" s="189"/>
      <c r="C14" s="162"/>
      <c r="D14" s="160"/>
      <c r="E14" s="160"/>
    </row>
    <row r="15" spans="2:6" x14ac:dyDescent="0.2">
      <c r="B15" s="189"/>
      <c r="C15" s="162"/>
      <c r="D15" s="160"/>
      <c r="E15" s="160"/>
    </row>
    <row r="16" spans="2:6" x14ac:dyDescent="0.2">
      <c r="B16" s="189"/>
      <c r="C16" s="162"/>
      <c r="D16" s="160"/>
      <c r="E16" s="160"/>
    </row>
    <row r="17" spans="2:5" x14ac:dyDescent="0.2">
      <c r="B17" s="189"/>
      <c r="C17" s="162"/>
      <c r="D17" s="160"/>
      <c r="E17" s="160"/>
    </row>
    <row r="18" spans="2:5" x14ac:dyDescent="0.2">
      <c r="B18" s="189"/>
      <c r="C18" s="162"/>
      <c r="D18" s="160"/>
      <c r="E18" s="160"/>
    </row>
    <row r="19" spans="2:5" x14ac:dyDescent="0.2">
      <c r="B19" s="189"/>
      <c r="C19" s="162"/>
      <c r="D19" s="160"/>
      <c r="E19" s="160"/>
    </row>
    <row r="20" spans="2:5" x14ac:dyDescent="0.2">
      <c r="B20" s="189"/>
      <c r="C20" s="162"/>
      <c r="D20" s="160"/>
      <c r="E20" s="160"/>
    </row>
    <row r="21" spans="2:5" x14ac:dyDescent="0.2">
      <c r="B21" s="189"/>
      <c r="C21" s="162"/>
      <c r="D21" s="160"/>
      <c r="E21" s="160"/>
    </row>
    <row r="22" spans="2:5" x14ac:dyDescent="0.2">
      <c r="B22" s="189"/>
      <c r="C22" s="162"/>
      <c r="D22" s="160"/>
      <c r="E22" s="160"/>
    </row>
    <row r="23" spans="2:5" x14ac:dyDescent="0.2">
      <c r="B23" s="189"/>
      <c r="C23" s="162"/>
      <c r="D23" s="160"/>
      <c r="E23" s="160"/>
    </row>
  </sheetData>
  <phoneticPr fontId="1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7">
    <pageSetUpPr fitToPage="1"/>
  </sheetPr>
  <dimension ref="A1:G15"/>
  <sheetViews>
    <sheetView workbookViewId="0"/>
  </sheetViews>
  <sheetFormatPr baseColWidth="10" defaultColWidth="11.42578125" defaultRowHeight="12.75" x14ac:dyDescent="0.2"/>
  <cols>
    <col min="1" max="1" width="20.28515625" style="17" customWidth="1"/>
    <col min="2" max="6" width="10.28515625" style="17" customWidth="1"/>
    <col min="7" max="16384" width="11.42578125" style="3"/>
  </cols>
  <sheetData>
    <row r="1" spans="1:7" ht="15.75" customHeight="1" x14ac:dyDescent="0.2">
      <c r="A1" s="28" t="s">
        <v>794</v>
      </c>
      <c r="B1" s="31"/>
      <c r="C1" s="31"/>
      <c r="D1" s="31"/>
      <c r="E1" s="31"/>
      <c r="F1" s="31"/>
    </row>
    <row r="2" spans="1:7" x14ac:dyDescent="0.2">
      <c r="A2" s="31"/>
      <c r="B2" s="31"/>
      <c r="C2" s="31"/>
      <c r="D2" s="31"/>
      <c r="E2" s="31"/>
      <c r="F2" s="31"/>
    </row>
    <row r="3" spans="1:7" ht="18.75" customHeight="1" x14ac:dyDescent="0.2">
      <c r="A3" s="91"/>
      <c r="B3" s="365" t="s">
        <v>412</v>
      </c>
      <c r="C3" s="365"/>
      <c r="D3" s="365"/>
      <c r="E3" s="365"/>
      <c r="F3" s="365"/>
      <c r="G3" s="365"/>
    </row>
    <row r="4" spans="1:7" ht="25.5" x14ac:dyDescent="0.2">
      <c r="A4" s="91" t="s">
        <v>413</v>
      </c>
      <c r="B4" s="75" t="s">
        <v>6</v>
      </c>
      <c r="C4" s="332" t="s">
        <v>51</v>
      </c>
      <c r="D4" s="108" t="s">
        <v>230</v>
      </c>
      <c r="E4" s="108" t="s">
        <v>231</v>
      </c>
      <c r="F4" s="108" t="s">
        <v>232</v>
      </c>
      <c r="G4" s="75" t="s">
        <v>404</v>
      </c>
    </row>
    <row r="5" spans="1:7" ht="15.4" customHeight="1" x14ac:dyDescent="0.2">
      <c r="A5" s="259" t="s">
        <v>6</v>
      </c>
      <c r="B5" s="306">
        <v>38575</v>
      </c>
      <c r="C5" s="306">
        <v>7653</v>
      </c>
      <c r="D5" s="306">
        <v>1143</v>
      </c>
      <c r="E5" s="306">
        <v>2844</v>
      </c>
      <c r="F5" s="306">
        <v>5062</v>
      </c>
      <c r="G5" s="306">
        <v>21873</v>
      </c>
    </row>
    <row r="6" spans="1:7" ht="15.4" customHeight="1" x14ac:dyDescent="0.2">
      <c r="A6" s="283" t="s">
        <v>405</v>
      </c>
      <c r="B6" s="273">
        <v>7649</v>
      </c>
      <c r="C6" s="273">
        <v>3430</v>
      </c>
      <c r="D6" s="273">
        <v>877</v>
      </c>
      <c r="E6" s="273">
        <v>291</v>
      </c>
      <c r="F6" s="273">
        <v>785</v>
      </c>
      <c r="G6" s="273">
        <v>2266</v>
      </c>
    </row>
    <row r="7" spans="1:7" ht="15.4" customHeight="1" x14ac:dyDescent="0.2">
      <c r="A7" s="59" t="s">
        <v>406</v>
      </c>
      <c r="B7" s="39">
        <v>7923</v>
      </c>
      <c r="C7" s="39">
        <v>2494</v>
      </c>
      <c r="D7" s="39">
        <v>167</v>
      </c>
      <c r="E7" s="39">
        <v>2294</v>
      </c>
      <c r="F7" s="39">
        <v>934</v>
      </c>
      <c r="G7" s="39">
        <v>2034</v>
      </c>
    </row>
    <row r="8" spans="1:7" ht="15.4" customHeight="1" x14ac:dyDescent="0.2">
      <c r="A8" s="283" t="s">
        <v>414</v>
      </c>
      <c r="B8" s="273">
        <v>8318</v>
      </c>
      <c r="C8" s="273">
        <v>1183</v>
      </c>
      <c r="D8" s="273">
        <v>62</v>
      </c>
      <c r="E8" s="273">
        <v>201</v>
      </c>
      <c r="F8" s="273">
        <v>3063</v>
      </c>
      <c r="G8" s="273">
        <v>3809</v>
      </c>
    </row>
    <row r="9" spans="1:7" ht="15.4" customHeight="1" x14ac:dyDescent="0.2">
      <c r="A9" s="59" t="s">
        <v>404</v>
      </c>
      <c r="B9" s="39">
        <v>14685</v>
      </c>
      <c r="C9" s="39">
        <v>546</v>
      </c>
      <c r="D9" s="39">
        <v>37</v>
      </c>
      <c r="E9" s="39">
        <v>58</v>
      </c>
      <c r="F9" s="39">
        <v>280</v>
      </c>
      <c r="G9" s="39">
        <v>13764</v>
      </c>
    </row>
    <row r="10" spans="1:7" x14ac:dyDescent="0.2">
      <c r="A10" s="42" t="s">
        <v>737</v>
      </c>
    </row>
    <row r="12" spans="1:7" x14ac:dyDescent="0.2">
      <c r="A12" s="3"/>
      <c r="B12" s="3"/>
      <c r="C12" s="3"/>
      <c r="D12" s="3"/>
      <c r="E12" s="3"/>
      <c r="F12" s="3"/>
    </row>
    <row r="13" spans="1:7" x14ac:dyDescent="0.2">
      <c r="A13" s="3"/>
      <c r="B13" s="3"/>
      <c r="C13" s="3"/>
      <c r="D13" s="3"/>
      <c r="E13" s="3"/>
      <c r="F13" s="3"/>
    </row>
    <row r="14" spans="1:7" x14ac:dyDescent="0.2">
      <c r="A14" s="3"/>
      <c r="B14" s="3"/>
      <c r="C14" s="3"/>
      <c r="D14" s="3"/>
      <c r="E14" s="3"/>
      <c r="F14" s="3"/>
    </row>
    <row r="15" spans="1:7" x14ac:dyDescent="0.2">
      <c r="A15" s="3"/>
      <c r="B15" s="3"/>
      <c r="C15" s="3"/>
      <c r="D15" s="3"/>
      <c r="E15" s="3"/>
      <c r="F15" s="3"/>
    </row>
  </sheetData>
  <mergeCells count="1">
    <mergeCell ref="B3:G3"/>
  </mergeCells>
  <phoneticPr fontId="0" type="noConversion"/>
  <pageMargins left="0.39370078740157483" right="0.39370078740157483" top="0.59055118110236227" bottom="0.59055118110236227" header="0" footer="0"/>
  <pageSetup paperSize="9" scale="86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8">
    <pageSetUpPr fitToPage="1"/>
  </sheetPr>
  <dimension ref="A1:J56"/>
  <sheetViews>
    <sheetView workbookViewId="0"/>
  </sheetViews>
  <sheetFormatPr baseColWidth="10" defaultColWidth="11.42578125" defaultRowHeight="12.75" x14ac:dyDescent="0.2"/>
  <cols>
    <col min="1" max="1" width="22.140625" style="2" customWidth="1"/>
    <col min="2" max="4" width="9.42578125" style="17" customWidth="1"/>
    <col min="5" max="5" width="11.140625" style="17" customWidth="1"/>
    <col min="6" max="8" width="9.42578125" style="17" customWidth="1"/>
    <col min="9" max="9" width="10" style="17" customWidth="1"/>
    <col min="10" max="16384" width="11.42578125" style="3"/>
  </cols>
  <sheetData>
    <row r="1" spans="1:10" ht="15.75" customHeight="1" x14ac:dyDescent="0.2">
      <c r="A1" s="66" t="s">
        <v>795</v>
      </c>
      <c r="B1" s="31"/>
      <c r="C1" s="31"/>
      <c r="D1" s="31"/>
      <c r="E1" s="31"/>
      <c r="F1" s="31"/>
      <c r="G1" s="31"/>
      <c r="H1" s="31"/>
      <c r="I1" s="31"/>
    </row>
    <row r="2" spans="1:10" x14ac:dyDescent="0.2">
      <c r="A2" s="30"/>
      <c r="B2" s="31"/>
      <c r="C2" s="31"/>
      <c r="D2" s="31"/>
      <c r="E2" s="31"/>
      <c r="F2" s="31"/>
      <c r="G2" s="31"/>
      <c r="H2" s="31"/>
      <c r="I2" s="31"/>
    </row>
    <row r="3" spans="1:10" ht="30" customHeight="1" x14ac:dyDescent="0.2">
      <c r="A3" s="104"/>
      <c r="B3" s="385" t="s">
        <v>6</v>
      </c>
      <c r="C3" s="370" t="s">
        <v>280</v>
      </c>
      <c r="D3" s="387"/>
      <c r="E3" s="391" t="s">
        <v>146</v>
      </c>
      <c r="F3" s="387"/>
      <c r="G3" s="370" t="s">
        <v>411</v>
      </c>
      <c r="H3" s="387"/>
      <c r="I3" s="390" t="s">
        <v>404</v>
      </c>
      <c r="J3" s="390"/>
    </row>
    <row r="4" spans="1:10" ht="17.25" customHeight="1" x14ac:dyDescent="0.2">
      <c r="A4" s="104"/>
      <c r="B4" s="385"/>
      <c r="C4" s="97" t="s">
        <v>574</v>
      </c>
      <c r="D4" s="208" t="s">
        <v>403</v>
      </c>
      <c r="E4" s="92" t="s">
        <v>574</v>
      </c>
      <c r="F4" s="208" t="s">
        <v>403</v>
      </c>
      <c r="G4" s="97" t="s">
        <v>574</v>
      </c>
      <c r="H4" s="208" t="s">
        <v>403</v>
      </c>
      <c r="I4" s="92" t="s">
        <v>574</v>
      </c>
      <c r="J4" s="92" t="s">
        <v>403</v>
      </c>
    </row>
    <row r="5" spans="1:10" ht="15" customHeight="1" x14ac:dyDescent="0.2">
      <c r="A5" s="305" t="s">
        <v>51</v>
      </c>
      <c r="B5" s="306">
        <v>38575</v>
      </c>
      <c r="C5" s="306">
        <v>3796</v>
      </c>
      <c r="D5" s="306">
        <v>3853</v>
      </c>
      <c r="E5" s="306">
        <v>4007</v>
      </c>
      <c r="F5" s="306">
        <v>3916</v>
      </c>
      <c r="G5" s="306">
        <v>4365</v>
      </c>
      <c r="H5" s="306">
        <v>3953</v>
      </c>
      <c r="I5" s="306">
        <v>6984</v>
      </c>
      <c r="J5" s="306">
        <v>7701</v>
      </c>
    </row>
    <row r="6" spans="1:10" ht="15" customHeight="1" x14ac:dyDescent="0.2">
      <c r="A6" s="283" t="s">
        <v>577</v>
      </c>
      <c r="B6" s="273">
        <v>1884</v>
      </c>
      <c r="C6" s="273">
        <v>142</v>
      </c>
      <c r="D6" s="273">
        <v>161</v>
      </c>
      <c r="E6" s="273">
        <v>210</v>
      </c>
      <c r="F6" s="273">
        <v>184</v>
      </c>
      <c r="G6" s="273">
        <v>193</v>
      </c>
      <c r="H6" s="273">
        <v>182</v>
      </c>
      <c r="I6" s="273">
        <v>376</v>
      </c>
      <c r="J6" s="273">
        <v>436</v>
      </c>
    </row>
    <row r="7" spans="1:10" ht="15" customHeight="1" x14ac:dyDescent="0.2">
      <c r="A7" s="59" t="s">
        <v>385</v>
      </c>
      <c r="B7" s="39">
        <v>1867</v>
      </c>
      <c r="C7" s="39">
        <v>145</v>
      </c>
      <c r="D7" s="39">
        <v>158</v>
      </c>
      <c r="E7" s="39">
        <v>197</v>
      </c>
      <c r="F7" s="39">
        <v>242</v>
      </c>
      <c r="G7" s="39">
        <v>202</v>
      </c>
      <c r="H7" s="39">
        <v>195</v>
      </c>
      <c r="I7" s="39">
        <v>356</v>
      </c>
      <c r="J7" s="39">
        <v>372</v>
      </c>
    </row>
    <row r="8" spans="1:10" ht="15" customHeight="1" x14ac:dyDescent="0.2">
      <c r="A8" s="283" t="s">
        <v>581</v>
      </c>
      <c r="B8" s="273">
        <v>2289</v>
      </c>
      <c r="C8" s="273">
        <v>236</v>
      </c>
      <c r="D8" s="273">
        <v>234</v>
      </c>
      <c r="E8" s="273">
        <v>246</v>
      </c>
      <c r="F8" s="273">
        <v>276</v>
      </c>
      <c r="G8" s="273">
        <v>248</v>
      </c>
      <c r="H8" s="273">
        <v>236</v>
      </c>
      <c r="I8" s="273">
        <v>369</v>
      </c>
      <c r="J8" s="273">
        <v>444</v>
      </c>
    </row>
    <row r="9" spans="1:10" ht="15" customHeight="1" x14ac:dyDescent="0.2">
      <c r="A9" s="59" t="s">
        <v>583</v>
      </c>
      <c r="B9" s="39">
        <v>1910</v>
      </c>
      <c r="C9" s="39">
        <v>206</v>
      </c>
      <c r="D9" s="39">
        <v>233</v>
      </c>
      <c r="E9" s="39">
        <v>186</v>
      </c>
      <c r="F9" s="39">
        <v>208</v>
      </c>
      <c r="G9" s="39">
        <v>196</v>
      </c>
      <c r="H9" s="39">
        <v>199</v>
      </c>
      <c r="I9" s="39">
        <v>324</v>
      </c>
      <c r="J9" s="39">
        <v>358</v>
      </c>
    </row>
    <row r="10" spans="1:10" ht="15" customHeight="1" x14ac:dyDescent="0.2">
      <c r="A10" s="283" t="s">
        <v>360</v>
      </c>
      <c r="B10" s="273">
        <v>2478</v>
      </c>
      <c r="C10" s="273">
        <v>236</v>
      </c>
      <c r="D10" s="273">
        <v>248</v>
      </c>
      <c r="E10" s="273">
        <v>235</v>
      </c>
      <c r="F10" s="273">
        <v>275</v>
      </c>
      <c r="G10" s="273">
        <v>288</v>
      </c>
      <c r="H10" s="273">
        <v>258</v>
      </c>
      <c r="I10" s="273">
        <v>414</v>
      </c>
      <c r="J10" s="273">
        <v>524</v>
      </c>
    </row>
    <row r="11" spans="1:10" ht="15" customHeight="1" x14ac:dyDescent="0.2">
      <c r="A11" s="59" t="s">
        <v>377</v>
      </c>
      <c r="B11" s="39">
        <v>1403</v>
      </c>
      <c r="C11" s="39">
        <v>106</v>
      </c>
      <c r="D11" s="39">
        <v>118</v>
      </c>
      <c r="E11" s="39">
        <v>154</v>
      </c>
      <c r="F11" s="39">
        <v>151</v>
      </c>
      <c r="G11" s="39">
        <v>156</v>
      </c>
      <c r="H11" s="39">
        <v>162</v>
      </c>
      <c r="I11" s="39">
        <v>270</v>
      </c>
      <c r="J11" s="39">
        <v>286</v>
      </c>
    </row>
    <row r="12" spans="1:10" ht="15" customHeight="1" x14ac:dyDescent="0.2">
      <c r="A12" s="283" t="s">
        <v>387</v>
      </c>
      <c r="B12" s="273">
        <v>2822</v>
      </c>
      <c r="C12" s="273">
        <v>376</v>
      </c>
      <c r="D12" s="273">
        <v>361</v>
      </c>
      <c r="E12" s="273">
        <v>273</v>
      </c>
      <c r="F12" s="273">
        <v>225</v>
      </c>
      <c r="G12" s="273">
        <v>309</v>
      </c>
      <c r="H12" s="273">
        <v>258</v>
      </c>
      <c r="I12" s="273">
        <v>494</v>
      </c>
      <c r="J12" s="273">
        <v>526</v>
      </c>
    </row>
    <row r="13" spans="1:10" ht="15" customHeight="1" x14ac:dyDescent="0.2">
      <c r="A13" s="59" t="s">
        <v>599</v>
      </c>
      <c r="B13" s="39">
        <v>2218</v>
      </c>
      <c r="C13" s="39">
        <v>251</v>
      </c>
      <c r="D13" s="39">
        <v>227</v>
      </c>
      <c r="E13" s="39">
        <v>266</v>
      </c>
      <c r="F13" s="39">
        <v>234</v>
      </c>
      <c r="G13" s="39">
        <v>258</v>
      </c>
      <c r="H13" s="39">
        <v>245</v>
      </c>
      <c r="I13" s="39">
        <v>329</v>
      </c>
      <c r="J13" s="39">
        <v>408</v>
      </c>
    </row>
    <row r="14" spans="1:10" ht="15" customHeight="1" x14ac:dyDescent="0.2">
      <c r="A14" s="283" t="s">
        <v>605</v>
      </c>
      <c r="B14" s="273">
        <v>2589</v>
      </c>
      <c r="C14" s="273">
        <v>260</v>
      </c>
      <c r="D14" s="273">
        <v>251</v>
      </c>
      <c r="E14" s="273">
        <v>268</v>
      </c>
      <c r="F14" s="273">
        <v>249</v>
      </c>
      <c r="G14" s="273">
        <v>325</v>
      </c>
      <c r="H14" s="273">
        <v>231</v>
      </c>
      <c r="I14" s="273">
        <v>524</v>
      </c>
      <c r="J14" s="273">
        <v>481</v>
      </c>
    </row>
    <row r="15" spans="1:10" ht="15" customHeight="1" x14ac:dyDescent="0.2">
      <c r="A15" s="59" t="s">
        <v>607</v>
      </c>
      <c r="B15" s="39">
        <v>3295</v>
      </c>
      <c r="C15" s="39">
        <v>272</v>
      </c>
      <c r="D15" s="39">
        <v>258</v>
      </c>
      <c r="E15" s="39">
        <v>333</v>
      </c>
      <c r="F15" s="39">
        <v>339</v>
      </c>
      <c r="G15" s="39">
        <v>380</v>
      </c>
      <c r="H15" s="39">
        <v>380</v>
      </c>
      <c r="I15" s="39">
        <v>662</v>
      </c>
      <c r="J15" s="39">
        <v>671</v>
      </c>
    </row>
    <row r="16" spans="1:10" ht="15" customHeight="1" x14ac:dyDescent="0.2">
      <c r="A16" s="283" t="s">
        <v>608</v>
      </c>
      <c r="B16" s="273">
        <v>2557</v>
      </c>
      <c r="C16" s="273">
        <v>250</v>
      </c>
      <c r="D16" s="273">
        <v>254</v>
      </c>
      <c r="E16" s="273">
        <v>263</v>
      </c>
      <c r="F16" s="273">
        <v>232</v>
      </c>
      <c r="G16" s="273">
        <v>313</v>
      </c>
      <c r="H16" s="273">
        <v>254</v>
      </c>
      <c r="I16" s="273">
        <v>464</v>
      </c>
      <c r="J16" s="273">
        <v>527</v>
      </c>
    </row>
    <row r="17" spans="1:10" ht="15" customHeight="1" x14ac:dyDescent="0.2">
      <c r="A17" s="59" t="s">
        <v>5</v>
      </c>
      <c r="B17" s="39">
        <v>3191</v>
      </c>
      <c r="C17" s="39">
        <v>263</v>
      </c>
      <c r="D17" s="39">
        <v>235</v>
      </c>
      <c r="E17" s="39">
        <v>314</v>
      </c>
      <c r="F17" s="39">
        <v>297</v>
      </c>
      <c r="G17" s="39">
        <v>392</v>
      </c>
      <c r="H17" s="39">
        <v>371</v>
      </c>
      <c r="I17" s="39">
        <v>654</v>
      </c>
      <c r="J17" s="39">
        <v>665</v>
      </c>
    </row>
    <row r="18" spans="1:10" ht="15" customHeight="1" x14ac:dyDescent="0.2">
      <c r="A18" s="283" t="s">
        <v>610</v>
      </c>
      <c r="B18" s="273">
        <v>1902</v>
      </c>
      <c r="C18" s="273">
        <v>114</v>
      </c>
      <c r="D18" s="273">
        <v>117</v>
      </c>
      <c r="E18" s="273">
        <v>214</v>
      </c>
      <c r="F18" s="273">
        <v>210</v>
      </c>
      <c r="G18" s="273">
        <v>205</v>
      </c>
      <c r="H18" s="273">
        <v>189</v>
      </c>
      <c r="I18" s="273">
        <v>356</v>
      </c>
      <c r="J18" s="273">
        <v>497</v>
      </c>
    </row>
    <row r="19" spans="1:10" ht="15" customHeight="1" x14ac:dyDescent="0.2">
      <c r="A19" s="59" t="s">
        <v>611</v>
      </c>
      <c r="B19" s="39">
        <v>1395</v>
      </c>
      <c r="C19" s="39">
        <v>122</v>
      </c>
      <c r="D19" s="39">
        <v>120</v>
      </c>
      <c r="E19" s="39">
        <v>165</v>
      </c>
      <c r="F19" s="39">
        <v>152</v>
      </c>
      <c r="G19" s="39">
        <v>137</v>
      </c>
      <c r="H19" s="39">
        <v>150</v>
      </c>
      <c r="I19" s="39">
        <v>255</v>
      </c>
      <c r="J19" s="39">
        <v>294</v>
      </c>
    </row>
    <row r="20" spans="1:10" ht="15" customHeight="1" x14ac:dyDescent="0.2">
      <c r="A20" s="283" t="s">
        <v>612</v>
      </c>
      <c r="B20" s="273">
        <v>2758</v>
      </c>
      <c r="C20" s="273">
        <v>267</v>
      </c>
      <c r="D20" s="273">
        <v>287</v>
      </c>
      <c r="E20" s="273">
        <v>272</v>
      </c>
      <c r="F20" s="273">
        <v>256</v>
      </c>
      <c r="G20" s="273">
        <v>332</v>
      </c>
      <c r="H20" s="273">
        <v>289</v>
      </c>
      <c r="I20" s="273">
        <v>522</v>
      </c>
      <c r="J20" s="273">
        <v>533</v>
      </c>
    </row>
    <row r="21" spans="1:10" ht="15" customHeight="1" x14ac:dyDescent="0.2">
      <c r="A21" s="59" t="s">
        <v>0</v>
      </c>
      <c r="B21" s="39">
        <v>2191</v>
      </c>
      <c r="C21" s="39">
        <v>217</v>
      </c>
      <c r="D21" s="39">
        <v>224</v>
      </c>
      <c r="E21" s="39">
        <v>244</v>
      </c>
      <c r="F21" s="39">
        <v>253</v>
      </c>
      <c r="G21" s="39">
        <v>250</v>
      </c>
      <c r="H21" s="39">
        <v>208</v>
      </c>
      <c r="I21" s="39">
        <v>371</v>
      </c>
      <c r="J21" s="39">
        <v>424</v>
      </c>
    </row>
    <row r="22" spans="1:10" ht="15" customHeight="1" x14ac:dyDescent="0.2">
      <c r="A22" s="283" t="s">
        <v>1</v>
      </c>
      <c r="B22" s="273">
        <v>304</v>
      </c>
      <c r="C22" s="273">
        <v>63</v>
      </c>
      <c r="D22" s="273">
        <v>87</v>
      </c>
      <c r="E22" s="273">
        <v>19</v>
      </c>
      <c r="F22" s="273">
        <v>25</v>
      </c>
      <c r="G22" s="273">
        <v>14</v>
      </c>
      <c r="H22" s="273">
        <v>16</v>
      </c>
      <c r="I22" s="273">
        <v>38</v>
      </c>
      <c r="J22" s="273">
        <v>42</v>
      </c>
    </row>
    <row r="23" spans="1:10" ht="15" customHeight="1" x14ac:dyDescent="0.2">
      <c r="A23" s="59" t="s">
        <v>2</v>
      </c>
      <c r="B23" s="39">
        <v>684</v>
      </c>
      <c r="C23" s="39">
        <v>117</v>
      </c>
      <c r="D23" s="39">
        <v>128</v>
      </c>
      <c r="E23" s="39">
        <v>68</v>
      </c>
      <c r="F23" s="39">
        <v>35</v>
      </c>
      <c r="G23" s="39">
        <v>71</v>
      </c>
      <c r="H23" s="39">
        <v>61</v>
      </c>
      <c r="I23" s="39">
        <v>100</v>
      </c>
      <c r="J23" s="39">
        <v>104</v>
      </c>
    </row>
    <row r="24" spans="1:10" ht="15" customHeight="1" x14ac:dyDescent="0.2">
      <c r="A24" s="283" t="s">
        <v>3</v>
      </c>
      <c r="B24" s="273">
        <v>838</v>
      </c>
      <c r="C24" s="273">
        <v>153</v>
      </c>
      <c r="D24" s="273">
        <v>152</v>
      </c>
      <c r="E24" s="273">
        <v>80</v>
      </c>
      <c r="F24" s="273">
        <v>73</v>
      </c>
      <c r="G24" s="273">
        <v>96</v>
      </c>
      <c r="H24" s="273">
        <v>69</v>
      </c>
      <c r="I24" s="273">
        <v>106</v>
      </c>
      <c r="J24" s="273">
        <v>109</v>
      </c>
    </row>
    <row r="25" spans="1:10" x14ac:dyDescent="0.2">
      <c r="A25" s="42" t="s">
        <v>737</v>
      </c>
    </row>
    <row r="33" spans="7:9" x14ac:dyDescent="0.2">
      <c r="G33" s="3"/>
      <c r="H33" s="3"/>
      <c r="I33" s="3"/>
    </row>
    <row r="34" spans="7:9" x14ac:dyDescent="0.2">
      <c r="G34" s="3"/>
      <c r="H34" s="3"/>
      <c r="I34" s="3"/>
    </row>
    <row r="35" spans="7:9" x14ac:dyDescent="0.2">
      <c r="G35" s="3"/>
      <c r="H35" s="3"/>
      <c r="I35" s="3"/>
    </row>
    <row r="36" spans="7:9" x14ac:dyDescent="0.2">
      <c r="G36" s="3"/>
      <c r="H36" s="3"/>
      <c r="I36" s="3"/>
    </row>
    <row r="37" spans="7:9" x14ac:dyDescent="0.2">
      <c r="G37" s="3"/>
      <c r="H37" s="3"/>
      <c r="I37" s="3"/>
    </row>
    <row r="38" spans="7:9" x14ac:dyDescent="0.2">
      <c r="G38" s="3"/>
      <c r="H38" s="3"/>
      <c r="I38" s="3"/>
    </row>
    <row r="39" spans="7:9" x14ac:dyDescent="0.2">
      <c r="G39" s="3"/>
      <c r="H39" s="3"/>
      <c r="I39" s="3"/>
    </row>
    <row r="40" spans="7:9" x14ac:dyDescent="0.2">
      <c r="G40" s="3"/>
      <c r="H40" s="3"/>
      <c r="I40" s="3"/>
    </row>
    <row r="41" spans="7:9" x14ac:dyDescent="0.2">
      <c r="G41" s="3"/>
      <c r="H41" s="3"/>
      <c r="I41" s="3"/>
    </row>
    <row r="42" spans="7:9" x14ac:dyDescent="0.2">
      <c r="G42" s="3"/>
      <c r="H42" s="3"/>
      <c r="I42" s="3"/>
    </row>
    <row r="43" spans="7:9" x14ac:dyDescent="0.2">
      <c r="G43" s="3"/>
      <c r="H43" s="3"/>
      <c r="I43" s="3"/>
    </row>
    <row r="44" spans="7:9" x14ac:dyDescent="0.2">
      <c r="G44" s="3"/>
      <c r="H44" s="3"/>
      <c r="I44" s="3"/>
    </row>
    <row r="45" spans="7:9" x14ac:dyDescent="0.2">
      <c r="G45" s="3"/>
      <c r="H45" s="3"/>
      <c r="I45" s="3"/>
    </row>
    <row r="46" spans="7:9" x14ac:dyDescent="0.2">
      <c r="G46" s="3"/>
      <c r="H46" s="3"/>
      <c r="I46" s="3"/>
    </row>
    <row r="47" spans="7:9" x14ac:dyDescent="0.2">
      <c r="G47" s="3"/>
      <c r="H47" s="3"/>
      <c r="I47" s="3"/>
    </row>
    <row r="48" spans="7:9" x14ac:dyDescent="0.2">
      <c r="G48" s="3"/>
      <c r="H48" s="3"/>
      <c r="I48" s="3"/>
    </row>
    <row r="49" spans="7:9" x14ac:dyDescent="0.2">
      <c r="G49" s="3"/>
      <c r="H49" s="3"/>
      <c r="I49" s="3"/>
    </row>
    <row r="50" spans="7:9" x14ac:dyDescent="0.2">
      <c r="G50" s="3"/>
      <c r="H50" s="3"/>
      <c r="I50" s="3"/>
    </row>
    <row r="51" spans="7:9" x14ac:dyDescent="0.2">
      <c r="G51" s="3"/>
      <c r="H51" s="3"/>
      <c r="I51" s="3"/>
    </row>
    <row r="52" spans="7:9" x14ac:dyDescent="0.2">
      <c r="G52" s="3"/>
      <c r="H52" s="3"/>
      <c r="I52" s="3"/>
    </row>
    <row r="53" spans="7:9" x14ac:dyDescent="0.2">
      <c r="G53" s="3"/>
      <c r="H53" s="3"/>
      <c r="I53" s="3"/>
    </row>
    <row r="54" spans="7:9" x14ac:dyDescent="0.2">
      <c r="G54" s="3"/>
      <c r="H54" s="3"/>
      <c r="I54" s="3"/>
    </row>
    <row r="55" spans="7:9" x14ac:dyDescent="0.2">
      <c r="G55" s="3"/>
      <c r="H55" s="3"/>
      <c r="I55" s="3"/>
    </row>
    <row r="56" spans="7:9" x14ac:dyDescent="0.2">
      <c r="G56" s="3"/>
      <c r="H56" s="3"/>
      <c r="I56" s="3"/>
    </row>
  </sheetData>
  <mergeCells count="5">
    <mergeCell ref="B3:B4"/>
    <mergeCell ref="I3:J3"/>
    <mergeCell ref="G3:H3"/>
    <mergeCell ref="E3:F3"/>
    <mergeCell ref="C3:D3"/>
  </mergeCells>
  <phoneticPr fontId="0" type="noConversion"/>
  <pageMargins left="0.39370078740157483" right="0.39370078740157483" top="0.59055118110236227" bottom="0.59055118110236227" header="0" footer="0"/>
  <pageSetup paperSize="9" scale="83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9">
    <pageSetUpPr fitToPage="1"/>
  </sheetPr>
  <dimension ref="A1"/>
  <sheetViews>
    <sheetView workbookViewId="0"/>
  </sheetViews>
  <sheetFormatPr baseColWidth="10" defaultRowHeight="12.75" x14ac:dyDescent="0.2"/>
  <sheetData/>
  <phoneticPr fontId="1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0">
    <pageSetUpPr fitToPage="1"/>
  </sheetPr>
  <dimension ref="A1:H32"/>
  <sheetViews>
    <sheetView workbookViewId="0"/>
  </sheetViews>
  <sheetFormatPr baseColWidth="10" defaultColWidth="11.42578125" defaultRowHeight="12.75" x14ac:dyDescent="0.2"/>
  <cols>
    <col min="1" max="1" width="15" style="3" customWidth="1"/>
    <col min="2" max="3" width="11.42578125" style="17"/>
    <col min="4" max="4" width="11.5703125" style="17" bestFit="1" customWidth="1"/>
    <col min="5" max="6" width="11.42578125" style="17"/>
    <col min="7" max="7" width="11.42578125" style="3"/>
    <col min="8" max="8" width="11.42578125" style="25"/>
    <col min="9" max="16384" width="11.42578125" style="3"/>
  </cols>
  <sheetData>
    <row r="1" spans="1:7" ht="15.75" customHeight="1" x14ac:dyDescent="0.2">
      <c r="A1" s="28" t="s">
        <v>796</v>
      </c>
      <c r="B1" s="31"/>
      <c r="C1" s="31"/>
      <c r="D1" s="31"/>
      <c r="E1" s="31"/>
      <c r="F1" s="31"/>
    </row>
    <row r="2" spans="1:7" x14ac:dyDescent="0.2">
      <c r="A2" s="26"/>
      <c r="B2" s="31"/>
      <c r="C2" s="31"/>
      <c r="D2" s="31"/>
      <c r="E2" s="31"/>
      <c r="F2" s="31"/>
    </row>
    <row r="3" spans="1:7" ht="18.75" customHeight="1" x14ac:dyDescent="0.2">
      <c r="A3" s="91" t="s">
        <v>462</v>
      </c>
      <c r="B3" s="362" t="s">
        <v>6</v>
      </c>
      <c r="C3" s="374"/>
      <c r="D3" s="362" t="s">
        <v>574</v>
      </c>
      <c r="E3" s="374"/>
      <c r="F3" s="365" t="s">
        <v>403</v>
      </c>
      <c r="G3" s="365"/>
    </row>
    <row r="4" spans="1:7" ht="15.4" customHeight="1" x14ac:dyDescent="0.2">
      <c r="A4" s="259" t="s">
        <v>6</v>
      </c>
      <c r="B4" s="306">
        <v>25482</v>
      </c>
      <c r="C4" s="357">
        <f>B4/$B$4</f>
        <v>1</v>
      </c>
      <c r="D4" s="306">
        <v>12696</v>
      </c>
      <c r="E4" s="357">
        <f>D4/$B$4</f>
        <v>0.49823404756298562</v>
      </c>
      <c r="F4" s="256">
        <v>12786</v>
      </c>
      <c r="G4" s="357">
        <f>F4/$B$4</f>
        <v>0.50176595243701438</v>
      </c>
    </row>
    <row r="5" spans="1:7" ht="15.4" customHeight="1" x14ac:dyDescent="0.2">
      <c r="A5" s="283" t="s">
        <v>135</v>
      </c>
      <c r="B5" s="273">
        <v>1558</v>
      </c>
      <c r="C5" s="316">
        <f t="shared" ref="C5:C20" si="0">B5/$B$4</f>
        <v>6.1141197708186171E-2</v>
      </c>
      <c r="D5" s="273">
        <v>799</v>
      </c>
      <c r="E5" s="316">
        <f t="shared" ref="E5:E20" si="1">D5/$B$4</f>
        <v>3.1355466603877245E-2</v>
      </c>
      <c r="F5" s="272">
        <v>759</v>
      </c>
      <c r="G5" s="316">
        <f t="shared" ref="G5:G20" si="2">F5/$B$4</f>
        <v>2.9785731104308925E-2</v>
      </c>
    </row>
    <row r="6" spans="1:7" ht="15.4" customHeight="1" x14ac:dyDescent="0.2">
      <c r="A6" s="71" t="s">
        <v>138</v>
      </c>
      <c r="B6" s="39">
        <v>1165</v>
      </c>
      <c r="C6" s="72">
        <f t="shared" si="0"/>
        <v>4.5718546424927398E-2</v>
      </c>
      <c r="D6" s="39">
        <v>603</v>
      </c>
      <c r="E6" s="72">
        <f t="shared" si="1"/>
        <v>2.3663762655992467E-2</v>
      </c>
      <c r="F6" s="35">
        <v>562</v>
      </c>
      <c r="G6" s="72">
        <f t="shared" si="2"/>
        <v>2.2054783768934935E-2</v>
      </c>
    </row>
    <row r="7" spans="1:7" ht="15.4" customHeight="1" x14ac:dyDescent="0.2">
      <c r="A7" s="307" t="s">
        <v>106</v>
      </c>
      <c r="B7" s="273">
        <v>987</v>
      </c>
      <c r="C7" s="316">
        <f t="shared" si="0"/>
        <v>3.8733223451848361E-2</v>
      </c>
      <c r="D7" s="273">
        <v>532</v>
      </c>
      <c r="E7" s="316">
        <f t="shared" si="1"/>
        <v>2.0877482144258691E-2</v>
      </c>
      <c r="F7" s="272">
        <v>455</v>
      </c>
      <c r="G7" s="316">
        <f t="shared" si="2"/>
        <v>1.785574130758967E-2</v>
      </c>
    </row>
    <row r="8" spans="1:7" ht="15.4" customHeight="1" x14ac:dyDescent="0.2">
      <c r="A8" s="59" t="s">
        <v>107</v>
      </c>
      <c r="B8" s="39">
        <v>991</v>
      </c>
      <c r="C8" s="72">
        <f t="shared" si="0"/>
        <v>3.8890197001805196E-2</v>
      </c>
      <c r="D8" s="39">
        <v>477</v>
      </c>
      <c r="E8" s="72">
        <f t="shared" si="1"/>
        <v>1.8719095832352248E-2</v>
      </c>
      <c r="F8" s="35">
        <v>514</v>
      </c>
      <c r="G8" s="72">
        <f t="shared" si="2"/>
        <v>2.0171101169452949E-2</v>
      </c>
    </row>
    <row r="9" spans="1:7" ht="15.4" customHeight="1" x14ac:dyDescent="0.2">
      <c r="A9" s="283" t="s">
        <v>339</v>
      </c>
      <c r="B9" s="273">
        <v>1792</v>
      </c>
      <c r="C9" s="316">
        <f t="shared" si="0"/>
        <v>7.0324150380660852E-2</v>
      </c>
      <c r="D9" s="273">
        <v>775</v>
      </c>
      <c r="E9" s="316">
        <f t="shared" si="1"/>
        <v>3.0413625304136254E-2</v>
      </c>
      <c r="F9" s="272">
        <v>1017</v>
      </c>
      <c r="G9" s="316">
        <f t="shared" si="2"/>
        <v>3.9910525076524608E-2</v>
      </c>
    </row>
    <row r="10" spans="1:7" ht="15.4" customHeight="1" x14ac:dyDescent="0.2">
      <c r="A10" s="59" t="s">
        <v>340</v>
      </c>
      <c r="B10" s="39">
        <v>2971</v>
      </c>
      <c r="C10" s="72">
        <f t="shared" si="0"/>
        <v>0.11659210423043717</v>
      </c>
      <c r="D10" s="39">
        <v>1438</v>
      </c>
      <c r="E10" s="72">
        <f t="shared" si="1"/>
        <v>5.6431991209481204E-2</v>
      </c>
      <c r="F10" s="35">
        <v>1533</v>
      </c>
      <c r="G10" s="72">
        <f t="shared" si="2"/>
        <v>6.0160113020955967E-2</v>
      </c>
    </row>
    <row r="11" spans="1:7" ht="15.4" customHeight="1" x14ac:dyDescent="0.2">
      <c r="A11" s="283" t="s">
        <v>148</v>
      </c>
      <c r="B11" s="273">
        <v>3289</v>
      </c>
      <c r="C11" s="316">
        <f t="shared" si="0"/>
        <v>0.12907150145200533</v>
      </c>
      <c r="D11" s="273">
        <v>1684</v>
      </c>
      <c r="E11" s="316">
        <f t="shared" si="1"/>
        <v>6.6085864531826383E-2</v>
      </c>
      <c r="F11" s="272">
        <v>1605</v>
      </c>
      <c r="G11" s="316">
        <f t="shared" si="2"/>
        <v>6.2985636920178945E-2</v>
      </c>
    </row>
    <row r="12" spans="1:7" ht="15.4" customHeight="1" x14ac:dyDescent="0.2">
      <c r="A12" s="59" t="s">
        <v>349</v>
      </c>
      <c r="B12" s="39">
        <v>3039</v>
      </c>
      <c r="C12" s="72">
        <f t="shared" si="0"/>
        <v>0.11926065457970332</v>
      </c>
      <c r="D12" s="39">
        <v>1575</v>
      </c>
      <c r="E12" s="72">
        <f t="shared" si="1"/>
        <v>6.1808335295502705E-2</v>
      </c>
      <c r="F12" s="35">
        <v>1464</v>
      </c>
      <c r="G12" s="72">
        <f t="shared" si="2"/>
        <v>5.7452319284200609E-2</v>
      </c>
    </row>
    <row r="13" spans="1:7" ht="15.4" customHeight="1" x14ac:dyDescent="0.2">
      <c r="A13" s="283" t="s">
        <v>343</v>
      </c>
      <c r="B13" s="273">
        <v>2431</v>
      </c>
      <c r="C13" s="316">
        <f t="shared" si="0"/>
        <v>9.5400674986264811E-2</v>
      </c>
      <c r="D13" s="273">
        <v>1309</v>
      </c>
      <c r="E13" s="316">
        <f t="shared" si="1"/>
        <v>5.1369594223373359E-2</v>
      </c>
      <c r="F13" s="272">
        <v>1122</v>
      </c>
      <c r="G13" s="316">
        <f t="shared" si="2"/>
        <v>4.4031080762891452E-2</v>
      </c>
    </row>
    <row r="14" spans="1:7" ht="15.4" customHeight="1" x14ac:dyDescent="0.2">
      <c r="A14" s="59" t="s">
        <v>344</v>
      </c>
      <c r="B14" s="39">
        <v>1721</v>
      </c>
      <c r="C14" s="72">
        <f t="shared" si="0"/>
        <v>6.7537869868927083E-2</v>
      </c>
      <c r="D14" s="39">
        <v>993</v>
      </c>
      <c r="E14" s="72">
        <f t="shared" si="1"/>
        <v>3.8968683776783614E-2</v>
      </c>
      <c r="F14" s="35">
        <v>728</v>
      </c>
      <c r="G14" s="72">
        <f t="shared" si="2"/>
        <v>2.8569186092143473E-2</v>
      </c>
    </row>
    <row r="15" spans="1:7" ht="15.4" customHeight="1" x14ac:dyDescent="0.2">
      <c r="A15" s="283" t="s">
        <v>140</v>
      </c>
      <c r="B15" s="273">
        <v>1277</v>
      </c>
      <c r="C15" s="316">
        <f t="shared" si="0"/>
        <v>5.0113805823718702E-2</v>
      </c>
      <c r="D15" s="273">
        <v>685</v>
      </c>
      <c r="E15" s="316">
        <f t="shared" si="1"/>
        <v>2.6881720430107527E-2</v>
      </c>
      <c r="F15" s="272">
        <v>592</v>
      </c>
      <c r="G15" s="316">
        <f t="shared" si="2"/>
        <v>2.3232085393611178E-2</v>
      </c>
    </row>
    <row r="16" spans="1:7" ht="15.4" customHeight="1" x14ac:dyDescent="0.2">
      <c r="A16" s="59" t="s">
        <v>351</v>
      </c>
      <c r="B16" s="39">
        <v>951</v>
      </c>
      <c r="C16" s="72">
        <f t="shared" si="0"/>
        <v>3.7320461502236876E-2</v>
      </c>
      <c r="D16" s="39">
        <v>486</v>
      </c>
      <c r="E16" s="72">
        <f t="shared" si="1"/>
        <v>1.9072286319755122E-2</v>
      </c>
      <c r="F16" s="35">
        <v>465</v>
      </c>
      <c r="G16" s="72">
        <f t="shared" si="2"/>
        <v>1.824817518248175E-2</v>
      </c>
    </row>
    <row r="17" spans="1:7" ht="15.4" customHeight="1" x14ac:dyDescent="0.2">
      <c r="A17" s="283" t="s">
        <v>141</v>
      </c>
      <c r="B17" s="273">
        <v>682</v>
      </c>
      <c r="C17" s="316">
        <f t="shared" si="0"/>
        <v>2.6763990267639901E-2</v>
      </c>
      <c r="D17" s="273">
        <v>357</v>
      </c>
      <c r="E17" s="316">
        <f t="shared" si="1"/>
        <v>1.4009889333647281E-2</v>
      </c>
      <c r="F17" s="272">
        <v>325</v>
      </c>
      <c r="G17" s="316">
        <f t="shared" si="2"/>
        <v>1.2754100933992622E-2</v>
      </c>
    </row>
    <row r="18" spans="1:7" ht="15.4" customHeight="1" x14ac:dyDescent="0.2">
      <c r="A18" s="59" t="s">
        <v>142</v>
      </c>
      <c r="B18" s="39">
        <v>533</v>
      </c>
      <c r="C18" s="72">
        <f t="shared" si="0"/>
        <v>2.09167255317479E-2</v>
      </c>
      <c r="D18" s="39">
        <v>255</v>
      </c>
      <c r="E18" s="72">
        <f t="shared" si="1"/>
        <v>1.0007063809748057E-2</v>
      </c>
      <c r="F18" s="35">
        <v>278</v>
      </c>
      <c r="G18" s="72">
        <f t="shared" si="2"/>
        <v>1.0909661721999843E-2</v>
      </c>
    </row>
    <row r="19" spans="1:7" ht="15.4" customHeight="1" x14ac:dyDescent="0.2">
      <c r="A19" s="283" t="s">
        <v>143</v>
      </c>
      <c r="B19" s="273">
        <v>448</v>
      </c>
      <c r="C19" s="316">
        <f t="shared" si="0"/>
        <v>1.7581037595165213E-2</v>
      </c>
      <c r="D19" s="273">
        <v>203</v>
      </c>
      <c r="E19" s="316">
        <f t="shared" si="1"/>
        <v>7.9664076603092378E-3</v>
      </c>
      <c r="F19" s="272">
        <v>245</v>
      </c>
      <c r="G19" s="316">
        <f t="shared" si="2"/>
        <v>9.6146299348559769E-3</v>
      </c>
    </row>
    <row r="20" spans="1:7" ht="15" customHeight="1" x14ac:dyDescent="0.2">
      <c r="A20" s="59" t="s">
        <v>147</v>
      </c>
      <c r="B20" s="39">
        <v>1647</v>
      </c>
      <c r="C20" s="72">
        <f t="shared" si="0"/>
        <v>6.4633859194725682E-2</v>
      </c>
      <c r="D20" s="39">
        <v>525</v>
      </c>
      <c r="E20" s="72">
        <f t="shared" si="1"/>
        <v>2.0602778431834237E-2</v>
      </c>
      <c r="F20" s="35">
        <v>1122</v>
      </c>
      <c r="G20" s="72">
        <f t="shared" si="2"/>
        <v>4.4031080762891452E-2</v>
      </c>
    </row>
    <row r="21" spans="1:7" x14ac:dyDescent="0.2">
      <c r="A21" s="42" t="s">
        <v>737</v>
      </c>
    </row>
    <row r="31" spans="1:7" x14ac:dyDescent="0.2">
      <c r="B31" s="262"/>
    </row>
    <row r="32" spans="1:7" x14ac:dyDescent="0.2">
      <c r="B32" s="263"/>
    </row>
  </sheetData>
  <mergeCells count="3">
    <mergeCell ref="B3:C3"/>
    <mergeCell ref="D3:E3"/>
    <mergeCell ref="F3:G3"/>
  </mergeCells>
  <phoneticPr fontId="0" type="noConversion"/>
  <pageMargins left="0.39370078740157483" right="0.39370078740157483" top="0.59055118110236227" bottom="0.59055118110236227" header="0" footer="0"/>
  <pageSetup paperSize="9" scale="85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2">
    <pageSetUpPr fitToPage="1"/>
  </sheetPr>
  <dimension ref="F4:H104"/>
  <sheetViews>
    <sheetView workbookViewId="0"/>
  </sheetViews>
  <sheetFormatPr baseColWidth="10" defaultColWidth="11.42578125" defaultRowHeight="12.75" x14ac:dyDescent="0.2"/>
  <cols>
    <col min="1" max="1" width="5.5703125" style="24" customWidth="1"/>
    <col min="2" max="2" width="75.7109375" style="24" customWidth="1"/>
    <col min="3" max="4" width="5.5703125" style="24" customWidth="1"/>
    <col min="5" max="16384" width="11.42578125" style="24"/>
  </cols>
  <sheetData>
    <row r="4" spans="7:8" x14ac:dyDescent="0.2">
      <c r="G4" s="145"/>
      <c r="H4" s="145"/>
    </row>
    <row r="5" spans="7:8" x14ac:dyDescent="0.2">
      <c r="G5" s="145"/>
      <c r="H5" s="145"/>
    </row>
    <row r="6" spans="7:8" x14ac:dyDescent="0.2">
      <c r="G6" s="145"/>
      <c r="H6" s="145"/>
    </row>
    <row r="7" spans="7:8" x14ac:dyDescent="0.2">
      <c r="G7" s="145"/>
      <c r="H7" s="145"/>
    </row>
    <row r="8" spans="7:8" x14ac:dyDescent="0.2">
      <c r="G8" s="145"/>
      <c r="H8" s="145"/>
    </row>
    <row r="9" spans="7:8" x14ac:dyDescent="0.2">
      <c r="G9" s="145"/>
      <c r="H9" s="145"/>
    </row>
    <row r="10" spans="7:8" x14ac:dyDescent="0.2">
      <c r="G10" s="145"/>
      <c r="H10" s="145"/>
    </row>
    <row r="11" spans="7:8" x14ac:dyDescent="0.2">
      <c r="G11" s="145"/>
      <c r="H11" s="145"/>
    </row>
    <row r="12" spans="7:8" x14ac:dyDescent="0.2">
      <c r="G12" s="145"/>
      <c r="H12" s="145"/>
    </row>
    <row r="13" spans="7:8" x14ac:dyDescent="0.2">
      <c r="G13" s="145"/>
      <c r="H13" s="145"/>
    </row>
    <row r="14" spans="7:8" x14ac:dyDescent="0.2">
      <c r="G14" s="145"/>
      <c r="H14" s="145"/>
    </row>
    <row r="15" spans="7:8" x14ac:dyDescent="0.2">
      <c r="G15" s="145"/>
      <c r="H15" s="145"/>
    </row>
    <row r="16" spans="7:8" x14ac:dyDescent="0.2">
      <c r="G16" s="145"/>
      <c r="H16" s="145"/>
    </row>
    <row r="17" spans="7:8" x14ac:dyDescent="0.2">
      <c r="G17" s="145"/>
      <c r="H17" s="145"/>
    </row>
    <row r="18" spans="7:8" x14ac:dyDescent="0.2">
      <c r="G18" s="145"/>
      <c r="H18" s="145"/>
    </row>
    <row r="19" spans="7:8" x14ac:dyDescent="0.2">
      <c r="G19" s="145"/>
      <c r="H19" s="145"/>
    </row>
    <row r="20" spans="7:8" x14ac:dyDescent="0.2">
      <c r="G20" s="145"/>
      <c r="H20" s="145"/>
    </row>
    <row r="21" spans="7:8" x14ac:dyDescent="0.2">
      <c r="G21" s="145"/>
      <c r="H21" s="145"/>
    </row>
    <row r="22" spans="7:8" x14ac:dyDescent="0.2">
      <c r="G22" s="145"/>
      <c r="H22" s="145"/>
    </row>
    <row r="23" spans="7:8" x14ac:dyDescent="0.2">
      <c r="G23" s="145"/>
      <c r="H23" s="145"/>
    </row>
    <row r="24" spans="7:8" x14ac:dyDescent="0.2">
      <c r="G24" s="145"/>
      <c r="H24" s="145"/>
    </row>
    <row r="25" spans="7:8" x14ac:dyDescent="0.2">
      <c r="G25" s="145"/>
      <c r="H25" s="145"/>
    </row>
    <row r="26" spans="7:8" x14ac:dyDescent="0.2">
      <c r="G26" s="145"/>
      <c r="H26" s="145"/>
    </row>
    <row r="27" spans="7:8" x14ac:dyDescent="0.2">
      <c r="G27" s="145"/>
      <c r="H27" s="145"/>
    </row>
    <row r="28" spans="7:8" x14ac:dyDescent="0.2">
      <c r="G28" s="145"/>
      <c r="H28" s="145"/>
    </row>
    <row r="29" spans="7:8" x14ac:dyDescent="0.2">
      <c r="G29" s="145"/>
      <c r="H29" s="145"/>
    </row>
    <row r="30" spans="7:8" x14ac:dyDescent="0.2">
      <c r="G30" s="145"/>
      <c r="H30" s="145"/>
    </row>
    <row r="31" spans="7:8" x14ac:dyDescent="0.2">
      <c r="G31" s="145"/>
      <c r="H31" s="145"/>
    </row>
    <row r="32" spans="7:8" x14ac:dyDescent="0.2">
      <c r="G32" s="145"/>
      <c r="H32" s="145"/>
    </row>
    <row r="33" spans="7:8" ht="12.75" customHeight="1" x14ac:dyDescent="0.2">
      <c r="G33" s="145"/>
      <c r="H33" s="145"/>
    </row>
    <row r="34" spans="7:8" x14ac:dyDescent="0.2">
      <c r="G34" s="145"/>
      <c r="H34" s="145"/>
    </row>
    <row r="35" spans="7:8" x14ac:dyDescent="0.2">
      <c r="G35" s="145"/>
      <c r="H35" s="145"/>
    </row>
    <row r="36" spans="7:8" x14ac:dyDescent="0.2">
      <c r="G36" s="145"/>
      <c r="H36" s="145"/>
    </row>
    <row r="37" spans="7:8" x14ac:dyDescent="0.2">
      <c r="G37" s="145"/>
      <c r="H37" s="145"/>
    </row>
    <row r="38" spans="7:8" x14ac:dyDescent="0.2">
      <c r="G38" s="145"/>
      <c r="H38" s="145"/>
    </row>
    <row r="39" spans="7:8" x14ac:dyDescent="0.2">
      <c r="G39" s="145"/>
      <c r="H39" s="145"/>
    </row>
    <row r="40" spans="7:8" x14ac:dyDescent="0.2">
      <c r="G40" s="145"/>
      <c r="H40" s="145"/>
    </row>
    <row r="41" spans="7:8" x14ac:dyDescent="0.2">
      <c r="G41" s="145"/>
      <c r="H41" s="145"/>
    </row>
    <row r="42" spans="7:8" x14ac:dyDescent="0.2">
      <c r="G42" s="145"/>
      <c r="H42" s="145"/>
    </row>
    <row r="43" spans="7:8" x14ac:dyDescent="0.2">
      <c r="G43" s="145"/>
      <c r="H43" s="145"/>
    </row>
    <row r="44" spans="7:8" x14ac:dyDescent="0.2">
      <c r="G44" s="145"/>
      <c r="H44" s="145"/>
    </row>
    <row r="45" spans="7:8" x14ac:dyDescent="0.2">
      <c r="G45" s="145"/>
      <c r="H45" s="145"/>
    </row>
    <row r="46" spans="7:8" x14ac:dyDescent="0.2">
      <c r="G46" s="145"/>
      <c r="H46" s="145"/>
    </row>
    <row r="47" spans="7:8" x14ac:dyDescent="0.2">
      <c r="G47" s="145"/>
      <c r="H47" s="145"/>
    </row>
    <row r="48" spans="7:8" x14ac:dyDescent="0.2">
      <c r="G48" s="145"/>
      <c r="H48" s="145"/>
    </row>
    <row r="49" spans="7:8" x14ac:dyDescent="0.2">
      <c r="G49" s="145"/>
      <c r="H49" s="145"/>
    </row>
    <row r="50" spans="7:8" x14ac:dyDescent="0.2">
      <c r="G50" s="145"/>
      <c r="H50" s="145"/>
    </row>
    <row r="51" spans="7:8" x14ac:dyDescent="0.2">
      <c r="G51" s="145"/>
      <c r="H51" s="145"/>
    </row>
    <row r="52" spans="7:8" x14ac:dyDescent="0.2">
      <c r="G52" s="145"/>
      <c r="H52" s="145"/>
    </row>
    <row r="53" spans="7:8" x14ac:dyDescent="0.2">
      <c r="G53" s="145"/>
      <c r="H53" s="145"/>
    </row>
    <row r="54" spans="7:8" x14ac:dyDescent="0.2">
      <c r="G54" s="167"/>
      <c r="H54" s="145"/>
    </row>
    <row r="55" spans="7:8" x14ac:dyDescent="0.2">
      <c r="G55" s="145"/>
      <c r="H55" s="145"/>
    </row>
    <row r="56" spans="7:8" x14ac:dyDescent="0.2">
      <c r="G56" s="145"/>
      <c r="H56" s="145"/>
    </row>
    <row r="57" spans="7:8" x14ac:dyDescent="0.2">
      <c r="G57" s="145"/>
      <c r="H57" s="145"/>
    </row>
    <row r="58" spans="7:8" x14ac:dyDescent="0.2">
      <c r="G58" s="145"/>
      <c r="H58" s="145"/>
    </row>
    <row r="59" spans="7:8" x14ac:dyDescent="0.2">
      <c r="G59" s="145"/>
      <c r="H59" s="145"/>
    </row>
    <row r="60" spans="7:8" x14ac:dyDescent="0.2">
      <c r="G60" s="145"/>
      <c r="H60" s="145"/>
    </row>
    <row r="61" spans="7:8" x14ac:dyDescent="0.2">
      <c r="G61" s="145"/>
      <c r="H61" s="145"/>
    </row>
    <row r="62" spans="7:8" x14ac:dyDescent="0.2">
      <c r="G62" s="145"/>
      <c r="H62" s="145"/>
    </row>
    <row r="63" spans="7:8" x14ac:dyDescent="0.2">
      <c r="G63" s="145"/>
      <c r="H63" s="145"/>
    </row>
    <row r="64" spans="7:8" x14ac:dyDescent="0.2">
      <c r="G64" s="145"/>
      <c r="H64" s="145"/>
    </row>
    <row r="65" spans="7:8" x14ac:dyDescent="0.2">
      <c r="G65" s="145"/>
      <c r="H65" s="145"/>
    </row>
    <row r="66" spans="7:8" x14ac:dyDescent="0.2">
      <c r="G66" s="145"/>
      <c r="H66" s="145"/>
    </row>
    <row r="67" spans="7:8" x14ac:dyDescent="0.2">
      <c r="G67" s="145"/>
      <c r="H67" s="145"/>
    </row>
    <row r="68" spans="7:8" x14ac:dyDescent="0.2">
      <c r="G68" s="145"/>
      <c r="H68" s="145"/>
    </row>
    <row r="69" spans="7:8" x14ac:dyDescent="0.2">
      <c r="G69" s="145"/>
      <c r="H69" s="145"/>
    </row>
    <row r="70" spans="7:8" x14ac:dyDescent="0.2">
      <c r="G70" s="145"/>
      <c r="H70" s="145"/>
    </row>
    <row r="71" spans="7:8" x14ac:dyDescent="0.2">
      <c r="G71" s="145"/>
      <c r="H71" s="145"/>
    </row>
    <row r="72" spans="7:8" x14ac:dyDescent="0.2">
      <c r="G72" s="145"/>
      <c r="H72" s="145"/>
    </row>
    <row r="73" spans="7:8" x14ac:dyDescent="0.2">
      <c r="G73" s="145"/>
      <c r="H73" s="145"/>
    </row>
    <row r="74" spans="7:8" x14ac:dyDescent="0.2">
      <c r="G74" s="145"/>
      <c r="H74" s="145"/>
    </row>
    <row r="75" spans="7:8" x14ac:dyDescent="0.2">
      <c r="G75" s="145"/>
      <c r="H75" s="145"/>
    </row>
    <row r="76" spans="7:8" x14ac:dyDescent="0.2">
      <c r="G76" s="145"/>
      <c r="H76" s="145"/>
    </row>
    <row r="77" spans="7:8" x14ac:dyDescent="0.2">
      <c r="G77" s="145"/>
      <c r="H77" s="145"/>
    </row>
    <row r="78" spans="7:8" x14ac:dyDescent="0.2">
      <c r="G78" s="145"/>
      <c r="H78" s="145"/>
    </row>
    <row r="79" spans="7:8" x14ac:dyDescent="0.2">
      <c r="G79" s="145"/>
      <c r="H79" s="145"/>
    </row>
    <row r="80" spans="7:8" x14ac:dyDescent="0.2">
      <c r="G80" s="145"/>
      <c r="H80" s="145"/>
    </row>
    <row r="81" spans="7:8" x14ac:dyDescent="0.2">
      <c r="G81" s="145"/>
      <c r="H81" s="145"/>
    </row>
    <row r="82" spans="7:8" x14ac:dyDescent="0.2">
      <c r="G82" s="145"/>
      <c r="H82" s="145"/>
    </row>
    <row r="83" spans="7:8" x14ac:dyDescent="0.2">
      <c r="G83" s="145"/>
      <c r="H83" s="145"/>
    </row>
    <row r="84" spans="7:8" x14ac:dyDescent="0.2">
      <c r="G84" s="145"/>
      <c r="H84" s="145"/>
    </row>
    <row r="85" spans="7:8" x14ac:dyDescent="0.2">
      <c r="G85" s="145"/>
      <c r="H85" s="145"/>
    </row>
    <row r="86" spans="7:8" x14ac:dyDescent="0.2">
      <c r="G86" s="145"/>
      <c r="H86" s="145"/>
    </row>
    <row r="87" spans="7:8" x14ac:dyDescent="0.2">
      <c r="G87" s="145"/>
      <c r="H87" s="145"/>
    </row>
    <row r="88" spans="7:8" x14ac:dyDescent="0.2">
      <c r="G88" s="145"/>
      <c r="H88" s="145"/>
    </row>
    <row r="89" spans="7:8" x14ac:dyDescent="0.2">
      <c r="G89" s="145"/>
      <c r="H89" s="145"/>
    </row>
    <row r="90" spans="7:8" x14ac:dyDescent="0.2">
      <c r="G90" s="145"/>
      <c r="H90" s="145"/>
    </row>
    <row r="91" spans="7:8" x14ac:dyDescent="0.2">
      <c r="G91" s="145"/>
      <c r="H91" s="145"/>
    </row>
    <row r="92" spans="7:8" x14ac:dyDescent="0.2">
      <c r="G92" s="145"/>
      <c r="H92" s="145"/>
    </row>
    <row r="93" spans="7:8" x14ac:dyDescent="0.2">
      <c r="G93" s="145"/>
      <c r="H93" s="145"/>
    </row>
    <row r="94" spans="7:8" x14ac:dyDescent="0.2">
      <c r="G94" s="145"/>
      <c r="H94" s="145"/>
    </row>
    <row r="95" spans="7:8" x14ac:dyDescent="0.2">
      <c r="G95" s="145"/>
      <c r="H95" s="145"/>
    </row>
    <row r="96" spans="7:8" x14ac:dyDescent="0.2">
      <c r="G96" s="145"/>
      <c r="H96" s="145"/>
    </row>
    <row r="97" spans="6:8" x14ac:dyDescent="0.2">
      <c r="G97" s="145"/>
      <c r="H97" s="145"/>
    </row>
    <row r="98" spans="6:8" x14ac:dyDescent="0.2">
      <c r="G98" s="145"/>
      <c r="H98" s="145"/>
    </row>
    <row r="99" spans="6:8" x14ac:dyDescent="0.2">
      <c r="G99" s="145"/>
      <c r="H99" s="145"/>
    </row>
    <row r="100" spans="6:8" x14ac:dyDescent="0.2">
      <c r="G100" s="145"/>
      <c r="H100" s="145"/>
    </row>
    <row r="101" spans="6:8" x14ac:dyDescent="0.2">
      <c r="G101" s="145"/>
      <c r="H101" s="145"/>
    </row>
    <row r="102" spans="6:8" x14ac:dyDescent="0.2">
      <c r="G102" s="145"/>
      <c r="H102" s="145"/>
    </row>
    <row r="103" spans="6:8" x14ac:dyDescent="0.2">
      <c r="G103" s="145"/>
      <c r="H103" s="145"/>
    </row>
    <row r="104" spans="6:8" x14ac:dyDescent="0.2">
      <c r="F104" s="168"/>
      <c r="G104" s="145"/>
      <c r="H104" s="145"/>
    </row>
  </sheetData>
  <phoneticPr fontId="1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2">
    <pageSetUpPr fitToPage="1"/>
  </sheetPr>
  <dimension ref="A1:G26"/>
  <sheetViews>
    <sheetView workbookViewId="0"/>
  </sheetViews>
  <sheetFormatPr baseColWidth="10" defaultColWidth="11.42578125" defaultRowHeight="12.75" x14ac:dyDescent="0.2"/>
  <cols>
    <col min="1" max="1" width="18.5703125" style="17" customWidth="1"/>
    <col min="2" max="6" width="10.28515625" style="17" customWidth="1"/>
    <col min="7" max="16384" width="11.42578125" style="3"/>
  </cols>
  <sheetData>
    <row r="1" spans="1:7" ht="15.75" customHeight="1" x14ac:dyDescent="0.2">
      <c r="A1" s="28" t="s">
        <v>797</v>
      </c>
      <c r="B1" s="31"/>
      <c r="C1" s="31"/>
      <c r="D1" s="31"/>
      <c r="E1" s="31"/>
      <c r="F1" s="31"/>
    </row>
    <row r="2" spans="1:7" x14ac:dyDescent="0.2">
      <c r="A2" s="31"/>
      <c r="B2" s="31"/>
      <c r="C2" s="31"/>
      <c r="D2" s="31"/>
      <c r="E2" s="31"/>
      <c r="F2" s="31"/>
    </row>
    <row r="3" spans="1:7" ht="18.75" customHeight="1" x14ac:dyDescent="0.2">
      <c r="A3" s="91"/>
      <c r="B3" s="362" t="s">
        <v>6</v>
      </c>
      <c r="C3" s="374"/>
      <c r="D3" s="362" t="s">
        <v>574</v>
      </c>
      <c r="E3" s="374"/>
      <c r="F3" s="365" t="s">
        <v>403</v>
      </c>
      <c r="G3" s="365"/>
    </row>
    <row r="4" spans="1:7" ht="15.4" customHeight="1" x14ac:dyDescent="0.2">
      <c r="A4" s="259" t="s">
        <v>6</v>
      </c>
      <c r="B4" s="306">
        <v>25482</v>
      </c>
      <c r="C4" s="357">
        <f>B4/$B$4</f>
        <v>1</v>
      </c>
      <c r="D4" s="306">
        <v>12696</v>
      </c>
      <c r="E4" s="357">
        <f>D4/$B$4</f>
        <v>0.49823404756298562</v>
      </c>
      <c r="F4" s="256">
        <v>12786</v>
      </c>
      <c r="G4" s="357">
        <f>F4/$B$4</f>
        <v>0.50176595243701438</v>
      </c>
    </row>
    <row r="5" spans="1:7" ht="15.4" customHeight="1" x14ac:dyDescent="0.2">
      <c r="A5" s="283" t="s">
        <v>489</v>
      </c>
      <c r="B5" s="273">
        <v>19073</v>
      </c>
      <c r="C5" s="316">
        <f t="shared" ref="C5:C13" si="0">B5/$B$4</f>
        <v>0.74848912958166547</v>
      </c>
      <c r="D5" s="273">
        <v>9353</v>
      </c>
      <c r="E5" s="316">
        <f t="shared" ref="E5:E13" si="1">D5/$B$4</f>
        <v>0.36704340318656309</v>
      </c>
      <c r="F5" s="272">
        <v>9720</v>
      </c>
      <c r="G5" s="316">
        <f t="shared" ref="G5:G13" si="2">F5/$B$4</f>
        <v>0.38144572639510244</v>
      </c>
    </row>
    <row r="6" spans="1:7" ht="15.4" customHeight="1" x14ac:dyDescent="0.2">
      <c r="A6" s="59" t="s">
        <v>395</v>
      </c>
      <c r="B6" s="39">
        <v>6409</v>
      </c>
      <c r="C6" s="72">
        <f t="shared" si="0"/>
        <v>0.25151087041833453</v>
      </c>
      <c r="D6" s="39">
        <v>3343</v>
      </c>
      <c r="E6" s="72">
        <f t="shared" si="1"/>
        <v>0.13119064437642258</v>
      </c>
      <c r="F6" s="39">
        <v>3066</v>
      </c>
      <c r="G6" s="72">
        <f t="shared" si="2"/>
        <v>0.12032022604191193</v>
      </c>
    </row>
    <row r="7" spans="1:7" ht="15.4" customHeight="1" x14ac:dyDescent="0.2">
      <c r="A7" s="296" t="s">
        <v>21</v>
      </c>
      <c r="B7" s="273">
        <v>1446</v>
      </c>
      <c r="C7" s="316">
        <f t="shared" si="0"/>
        <v>5.6745938309394867E-2</v>
      </c>
      <c r="D7" s="273">
        <v>712</v>
      </c>
      <c r="E7" s="316">
        <f t="shared" si="1"/>
        <v>2.7941291892316145E-2</v>
      </c>
      <c r="F7" s="272">
        <v>734</v>
      </c>
      <c r="G7" s="316">
        <f t="shared" si="2"/>
        <v>2.8804646417078722E-2</v>
      </c>
    </row>
    <row r="8" spans="1:7" ht="15.4" customHeight="1" x14ac:dyDescent="0.2">
      <c r="A8" s="73" t="s">
        <v>490</v>
      </c>
      <c r="B8" s="39">
        <v>387</v>
      </c>
      <c r="C8" s="72">
        <f t="shared" si="0"/>
        <v>1.5187190958323523E-2</v>
      </c>
      <c r="D8" s="39">
        <v>155</v>
      </c>
      <c r="E8" s="72">
        <f t="shared" si="1"/>
        <v>6.082725060827251E-3</v>
      </c>
      <c r="F8" s="35">
        <v>232</v>
      </c>
      <c r="G8" s="72">
        <f t="shared" si="2"/>
        <v>9.1044658974962726E-3</v>
      </c>
    </row>
    <row r="9" spans="1:7" ht="15.4" customHeight="1" x14ac:dyDescent="0.2">
      <c r="A9" s="296" t="s">
        <v>494</v>
      </c>
      <c r="B9" s="273">
        <v>757</v>
      </c>
      <c r="C9" s="316">
        <f t="shared" si="0"/>
        <v>2.9707244329330508E-2</v>
      </c>
      <c r="D9" s="273">
        <v>497</v>
      </c>
      <c r="E9" s="316">
        <f t="shared" si="1"/>
        <v>1.9503963582136411E-2</v>
      </c>
      <c r="F9" s="272">
        <v>260</v>
      </c>
      <c r="G9" s="316">
        <f t="shared" si="2"/>
        <v>1.0203280747194099E-2</v>
      </c>
    </row>
    <row r="10" spans="1:7" ht="15.4" customHeight="1" x14ac:dyDescent="0.2">
      <c r="A10" s="74" t="s">
        <v>493</v>
      </c>
      <c r="B10" s="39">
        <v>1875</v>
      </c>
      <c r="C10" s="72">
        <f t="shared" si="0"/>
        <v>7.3581351542265125E-2</v>
      </c>
      <c r="D10" s="39">
        <v>819</v>
      </c>
      <c r="E10" s="72">
        <f t="shared" si="1"/>
        <v>3.2140334353661405E-2</v>
      </c>
      <c r="F10" s="39">
        <v>1056</v>
      </c>
      <c r="G10" s="72">
        <f t="shared" si="2"/>
        <v>4.144101718860372E-2</v>
      </c>
    </row>
    <row r="11" spans="1:7" ht="15.4" customHeight="1" x14ac:dyDescent="0.2">
      <c r="A11" s="296" t="s">
        <v>533</v>
      </c>
      <c r="B11" s="273">
        <v>567</v>
      </c>
      <c r="C11" s="316">
        <f t="shared" si="0"/>
        <v>2.2251000706380974E-2</v>
      </c>
      <c r="D11" s="273">
        <v>199</v>
      </c>
      <c r="E11" s="316">
        <f t="shared" si="1"/>
        <v>7.8094341103524057E-3</v>
      </c>
      <c r="F11" s="273">
        <v>368</v>
      </c>
      <c r="G11" s="316">
        <f t="shared" si="2"/>
        <v>1.444156659602857E-2</v>
      </c>
    </row>
    <row r="12" spans="1:7" ht="15.4" customHeight="1" x14ac:dyDescent="0.2">
      <c r="A12" s="73" t="s">
        <v>418</v>
      </c>
      <c r="B12" s="39">
        <v>1371</v>
      </c>
      <c r="C12" s="72">
        <f t="shared" si="0"/>
        <v>5.3802684247704263E-2</v>
      </c>
      <c r="D12" s="39">
        <v>957</v>
      </c>
      <c r="E12" s="72">
        <f t="shared" si="1"/>
        <v>3.7555921827172122E-2</v>
      </c>
      <c r="F12" s="35">
        <v>414</v>
      </c>
      <c r="G12" s="72">
        <f t="shared" si="2"/>
        <v>1.6246762420532142E-2</v>
      </c>
    </row>
    <row r="13" spans="1:7" ht="15" customHeight="1" x14ac:dyDescent="0.2">
      <c r="A13" s="296" t="s">
        <v>408</v>
      </c>
      <c r="B13" s="273">
        <v>6</v>
      </c>
      <c r="C13" s="316">
        <f t="shared" si="0"/>
        <v>2.3546032493524841E-4</v>
      </c>
      <c r="D13" s="273">
        <v>4</v>
      </c>
      <c r="E13" s="316">
        <f t="shared" si="1"/>
        <v>1.5697354995683227E-4</v>
      </c>
      <c r="F13" s="273">
        <v>2</v>
      </c>
      <c r="G13" s="316">
        <f t="shared" si="2"/>
        <v>7.8486774978416137E-5</v>
      </c>
    </row>
    <row r="14" spans="1:7" x14ac:dyDescent="0.2">
      <c r="A14" s="42" t="s">
        <v>737</v>
      </c>
    </row>
    <row r="18" spans="1:6" x14ac:dyDescent="0.2">
      <c r="B18" s="3"/>
      <c r="C18" s="3"/>
      <c r="D18" s="3"/>
      <c r="E18" s="3"/>
      <c r="F18" s="3"/>
    </row>
    <row r="19" spans="1:6" x14ac:dyDescent="0.2">
      <c r="B19" s="3"/>
      <c r="C19" s="3"/>
      <c r="D19" s="3"/>
      <c r="E19" s="3"/>
      <c r="F19" s="3"/>
    </row>
    <row r="20" spans="1:6" x14ac:dyDescent="0.2">
      <c r="A20" s="3"/>
      <c r="B20" s="3"/>
      <c r="C20" s="3"/>
      <c r="D20" s="3"/>
      <c r="E20" s="3"/>
      <c r="F20" s="3"/>
    </row>
    <row r="21" spans="1:6" x14ac:dyDescent="0.2">
      <c r="A21" s="3"/>
      <c r="B21" s="3"/>
      <c r="C21" s="3"/>
      <c r="D21" s="3"/>
      <c r="E21" s="3"/>
      <c r="F21" s="3"/>
    </row>
    <row r="22" spans="1:6" x14ac:dyDescent="0.2">
      <c r="A22" s="3"/>
      <c r="B22" s="3"/>
      <c r="C22" s="3"/>
      <c r="D22" s="3"/>
      <c r="E22" s="3"/>
      <c r="F22" s="3"/>
    </row>
    <row r="23" spans="1:6" x14ac:dyDescent="0.2">
      <c r="A23" s="3"/>
      <c r="B23" s="3"/>
      <c r="C23" s="3"/>
      <c r="D23" s="3"/>
      <c r="E23" s="3"/>
      <c r="F23" s="3"/>
    </row>
    <row r="24" spans="1:6" x14ac:dyDescent="0.2">
      <c r="A24" s="3"/>
      <c r="B24" s="3"/>
      <c r="C24" s="3"/>
      <c r="D24" s="3"/>
      <c r="E24" s="3"/>
      <c r="F24" s="3"/>
    </row>
    <row r="25" spans="1:6" x14ac:dyDescent="0.2">
      <c r="A25" s="3"/>
      <c r="B25" s="3"/>
      <c r="C25" s="3"/>
      <c r="D25" s="3"/>
      <c r="E25" s="3"/>
      <c r="F25" s="3"/>
    </row>
    <row r="26" spans="1:6" x14ac:dyDescent="0.2">
      <c r="B26" s="3"/>
      <c r="C26" s="3"/>
      <c r="D26" s="3"/>
      <c r="E26" s="3"/>
      <c r="F26" s="3"/>
    </row>
  </sheetData>
  <mergeCells count="3">
    <mergeCell ref="F3:G3"/>
    <mergeCell ref="B3:C3"/>
    <mergeCell ref="D3:E3"/>
  </mergeCells>
  <phoneticPr fontId="0" type="noConversion"/>
  <pageMargins left="0.39370078740157483" right="0.39370078740157483" top="0.59055118110236227" bottom="0.59055118110236227" header="0" footer="0"/>
  <pageSetup paperSize="9" scale="92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3">
    <pageSetUpPr fitToPage="1"/>
  </sheetPr>
  <dimension ref="B2:G23"/>
  <sheetViews>
    <sheetView workbookViewId="0"/>
  </sheetViews>
  <sheetFormatPr baseColWidth="10" defaultColWidth="11.42578125" defaultRowHeight="12.75" x14ac:dyDescent="0.2"/>
  <cols>
    <col min="1" max="1" width="5.5703125" style="156" customWidth="1"/>
    <col min="2" max="2" width="75.7109375" style="156" customWidth="1"/>
    <col min="3" max="4" width="5.5703125" style="156" customWidth="1"/>
    <col min="5" max="16384" width="11.42578125" style="156"/>
  </cols>
  <sheetData>
    <row r="2" spans="2:7" x14ac:dyDescent="0.2">
      <c r="B2" s="10"/>
      <c r="C2" s="11"/>
      <c r="D2" s="154"/>
      <c r="E2" s="155"/>
    </row>
    <row r="3" spans="2:7" x14ac:dyDescent="0.2">
      <c r="D3" s="157"/>
      <c r="E3" s="193"/>
      <c r="F3" s="194"/>
      <c r="G3" s="193"/>
    </row>
    <row r="4" spans="2:7" s="150" customFormat="1" x14ac:dyDescent="0.2">
      <c r="B4" s="156"/>
      <c r="C4" s="156"/>
      <c r="D4" s="158"/>
      <c r="E4" s="180"/>
      <c r="F4" s="195"/>
      <c r="G4" s="179"/>
    </row>
    <row r="5" spans="2:7" x14ac:dyDescent="0.2">
      <c r="B5" s="150"/>
      <c r="C5" s="150"/>
      <c r="D5" s="159"/>
      <c r="E5" s="59"/>
      <c r="F5" s="39"/>
      <c r="G5" s="72"/>
    </row>
    <row r="6" spans="2:7" x14ac:dyDescent="0.2">
      <c r="D6" s="160"/>
      <c r="E6" s="59"/>
      <c r="F6" s="39"/>
      <c r="G6" s="72"/>
    </row>
    <row r="7" spans="2:7" x14ac:dyDescent="0.2">
      <c r="D7" s="160"/>
      <c r="E7" s="193"/>
      <c r="F7" s="161"/>
      <c r="G7" s="193"/>
    </row>
    <row r="8" spans="2:7" x14ac:dyDescent="0.2">
      <c r="D8" s="160"/>
      <c r="F8" s="161"/>
    </row>
    <row r="9" spans="2:7" x14ac:dyDescent="0.2">
      <c r="D9" s="160"/>
      <c r="F9" s="161"/>
    </row>
    <row r="10" spans="2:7" x14ac:dyDescent="0.2">
      <c r="D10" s="160"/>
      <c r="F10" s="161"/>
    </row>
    <row r="11" spans="2:7" x14ac:dyDescent="0.2">
      <c r="B11" s="189"/>
      <c r="C11" s="162"/>
      <c r="D11" s="160"/>
      <c r="E11" s="160"/>
    </row>
    <row r="12" spans="2:7" x14ac:dyDescent="0.2">
      <c r="B12" s="189"/>
      <c r="C12" s="162"/>
      <c r="D12" s="160"/>
      <c r="E12" s="160"/>
    </row>
    <row r="13" spans="2:7" x14ac:dyDescent="0.2">
      <c r="B13" s="189"/>
      <c r="C13" s="162"/>
      <c r="D13" s="160"/>
      <c r="E13" s="160"/>
    </row>
    <row r="14" spans="2:7" x14ac:dyDescent="0.2">
      <c r="B14" s="189"/>
      <c r="C14" s="162"/>
      <c r="D14" s="160"/>
      <c r="E14" s="160"/>
    </row>
    <row r="15" spans="2:7" x14ac:dyDescent="0.2">
      <c r="B15" s="189"/>
      <c r="C15" s="162"/>
      <c r="D15" s="160"/>
      <c r="E15" s="160"/>
    </row>
    <row r="16" spans="2:7" x14ac:dyDescent="0.2">
      <c r="B16" s="189"/>
      <c r="C16" s="162"/>
      <c r="D16" s="160"/>
      <c r="E16" s="160"/>
    </row>
    <row r="17" spans="2:5" x14ac:dyDescent="0.2">
      <c r="B17" s="189"/>
      <c r="C17" s="162"/>
      <c r="D17" s="160"/>
      <c r="E17" s="160"/>
    </row>
    <row r="18" spans="2:5" x14ac:dyDescent="0.2">
      <c r="B18" s="189"/>
      <c r="C18" s="162"/>
      <c r="D18" s="160"/>
      <c r="E18" s="160"/>
    </row>
    <row r="19" spans="2:5" x14ac:dyDescent="0.2">
      <c r="B19" s="189"/>
      <c r="C19" s="162"/>
      <c r="D19" s="160"/>
      <c r="E19" s="160"/>
    </row>
    <row r="20" spans="2:5" x14ac:dyDescent="0.2">
      <c r="B20" s="189"/>
      <c r="C20" s="162"/>
      <c r="D20" s="160"/>
      <c r="E20" s="160"/>
    </row>
    <row r="21" spans="2:5" x14ac:dyDescent="0.2">
      <c r="B21" s="189"/>
      <c r="C21" s="162"/>
      <c r="D21" s="160"/>
      <c r="E21" s="160"/>
    </row>
    <row r="22" spans="2:5" x14ac:dyDescent="0.2">
      <c r="B22" s="189"/>
      <c r="C22" s="162"/>
      <c r="D22" s="160"/>
      <c r="E22" s="160"/>
    </row>
    <row r="23" spans="2:5" x14ac:dyDescent="0.2">
      <c r="B23" s="189"/>
      <c r="C23" s="162"/>
      <c r="D23" s="160"/>
      <c r="E23" s="160"/>
    </row>
  </sheetData>
  <phoneticPr fontId="1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4">
    <pageSetUpPr fitToPage="1"/>
  </sheetPr>
  <dimension ref="A1:G10"/>
  <sheetViews>
    <sheetView workbookViewId="0"/>
  </sheetViews>
  <sheetFormatPr baseColWidth="10" defaultColWidth="11.42578125" defaultRowHeight="12.75" x14ac:dyDescent="0.2"/>
  <cols>
    <col min="1" max="1" width="20.140625" style="17" customWidth="1"/>
    <col min="2" max="6" width="10.28515625" style="17" customWidth="1"/>
    <col min="7" max="16384" width="11.42578125" style="3"/>
  </cols>
  <sheetData>
    <row r="1" spans="1:7" ht="15.75" customHeight="1" x14ac:dyDescent="0.2">
      <c r="A1" s="28" t="s">
        <v>798</v>
      </c>
      <c r="B1" s="31"/>
      <c r="C1" s="31"/>
      <c r="D1" s="31"/>
      <c r="E1" s="31"/>
      <c r="F1" s="31"/>
    </row>
    <row r="2" spans="1:7" x14ac:dyDescent="0.2">
      <c r="A2" s="31"/>
      <c r="B2" s="31"/>
      <c r="C2" s="31"/>
      <c r="D2" s="31"/>
      <c r="E2" s="31"/>
      <c r="F2" s="31"/>
    </row>
    <row r="3" spans="1:7" ht="18.75" customHeight="1" x14ac:dyDescent="0.2">
      <c r="A3" s="91"/>
      <c r="B3" s="365" t="s">
        <v>412</v>
      </c>
      <c r="C3" s="365"/>
      <c r="D3" s="365"/>
      <c r="E3" s="365"/>
      <c r="F3" s="365"/>
      <c r="G3" s="365"/>
    </row>
    <row r="4" spans="1:7" ht="25.5" x14ac:dyDescent="0.2">
      <c r="A4" s="91" t="s">
        <v>415</v>
      </c>
      <c r="B4" s="75" t="s">
        <v>6</v>
      </c>
      <c r="C4" s="75" t="s">
        <v>51</v>
      </c>
      <c r="D4" s="108" t="s">
        <v>230</v>
      </c>
      <c r="E4" s="108" t="s">
        <v>231</v>
      </c>
      <c r="F4" s="108" t="s">
        <v>232</v>
      </c>
      <c r="G4" s="75" t="s">
        <v>404</v>
      </c>
    </row>
    <row r="5" spans="1:7" ht="15.4" customHeight="1" x14ac:dyDescent="0.2">
      <c r="A5" s="259" t="s">
        <v>6</v>
      </c>
      <c r="B5" s="306">
        <v>25482</v>
      </c>
      <c r="C5" s="306">
        <v>9827</v>
      </c>
      <c r="D5" s="306">
        <v>694</v>
      </c>
      <c r="E5" s="306">
        <v>1893</v>
      </c>
      <c r="F5" s="306">
        <v>4168</v>
      </c>
      <c r="G5" s="306">
        <v>8900</v>
      </c>
    </row>
    <row r="6" spans="1:7" ht="15.4" customHeight="1" x14ac:dyDescent="0.2">
      <c r="A6" s="283" t="s">
        <v>405</v>
      </c>
      <c r="B6" s="273">
        <v>8834</v>
      </c>
      <c r="C6" s="273">
        <v>4104</v>
      </c>
      <c r="D6" s="273">
        <v>444</v>
      </c>
      <c r="E6" s="273">
        <v>428</v>
      </c>
      <c r="F6" s="273">
        <v>1081</v>
      </c>
      <c r="G6" s="273">
        <v>2777</v>
      </c>
    </row>
    <row r="7" spans="1:7" ht="15.4" customHeight="1" x14ac:dyDescent="0.2">
      <c r="A7" s="59" t="s">
        <v>406</v>
      </c>
      <c r="B7" s="39">
        <v>6884</v>
      </c>
      <c r="C7" s="39">
        <v>2906</v>
      </c>
      <c r="D7" s="39">
        <v>152</v>
      </c>
      <c r="E7" s="39">
        <v>1179</v>
      </c>
      <c r="F7" s="39">
        <v>949</v>
      </c>
      <c r="G7" s="39">
        <v>1698</v>
      </c>
    </row>
    <row r="8" spans="1:7" ht="15.4" customHeight="1" x14ac:dyDescent="0.2">
      <c r="A8" s="283" t="s">
        <v>414</v>
      </c>
      <c r="B8" s="273">
        <v>7294</v>
      </c>
      <c r="C8" s="273">
        <v>1941</v>
      </c>
      <c r="D8" s="273">
        <v>75</v>
      </c>
      <c r="E8" s="273">
        <v>208</v>
      </c>
      <c r="F8" s="273">
        <v>1929</v>
      </c>
      <c r="G8" s="273">
        <v>3141</v>
      </c>
    </row>
    <row r="9" spans="1:7" ht="15.4" customHeight="1" x14ac:dyDescent="0.2">
      <c r="A9" s="59" t="s">
        <v>404</v>
      </c>
      <c r="B9" s="39">
        <v>2470</v>
      </c>
      <c r="C9" s="39">
        <v>876</v>
      </c>
      <c r="D9" s="39">
        <v>23</v>
      </c>
      <c r="E9" s="39">
        <v>78</v>
      </c>
      <c r="F9" s="39">
        <v>209</v>
      </c>
      <c r="G9" s="39">
        <v>1284</v>
      </c>
    </row>
    <row r="10" spans="1:7" x14ac:dyDescent="0.2">
      <c r="A10" s="42" t="s">
        <v>737</v>
      </c>
    </row>
  </sheetData>
  <mergeCells count="1">
    <mergeCell ref="B3:G3"/>
  </mergeCells>
  <phoneticPr fontId="0" type="noConversion"/>
  <pageMargins left="0.39370078740157483" right="0.39370078740157483" top="0.59055118110236227" bottom="0.59055118110236227" header="0" footer="0"/>
  <pageSetup paperSize="9" scale="86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5">
    <pageSetUpPr fitToPage="1"/>
  </sheetPr>
  <dimension ref="A1:J25"/>
  <sheetViews>
    <sheetView workbookViewId="0"/>
  </sheetViews>
  <sheetFormatPr baseColWidth="10" defaultColWidth="11.42578125" defaultRowHeight="12.75" x14ac:dyDescent="0.2"/>
  <cols>
    <col min="1" max="1" width="20.85546875" style="3" customWidth="1"/>
    <col min="2" max="4" width="9.140625" style="17" customWidth="1"/>
    <col min="5" max="6" width="10" style="17" customWidth="1"/>
    <col min="7" max="9" width="9.140625" style="17" customWidth="1"/>
    <col min="10" max="10" width="9.140625" style="3" customWidth="1"/>
    <col min="11" max="16384" width="11.42578125" style="3"/>
  </cols>
  <sheetData>
    <row r="1" spans="1:10" ht="15.75" customHeight="1" x14ac:dyDescent="0.2">
      <c r="A1" s="28" t="s">
        <v>799</v>
      </c>
      <c r="B1" s="31"/>
      <c r="C1" s="31"/>
      <c r="D1" s="31"/>
      <c r="E1" s="31"/>
      <c r="F1" s="31"/>
      <c r="G1" s="31"/>
      <c r="H1" s="31"/>
      <c r="I1" s="31"/>
    </row>
    <row r="2" spans="1:10" x14ac:dyDescent="0.2">
      <c r="A2" s="26"/>
      <c r="B2" s="31"/>
      <c r="C2" s="31"/>
      <c r="D2" s="31"/>
      <c r="E2" s="31"/>
      <c r="F2" s="31"/>
      <c r="G2" s="31"/>
      <c r="H2" s="31"/>
      <c r="I2" s="31"/>
    </row>
    <row r="3" spans="1:10" ht="17.25" customHeight="1" x14ac:dyDescent="0.2">
      <c r="A3" s="91"/>
      <c r="B3" s="385" t="s">
        <v>6</v>
      </c>
      <c r="C3" s="370" t="s">
        <v>280</v>
      </c>
      <c r="D3" s="387"/>
      <c r="E3" s="370" t="s">
        <v>406</v>
      </c>
      <c r="F3" s="387"/>
      <c r="G3" s="370" t="s">
        <v>407</v>
      </c>
      <c r="H3" s="387"/>
      <c r="I3" s="390" t="s">
        <v>404</v>
      </c>
      <c r="J3" s="390"/>
    </row>
    <row r="4" spans="1:10" ht="15.4" customHeight="1" x14ac:dyDescent="0.2">
      <c r="A4" s="91"/>
      <c r="B4" s="385"/>
      <c r="C4" s="97" t="s">
        <v>574</v>
      </c>
      <c r="D4" s="208" t="s">
        <v>403</v>
      </c>
      <c r="E4" s="97" t="s">
        <v>574</v>
      </c>
      <c r="F4" s="208" t="s">
        <v>403</v>
      </c>
      <c r="G4" s="97" t="s">
        <v>574</v>
      </c>
      <c r="H4" s="208" t="s">
        <v>403</v>
      </c>
      <c r="I4" s="92" t="s">
        <v>574</v>
      </c>
      <c r="J4" s="92" t="s">
        <v>403</v>
      </c>
    </row>
    <row r="5" spans="1:10" ht="15.4" customHeight="1" x14ac:dyDescent="0.2">
      <c r="A5" s="256" t="s">
        <v>6</v>
      </c>
      <c r="B5" s="256">
        <v>25482</v>
      </c>
      <c r="C5" s="256">
        <v>4299</v>
      </c>
      <c r="D5" s="256">
        <v>4535</v>
      </c>
      <c r="E5" s="256">
        <v>3370</v>
      </c>
      <c r="F5" s="256">
        <v>3514</v>
      </c>
      <c r="G5" s="256">
        <v>3807</v>
      </c>
      <c r="H5" s="256">
        <v>3487</v>
      </c>
      <c r="I5" s="256">
        <v>1220</v>
      </c>
      <c r="J5" s="256">
        <v>1250</v>
      </c>
    </row>
    <row r="6" spans="1:10" ht="15.4" customHeight="1" x14ac:dyDescent="0.2">
      <c r="A6" s="272" t="s">
        <v>577</v>
      </c>
      <c r="B6" s="272">
        <v>932</v>
      </c>
      <c r="C6" s="272">
        <v>115</v>
      </c>
      <c r="D6" s="291">
        <v>127</v>
      </c>
      <c r="E6" s="291">
        <v>119</v>
      </c>
      <c r="F6" s="291">
        <v>144</v>
      </c>
      <c r="G6" s="291">
        <v>158</v>
      </c>
      <c r="H6" s="291">
        <v>165</v>
      </c>
      <c r="I6" s="291">
        <v>46</v>
      </c>
      <c r="J6" s="272">
        <v>58</v>
      </c>
    </row>
    <row r="7" spans="1:10" ht="15.4" customHeight="1" x14ac:dyDescent="0.2">
      <c r="A7" s="35" t="s">
        <v>385</v>
      </c>
      <c r="B7" s="35">
        <v>1206</v>
      </c>
      <c r="C7" s="35">
        <v>150</v>
      </c>
      <c r="D7" s="34">
        <v>152</v>
      </c>
      <c r="E7" s="34">
        <v>121</v>
      </c>
      <c r="F7" s="34">
        <v>174</v>
      </c>
      <c r="G7" s="34">
        <v>248</v>
      </c>
      <c r="H7" s="34">
        <v>224</v>
      </c>
      <c r="I7" s="34">
        <v>61</v>
      </c>
      <c r="J7" s="35">
        <v>76</v>
      </c>
    </row>
    <row r="8" spans="1:10" ht="15.4" customHeight="1" x14ac:dyDescent="0.2">
      <c r="A8" s="272" t="s">
        <v>581</v>
      </c>
      <c r="B8" s="272">
        <v>1475</v>
      </c>
      <c r="C8" s="272">
        <v>220</v>
      </c>
      <c r="D8" s="291">
        <v>237</v>
      </c>
      <c r="E8" s="291">
        <v>223</v>
      </c>
      <c r="F8" s="291">
        <v>229</v>
      </c>
      <c r="G8" s="291">
        <v>216</v>
      </c>
      <c r="H8" s="291">
        <v>223</v>
      </c>
      <c r="I8" s="291">
        <v>66</v>
      </c>
      <c r="J8" s="272">
        <v>61</v>
      </c>
    </row>
    <row r="9" spans="1:10" ht="15.4" customHeight="1" x14ac:dyDescent="0.2">
      <c r="A9" s="35" t="s">
        <v>583</v>
      </c>
      <c r="B9" s="35">
        <v>1389</v>
      </c>
      <c r="C9" s="35">
        <v>228</v>
      </c>
      <c r="D9" s="34">
        <v>225</v>
      </c>
      <c r="E9" s="34">
        <v>193</v>
      </c>
      <c r="F9" s="34">
        <v>213</v>
      </c>
      <c r="G9" s="34">
        <v>184</v>
      </c>
      <c r="H9" s="34">
        <v>223</v>
      </c>
      <c r="I9" s="34">
        <v>62</v>
      </c>
      <c r="J9" s="35">
        <v>61</v>
      </c>
    </row>
    <row r="10" spans="1:10" ht="15.4" customHeight="1" x14ac:dyDescent="0.2">
      <c r="A10" s="272" t="s">
        <v>360</v>
      </c>
      <c r="B10" s="272">
        <v>1482</v>
      </c>
      <c r="C10" s="272">
        <v>215</v>
      </c>
      <c r="D10" s="291">
        <v>239</v>
      </c>
      <c r="E10" s="291">
        <v>204</v>
      </c>
      <c r="F10" s="291">
        <v>219</v>
      </c>
      <c r="G10" s="291">
        <v>201</v>
      </c>
      <c r="H10" s="291">
        <v>212</v>
      </c>
      <c r="I10" s="291">
        <v>82</v>
      </c>
      <c r="J10" s="272">
        <v>110</v>
      </c>
    </row>
    <row r="11" spans="1:10" ht="15.4" customHeight="1" x14ac:dyDescent="0.2">
      <c r="A11" s="35" t="s">
        <v>377</v>
      </c>
      <c r="B11" s="35">
        <v>873</v>
      </c>
      <c r="C11" s="35">
        <v>107</v>
      </c>
      <c r="D11" s="34">
        <v>114</v>
      </c>
      <c r="E11" s="34">
        <v>111</v>
      </c>
      <c r="F11" s="34">
        <v>127</v>
      </c>
      <c r="G11" s="34">
        <v>157</v>
      </c>
      <c r="H11" s="34">
        <v>164</v>
      </c>
      <c r="I11" s="34">
        <v>41</v>
      </c>
      <c r="J11" s="35">
        <v>52</v>
      </c>
    </row>
    <row r="12" spans="1:10" ht="15.4" customHeight="1" x14ac:dyDescent="0.2">
      <c r="A12" s="272" t="s">
        <v>387</v>
      </c>
      <c r="B12" s="272">
        <v>2034</v>
      </c>
      <c r="C12" s="272">
        <v>429</v>
      </c>
      <c r="D12" s="291">
        <v>465</v>
      </c>
      <c r="E12" s="291">
        <v>225</v>
      </c>
      <c r="F12" s="291">
        <v>258</v>
      </c>
      <c r="G12" s="291">
        <v>270</v>
      </c>
      <c r="H12" s="291">
        <v>220</v>
      </c>
      <c r="I12" s="291">
        <v>86</v>
      </c>
      <c r="J12" s="272">
        <v>81</v>
      </c>
    </row>
    <row r="13" spans="1:10" ht="15.4" customHeight="1" x14ac:dyDescent="0.2">
      <c r="A13" s="35" t="s">
        <v>599</v>
      </c>
      <c r="B13" s="35">
        <v>1656</v>
      </c>
      <c r="C13" s="35">
        <v>297</v>
      </c>
      <c r="D13" s="34">
        <v>327</v>
      </c>
      <c r="E13" s="34">
        <v>253</v>
      </c>
      <c r="F13" s="34">
        <v>217</v>
      </c>
      <c r="G13" s="34">
        <v>209</v>
      </c>
      <c r="H13" s="34">
        <v>203</v>
      </c>
      <c r="I13" s="34">
        <v>74</v>
      </c>
      <c r="J13" s="35">
        <v>76</v>
      </c>
    </row>
    <row r="14" spans="1:10" ht="15.4" customHeight="1" x14ac:dyDescent="0.2">
      <c r="A14" s="272" t="s">
        <v>605</v>
      </c>
      <c r="B14" s="272">
        <v>1698</v>
      </c>
      <c r="C14" s="272">
        <v>257</v>
      </c>
      <c r="D14" s="291">
        <v>331</v>
      </c>
      <c r="E14" s="291">
        <v>224</v>
      </c>
      <c r="F14" s="291">
        <v>228</v>
      </c>
      <c r="G14" s="291">
        <v>297</v>
      </c>
      <c r="H14" s="291">
        <v>212</v>
      </c>
      <c r="I14" s="291">
        <v>74</v>
      </c>
      <c r="J14" s="272">
        <v>75</v>
      </c>
    </row>
    <row r="15" spans="1:10" ht="15.4" customHeight="1" x14ac:dyDescent="0.2">
      <c r="A15" s="35" t="s">
        <v>607</v>
      </c>
      <c r="B15" s="35">
        <v>2327</v>
      </c>
      <c r="C15" s="35">
        <v>393</v>
      </c>
      <c r="D15" s="34">
        <v>380</v>
      </c>
      <c r="E15" s="34">
        <v>307</v>
      </c>
      <c r="F15" s="34">
        <v>319</v>
      </c>
      <c r="G15" s="34">
        <v>359</v>
      </c>
      <c r="H15" s="34">
        <v>313</v>
      </c>
      <c r="I15" s="34">
        <v>137</v>
      </c>
      <c r="J15" s="35">
        <v>119</v>
      </c>
    </row>
    <row r="16" spans="1:10" ht="15.4" customHeight="1" x14ac:dyDescent="0.2">
      <c r="A16" s="272" t="s">
        <v>608</v>
      </c>
      <c r="B16" s="272">
        <v>1807</v>
      </c>
      <c r="C16" s="272">
        <v>337</v>
      </c>
      <c r="D16" s="291">
        <v>322</v>
      </c>
      <c r="E16" s="291">
        <v>257</v>
      </c>
      <c r="F16" s="291">
        <v>235</v>
      </c>
      <c r="G16" s="291">
        <v>277</v>
      </c>
      <c r="H16" s="291">
        <v>244</v>
      </c>
      <c r="I16" s="291">
        <v>68</v>
      </c>
      <c r="J16" s="272">
        <v>67</v>
      </c>
    </row>
    <row r="17" spans="1:10" ht="15.4" customHeight="1" x14ac:dyDescent="0.2">
      <c r="A17" s="35" t="s">
        <v>5</v>
      </c>
      <c r="B17" s="35">
        <v>1945</v>
      </c>
      <c r="C17" s="35">
        <v>304</v>
      </c>
      <c r="D17" s="34">
        <v>319</v>
      </c>
      <c r="E17" s="34">
        <v>263</v>
      </c>
      <c r="F17" s="34">
        <v>230</v>
      </c>
      <c r="G17" s="34">
        <v>310</v>
      </c>
      <c r="H17" s="34">
        <v>292</v>
      </c>
      <c r="I17" s="34">
        <v>128</v>
      </c>
      <c r="J17" s="35">
        <v>99</v>
      </c>
    </row>
    <row r="18" spans="1:10" ht="15.4" customHeight="1" x14ac:dyDescent="0.2">
      <c r="A18" s="272" t="s">
        <v>610</v>
      </c>
      <c r="B18" s="272">
        <v>1052</v>
      </c>
      <c r="C18" s="272">
        <v>156</v>
      </c>
      <c r="D18" s="291">
        <v>171</v>
      </c>
      <c r="E18" s="291">
        <v>149</v>
      </c>
      <c r="F18" s="291">
        <v>129</v>
      </c>
      <c r="G18" s="291">
        <v>190</v>
      </c>
      <c r="H18" s="291">
        <v>159</v>
      </c>
      <c r="I18" s="291">
        <v>46</v>
      </c>
      <c r="J18" s="272">
        <v>52</v>
      </c>
    </row>
    <row r="19" spans="1:10" ht="15.4" customHeight="1" x14ac:dyDescent="0.2">
      <c r="A19" s="35" t="s">
        <v>611</v>
      </c>
      <c r="B19" s="35">
        <v>909</v>
      </c>
      <c r="C19" s="35">
        <v>158</v>
      </c>
      <c r="D19" s="34">
        <v>155</v>
      </c>
      <c r="E19" s="34">
        <v>99</v>
      </c>
      <c r="F19" s="34">
        <v>131</v>
      </c>
      <c r="G19" s="34">
        <v>128</v>
      </c>
      <c r="H19" s="34">
        <v>135</v>
      </c>
      <c r="I19" s="34">
        <v>49</v>
      </c>
      <c r="J19" s="35">
        <v>54</v>
      </c>
    </row>
    <row r="20" spans="1:10" ht="15.4" customHeight="1" x14ac:dyDescent="0.2">
      <c r="A20" s="272" t="s">
        <v>612</v>
      </c>
      <c r="B20" s="272">
        <v>1762</v>
      </c>
      <c r="C20" s="272">
        <v>343</v>
      </c>
      <c r="D20" s="291">
        <v>340</v>
      </c>
      <c r="E20" s="291">
        <v>233</v>
      </c>
      <c r="F20" s="291">
        <v>219</v>
      </c>
      <c r="G20" s="291">
        <v>252</v>
      </c>
      <c r="H20" s="291">
        <v>192</v>
      </c>
      <c r="I20" s="291">
        <v>89</v>
      </c>
      <c r="J20" s="272">
        <v>94</v>
      </c>
    </row>
    <row r="21" spans="1:10" ht="15.4" customHeight="1" x14ac:dyDescent="0.2">
      <c r="A21" s="35" t="s">
        <v>0</v>
      </c>
      <c r="B21" s="35">
        <v>1472</v>
      </c>
      <c r="C21" s="35">
        <v>248</v>
      </c>
      <c r="D21" s="34">
        <v>286</v>
      </c>
      <c r="E21" s="34">
        <v>186</v>
      </c>
      <c r="F21" s="34">
        <v>245</v>
      </c>
      <c r="G21" s="34">
        <v>193</v>
      </c>
      <c r="H21" s="34">
        <v>186</v>
      </c>
      <c r="I21" s="34">
        <v>69</v>
      </c>
      <c r="J21" s="35">
        <v>59</v>
      </c>
    </row>
    <row r="22" spans="1:10" ht="15.4" customHeight="1" x14ac:dyDescent="0.2">
      <c r="A22" s="272" t="s">
        <v>1</v>
      </c>
      <c r="B22" s="272">
        <v>228</v>
      </c>
      <c r="C22" s="272">
        <v>49</v>
      </c>
      <c r="D22" s="291">
        <v>62</v>
      </c>
      <c r="E22" s="291">
        <v>27</v>
      </c>
      <c r="F22" s="291">
        <v>29</v>
      </c>
      <c r="G22" s="291">
        <v>21</v>
      </c>
      <c r="H22" s="291">
        <v>15</v>
      </c>
      <c r="I22" s="291">
        <v>12</v>
      </c>
      <c r="J22" s="272">
        <v>13</v>
      </c>
    </row>
    <row r="23" spans="1:10" ht="15" customHeight="1" x14ac:dyDescent="0.2">
      <c r="A23" s="35" t="s">
        <v>2</v>
      </c>
      <c r="B23" s="35">
        <v>584</v>
      </c>
      <c r="C23" s="35">
        <v>122</v>
      </c>
      <c r="D23" s="34">
        <v>150</v>
      </c>
      <c r="E23" s="34">
        <v>91</v>
      </c>
      <c r="F23" s="34">
        <v>78</v>
      </c>
      <c r="G23" s="34">
        <v>62</v>
      </c>
      <c r="H23" s="34">
        <v>49</v>
      </c>
      <c r="I23" s="34">
        <v>16</v>
      </c>
      <c r="J23" s="35">
        <v>16</v>
      </c>
    </row>
    <row r="24" spans="1:10" ht="15" customHeight="1" x14ac:dyDescent="0.2">
      <c r="A24" s="272" t="s">
        <v>3</v>
      </c>
      <c r="B24" s="272">
        <v>651</v>
      </c>
      <c r="C24" s="272">
        <v>171</v>
      </c>
      <c r="D24" s="291">
        <v>133</v>
      </c>
      <c r="E24" s="291">
        <v>85</v>
      </c>
      <c r="F24" s="291">
        <v>90</v>
      </c>
      <c r="G24" s="291">
        <v>75</v>
      </c>
      <c r="H24" s="291">
        <v>56</v>
      </c>
      <c r="I24" s="291">
        <v>14</v>
      </c>
      <c r="J24" s="272">
        <v>27</v>
      </c>
    </row>
    <row r="25" spans="1:10" x14ac:dyDescent="0.2">
      <c r="A25" s="42" t="s">
        <v>737</v>
      </c>
    </row>
  </sheetData>
  <mergeCells count="5">
    <mergeCell ref="B3:B4"/>
    <mergeCell ref="C3:D3"/>
    <mergeCell ref="I3:J3"/>
    <mergeCell ref="E3:F3"/>
    <mergeCell ref="G3:H3"/>
  </mergeCells>
  <phoneticPr fontId="0" type="noConversion"/>
  <pageMargins left="0.39370078740157483" right="0.39370078740157483" top="0.59055118110236227" bottom="0.59055118110236227" header="0" footer="0"/>
  <pageSetup paperSize="9" scale="85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6">
    <pageSetUpPr fitToPage="1"/>
  </sheetPr>
  <dimension ref="A1"/>
  <sheetViews>
    <sheetView workbookViewId="0"/>
  </sheetViews>
  <sheetFormatPr baseColWidth="10" defaultRowHeight="12.75" x14ac:dyDescent="0.2"/>
  <sheetData/>
  <phoneticPr fontId="1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7">
    <pageSetUpPr fitToPage="1"/>
  </sheetPr>
  <dimension ref="A1"/>
  <sheetViews>
    <sheetView workbookViewId="0"/>
  </sheetViews>
  <sheetFormatPr baseColWidth="10" defaultRowHeight="12.75" x14ac:dyDescent="0.2"/>
  <sheetData/>
  <phoneticPr fontId="1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8">
    <pageSetUpPr fitToPage="1"/>
  </sheetPr>
  <dimension ref="A1:U25"/>
  <sheetViews>
    <sheetView workbookViewId="0"/>
  </sheetViews>
  <sheetFormatPr baseColWidth="10" defaultColWidth="11.42578125" defaultRowHeight="12.75" x14ac:dyDescent="0.2"/>
  <cols>
    <col min="1" max="1" width="8.140625" style="2" customWidth="1"/>
    <col min="2" max="20" width="6.28515625" style="3" customWidth="1"/>
    <col min="21" max="21" width="7.28515625" style="3" customWidth="1"/>
    <col min="22" max="16384" width="11.42578125" style="3"/>
  </cols>
  <sheetData>
    <row r="1" spans="1:21" ht="15.75" customHeight="1" x14ac:dyDescent="0.2">
      <c r="A1" s="66" t="s">
        <v>800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</row>
    <row r="2" spans="1:21" x14ac:dyDescent="0.2">
      <c r="A2" s="30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</row>
    <row r="3" spans="1:21" ht="17.25" customHeight="1" x14ac:dyDescent="0.2">
      <c r="A3" s="104"/>
      <c r="B3" s="365" t="s">
        <v>717</v>
      </c>
      <c r="C3" s="365"/>
      <c r="D3" s="365"/>
      <c r="E3" s="365"/>
      <c r="F3" s="365"/>
      <c r="G3" s="365"/>
      <c r="H3" s="365"/>
      <c r="I3" s="365"/>
      <c r="J3" s="365"/>
      <c r="K3" s="365"/>
      <c r="L3" s="365"/>
      <c r="M3" s="365"/>
      <c r="N3" s="365"/>
      <c r="O3" s="365"/>
      <c r="P3" s="365"/>
      <c r="Q3" s="365"/>
      <c r="R3" s="365"/>
      <c r="S3" s="365"/>
      <c r="T3" s="365"/>
      <c r="U3" s="365"/>
    </row>
    <row r="4" spans="1:21" ht="18" customHeight="1" x14ac:dyDescent="0.2">
      <c r="A4" s="104" t="s">
        <v>718</v>
      </c>
      <c r="B4" s="91">
        <v>1</v>
      </c>
      <c r="C4" s="91">
        <v>2</v>
      </c>
      <c r="D4" s="91">
        <v>3</v>
      </c>
      <c r="E4" s="91">
        <v>4</v>
      </c>
      <c r="F4" s="91">
        <v>5</v>
      </c>
      <c r="G4" s="91">
        <v>6</v>
      </c>
      <c r="H4" s="91">
        <v>7</v>
      </c>
      <c r="I4" s="91">
        <v>8</v>
      </c>
      <c r="J4" s="91">
        <v>9</v>
      </c>
      <c r="K4" s="91">
        <v>10</v>
      </c>
      <c r="L4" s="91">
        <v>11</v>
      </c>
      <c r="M4" s="91">
        <v>12</v>
      </c>
      <c r="N4" s="91">
        <v>13</v>
      </c>
      <c r="O4" s="91">
        <v>14</v>
      </c>
      <c r="P4" s="91">
        <v>15</v>
      </c>
      <c r="Q4" s="91">
        <v>16</v>
      </c>
      <c r="R4" s="91">
        <v>17</v>
      </c>
      <c r="S4" s="91">
        <v>18</v>
      </c>
      <c r="T4" s="91">
        <v>19</v>
      </c>
      <c r="U4" s="94" t="s">
        <v>6</v>
      </c>
    </row>
    <row r="5" spans="1:21" ht="15.4" customHeight="1" x14ac:dyDescent="0.2">
      <c r="A5" s="33">
        <v>1</v>
      </c>
      <c r="B5" s="256">
        <v>413</v>
      </c>
      <c r="C5" s="35">
        <v>117</v>
      </c>
      <c r="D5" s="35">
        <v>228</v>
      </c>
      <c r="E5" s="35">
        <v>50</v>
      </c>
      <c r="F5" s="35">
        <v>106</v>
      </c>
      <c r="G5" s="35">
        <v>69</v>
      </c>
      <c r="H5" s="35">
        <v>54</v>
      </c>
      <c r="I5" s="35">
        <v>45</v>
      </c>
      <c r="J5" s="35">
        <v>49</v>
      </c>
      <c r="K5" s="35">
        <v>67</v>
      </c>
      <c r="L5" s="35">
        <v>35</v>
      </c>
      <c r="M5" s="35">
        <v>52</v>
      </c>
      <c r="N5" s="35">
        <v>21</v>
      </c>
      <c r="O5" s="35">
        <v>38</v>
      </c>
      <c r="P5" s="35">
        <v>48</v>
      </c>
      <c r="Q5" s="35">
        <v>35</v>
      </c>
      <c r="R5" s="35">
        <v>8</v>
      </c>
      <c r="S5" s="35">
        <v>5</v>
      </c>
      <c r="T5" s="35">
        <v>16</v>
      </c>
      <c r="U5" s="35">
        <v>1456</v>
      </c>
    </row>
    <row r="6" spans="1:21" ht="15.4" customHeight="1" x14ac:dyDescent="0.2">
      <c r="A6" s="271">
        <v>2</v>
      </c>
      <c r="B6" s="272">
        <v>105</v>
      </c>
      <c r="C6" s="292">
        <v>760</v>
      </c>
      <c r="D6" s="272">
        <v>133</v>
      </c>
      <c r="E6" s="272">
        <v>42</v>
      </c>
      <c r="F6" s="272">
        <v>39</v>
      </c>
      <c r="G6" s="272">
        <v>90</v>
      </c>
      <c r="H6" s="272">
        <v>43</v>
      </c>
      <c r="I6" s="272">
        <v>50</v>
      </c>
      <c r="J6" s="272">
        <v>67</v>
      </c>
      <c r="K6" s="272">
        <v>410</v>
      </c>
      <c r="L6" s="272">
        <v>40</v>
      </c>
      <c r="M6" s="272">
        <v>122</v>
      </c>
      <c r="N6" s="272">
        <v>39</v>
      </c>
      <c r="O6" s="272">
        <v>28</v>
      </c>
      <c r="P6" s="272">
        <v>24</v>
      </c>
      <c r="Q6" s="272">
        <v>35</v>
      </c>
      <c r="R6" s="272">
        <v>2</v>
      </c>
      <c r="S6" s="272">
        <v>14</v>
      </c>
      <c r="T6" s="272">
        <v>31</v>
      </c>
      <c r="U6" s="272">
        <v>2074</v>
      </c>
    </row>
    <row r="7" spans="1:21" ht="15.4" customHeight="1" x14ac:dyDescent="0.2">
      <c r="A7" s="33">
        <v>3</v>
      </c>
      <c r="B7" s="35">
        <v>181</v>
      </c>
      <c r="C7" s="35">
        <v>112</v>
      </c>
      <c r="D7" s="256">
        <v>780</v>
      </c>
      <c r="E7" s="35">
        <v>123</v>
      </c>
      <c r="F7" s="35">
        <v>80</v>
      </c>
      <c r="G7" s="35">
        <v>46</v>
      </c>
      <c r="H7" s="35">
        <v>286</v>
      </c>
      <c r="I7" s="35">
        <v>241</v>
      </c>
      <c r="J7" s="35">
        <v>176</v>
      </c>
      <c r="K7" s="35">
        <v>104</v>
      </c>
      <c r="L7" s="35">
        <v>42</v>
      </c>
      <c r="M7" s="35">
        <v>63</v>
      </c>
      <c r="N7" s="35">
        <v>36</v>
      </c>
      <c r="O7" s="35">
        <v>23</v>
      </c>
      <c r="P7" s="35">
        <v>61</v>
      </c>
      <c r="Q7" s="35">
        <v>59</v>
      </c>
      <c r="R7" s="35">
        <v>5</v>
      </c>
      <c r="S7" s="35">
        <v>11</v>
      </c>
      <c r="T7" s="35">
        <v>15</v>
      </c>
      <c r="U7" s="35">
        <v>2444</v>
      </c>
    </row>
    <row r="8" spans="1:21" ht="15.4" customHeight="1" x14ac:dyDescent="0.2">
      <c r="A8" s="271">
        <v>4</v>
      </c>
      <c r="B8" s="272">
        <v>55</v>
      </c>
      <c r="C8" s="272">
        <v>35</v>
      </c>
      <c r="D8" s="272">
        <v>126</v>
      </c>
      <c r="E8" s="292">
        <v>674</v>
      </c>
      <c r="F8" s="272">
        <v>144</v>
      </c>
      <c r="G8" s="272">
        <v>27</v>
      </c>
      <c r="H8" s="272">
        <v>83</v>
      </c>
      <c r="I8" s="272">
        <v>45</v>
      </c>
      <c r="J8" s="272">
        <v>36</v>
      </c>
      <c r="K8" s="272">
        <v>61</v>
      </c>
      <c r="L8" s="272">
        <v>33</v>
      </c>
      <c r="M8" s="272">
        <v>27</v>
      </c>
      <c r="N8" s="272">
        <v>11</v>
      </c>
      <c r="O8" s="272">
        <v>9</v>
      </c>
      <c r="P8" s="272">
        <v>64</v>
      </c>
      <c r="Q8" s="272">
        <v>174</v>
      </c>
      <c r="R8" s="272">
        <v>13</v>
      </c>
      <c r="S8" s="272">
        <v>19</v>
      </c>
      <c r="T8" s="272">
        <v>9</v>
      </c>
      <c r="U8" s="272">
        <v>1645</v>
      </c>
    </row>
    <row r="9" spans="1:21" ht="15.4" customHeight="1" x14ac:dyDescent="0.2">
      <c r="A9" s="33">
        <v>5</v>
      </c>
      <c r="B9" s="35">
        <v>62</v>
      </c>
      <c r="C9" s="35">
        <v>36</v>
      </c>
      <c r="D9" s="35">
        <v>72</v>
      </c>
      <c r="E9" s="35">
        <v>146</v>
      </c>
      <c r="F9" s="256">
        <v>878</v>
      </c>
      <c r="G9" s="35">
        <v>55</v>
      </c>
      <c r="H9" s="35">
        <v>92</v>
      </c>
      <c r="I9" s="35">
        <v>44</v>
      </c>
      <c r="J9" s="35">
        <v>60</v>
      </c>
      <c r="K9" s="35">
        <v>62</v>
      </c>
      <c r="L9" s="35">
        <v>52</v>
      </c>
      <c r="M9" s="35">
        <v>67</v>
      </c>
      <c r="N9" s="35">
        <v>31</v>
      </c>
      <c r="O9" s="35">
        <v>109</v>
      </c>
      <c r="P9" s="35">
        <v>349</v>
      </c>
      <c r="Q9" s="35">
        <v>238</v>
      </c>
      <c r="R9" s="35">
        <v>11</v>
      </c>
      <c r="S9" s="35">
        <v>25</v>
      </c>
      <c r="T9" s="35">
        <v>17</v>
      </c>
      <c r="U9" s="35">
        <v>2406</v>
      </c>
    </row>
    <row r="10" spans="1:21" ht="15.4" customHeight="1" x14ac:dyDescent="0.2">
      <c r="A10" s="271">
        <v>6</v>
      </c>
      <c r="B10" s="272">
        <v>75</v>
      </c>
      <c r="C10" s="272">
        <v>83</v>
      </c>
      <c r="D10" s="272">
        <v>51</v>
      </c>
      <c r="E10" s="272">
        <v>30</v>
      </c>
      <c r="F10" s="272">
        <v>52</v>
      </c>
      <c r="G10" s="292">
        <v>476</v>
      </c>
      <c r="H10" s="272">
        <v>16</v>
      </c>
      <c r="I10" s="272">
        <v>20</v>
      </c>
      <c r="J10" s="272">
        <v>18</v>
      </c>
      <c r="K10" s="272">
        <v>61</v>
      </c>
      <c r="L10" s="272">
        <v>47</v>
      </c>
      <c r="M10" s="272">
        <v>134</v>
      </c>
      <c r="N10" s="272">
        <v>141</v>
      </c>
      <c r="O10" s="272">
        <v>91</v>
      </c>
      <c r="P10" s="272">
        <v>43</v>
      </c>
      <c r="Q10" s="272">
        <v>19</v>
      </c>
      <c r="R10" s="272">
        <v>1</v>
      </c>
      <c r="S10" s="272">
        <v>4</v>
      </c>
      <c r="T10" s="272">
        <v>11</v>
      </c>
      <c r="U10" s="272">
        <v>1373</v>
      </c>
    </row>
    <row r="11" spans="1:21" ht="15.4" customHeight="1" x14ac:dyDescent="0.2">
      <c r="A11" s="33">
        <v>7</v>
      </c>
      <c r="B11" s="35">
        <v>53</v>
      </c>
      <c r="C11" s="35">
        <v>44</v>
      </c>
      <c r="D11" s="35">
        <v>188</v>
      </c>
      <c r="E11" s="35">
        <v>73</v>
      </c>
      <c r="F11" s="35">
        <v>58</v>
      </c>
      <c r="G11" s="35">
        <v>13</v>
      </c>
      <c r="H11" s="256">
        <v>1165</v>
      </c>
      <c r="I11" s="35">
        <v>256</v>
      </c>
      <c r="J11" s="35">
        <v>135</v>
      </c>
      <c r="K11" s="35">
        <v>66</v>
      </c>
      <c r="L11" s="35">
        <v>52</v>
      </c>
      <c r="M11" s="35">
        <v>52</v>
      </c>
      <c r="N11" s="35">
        <v>25</v>
      </c>
      <c r="O11" s="35">
        <v>12</v>
      </c>
      <c r="P11" s="35">
        <v>72</v>
      </c>
      <c r="Q11" s="35">
        <v>80</v>
      </c>
      <c r="R11" s="35">
        <v>9</v>
      </c>
      <c r="S11" s="35">
        <v>14</v>
      </c>
      <c r="T11" s="35">
        <v>33</v>
      </c>
      <c r="U11" s="35">
        <v>2400</v>
      </c>
    </row>
    <row r="12" spans="1:21" ht="15.4" customHeight="1" x14ac:dyDescent="0.2">
      <c r="A12" s="271">
        <v>8</v>
      </c>
      <c r="B12" s="272">
        <v>40</v>
      </c>
      <c r="C12" s="272">
        <v>54</v>
      </c>
      <c r="D12" s="272">
        <v>176</v>
      </c>
      <c r="E12" s="272">
        <v>50</v>
      </c>
      <c r="F12" s="272">
        <v>49</v>
      </c>
      <c r="G12" s="272">
        <v>12</v>
      </c>
      <c r="H12" s="272">
        <v>250</v>
      </c>
      <c r="I12" s="292">
        <v>949</v>
      </c>
      <c r="J12" s="272">
        <v>259</v>
      </c>
      <c r="K12" s="272">
        <v>97</v>
      </c>
      <c r="L12" s="272">
        <v>44</v>
      </c>
      <c r="M12" s="272">
        <v>66</v>
      </c>
      <c r="N12" s="272">
        <v>19</v>
      </c>
      <c r="O12" s="272">
        <v>16</v>
      </c>
      <c r="P12" s="272">
        <v>54</v>
      </c>
      <c r="Q12" s="272">
        <v>56</v>
      </c>
      <c r="R12" s="272">
        <v>4</v>
      </c>
      <c r="S12" s="272">
        <v>21</v>
      </c>
      <c r="T12" s="272">
        <v>43</v>
      </c>
      <c r="U12" s="272">
        <v>2259</v>
      </c>
    </row>
    <row r="13" spans="1:21" ht="15.4" customHeight="1" x14ac:dyDescent="0.2">
      <c r="A13" s="33">
        <v>9</v>
      </c>
      <c r="B13" s="35">
        <v>35</v>
      </c>
      <c r="C13" s="35">
        <v>38</v>
      </c>
      <c r="D13" s="35">
        <v>185</v>
      </c>
      <c r="E13" s="35">
        <v>42</v>
      </c>
      <c r="F13" s="35">
        <v>72</v>
      </c>
      <c r="G13" s="35">
        <v>14</v>
      </c>
      <c r="H13" s="35">
        <v>142</v>
      </c>
      <c r="I13" s="35">
        <v>328</v>
      </c>
      <c r="J13" s="256">
        <v>1306</v>
      </c>
      <c r="K13" s="35">
        <v>142</v>
      </c>
      <c r="L13" s="35">
        <v>48</v>
      </c>
      <c r="M13" s="35">
        <v>57</v>
      </c>
      <c r="N13" s="35">
        <v>30</v>
      </c>
      <c r="O13" s="35">
        <v>24</v>
      </c>
      <c r="P13" s="35">
        <v>66</v>
      </c>
      <c r="Q13" s="35">
        <v>47</v>
      </c>
      <c r="R13" s="35">
        <v>6</v>
      </c>
      <c r="S13" s="35">
        <v>12</v>
      </c>
      <c r="T13" s="35">
        <v>97</v>
      </c>
      <c r="U13" s="35">
        <v>2691</v>
      </c>
    </row>
    <row r="14" spans="1:21" ht="15.4" customHeight="1" x14ac:dyDescent="0.2">
      <c r="A14" s="271">
        <v>10</v>
      </c>
      <c r="B14" s="272">
        <v>53</v>
      </c>
      <c r="C14" s="272">
        <v>308</v>
      </c>
      <c r="D14" s="272">
        <v>81</v>
      </c>
      <c r="E14" s="272">
        <v>58</v>
      </c>
      <c r="F14" s="272">
        <v>67</v>
      </c>
      <c r="G14" s="272">
        <v>54</v>
      </c>
      <c r="H14" s="272">
        <v>117</v>
      </c>
      <c r="I14" s="272">
        <v>104</v>
      </c>
      <c r="J14" s="272">
        <v>187</v>
      </c>
      <c r="K14" s="292">
        <v>1980</v>
      </c>
      <c r="L14" s="272">
        <v>116</v>
      </c>
      <c r="M14" s="272">
        <v>178</v>
      </c>
      <c r="N14" s="272">
        <v>47</v>
      </c>
      <c r="O14" s="272">
        <v>38</v>
      </c>
      <c r="P14" s="272">
        <v>97</v>
      </c>
      <c r="Q14" s="272">
        <v>73</v>
      </c>
      <c r="R14" s="272">
        <v>2</v>
      </c>
      <c r="S14" s="272">
        <v>15</v>
      </c>
      <c r="T14" s="272">
        <v>106</v>
      </c>
      <c r="U14" s="272">
        <v>3681</v>
      </c>
    </row>
    <row r="15" spans="1:21" ht="15.4" customHeight="1" x14ac:dyDescent="0.2">
      <c r="A15" s="33">
        <v>11</v>
      </c>
      <c r="B15" s="35">
        <v>30</v>
      </c>
      <c r="C15" s="35">
        <v>29</v>
      </c>
      <c r="D15" s="35">
        <v>31</v>
      </c>
      <c r="E15" s="35">
        <v>33</v>
      </c>
      <c r="F15" s="35">
        <v>49</v>
      </c>
      <c r="G15" s="35">
        <v>40</v>
      </c>
      <c r="H15" s="35">
        <v>43</v>
      </c>
      <c r="I15" s="35">
        <v>35</v>
      </c>
      <c r="J15" s="35">
        <v>46</v>
      </c>
      <c r="K15" s="35">
        <v>106</v>
      </c>
      <c r="L15" s="256">
        <v>1419</v>
      </c>
      <c r="M15" s="35">
        <v>348</v>
      </c>
      <c r="N15" s="35">
        <v>157</v>
      </c>
      <c r="O15" s="35">
        <v>44</v>
      </c>
      <c r="P15" s="35">
        <v>75</v>
      </c>
      <c r="Q15" s="35">
        <v>49</v>
      </c>
      <c r="R15" s="35">
        <v>2</v>
      </c>
      <c r="S15" s="35">
        <v>12</v>
      </c>
      <c r="T15" s="35">
        <v>18</v>
      </c>
      <c r="U15" s="35">
        <v>2566</v>
      </c>
    </row>
    <row r="16" spans="1:21" ht="15.4" customHeight="1" x14ac:dyDescent="0.2">
      <c r="A16" s="271">
        <v>12</v>
      </c>
      <c r="B16" s="272">
        <v>40</v>
      </c>
      <c r="C16" s="272">
        <v>138</v>
      </c>
      <c r="D16" s="272">
        <v>52</v>
      </c>
      <c r="E16" s="272">
        <v>56</v>
      </c>
      <c r="F16" s="272">
        <v>75</v>
      </c>
      <c r="G16" s="272">
        <v>157</v>
      </c>
      <c r="H16" s="272">
        <v>87</v>
      </c>
      <c r="I16" s="272">
        <v>56</v>
      </c>
      <c r="J16" s="272">
        <v>97</v>
      </c>
      <c r="K16" s="272">
        <v>209</v>
      </c>
      <c r="L16" s="272">
        <v>353</v>
      </c>
      <c r="M16" s="292">
        <v>1481</v>
      </c>
      <c r="N16" s="272">
        <v>247</v>
      </c>
      <c r="O16" s="272">
        <v>41</v>
      </c>
      <c r="P16" s="272">
        <v>94</v>
      </c>
      <c r="Q16" s="272">
        <v>69</v>
      </c>
      <c r="R16" s="272">
        <v>6</v>
      </c>
      <c r="S16" s="272">
        <v>13</v>
      </c>
      <c r="T16" s="272">
        <v>40</v>
      </c>
      <c r="U16" s="272">
        <v>3311</v>
      </c>
    </row>
    <row r="17" spans="1:21" ht="15.4" customHeight="1" x14ac:dyDescent="0.2">
      <c r="A17" s="33">
        <v>13</v>
      </c>
      <c r="B17" s="35">
        <v>41</v>
      </c>
      <c r="C17" s="35">
        <v>55</v>
      </c>
      <c r="D17" s="35">
        <v>49</v>
      </c>
      <c r="E17" s="35">
        <v>26</v>
      </c>
      <c r="F17" s="35">
        <v>51</v>
      </c>
      <c r="G17" s="35">
        <v>129</v>
      </c>
      <c r="H17" s="35">
        <v>27</v>
      </c>
      <c r="I17" s="35">
        <v>36</v>
      </c>
      <c r="J17" s="35">
        <v>32</v>
      </c>
      <c r="K17" s="35">
        <v>72</v>
      </c>
      <c r="L17" s="35">
        <v>166</v>
      </c>
      <c r="M17" s="35">
        <v>346</v>
      </c>
      <c r="N17" s="256">
        <v>451</v>
      </c>
      <c r="O17" s="35">
        <v>49</v>
      </c>
      <c r="P17" s="35">
        <v>45</v>
      </c>
      <c r="Q17" s="35">
        <v>40</v>
      </c>
      <c r="R17" s="35">
        <v>6</v>
      </c>
      <c r="S17" s="35">
        <v>6</v>
      </c>
      <c r="T17" s="35">
        <v>24</v>
      </c>
      <c r="U17" s="35">
        <v>1651</v>
      </c>
    </row>
    <row r="18" spans="1:21" ht="15.4" customHeight="1" x14ac:dyDescent="0.2">
      <c r="A18" s="271">
        <v>14</v>
      </c>
      <c r="B18" s="272">
        <v>29</v>
      </c>
      <c r="C18" s="272">
        <v>32</v>
      </c>
      <c r="D18" s="272">
        <v>28</v>
      </c>
      <c r="E18" s="272">
        <v>30</v>
      </c>
      <c r="F18" s="272">
        <v>150</v>
      </c>
      <c r="G18" s="272">
        <v>81</v>
      </c>
      <c r="H18" s="272">
        <v>32</v>
      </c>
      <c r="I18" s="272">
        <v>26</v>
      </c>
      <c r="J18" s="272">
        <v>27</v>
      </c>
      <c r="K18" s="272">
        <v>26</v>
      </c>
      <c r="L18" s="272">
        <v>37</v>
      </c>
      <c r="M18" s="272">
        <v>67</v>
      </c>
      <c r="N18" s="272">
        <v>47</v>
      </c>
      <c r="O18" s="292">
        <v>571</v>
      </c>
      <c r="P18" s="272">
        <v>178</v>
      </c>
      <c r="Q18" s="272">
        <v>53</v>
      </c>
      <c r="R18" s="272">
        <v>9</v>
      </c>
      <c r="S18" s="272">
        <v>4</v>
      </c>
      <c r="T18" s="272">
        <v>6</v>
      </c>
      <c r="U18" s="272">
        <v>1433</v>
      </c>
    </row>
    <row r="19" spans="1:21" ht="15.4" customHeight="1" x14ac:dyDescent="0.2">
      <c r="A19" s="33">
        <v>15</v>
      </c>
      <c r="B19" s="35">
        <v>41</v>
      </c>
      <c r="C19" s="35">
        <v>27</v>
      </c>
      <c r="D19" s="35">
        <v>39</v>
      </c>
      <c r="E19" s="35">
        <v>77</v>
      </c>
      <c r="F19" s="35">
        <v>321</v>
      </c>
      <c r="G19" s="35">
        <v>69</v>
      </c>
      <c r="H19" s="35">
        <v>72</v>
      </c>
      <c r="I19" s="35">
        <v>43</v>
      </c>
      <c r="J19" s="35">
        <v>62</v>
      </c>
      <c r="K19" s="35">
        <v>69</v>
      </c>
      <c r="L19" s="35">
        <v>67</v>
      </c>
      <c r="M19" s="35">
        <v>75</v>
      </c>
      <c r="N19" s="35">
        <v>24</v>
      </c>
      <c r="O19" s="35">
        <v>114</v>
      </c>
      <c r="P19" s="256">
        <v>1397</v>
      </c>
      <c r="Q19" s="35">
        <v>252</v>
      </c>
      <c r="R19" s="35">
        <v>22</v>
      </c>
      <c r="S19" s="35">
        <v>20</v>
      </c>
      <c r="T19" s="35">
        <v>12</v>
      </c>
      <c r="U19" s="35">
        <v>2803</v>
      </c>
    </row>
    <row r="20" spans="1:21" ht="15.4" customHeight="1" x14ac:dyDescent="0.2">
      <c r="A20" s="271">
        <v>16</v>
      </c>
      <c r="B20" s="272">
        <v>23</v>
      </c>
      <c r="C20" s="272">
        <v>21</v>
      </c>
      <c r="D20" s="272">
        <v>44</v>
      </c>
      <c r="E20" s="272">
        <v>145</v>
      </c>
      <c r="F20" s="272">
        <v>193</v>
      </c>
      <c r="G20" s="272">
        <v>36</v>
      </c>
      <c r="H20" s="272">
        <v>79</v>
      </c>
      <c r="I20" s="272">
        <v>39</v>
      </c>
      <c r="J20" s="272">
        <v>65</v>
      </c>
      <c r="K20" s="272">
        <v>54</v>
      </c>
      <c r="L20" s="272">
        <v>39</v>
      </c>
      <c r="M20" s="272">
        <v>46</v>
      </c>
      <c r="N20" s="272">
        <v>30</v>
      </c>
      <c r="O20" s="272">
        <v>34</v>
      </c>
      <c r="P20" s="272">
        <v>256</v>
      </c>
      <c r="Q20" s="292">
        <v>966</v>
      </c>
      <c r="R20" s="272">
        <v>7</v>
      </c>
      <c r="S20" s="272">
        <v>39</v>
      </c>
      <c r="T20" s="272">
        <v>17</v>
      </c>
      <c r="U20" s="272">
        <v>2133</v>
      </c>
    </row>
    <row r="21" spans="1:21" ht="15.4" customHeight="1" x14ac:dyDescent="0.2">
      <c r="A21" s="33">
        <v>17</v>
      </c>
      <c r="B21" s="35">
        <v>3</v>
      </c>
      <c r="C21" s="35">
        <v>20</v>
      </c>
      <c r="D21" s="35">
        <v>1</v>
      </c>
      <c r="E21" s="35">
        <v>4</v>
      </c>
      <c r="F21" s="35">
        <v>4</v>
      </c>
      <c r="G21" s="35">
        <v>2</v>
      </c>
      <c r="H21" s="35">
        <v>3</v>
      </c>
      <c r="I21" s="35">
        <v>2</v>
      </c>
      <c r="J21" s="35">
        <v>1</v>
      </c>
      <c r="K21" s="35">
        <v>1</v>
      </c>
      <c r="L21" s="35">
        <v>7</v>
      </c>
      <c r="M21" s="35">
        <v>5</v>
      </c>
      <c r="N21" s="35">
        <v>9</v>
      </c>
      <c r="O21" s="35">
        <v>2</v>
      </c>
      <c r="P21" s="35">
        <v>39</v>
      </c>
      <c r="Q21" s="35">
        <v>12</v>
      </c>
      <c r="R21" s="256">
        <v>60</v>
      </c>
      <c r="S21" s="35">
        <v>2</v>
      </c>
      <c r="T21" s="35">
        <v>1</v>
      </c>
      <c r="U21" s="35">
        <v>178</v>
      </c>
    </row>
    <row r="22" spans="1:21" ht="15.4" customHeight="1" x14ac:dyDescent="0.2">
      <c r="A22" s="271">
        <v>18</v>
      </c>
      <c r="B22" s="272">
        <v>4</v>
      </c>
      <c r="C22" s="272">
        <v>4</v>
      </c>
      <c r="D22" s="272">
        <v>8</v>
      </c>
      <c r="E22" s="272">
        <v>14</v>
      </c>
      <c r="F22" s="272">
        <v>12</v>
      </c>
      <c r="G22" s="272">
        <v>1</v>
      </c>
      <c r="H22" s="272">
        <v>25</v>
      </c>
      <c r="I22" s="272">
        <v>5</v>
      </c>
      <c r="J22" s="272">
        <v>8</v>
      </c>
      <c r="K22" s="272">
        <v>9</v>
      </c>
      <c r="L22" s="272">
        <v>6</v>
      </c>
      <c r="M22" s="272">
        <v>12</v>
      </c>
      <c r="N22" s="272">
        <v>5</v>
      </c>
      <c r="O22" s="272">
        <v>5</v>
      </c>
      <c r="P22" s="272">
        <v>16</v>
      </c>
      <c r="Q22" s="272">
        <v>26</v>
      </c>
      <c r="R22" s="272">
        <v>2</v>
      </c>
      <c r="S22" s="292">
        <v>333</v>
      </c>
      <c r="T22" s="272">
        <v>1</v>
      </c>
      <c r="U22" s="272">
        <v>496</v>
      </c>
    </row>
    <row r="23" spans="1:21" s="1" customFormat="1" ht="15" customHeight="1" x14ac:dyDescent="0.2">
      <c r="A23" s="33">
        <v>19</v>
      </c>
      <c r="B23" s="35">
        <v>8</v>
      </c>
      <c r="C23" s="35">
        <v>16</v>
      </c>
      <c r="D23" s="35">
        <v>16</v>
      </c>
      <c r="E23" s="35">
        <v>8</v>
      </c>
      <c r="F23" s="35">
        <v>9</v>
      </c>
      <c r="G23" s="35">
        <v>8</v>
      </c>
      <c r="H23" s="35">
        <v>20</v>
      </c>
      <c r="I23" s="35">
        <v>37</v>
      </c>
      <c r="J23" s="35">
        <v>51</v>
      </c>
      <c r="K23" s="35">
        <v>85</v>
      </c>
      <c r="L23" s="35">
        <v>22</v>
      </c>
      <c r="M23" s="35">
        <v>25</v>
      </c>
      <c r="N23" s="35">
        <v>18</v>
      </c>
      <c r="O23" s="35">
        <v>6</v>
      </c>
      <c r="P23" s="35">
        <v>7</v>
      </c>
      <c r="Q23" s="35">
        <v>9</v>
      </c>
      <c r="R23" s="35">
        <v>2</v>
      </c>
      <c r="S23" s="35">
        <v>6</v>
      </c>
      <c r="T23" s="256">
        <v>357</v>
      </c>
      <c r="U23" s="35">
        <v>710</v>
      </c>
    </row>
    <row r="24" spans="1:21" ht="15" customHeight="1" x14ac:dyDescent="0.2">
      <c r="A24" s="271" t="s">
        <v>6</v>
      </c>
      <c r="B24" s="272">
        <v>1291</v>
      </c>
      <c r="C24" s="272">
        <v>1929</v>
      </c>
      <c r="D24" s="272">
        <v>2288</v>
      </c>
      <c r="E24" s="272">
        <v>1681</v>
      </c>
      <c r="F24" s="272">
        <v>2409</v>
      </c>
      <c r="G24" s="272">
        <v>1379</v>
      </c>
      <c r="H24" s="272">
        <v>2636</v>
      </c>
      <c r="I24" s="272">
        <v>2361</v>
      </c>
      <c r="J24" s="272">
        <v>2682</v>
      </c>
      <c r="K24" s="272">
        <v>3681</v>
      </c>
      <c r="L24" s="272">
        <v>2625</v>
      </c>
      <c r="M24" s="272">
        <v>3223</v>
      </c>
      <c r="N24" s="272">
        <v>1388</v>
      </c>
      <c r="O24" s="272">
        <v>1254</v>
      </c>
      <c r="P24" s="272">
        <v>2985</v>
      </c>
      <c r="Q24" s="272">
        <v>2292</v>
      </c>
      <c r="R24" s="272">
        <v>177</v>
      </c>
      <c r="S24" s="272">
        <v>575</v>
      </c>
      <c r="T24" s="272">
        <v>854</v>
      </c>
      <c r="U24" s="292">
        <v>37710</v>
      </c>
    </row>
    <row r="25" spans="1:21" x14ac:dyDescent="0.2">
      <c r="A25" s="42" t="s">
        <v>737</v>
      </c>
    </row>
  </sheetData>
  <mergeCells count="1">
    <mergeCell ref="B3:U3"/>
  </mergeCells>
  <phoneticPr fontId="0" type="noConversion"/>
  <pageMargins left="0.39370078740157483" right="0.39370078740157483" top="0.59055118110236227" bottom="0.59055118110236227" header="0" footer="0"/>
  <pageSetup paperSize="9" scale="58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9">
    <pageSetUpPr fitToPage="1"/>
  </sheetPr>
  <dimension ref="D1:G25"/>
  <sheetViews>
    <sheetView workbookViewId="0"/>
  </sheetViews>
  <sheetFormatPr baseColWidth="10" defaultColWidth="11.42578125" defaultRowHeight="12.75" x14ac:dyDescent="0.2"/>
  <cols>
    <col min="1" max="1" width="5.5703125" style="24" customWidth="1"/>
    <col min="2" max="2" width="75.7109375" style="24" customWidth="1"/>
    <col min="3" max="4" width="5.5703125" style="24" customWidth="1"/>
    <col min="5" max="7" width="11.42578125" style="122"/>
    <col min="8" max="16384" width="11.42578125" style="24"/>
  </cols>
  <sheetData>
    <row r="1" spans="4:7" x14ac:dyDescent="0.2">
      <c r="D1" s="122"/>
      <c r="G1" s="24"/>
    </row>
    <row r="7" spans="4:7" x14ac:dyDescent="0.2">
      <c r="F7" s="167"/>
    </row>
    <row r="8" spans="4:7" x14ac:dyDescent="0.2">
      <c r="F8" s="167"/>
    </row>
    <row r="9" spans="4:7" x14ac:dyDescent="0.2">
      <c r="F9" s="167"/>
    </row>
    <row r="10" spans="4:7" x14ac:dyDescent="0.2">
      <c r="F10" s="167"/>
    </row>
    <row r="11" spans="4:7" x14ac:dyDescent="0.2">
      <c r="F11" s="167"/>
    </row>
    <row r="12" spans="4:7" x14ac:dyDescent="0.2">
      <c r="F12" s="167"/>
    </row>
    <row r="13" spans="4:7" x14ac:dyDescent="0.2">
      <c r="F13" s="167"/>
    </row>
    <row r="14" spans="4:7" x14ac:dyDescent="0.2">
      <c r="F14" s="167"/>
    </row>
    <row r="15" spans="4:7" x14ac:dyDescent="0.2">
      <c r="F15" s="167"/>
    </row>
    <row r="16" spans="4:7" x14ac:dyDescent="0.2">
      <c r="F16" s="167"/>
    </row>
    <row r="17" spans="6:6" x14ac:dyDescent="0.2">
      <c r="F17" s="167"/>
    </row>
    <row r="18" spans="6:6" x14ac:dyDescent="0.2">
      <c r="F18" s="167"/>
    </row>
    <row r="19" spans="6:6" x14ac:dyDescent="0.2">
      <c r="F19" s="167"/>
    </row>
    <row r="20" spans="6:6" x14ac:dyDescent="0.2">
      <c r="F20" s="167"/>
    </row>
    <row r="21" spans="6:6" x14ac:dyDescent="0.2">
      <c r="F21" s="167"/>
    </row>
    <row r="22" spans="6:6" x14ac:dyDescent="0.2">
      <c r="F22" s="167"/>
    </row>
    <row r="23" spans="6:6" x14ac:dyDescent="0.2">
      <c r="F23" s="167"/>
    </row>
    <row r="24" spans="6:6" x14ac:dyDescent="0.2">
      <c r="F24" s="167"/>
    </row>
    <row r="25" spans="6:6" x14ac:dyDescent="0.2">
      <c r="F25" s="167"/>
    </row>
  </sheetData>
  <phoneticPr fontId="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0">
    <pageSetUpPr fitToPage="1"/>
  </sheetPr>
  <dimension ref="A1:G31"/>
  <sheetViews>
    <sheetView workbookViewId="0"/>
  </sheetViews>
  <sheetFormatPr baseColWidth="10" defaultColWidth="11.42578125" defaultRowHeight="12.75" x14ac:dyDescent="0.2"/>
  <cols>
    <col min="1" max="1" width="13.42578125" style="3" customWidth="1"/>
    <col min="2" max="7" width="11.42578125" style="17"/>
    <col min="8" max="16384" width="11.42578125" style="3"/>
  </cols>
  <sheetData>
    <row r="1" spans="1:7" ht="15.75" customHeight="1" x14ac:dyDescent="0.2">
      <c r="A1" s="28" t="s">
        <v>801</v>
      </c>
      <c r="B1" s="31"/>
      <c r="C1" s="31"/>
      <c r="D1" s="31"/>
      <c r="E1" s="31"/>
      <c r="F1" s="31"/>
      <c r="G1" s="31"/>
    </row>
    <row r="2" spans="1:7" x14ac:dyDescent="0.2">
      <c r="A2" s="26"/>
      <c r="B2" s="31"/>
      <c r="C2" s="31"/>
      <c r="D2" s="38"/>
      <c r="E2" s="70"/>
      <c r="F2" s="38"/>
      <c r="G2" s="70"/>
    </row>
    <row r="3" spans="1:7" ht="18.75" customHeight="1" x14ac:dyDescent="0.2">
      <c r="A3" s="91" t="s">
        <v>462</v>
      </c>
      <c r="B3" s="362" t="s">
        <v>6</v>
      </c>
      <c r="C3" s="374"/>
      <c r="D3" s="362" t="s">
        <v>574</v>
      </c>
      <c r="E3" s="374"/>
      <c r="F3" s="365" t="s">
        <v>403</v>
      </c>
      <c r="G3" s="365"/>
    </row>
    <row r="4" spans="1:7" ht="15.4" customHeight="1" x14ac:dyDescent="0.2">
      <c r="A4" s="259" t="s">
        <v>6</v>
      </c>
      <c r="B4" s="306">
        <v>37710</v>
      </c>
      <c r="C4" s="357">
        <f>B4/$B$4</f>
        <v>1</v>
      </c>
      <c r="D4" s="306">
        <v>18225</v>
      </c>
      <c r="E4" s="357">
        <f>D4/$B$4</f>
        <v>0.48329355608591884</v>
      </c>
      <c r="F4" s="306">
        <v>19485</v>
      </c>
      <c r="G4" s="357">
        <f t="shared" ref="G4:G20" si="0">F4/$B$4</f>
        <v>0.51670644391408116</v>
      </c>
    </row>
    <row r="5" spans="1:7" ht="15.4" customHeight="1" x14ac:dyDescent="0.2">
      <c r="A5" s="283" t="s">
        <v>135</v>
      </c>
      <c r="B5" s="273">
        <v>3212</v>
      </c>
      <c r="C5" s="316">
        <f t="shared" ref="C5:E20" si="1">B5/$B$4</f>
        <v>8.5176345796870861E-2</v>
      </c>
      <c r="D5" s="273">
        <v>1660</v>
      </c>
      <c r="E5" s="316">
        <f t="shared" si="1"/>
        <v>4.402015380535667E-2</v>
      </c>
      <c r="F5" s="273">
        <v>1552</v>
      </c>
      <c r="G5" s="316">
        <f t="shared" si="0"/>
        <v>4.1156191991514185E-2</v>
      </c>
    </row>
    <row r="6" spans="1:7" ht="15.4" customHeight="1" x14ac:dyDescent="0.2">
      <c r="A6" s="71" t="s">
        <v>138</v>
      </c>
      <c r="B6" s="39">
        <v>2270</v>
      </c>
      <c r="C6" s="72">
        <f t="shared" si="1"/>
        <v>6.0196234420578094E-2</v>
      </c>
      <c r="D6" s="39">
        <v>1124</v>
      </c>
      <c r="E6" s="72">
        <f t="shared" si="1"/>
        <v>2.9806417395916204E-2</v>
      </c>
      <c r="F6" s="39">
        <v>1146</v>
      </c>
      <c r="G6" s="72">
        <f t="shared" si="0"/>
        <v>3.0389817024661894E-2</v>
      </c>
    </row>
    <row r="7" spans="1:7" ht="15.4" customHeight="1" x14ac:dyDescent="0.2">
      <c r="A7" s="307" t="s">
        <v>144</v>
      </c>
      <c r="B7" s="273">
        <v>1836</v>
      </c>
      <c r="C7" s="316">
        <f t="shared" si="1"/>
        <v>4.8687350835322198E-2</v>
      </c>
      <c r="D7" s="273">
        <v>926</v>
      </c>
      <c r="E7" s="316">
        <f t="shared" si="1"/>
        <v>2.4555820737204987E-2</v>
      </c>
      <c r="F7" s="273">
        <v>910</v>
      </c>
      <c r="G7" s="316">
        <f t="shared" si="0"/>
        <v>2.4131530098117211E-2</v>
      </c>
    </row>
    <row r="8" spans="1:7" ht="15.4" customHeight="1" x14ac:dyDescent="0.2">
      <c r="A8" s="59" t="s">
        <v>338</v>
      </c>
      <c r="B8" s="39">
        <v>1584</v>
      </c>
      <c r="C8" s="72">
        <f t="shared" si="1"/>
        <v>4.2004773269689738E-2</v>
      </c>
      <c r="D8" s="39">
        <v>822</v>
      </c>
      <c r="E8" s="72">
        <f t="shared" si="1"/>
        <v>2.1797931583134447E-2</v>
      </c>
      <c r="F8" s="39">
        <v>762</v>
      </c>
      <c r="G8" s="72">
        <f t="shared" si="0"/>
        <v>2.0206841686555291E-2</v>
      </c>
    </row>
    <row r="9" spans="1:7" ht="15.4" customHeight="1" x14ac:dyDescent="0.2">
      <c r="A9" s="283" t="s">
        <v>348</v>
      </c>
      <c r="B9" s="273">
        <v>2428</v>
      </c>
      <c r="C9" s="316">
        <f t="shared" si="1"/>
        <v>6.4386104481569881E-2</v>
      </c>
      <c r="D9" s="273">
        <v>1126</v>
      </c>
      <c r="E9" s="316">
        <f t="shared" si="1"/>
        <v>2.9859453725802173E-2</v>
      </c>
      <c r="F9" s="273">
        <v>1302</v>
      </c>
      <c r="G9" s="316">
        <f t="shared" si="0"/>
        <v>3.4526650755767697E-2</v>
      </c>
    </row>
    <row r="10" spans="1:7" ht="15.4" customHeight="1" x14ac:dyDescent="0.2">
      <c r="A10" s="59" t="s">
        <v>340</v>
      </c>
      <c r="B10" s="39">
        <v>3898</v>
      </c>
      <c r="C10" s="72">
        <f t="shared" si="1"/>
        <v>0.10336780694775921</v>
      </c>
      <c r="D10" s="39">
        <v>1766</v>
      </c>
      <c r="E10" s="72">
        <f t="shared" si="1"/>
        <v>4.6831079289313182E-2</v>
      </c>
      <c r="F10" s="39">
        <v>2132</v>
      </c>
      <c r="G10" s="72">
        <f t="shared" si="0"/>
        <v>5.6536727658446036E-2</v>
      </c>
    </row>
    <row r="11" spans="1:7" ht="15.4" customHeight="1" x14ac:dyDescent="0.2">
      <c r="A11" s="283" t="s">
        <v>148</v>
      </c>
      <c r="B11" s="273">
        <v>4573</v>
      </c>
      <c r="C11" s="316">
        <f t="shared" si="1"/>
        <v>0.12126756828427473</v>
      </c>
      <c r="D11" s="273">
        <v>2162</v>
      </c>
      <c r="E11" s="316">
        <f t="shared" si="1"/>
        <v>5.7332272606735617E-2</v>
      </c>
      <c r="F11" s="273">
        <v>2411</v>
      </c>
      <c r="G11" s="316">
        <f t="shared" si="0"/>
        <v>6.3935295677539111E-2</v>
      </c>
    </row>
    <row r="12" spans="1:7" ht="15.4" customHeight="1" x14ac:dyDescent="0.2">
      <c r="A12" s="59" t="s">
        <v>349</v>
      </c>
      <c r="B12" s="39">
        <v>4832</v>
      </c>
      <c r="C12" s="72">
        <f t="shared" si="1"/>
        <v>0.1281357730045081</v>
      </c>
      <c r="D12" s="39">
        <v>2370</v>
      </c>
      <c r="E12" s="72">
        <f t="shared" si="1"/>
        <v>6.2848050914876691E-2</v>
      </c>
      <c r="F12" s="39">
        <v>2462</v>
      </c>
      <c r="G12" s="72">
        <f t="shared" si="0"/>
        <v>6.5287722089631392E-2</v>
      </c>
    </row>
    <row r="13" spans="1:7" ht="15.4" customHeight="1" x14ac:dyDescent="0.2">
      <c r="A13" s="283" t="s">
        <v>350</v>
      </c>
      <c r="B13" s="273">
        <v>3759</v>
      </c>
      <c r="C13" s="316">
        <f t="shared" si="1"/>
        <v>9.9681782020684173E-2</v>
      </c>
      <c r="D13" s="273">
        <v>1860</v>
      </c>
      <c r="E13" s="316">
        <f t="shared" si="1"/>
        <v>4.9323786793953855E-2</v>
      </c>
      <c r="F13" s="273">
        <v>1899</v>
      </c>
      <c r="G13" s="316">
        <f t="shared" si="0"/>
        <v>5.0357995226730311E-2</v>
      </c>
    </row>
    <row r="14" spans="1:7" ht="15.4" customHeight="1" x14ac:dyDescent="0.2">
      <c r="A14" s="59" t="s">
        <v>124</v>
      </c>
      <c r="B14" s="39">
        <v>2734</v>
      </c>
      <c r="C14" s="72">
        <f t="shared" si="1"/>
        <v>7.2500662954123579E-2</v>
      </c>
      <c r="D14" s="39">
        <v>1418</v>
      </c>
      <c r="E14" s="72">
        <f t="shared" si="1"/>
        <v>3.760275788915407E-2</v>
      </c>
      <c r="F14" s="39">
        <v>1316</v>
      </c>
      <c r="G14" s="72">
        <f t="shared" si="0"/>
        <v>3.4897905064969502E-2</v>
      </c>
    </row>
    <row r="15" spans="1:7" ht="15.4" customHeight="1" x14ac:dyDescent="0.2">
      <c r="A15" s="283" t="s">
        <v>140</v>
      </c>
      <c r="B15" s="273">
        <v>2077</v>
      </c>
      <c r="C15" s="316">
        <f t="shared" si="1"/>
        <v>5.5078228586581811E-2</v>
      </c>
      <c r="D15" s="273">
        <v>1025</v>
      </c>
      <c r="E15" s="316">
        <f t="shared" si="1"/>
        <v>2.7181119066560594E-2</v>
      </c>
      <c r="F15" s="273">
        <v>1052</v>
      </c>
      <c r="G15" s="316">
        <f t="shared" si="0"/>
        <v>2.7897109520021213E-2</v>
      </c>
    </row>
    <row r="16" spans="1:7" ht="15.4" customHeight="1" x14ac:dyDescent="0.2">
      <c r="A16" s="59" t="s">
        <v>351</v>
      </c>
      <c r="B16" s="39">
        <v>1401</v>
      </c>
      <c r="C16" s="72">
        <f t="shared" si="1"/>
        <v>3.7151949085123308E-2</v>
      </c>
      <c r="D16" s="39">
        <v>655</v>
      </c>
      <c r="E16" s="72">
        <f t="shared" si="1"/>
        <v>1.7369398037655793E-2</v>
      </c>
      <c r="F16" s="39">
        <v>746</v>
      </c>
      <c r="G16" s="72">
        <f t="shared" si="0"/>
        <v>1.9782551047467515E-2</v>
      </c>
    </row>
    <row r="17" spans="1:7" ht="15.4" customHeight="1" x14ac:dyDescent="0.2">
      <c r="A17" s="283" t="s">
        <v>145</v>
      </c>
      <c r="B17" s="273">
        <v>983</v>
      </c>
      <c r="C17" s="316">
        <f t="shared" si="1"/>
        <v>2.6067356138955184E-2</v>
      </c>
      <c r="D17" s="273">
        <v>468</v>
      </c>
      <c r="E17" s="316">
        <f t="shared" si="1"/>
        <v>1.2410501193317422E-2</v>
      </c>
      <c r="F17" s="273">
        <v>515</v>
      </c>
      <c r="G17" s="316">
        <f t="shared" si="0"/>
        <v>1.3656854945637762E-2</v>
      </c>
    </row>
    <row r="18" spans="1:7" ht="15.4" customHeight="1" x14ac:dyDescent="0.2">
      <c r="A18" s="59" t="s">
        <v>142</v>
      </c>
      <c r="B18" s="39">
        <v>716</v>
      </c>
      <c r="C18" s="72">
        <f t="shared" si="1"/>
        <v>1.8987006099177937E-2</v>
      </c>
      <c r="D18" s="39">
        <v>321</v>
      </c>
      <c r="E18" s="72">
        <f t="shared" si="1"/>
        <v>8.5123309466984889E-3</v>
      </c>
      <c r="F18" s="39">
        <v>395</v>
      </c>
      <c r="G18" s="72">
        <f t="shared" si="0"/>
        <v>1.0474675152479448E-2</v>
      </c>
    </row>
    <row r="19" spans="1:7" ht="15.4" customHeight="1" x14ac:dyDescent="0.2">
      <c r="A19" s="283" t="s">
        <v>125</v>
      </c>
      <c r="B19" s="273">
        <v>461</v>
      </c>
      <c r="C19" s="316">
        <f t="shared" si="1"/>
        <v>1.2224874038716521E-2</v>
      </c>
      <c r="D19" s="273">
        <v>214</v>
      </c>
      <c r="E19" s="316">
        <f t="shared" si="1"/>
        <v>5.6748872977989921E-3</v>
      </c>
      <c r="F19" s="273">
        <v>247</v>
      </c>
      <c r="G19" s="316">
        <f t="shared" si="0"/>
        <v>6.5499867409175285E-3</v>
      </c>
    </row>
    <row r="20" spans="1:7" ht="15" customHeight="1" x14ac:dyDescent="0.2">
      <c r="A20" s="59" t="s">
        <v>136</v>
      </c>
      <c r="B20" s="35">
        <v>946</v>
      </c>
      <c r="C20" s="72">
        <f t="shared" si="1"/>
        <v>2.5086184036064704E-2</v>
      </c>
      <c r="D20" s="39">
        <v>308</v>
      </c>
      <c r="E20" s="72">
        <f t="shared" si="1"/>
        <v>8.1675948024396705E-3</v>
      </c>
      <c r="F20" s="39">
        <v>638</v>
      </c>
      <c r="G20" s="72">
        <f t="shared" si="0"/>
        <v>1.6918589233625034E-2</v>
      </c>
    </row>
    <row r="21" spans="1:7" x14ac:dyDescent="0.2">
      <c r="A21" s="42" t="s">
        <v>737</v>
      </c>
    </row>
    <row r="30" spans="1:7" x14ac:dyDescent="0.2">
      <c r="B30" s="262"/>
    </row>
    <row r="31" spans="1:7" x14ac:dyDescent="0.2">
      <c r="B31" s="263"/>
    </row>
  </sheetData>
  <mergeCells count="3">
    <mergeCell ref="B3:C3"/>
    <mergeCell ref="D3:E3"/>
    <mergeCell ref="F3:G3"/>
  </mergeCells>
  <phoneticPr fontId="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1">
    <pageSetUpPr fitToPage="1"/>
  </sheetPr>
  <dimension ref="A1:G14"/>
  <sheetViews>
    <sheetView workbookViewId="0"/>
  </sheetViews>
  <sheetFormatPr baseColWidth="10" defaultColWidth="11.42578125" defaultRowHeight="12.75" x14ac:dyDescent="0.2"/>
  <cols>
    <col min="1" max="1" width="18.5703125" style="3" customWidth="1"/>
    <col min="2" max="7" width="10.28515625" style="17" customWidth="1"/>
    <col min="8" max="16384" width="11.42578125" style="3"/>
  </cols>
  <sheetData>
    <row r="1" spans="1:7" ht="15.75" customHeight="1" x14ac:dyDescent="0.2">
      <c r="A1" s="28" t="s">
        <v>802</v>
      </c>
      <c r="B1" s="31"/>
      <c r="C1" s="31"/>
      <c r="D1" s="31"/>
      <c r="E1" s="31"/>
      <c r="G1" s="31"/>
    </row>
    <row r="2" spans="1:7" x14ac:dyDescent="0.2">
      <c r="A2" s="31"/>
      <c r="B2" s="31"/>
      <c r="C2" s="31"/>
      <c r="D2" s="31"/>
      <c r="E2" s="31"/>
      <c r="G2" s="31"/>
    </row>
    <row r="3" spans="1:7" ht="18.75" customHeight="1" x14ac:dyDescent="0.2">
      <c r="A3" s="91"/>
      <c r="B3" s="362" t="s">
        <v>6</v>
      </c>
      <c r="C3" s="374"/>
      <c r="D3" s="362" t="s">
        <v>574</v>
      </c>
      <c r="E3" s="374"/>
      <c r="F3" s="365" t="s">
        <v>403</v>
      </c>
      <c r="G3" s="365"/>
    </row>
    <row r="4" spans="1:7" ht="15.4" customHeight="1" x14ac:dyDescent="0.2">
      <c r="A4" s="259" t="s">
        <v>6</v>
      </c>
      <c r="B4" s="306">
        <v>37710</v>
      </c>
      <c r="C4" s="357">
        <f>B4/$B$4</f>
        <v>1</v>
      </c>
      <c r="D4" s="306">
        <v>18225</v>
      </c>
      <c r="E4" s="357">
        <f>D4/$B$4</f>
        <v>0.48329355608591884</v>
      </c>
      <c r="F4" s="306">
        <v>19485</v>
      </c>
      <c r="G4" s="357">
        <f t="shared" ref="G4:G13" si="0">F4/$B$4</f>
        <v>0.51670644391408116</v>
      </c>
    </row>
    <row r="5" spans="1:7" ht="15.4" customHeight="1" x14ac:dyDescent="0.2">
      <c r="A5" s="283" t="s">
        <v>489</v>
      </c>
      <c r="B5" s="273">
        <v>25512</v>
      </c>
      <c r="C5" s="316">
        <f t="shared" ref="C5:E13" si="1">B5/$B$4</f>
        <v>0.67653142402545741</v>
      </c>
      <c r="D5" s="273">
        <v>12108</v>
      </c>
      <c r="E5" s="316">
        <f t="shared" si="1"/>
        <v>0.32108194112967381</v>
      </c>
      <c r="F5" s="273">
        <v>13404</v>
      </c>
      <c r="G5" s="316">
        <f t="shared" si="0"/>
        <v>0.3554494828957836</v>
      </c>
    </row>
    <row r="6" spans="1:7" ht="15.4" customHeight="1" x14ac:dyDescent="0.2">
      <c r="A6" s="59" t="s">
        <v>395</v>
      </c>
      <c r="B6" s="39">
        <v>12198</v>
      </c>
      <c r="C6" s="212">
        <f t="shared" si="1"/>
        <v>0.32346857597454254</v>
      </c>
      <c r="D6" s="39">
        <v>6117</v>
      </c>
      <c r="E6" s="212">
        <f t="shared" si="1"/>
        <v>0.16221161495624503</v>
      </c>
      <c r="F6" s="39">
        <v>6081</v>
      </c>
      <c r="G6" s="72">
        <f t="shared" si="0"/>
        <v>0.16125696101829753</v>
      </c>
    </row>
    <row r="7" spans="1:7" ht="15.4" customHeight="1" x14ac:dyDescent="0.2">
      <c r="A7" s="296" t="s">
        <v>21</v>
      </c>
      <c r="B7" s="273">
        <v>2625</v>
      </c>
      <c r="C7" s="316">
        <f t="shared" si="1"/>
        <v>6.9610182975338109E-2</v>
      </c>
      <c r="D7" s="273">
        <v>1299</v>
      </c>
      <c r="E7" s="316">
        <f t="shared" si="1"/>
        <v>3.4447096260938746E-2</v>
      </c>
      <c r="F7" s="273">
        <v>1326</v>
      </c>
      <c r="G7" s="316">
        <f t="shared" si="0"/>
        <v>3.5163086714399362E-2</v>
      </c>
    </row>
    <row r="8" spans="1:7" ht="15.4" customHeight="1" x14ac:dyDescent="0.2">
      <c r="A8" s="73" t="s">
        <v>490</v>
      </c>
      <c r="B8" s="39">
        <v>716</v>
      </c>
      <c r="C8" s="72">
        <f t="shared" si="1"/>
        <v>1.8987006099177937E-2</v>
      </c>
      <c r="D8" s="39">
        <v>294</v>
      </c>
      <c r="E8" s="72">
        <f t="shared" si="1"/>
        <v>7.7963404932378678E-3</v>
      </c>
      <c r="F8" s="39">
        <v>422</v>
      </c>
      <c r="G8" s="72">
        <f t="shared" si="0"/>
        <v>1.119066560594007E-2</v>
      </c>
    </row>
    <row r="9" spans="1:7" ht="15.4" customHeight="1" x14ac:dyDescent="0.2">
      <c r="A9" s="296" t="s">
        <v>494</v>
      </c>
      <c r="B9" s="273">
        <v>1233</v>
      </c>
      <c r="C9" s="316">
        <f t="shared" si="1"/>
        <v>3.2696897374701668E-2</v>
      </c>
      <c r="D9" s="273">
        <v>770</v>
      </c>
      <c r="E9" s="316">
        <f t="shared" si="1"/>
        <v>2.0418987006099176E-2</v>
      </c>
      <c r="F9" s="273">
        <v>463</v>
      </c>
      <c r="G9" s="316">
        <f t="shared" si="0"/>
        <v>1.2277910368602494E-2</v>
      </c>
    </row>
    <row r="10" spans="1:7" ht="15.4" customHeight="1" x14ac:dyDescent="0.2">
      <c r="A10" s="74" t="s">
        <v>493</v>
      </c>
      <c r="B10" s="39">
        <v>3683</v>
      </c>
      <c r="C10" s="72">
        <f t="shared" si="1"/>
        <v>9.7666401485017235E-2</v>
      </c>
      <c r="D10" s="39">
        <v>1641</v>
      </c>
      <c r="E10" s="72">
        <f t="shared" si="1"/>
        <v>4.3516308671439935E-2</v>
      </c>
      <c r="F10" s="39">
        <v>2042</v>
      </c>
      <c r="G10" s="72">
        <f t="shared" si="0"/>
        <v>5.41500928135773E-2</v>
      </c>
    </row>
    <row r="11" spans="1:7" ht="15.4" customHeight="1" x14ac:dyDescent="0.2">
      <c r="A11" s="296" t="s">
        <v>533</v>
      </c>
      <c r="B11" s="273">
        <v>1269</v>
      </c>
      <c r="C11" s="316">
        <f t="shared" si="1"/>
        <v>3.3651551312649165E-2</v>
      </c>
      <c r="D11" s="291">
        <v>367</v>
      </c>
      <c r="E11" s="316">
        <f t="shared" si="1"/>
        <v>9.7321665340758413E-3</v>
      </c>
      <c r="F11" s="291">
        <v>902</v>
      </c>
      <c r="G11" s="316">
        <f t="shared" si="0"/>
        <v>2.3919384778573322E-2</v>
      </c>
    </row>
    <row r="12" spans="1:7" ht="15.4" customHeight="1" x14ac:dyDescent="0.2">
      <c r="A12" s="73" t="s">
        <v>418</v>
      </c>
      <c r="B12" s="39">
        <v>2670</v>
      </c>
      <c r="C12" s="72">
        <f t="shared" si="1"/>
        <v>7.0803500397772473E-2</v>
      </c>
      <c r="D12" s="39">
        <v>1745</v>
      </c>
      <c r="E12" s="72">
        <f t="shared" si="1"/>
        <v>4.6274197825510476E-2</v>
      </c>
      <c r="F12" s="39">
        <v>925</v>
      </c>
      <c r="G12" s="72">
        <f t="shared" si="0"/>
        <v>2.4529302572262001E-2</v>
      </c>
    </row>
    <row r="13" spans="1:7" ht="15" customHeight="1" x14ac:dyDescent="0.2">
      <c r="A13" s="296" t="s">
        <v>333</v>
      </c>
      <c r="B13" s="273">
        <v>2</v>
      </c>
      <c r="C13" s="316">
        <f t="shared" si="1"/>
        <v>5.303632988597189E-5</v>
      </c>
      <c r="D13" s="273">
        <v>1</v>
      </c>
      <c r="E13" s="316">
        <f t="shared" si="1"/>
        <v>2.6518164942985945E-5</v>
      </c>
      <c r="F13" s="273">
        <v>1</v>
      </c>
      <c r="G13" s="316">
        <f t="shared" si="0"/>
        <v>2.6518164942985945E-5</v>
      </c>
    </row>
    <row r="14" spans="1:7" x14ac:dyDescent="0.2">
      <c r="A14" s="42" t="s">
        <v>737</v>
      </c>
    </row>
  </sheetData>
  <mergeCells count="3">
    <mergeCell ref="B3:C3"/>
    <mergeCell ref="D3:E3"/>
    <mergeCell ref="F3:G3"/>
  </mergeCells>
  <phoneticPr fontId="0" type="noConversion"/>
  <pageMargins left="0.39370078740157483" right="0.39370078740157483" top="0.59055118110236227" bottom="0.59055118110236227" header="0" footer="0"/>
  <pageSetup paperSize="9" scale="90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ignoredErrors>
    <ignoredError sqref="E6 C6" formula="1"/>
  </ignoredError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2">
    <pageSetUpPr fitToPage="1"/>
  </sheetPr>
  <dimension ref="A2:G23"/>
  <sheetViews>
    <sheetView workbookViewId="0"/>
  </sheetViews>
  <sheetFormatPr baseColWidth="10" defaultColWidth="11.42578125" defaultRowHeight="12.75" x14ac:dyDescent="0.2"/>
  <cols>
    <col min="1" max="1" width="5.5703125" style="156" customWidth="1"/>
    <col min="2" max="2" width="75.7109375" style="156" customWidth="1"/>
    <col min="3" max="3" width="5.5703125" style="156" customWidth="1"/>
    <col min="4" max="16384" width="11.42578125" style="156"/>
  </cols>
  <sheetData>
    <row r="2" spans="1:7" x14ac:dyDescent="0.2">
      <c r="A2" s="10"/>
      <c r="B2" s="11"/>
      <c r="C2" s="154"/>
      <c r="D2" s="155"/>
    </row>
    <row r="3" spans="1:7" x14ac:dyDescent="0.2">
      <c r="C3" s="157"/>
      <c r="E3" s="194"/>
    </row>
    <row r="4" spans="1:7" s="150" customFormat="1" x14ac:dyDescent="0.2">
      <c r="A4" s="156"/>
      <c r="B4" s="156"/>
      <c r="C4" s="158"/>
      <c r="D4" s="188"/>
      <c r="E4" s="195"/>
    </row>
    <row r="5" spans="1:7" x14ac:dyDescent="0.2">
      <c r="A5" s="150"/>
      <c r="B5" s="150"/>
      <c r="C5" s="159"/>
      <c r="D5" s="59"/>
      <c r="E5" s="59"/>
      <c r="F5" s="39"/>
      <c r="G5" s="72"/>
    </row>
    <row r="6" spans="1:7" x14ac:dyDescent="0.2">
      <c r="C6" s="160"/>
      <c r="D6" s="59"/>
      <c r="E6" s="59"/>
      <c r="F6" s="39"/>
      <c r="G6" s="72"/>
    </row>
    <row r="7" spans="1:7" x14ac:dyDescent="0.2">
      <c r="C7" s="160"/>
      <c r="E7" s="161"/>
    </row>
    <row r="8" spans="1:7" x14ac:dyDescent="0.2">
      <c r="C8" s="160"/>
      <c r="E8" s="161"/>
    </row>
    <row r="9" spans="1:7" x14ac:dyDescent="0.2">
      <c r="C9" s="160"/>
      <c r="E9" s="161"/>
    </row>
    <row r="10" spans="1:7" x14ac:dyDescent="0.2">
      <c r="C10" s="160"/>
      <c r="E10" s="161"/>
    </row>
    <row r="11" spans="1:7" x14ac:dyDescent="0.2">
      <c r="A11" s="189"/>
      <c r="B11" s="162"/>
      <c r="C11" s="160"/>
      <c r="D11" s="160"/>
    </row>
    <row r="12" spans="1:7" x14ac:dyDescent="0.2">
      <c r="A12" s="189"/>
      <c r="B12" s="162"/>
      <c r="C12" s="160"/>
      <c r="D12" s="160"/>
    </row>
    <row r="13" spans="1:7" x14ac:dyDescent="0.2">
      <c r="A13" s="189"/>
      <c r="B13" s="162"/>
      <c r="C13" s="160"/>
      <c r="D13" s="160"/>
    </row>
    <row r="14" spans="1:7" x14ac:dyDescent="0.2">
      <c r="A14" s="189"/>
      <c r="B14" s="162"/>
      <c r="C14" s="160"/>
      <c r="D14" s="160"/>
    </row>
    <row r="15" spans="1:7" x14ac:dyDescent="0.2">
      <c r="A15" s="189"/>
      <c r="B15" s="162"/>
      <c r="C15" s="160"/>
      <c r="D15" s="160"/>
    </row>
    <row r="16" spans="1:7" x14ac:dyDescent="0.2">
      <c r="A16" s="189"/>
      <c r="B16" s="162"/>
      <c r="C16" s="160"/>
      <c r="D16" s="160"/>
    </row>
    <row r="17" spans="1:4" x14ac:dyDescent="0.2">
      <c r="A17" s="189"/>
      <c r="B17" s="162"/>
      <c r="C17" s="160"/>
      <c r="D17" s="160"/>
    </row>
    <row r="18" spans="1:4" x14ac:dyDescent="0.2">
      <c r="A18" s="189"/>
      <c r="B18" s="162"/>
      <c r="C18" s="160"/>
      <c r="D18" s="160"/>
    </row>
    <row r="19" spans="1:4" x14ac:dyDescent="0.2">
      <c r="A19" s="189"/>
      <c r="B19" s="162"/>
      <c r="C19" s="160"/>
      <c r="D19" s="160"/>
    </row>
    <row r="20" spans="1:4" x14ac:dyDescent="0.2">
      <c r="A20" s="189"/>
      <c r="B20" s="162"/>
      <c r="C20" s="160"/>
      <c r="D20" s="160"/>
    </row>
    <row r="21" spans="1:4" x14ac:dyDescent="0.2">
      <c r="A21" s="189"/>
      <c r="B21" s="162"/>
      <c r="C21" s="160"/>
      <c r="D21" s="160"/>
    </row>
    <row r="22" spans="1:4" x14ac:dyDescent="0.2">
      <c r="A22" s="189"/>
      <c r="B22" s="162"/>
      <c r="C22" s="160"/>
      <c r="D22" s="160"/>
    </row>
    <row r="23" spans="1:4" x14ac:dyDescent="0.2">
      <c r="A23" s="189"/>
      <c r="B23" s="162"/>
      <c r="C23" s="160"/>
      <c r="D23" s="160"/>
    </row>
  </sheetData>
  <phoneticPr fontId="1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3">
    <pageSetUpPr fitToPage="1"/>
  </sheetPr>
  <dimension ref="A1:F24"/>
  <sheetViews>
    <sheetView workbookViewId="0"/>
  </sheetViews>
  <sheetFormatPr baseColWidth="10" defaultColWidth="11.42578125" defaultRowHeight="12.75" x14ac:dyDescent="0.2"/>
  <cols>
    <col min="1" max="1" width="20.28515625" style="2" customWidth="1"/>
    <col min="2" max="2" width="14.42578125" style="16" customWidth="1"/>
    <col min="3" max="4" width="14.5703125" style="16" customWidth="1"/>
    <col min="5" max="6" width="13.85546875" style="16" customWidth="1"/>
    <col min="7" max="16384" width="11.42578125" style="3"/>
  </cols>
  <sheetData>
    <row r="1" spans="1:6" ht="15.75" customHeight="1" x14ac:dyDescent="0.2">
      <c r="A1" s="66" t="s">
        <v>803</v>
      </c>
      <c r="B1" s="29"/>
      <c r="C1" s="29"/>
      <c r="D1" s="29"/>
      <c r="E1" s="29"/>
      <c r="F1" s="29"/>
    </row>
    <row r="2" spans="1:6" x14ac:dyDescent="0.2">
      <c r="A2" s="30"/>
      <c r="B2" s="29"/>
      <c r="C2" s="29"/>
      <c r="D2" s="29"/>
      <c r="E2" s="29"/>
      <c r="F2" s="29"/>
    </row>
    <row r="3" spans="1:6" ht="44.25" customHeight="1" x14ac:dyDescent="0.2">
      <c r="A3" s="104"/>
      <c r="B3" s="92" t="s">
        <v>450</v>
      </c>
      <c r="C3" s="92" t="s">
        <v>126</v>
      </c>
      <c r="D3" s="92" t="s">
        <v>534</v>
      </c>
      <c r="E3" s="92" t="s">
        <v>535</v>
      </c>
      <c r="F3" s="92" t="s">
        <v>536</v>
      </c>
    </row>
    <row r="4" spans="1:6" ht="15.4" customHeight="1" x14ac:dyDescent="0.2">
      <c r="A4" s="259" t="s">
        <v>6</v>
      </c>
      <c r="B4" s="256">
        <v>-1358</v>
      </c>
      <c r="C4" s="256">
        <f>'4.36'!B5-'4.40'!B5</f>
        <v>13093</v>
      </c>
      <c r="D4" s="256">
        <v>0</v>
      </c>
      <c r="E4" s="256">
        <v>-4918</v>
      </c>
      <c r="F4" s="256">
        <f>SUM(B4:E4)</f>
        <v>6817</v>
      </c>
    </row>
    <row r="5" spans="1:6" ht="15.4" customHeight="1" x14ac:dyDescent="0.2">
      <c r="A5" s="283" t="s">
        <v>577</v>
      </c>
      <c r="B5" s="272">
        <v>-106</v>
      </c>
      <c r="C5" s="272">
        <f>'4.36'!B6-'4.40'!B6</f>
        <v>952</v>
      </c>
      <c r="D5" s="272">
        <v>-165</v>
      </c>
      <c r="E5" s="317">
        <v>-216</v>
      </c>
      <c r="F5" s="272">
        <f>SUM(B5:E5)</f>
        <v>465</v>
      </c>
    </row>
    <row r="6" spans="1:6" ht="15.4" customHeight="1" x14ac:dyDescent="0.2">
      <c r="A6" s="59" t="s">
        <v>385</v>
      </c>
      <c r="B6" s="35">
        <v>-122</v>
      </c>
      <c r="C6" s="35">
        <f>'4.36'!B7-'4.40'!B7</f>
        <v>661</v>
      </c>
      <c r="D6" s="35">
        <v>-145</v>
      </c>
      <c r="E6" s="265">
        <v>-206</v>
      </c>
      <c r="F6" s="35">
        <f t="shared" ref="F6:F23" si="0">SUM(B6:E6)</f>
        <v>188</v>
      </c>
    </row>
    <row r="7" spans="1:6" ht="15.4" customHeight="1" x14ac:dyDescent="0.2">
      <c r="A7" s="283" t="s">
        <v>581</v>
      </c>
      <c r="B7" s="272">
        <v>-138</v>
      </c>
      <c r="C7" s="272">
        <f>'4.36'!B8-'4.40'!B8</f>
        <v>814</v>
      </c>
      <c r="D7" s="272">
        <v>-156</v>
      </c>
      <c r="E7" s="317">
        <v>-208</v>
      </c>
      <c r="F7" s="272">
        <f t="shared" si="0"/>
        <v>312</v>
      </c>
    </row>
    <row r="8" spans="1:6" ht="15.4" customHeight="1" x14ac:dyDescent="0.2">
      <c r="A8" s="59" t="s">
        <v>583</v>
      </c>
      <c r="B8" s="35">
        <v>37</v>
      </c>
      <c r="C8" s="35">
        <f>'4.36'!B9-'4.40'!B9</f>
        <v>521</v>
      </c>
      <c r="D8" s="35">
        <v>36</v>
      </c>
      <c r="E8" s="265">
        <v>-194</v>
      </c>
      <c r="F8" s="35">
        <f t="shared" si="0"/>
        <v>400</v>
      </c>
    </row>
    <row r="9" spans="1:6" ht="15.4" customHeight="1" x14ac:dyDescent="0.2">
      <c r="A9" s="283" t="s">
        <v>360</v>
      </c>
      <c r="B9" s="272">
        <v>-193</v>
      </c>
      <c r="C9" s="272">
        <f>'4.36'!B10-'4.40'!B10</f>
        <v>996</v>
      </c>
      <c r="D9" s="272">
        <v>3</v>
      </c>
      <c r="E9" s="317">
        <v>-280</v>
      </c>
      <c r="F9" s="272">
        <f t="shared" si="0"/>
        <v>526</v>
      </c>
    </row>
    <row r="10" spans="1:6" ht="15.4" customHeight="1" x14ac:dyDescent="0.2">
      <c r="A10" s="59" t="s">
        <v>377</v>
      </c>
      <c r="B10" s="35">
        <v>-9</v>
      </c>
      <c r="C10" s="35">
        <f>'4.36'!B11-'4.40'!B11</f>
        <v>530</v>
      </c>
      <c r="D10" s="35">
        <v>6</v>
      </c>
      <c r="E10" s="265">
        <v>-169</v>
      </c>
      <c r="F10" s="35">
        <f t="shared" si="0"/>
        <v>358</v>
      </c>
    </row>
    <row r="11" spans="1:6" ht="15.4" customHeight="1" x14ac:dyDescent="0.2">
      <c r="A11" s="283" t="s">
        <v>387</v>
      </c>
      <c r="B11" s="272">
        <v>-235</v>
      </c>
      <c r="C11" s="272">
        <f>'4.36'!B12-'4.40'!B12</f>
        <v>788</v>
      </c>
      <c r="D11" s="272">
        <v>236</v>
      </c>
      <c r="E11" s="317">
        <v>-434</v>
      </c>
      <c r="F11" s="272">
        <f>SUM(B11:E11)</f>
        <v>355</v>
      </c>
    </row>
    <row r="12" spans="1:6" ht="15.4" customHeight="1" x14ac:dyDescent="0.2">
      <c r="A12" s="59" t="s">
        <v>599</v>
      </c>
      <c r="B12" s="35">
        <v>-95</v>
      </c>
      <c r="C12" s="35">
        <f>'4.36'!B13-'4.40'!B13</f>
        <v>562</v>
      </c>
      <c r="D12" s="35">
        <v>102</v>
      </c>
      <c r="E12" s="265">
        <v>-204</v>
      </c>
      <c r="F12" s="35">
        <f t="shared" si="0"/>
        <v>365</v>
      </c>
    </row>
    <row r="13" spans="1:6" ht="15.4" customHeight="1" x14ac:dyDescent="0.2">
      <c r="A13" s="283" t="s">
        <v>605</v>
      </c>
      <c r="B13" s="272">
        <v>-98</v>
      </c>
      <c r="C13" s="272">
        <f>'4.36'!B14-'4.40'!B14</f>
        <v>891</v>
      </c>
      <c r="D13" s="272">
        <v>-9</v>
      </c>
      <c r="E13" s="317">
        <v>-303</v>
      </c>
      <c r="F13" s="272">
        <f t="shared" si="0"/>
        <v>481</v>
      </c>
    </row>
    <row r="14" spans="1:6" ht="15.4" customHeight="1" x14ac:dyDescent="0.2">
      <c r="A14" s="59" t="s">
        <v>607</v>
      </c>
      <c r="B14" s="35">
        <v>-118</v>
      </c>
      <c r="C14" s="35">
        <f>'4.36'!B15-'4.40'!B15</f>
        <v>968</v>
      </c>
      <c r="D14" s="35">
        <v>0</v>
      </c>
      <c r="E14" s="265">
        <v>-471</v>
      </c>
      <c r="F14" s="35">
        <f t="shared" si="0"/>
        <v>379</v>
      </c>
    </row>
    <row r="15" spans="1:6" ht="15.4" customHeight="1" x14ac:dyDescent="0.2">
      <c r="A15" s="283" t="s">
        <v>608</v>
      </c>
      <c r="B15" s="272">
        <v>-130</v>
      </c>
      <c r="C15" s="272">
        <f>'4.36'!B16-'4.40'!B16</f>
        <v>750</v>
      </c>
      <c r="D15" s="272">
        <v>59</v>
      </c>
      <c r="E15" s="317">
        <v>-364</v>
      </c>
      <c r="F15" s="272">
        <f t="shared" si="0"/>
        <v>315</v>
      </c>
    </row>
    <row r="16" spans="1:6" ht="15.4" customHeight="1" x14ac:dyDescent="0.2">
      <c r="A16" s="59" t="s">
        <v>5</v>
      </c>
      <c r="B16" s="35">
        <v>-43</v>
      </c>
      <c r="C16" s="35">
        <f>'4.36'!B17-'4.40'!B17</f>
        <v>1246</v>
      </c>
      <c r="D16" s="35">
        <v>-88</v>
      </c>
      <c r="E16" s="265">
        <v>-464</v>
      </c>
      <c r="F16" s="35">
        <f t="shared" si="0"/>
        <v>651</v>
      </c>
    </row>
    <row r="17" spans="1:6" ht="15.4" customHeight="1" x14ac:dyDescent="0.2">
      <c r="A17" s="283" t="s">
        <v>610</v>
      </c>
      <c r="B17" s="272">
        <v>-87</v>
      </c>
      <c r="C17" s="272">
        <f>'4.36'!B18-'4.40'!B18</f>
        <v>850</v>
      </c>
      <c r="D17" s="272">
        <v>-263</v>
      </c>
      <c r="E17" s="317">
        <v>-348</v>
      </c>
      <c r="F17" s="272">
        <f t="shared" si="0"/>
        <v>152</v>
      </c>
    </row>
    <row r="18" spans="1:6" ht="15.4" customHeight="1" x14ac:dyDescent="0.2">
      <c r="A18" s="59" t="s">
        <v>611</v>
      </c>
      <c r="B18" s="35">
        <v>-33</v>
      </c>
      <c r="C18" s="35">
        <f>'4.36'!B19-'4.40'!B19</f>
        <v>486</v>
      </c>
      <c r="D18" s="35">
        <v>-179</v>
      </c>
      <c r="E18" s="265">
        <v>-239</v>
      </c>
      <c r="F18" s="35">
        <f t="shared" si="0"/>
        <v>35</v>
      </c>
    </row>
    <row r="19" spans="1:6" ht="15.4" customHeight="1" x14ac:dyDescent="0.2">
      <c r="A19" s="283" t="s">
        <v>612</v>
      </c>
      <c r="B19" s="272">
        <v>3</v>
      </c>
      <c r="C19" s="272">
        <f>'4.36'!B20-'4.40'!B20</f>
        <v>996</v>
      </c>
      <c r="D19" s="272">
        <v>182</v>
      </c>
      <c r="E19" s="317">
        <v>-425</v>
      </c>
      <c r="F19" s="272">
        <f t="shared" si="0"/>
        <v>756</v>
      </c>
    </row>
    <row r="20" spans="1:6" ht="15.4" customHeight="1" x14ac:dyDescent="0.2">
      <c r="A20" s="59" t="s">
        <v>0</v>
      </c>
      <c r="B20" s="35">
        <v>81</v>
      </c>
      <c r="C20" s="35">
        <f>'4.36'!B21-'4.40'!B21</f>
        <v>719</v>
      </c>
      <c r="D20" s="35">
        <v>159</v>
      </c>
      <c r="E20" s="265">
        <v>-223</v>
      </c>
      <c r="F20" s="35">
        <f t="shared" si="0"/>
        <v>736</v>
      </c>
    </row>
    <row r="21" spans="1:6" ht="15.4" customHeight="1" x14ac:dyDescent="0.2">
      <c r="A21" s="283" t="s">
        <v>1</v>
      </c>
      <c r="B21" s="272">
        <v>-30</v>
      </c>
      <c r="C21" s="272">
        <f>'4.36'!B22-'4.40'!B22</f>
        <v>76</v>
      </c>
      <c r="D21" s="272">
        <v>-1</v>
      </c>
      <c r="E21" s="317">
        <v>-28</v>
      </c>
      <c r="F21" s="272">
        <f t="shared" si="0"/>
        <v>17</v>
      </c>
    </row>
    <row r="22" spans="1:6" ht="15.75" customHeight="1" x14ac:dyDescent="0.2">
      <c r="A22" s="59" t="s">
        <v>2</v>
      </c>
      <c r="B22" s="35">
        <v>3</v>
      </c>
      <c r="C22" s="35">
        <f>'4.36'!B23-'4.40'!B23</f>
        <v>100</v>
      </c>
      <c r="D22" s="35">
        <v>79</v>
      </c>
      <c r="E22" s="265">
        <v>-79</v>
      </c>
      <c r="F22" s="35">
        <f t="shared" si="0"/>
        <v>103</v>
      </c>
    </row>
    <row r="23" spans="1:6" ht="15" customHeight="1" x14ac:dyDescent="0.2">
      <c r="A23" s="283" t="s">
        <v>3</v>
      </c>
      <c r="B23" s="272">
        <v>-45</v>
      </c>
      <c r="C23" s="272">
        <f>'4.36'!B24-'4.40'!B24</f>
        <v>187</v>
      </c>
      <c r="D23" s="272">
        <v>144</v>
      </c>
      <c r="E23" s="317">
        <v>-63</v>
      </c>
      <c r="F23" s="272">
        <f t="shared" si="0"/>
        <v>223</v>
      </c>
    </row>
    <row r="24" spans="1:6" x14ac:dyDescent="0.2">
      <c r="A24" s="42" t="s">
        <v>737</v>
      </c>
    </row>
  </sheetData>
  <phoneticPr fontId="0" type="noConversion"/>
  <pageMargins left="0.39370078740157483" right="0.39370078740157483" top="0.59055118110236227" bottom="0.59055118110236227" header="0" footer="0"/>
  <pageSetup paperSize="9" scale="63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1"/>
  <dimension ref="A1"/>
  <sheetViews>
    <sheetView workbookViewId="0"/>
  </sheetViews>
  <sheetFormatPr baseColWidth="10" defaultColWidth="11.42578125" defaultRowHeight="12.75" x14ac:dyDescent="0.2"/>
  <cols>
    <col min="1" max="1" width="5.5703125" style="24" customWidth="1"/>
    <col min="2" max="2" width="75.7109375" style="24" customWidth="1"/>
    <col min="3" max="3" width="5.5703125" style="24" customWidth="1"/>
    <col min="4" max="16384" width="11.42578125" style="24"/>
  </cols>
  <sheetData/>
  <phoneticPr fontId="10" type="noConversion"/>
  <pageMargins left="0.75" right="0.75" top="1" bottom="1" header="0" footer="0"/>
  <headerFooter alignWithMargins="0"/>
  <drawing r:id="rId1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5">
    <pageSetUpPr fitToPage="1"/>
  </sheetPr>
  <dimension ref="A1"/>
  <sheetViews>
    <sheetView workbookViewId="0"/>
  </sheetViews>
  <sheetFormatPr baseColWidth="10" defaultRowHeight="12.75" x14ac:dyDescent="0.2"/>
  <sheetData/>
  <phoneticPr fontId="1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6">
    <pageSetUpPr fitToPage="1"/>
  </sheetPr>
  <dimension ref="A1"/>
  <sheetViews>
    <sheetView workbookViewId="0"/>
  </sheetViews>
  <sheetFormatPr baseColWidth="10" defaultColWidth="11.42578125" defaultRowHeight="12.75" x14ac:dyDescent="0.2"/>
  <cols>
    <col min="1" max="16384" width="11.42578125" style="3"/>
  </cols>
  <sheetData>
    <row r="1" spans="1:1" ht="15.75" customHeight="1" x14ac:dyDescent="0.25">
      <c r="A1" s="27" t="s">
        <v>19</v>
      </c>
    </row>
  </sheetData>
  <phoneticPr fontId="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7">
    <pageSetUpPr fitToPage="1"/>
  </sheetPr>
  <dimension ref="A1:J66"/>
  <sheetViews>
    <sheetView workbookViewId="0"/>
  </sheetViews>
  <sheetFormatPr baseColWidth="10" defaultColWidth="11.42578125" defaultRowHeight="12.75" x14ac:dyDescent="0.2"/>
  <cols>
    <col min="1" max="1" width="19.28515625" style="4" customWidth="1"/>
    <col min="2" max="5" width="12" style="6" customWidth="1"/>
    <col min="6" max="6" width="2.28515625" style="6" customWidth="1"/>
    <col min="7" max="7" width="12" style="4" customWidth="1"/>
    <col min="8" max="8" width="2.140625" style="4" customWidth="1"/>
    <col min="9" max="9" width="12" style="4" customWidth="1"/>
    <col min="10" max="10" width="2" style="4" customWidth="1"/>
    <col min="11" max="16384" width="11.42578125" style="4"/>
  </cols>
  <sheetData>
    <row r="1" spans="1:10" ht="15.75" customHeight="1" x14ac:dyDescent="0.2">
      <c r="A1" s="77" t="s">
        <v>447</v>
      </c>
      <c r="B1" s="49"/>
      <c r="C1" s="49"/>
      <c r="D1" s="49"/>
      <c r="E1" s="49"/>
      <c r="F1" s="49"/>
      <c r="G1" s="45"/>
      <c r="H1" s="45"/>
      <c r="I1" s="45"/>
      <c r="J1" s="45"/>
    </row>
    <row r="2" spans="1:10" x14ac:dyDescent="0.2">
      <c r="A2" s="45"/>
      <c r="B2" s="49"/>
      <c r="C2" s="49"/>
      <c r="D2" s="49"/>
      <c r="E2" s="49"/>
      <c r="F2" s="49"/>
      <c r="G2" s="45"/>
      <c r="H2" s="45"/>
      <c r="I2" s="45"/>
      <c r="J2" s="45"/>
    </row>
    <row r="3" spans="1:10" ht="15.4" customHeight="1" x14ac:dyDescent="0.2">
      <c r="A3" s="95"/>
      <c r="B3" s="363" t="s">
        <v>537</v>
      </c>
      <c r="C3" s="363"/>
      <c r="D3" s="363"/>
      <c r="E3" s="363"/>
      <c r="F3" s="363"/>
      <c r="G3" s="363"/>
      <c r="H3" s="363"/>
      <c r="I3" s="363"/>
      <c r="J3" s="234"/>
    </row>
    <row r="4" spans="1:10" ht="30" customHeight="1" x14ac:dyDescent="0.2">
      <c r="A4" s="95"/>
      <c r="B4" s="110" t="s">
        <v>6</v>
      </c>
      <c r="C4" s="117" t="s">
        <v>246</v>
      </c>
      <c r="D4" s="117" t="s">
        <v>247</v>
      </c>
      <c r="E4" s="117" t="s">
        <v>248</v>
      </c>
      <c r="F4" s="117"/>
      <c r="G4" s="117" t="s">
        <v>249</v>
      </c>
      <c r="H4" s="117"/>
      <c r="I4" s="117" t="s">
        <v>250</v>
      </c>
      <c r="J4" s="117"/>
    </row>
    <row r="5" spans="1:10" ht="15.4" customHeight="1" x14ac:dyDescent="0.2">
      <c r="A5" s="285" t="s">
        <v>51</v>
      </c>
      <c r="B5" s="319">
        <v>790755</v>
      </c>
      <c r="C5" s="319">
        <v>344905</v>
      </c>
      <c r="D5" s="319">
        <v>341925</v>
      </c>
      <c r="E5" s="319">
        <v>57715</v>
      </c>
      <c r="F5" s="319"/>
      <c r="G5" s="319">
        <v>14140</v>
      </c>
      <c r="H5" s="319"/>
      <c r="I5" s="319">
        <v>32065</v>
      </c>
      <c r="J5" s="319"/>
    </row>
    <row r="6" spans="1:10" ht="15.4" customHeight="1" x14ac:dyDescent="0.2">
      <c r="A6" s="277" t="s">
        <v>577</v>
      </c>
      <c r="B6" s="318">
        <v>25795</v>
      </c>
      <c r="C6" s="318">
        <v>13020</v>
      </c>
      <c r="D6" s="318">
        <v>8970</v>
      </c>
      <c r="E6" s="318">
        <v>2065</v>
      </c>
      <c r="F6" s="318"/>
      <c r="G6" s="318">
        <v>515</v>
      </c>
      <c r="H6" s="318"/>
      <c r="I6" s="318">
        <v>1230</v>
      </c>
      <c r="J6" s="318"/>
    </row>
    <row r="7" spans="1:10" ht="15.4" customHeight="1" x14ac:dyDescent="0.2">
      <c r="A7" s="53" t="s">
        <v>385</v>
      </c>
      <c r="B7" s="78">
        <v>42905</v>
      </c>
      <c r="C7" s="79">
        <v>19365</v>
      </c>
      <c r="D7" s="78">
        <v>16900</v>
      </c>
      <c r="E7" s="78">
        <v>4010</v>
      </c>
      <c r="F7" s="78"/>
      <c r="G7" s="78">
        <v>695</v>
      </c>
      <c r="H7" s="78"/>
      <c r="I7" s="78">
        <v>1930</v>
      </c>
      <c r="J7" s="78"/>
    </row>
    <row r="8" spans="1:10" ht="15.4" customHeight="1" x14ac:dyDescent="0.2">
      <c r="A8" s="277" t="s">
        <v>581</v>
      </c>
      <c r="B8" s="318">
        <v>48805</v>
      </c>
      <c r="C8" s="318">
        <v>21750</v>
      </c>
      <c r="D8" s="318">
        <v>19265</v>
      </c>
      <c r="E8" s="318">
        <v>4990</v>
      </c>
      <c r="F8" s="318"/>
      <c r="G8" s="318">
        <v>950</v>
      </c>
      <c r="H8" s="318"/>
      <c r="I8" s="318">
        <v>1845</v>
      </c>
      <c r="J8" s="318"/>
    </row>
    <row r="9" spans="1:10" ht="15.4" customHeight="1" x14ac:dyDescent="0.2">
      <c r="A9" s="53" t="s">
        <v>583</v>
      </c>
      <c r="B9" s="78">
        <v>35975</v>
      </c>
      <c r="C9" s="78">
        <v>15450</v>
      </c>
      <c r="D9" s="78">
        <v>16180</v>
      </c>
      <c r="E9" s="78">
        <v>2190</v>
      </c>
      <c r="F9" s="78"/>
      <c r="G9" s="78">
        <v>550</v>
      </c>
      <c r="H9" s="78"/>
      <c r="I9" s="78">
        <v>1605</v>
      </c>
      <c r="J9" s="78"/>
    </row>
    <row r="10" spans="1:10" ht="15.4" customHeight="1" x14ac:dyDescent="0.2">
      <c r="A10" s="277" t="s">
        <v>360</v>
      </c>
      <c r="B10" s="318">
        <v>47610</v>
      </c>
      <c r="C10" s="318">
        <v>20590</v>
      </c>
      <c r="D10" s="318">
        <v>19955</v>
      </c>
      <c r="E10" s="318">
        <v>4110</v>
      </c>
      <c r="F10" s="318"/>
      <c r="G10" s="318">
        <v>985</v>
      </c>
      <c r="H10" s="318"/>
      <c r="I10" s="318">
        <v>1970</v>
      </c>
      <c r="J10" s="318"/>
    </row>
    <row r="11" spans="1:10" ht="15.4" customHeight="1" x14ac:dyDescent="0.2">
      <c r="A11" s="53" t="s">
        <v>377</v>
      </c>
      <c r="B11" s="78">
        <v>30660</v>
      </c>
      <c r="C11" s="78">
        <v>13850</v>
      </c>
      <c r="D11" s="78">
        <v>13040</v>
      </c>
      <c r="E11" s="78">
        <v>2070</v>
      </c>
      <c r="F11" s="78"/>
      <c r="G11" s="78">
        <v>520</v>
      </c>
      <c r="H11" s="78"/>
      <c r="I11" s="78">
        <v>1180</v>
      </c>
      <c r="J11" s="78"/>
    </row>
    <row r="12" spans="1:10" ht="15.4" customHeight="1" x14ac:dyDescent="0.2">
      <c r="A12" s="277" t="s">
        <v>387</v>
      </c>
      <c r="B12" s="318">
        <v>48620</v>
      </c>
      <c r="C12" s="318">
        <v>20210</v>
      </c>
      <c r="D12" s="318">
        <v>21050</v>
      </c>
      <c r="E12" s="318">
        <v>4200</v>
      </c>
      <c r="F12" s="318"/>
      <c r="G12" s="318">
        <v>945</v>
      </c>
      <c r="H12" s="318"/>
      <c r="I12" s="318">
        <v>2215</v>
      </c>
      <c r="J12" s="318"/>
    </row>
    <row r="13" spans="1:10" ht="15.4" customHeight="1" x14ac:dyDescent="0.2">
      <c r="A13" s="53" t="s">
        <v>599</v>
      </c>
      <c r="B13" s="78">
        <v>57300</v>
      </c>
      <c r="C13" s="78">
        <v>24075</v>
      </c>
      <c r="D13" s="78">
        <v>26110</v>
      </c>
      <c r="E13" s="78">
        <v>3795</v>
      </c>
      <c r="F13" s="78"/>
      <c r="G13" s="78">
        <v>935</v>
      </c>
      <c r="H13" s="78"/>
      <c r="I13" s="78">
        <v>2380</v>
      </c>
      <c r="J13" s="78"/>
    </row>
    <row r="14" spans="1:10" ht="15.4" customHeight="1" x14ac:dyDescent="0.2">
      <c r="A14" s="277" t="s">
        <v>605</v>
      </c>
      <c r="B14" s="318">
        <v>52375</v>
      </c>
      <c r="C14" s="318">
        <v>22040</v>
      </c>
      <c r="D14" s="318">
        <v>23710</v>
      </c>
      <c r="E14" s="318">
        <v>3630</v>
      </c>
      <c r="F14" s="318"/>
      <c r="G14" s="318">
        <v>1055</v>
      </c>
      <c r="H14" s="318"/>
      <c r="I14" s="318">
        <v>1940</v>
      </c>
      <c r="J14" s="318"/>
    </row>
    <row r="15" spans="1:10" ht="15.4" customHeight="1" x14ac:dyDescent="0.2">
      <c r="A15" s="53" t="s">
        <v>607</v>
      </c>
      <c r="B15" s="78">
        <v>72980</v>
      </c>
      <c r="C15" s="78">
        <v>31565</v>
      </c>
      <c r="D15" s="78">
        <v>31325</v>
      </c>
      <c r="E15" s="78">
        <v>5055</v>
      </c>
      <c r="F15" s="78"/>
      <c r="G15" s="78">
        <v>1490</v>
      </c>
      <c r="H15" s="78"/>
      <c r="I15" s="78">
        <v>3545</v>
      </c>
      <c r="J15" s="78"/>
    </row>
    <row r="16" spans="1:10" ht="15.4" customHeight="1" x14ac:dyDescent="0.2">
      <c r="A16" s="277" t="s">
        <v>608</v>
      </c>
      <c r="B16" s="318">
        <v>58430</v>
      </c>
      <c r="C16" s="318">
        <v>25230</v>
      </c>
      <c r="D16" s="318">
        <v>25285</v>
      </c>
      <c r="E16" s="318">
        <v>4235</v>
      </c>
      <c r="F16" s="318"/>
      <c r="G16" s="318">
        <v>1195</v>
      </c>
      <c r="H16" s="318"/>
      <c r="I16" s="318">
        <v>2480</v>
      </c>
      <c r="J16" s="318"/>
    </row>
    <row r="17" spans="1:10" ht="15.4" customHeight="1" x14ac:dyDescent="0.2">
      <c r="A17" s="53" t="s">
        <v>5</v>
      </c>
      <c r="B17" s="78">
        <v>64330</v>
      </c>
      <c r="C17" s="78">
        <v>28570</v>
      </c>
      <c r="D17" s="78">
        <v>28295</v>
      </c>
      <c r="E17" s="78">
        <v>4010</v>
      </c>
      <c r="F17" s="78"/>
      <c r="G17" s="78">
        <v>1060</v>
      </c>
      <c r="H17" s="78"/>
      <c r="I17" s="78">
        <v>2395</v>
      </c>
      <c r="J17" s="78"/>
    </row>
    <row r="18" spans="1:10" ht="15.4" customHeight="1" x14ac:dyDescent="0.2">
      <c r="A18" s="277" t="s">
        <v>610</v>
      </c>
      <c r="B18" s="318">
        <v>38165</v>
      </c>
      <c r="C18" s="318">
        <v>16870</v>
      </c>
      <c r="D18" s="318">
        <v>16570</v>
      </c>
      <c r="E18" s="318">
        <v>2535</v>
      </c>
      <c r="F18" s="318"/>
      <c r="G18" s="318">
        <v>530</v>
      </c>
      <c r="H18" s="318"/>
      <c r="I18" s="318">
        <v>1660</v>
      </c>
      <c r="J18" s="318"/>
    </row>
    <row r="19" spans="1:10" ht="15.4" customHeight="1" x14ac:dyDescent="0.2">
      <c r="A19" s="53" t="s">
        <v>611</v>
      </c>
      <c r="B19" s="78">
        <v>29240</v>
      </c>
      <c r="C19" s="78">
        <v>13300</v>
      </c>
      <c r="D19" s="78">
        <v>11990</v>
      </c>
      <c r="E19" s="78">
        <v>2025</v>
      </c>
      <c r="F19" s="78"/>
      <c r="G19" s="78">
        <v>800</v>
      </c>
      <c r="H19" s="78"/>
      <c r="I19" s="78">
        <v>1125</v>
      </c>
      <c r="J19" s="78"/>
    </row>
    <row r="20" spans="1:10" ht="15.4" customHeight="1" x14ac:dyDescent="0.2">
      <c r="A20" s="277" t="s">
        <v>612</v>
      </c>
      <c r="B20" s="318">
        <v>52300</v>
      </c>
      <c r="C20" s="318">
        <v>22800</v>
      </c>
      <c r="D20" s="318">
        <v>23105</v>
      </c>
      <c r="E20" s="318">
        <v>3715</v>
      </c>
      <c r="F20" s="318"/>
      <c r="G20" s="318">
        <v>825</v>
      </c>
      <c r="H20" s="318"/>
      <c r="I20" s="318">
        <v>1850</v>
      </c>
      <c r="J20" s="318"/>
    </row>
    <row r="21" spans="1:10" ht="15.4" customHeight="1" x14ac:dyDescent="0.2">
      <c r="A21" s="53" t="s">
        <v>0</v>
      </c>
      <c r="B21" s="78">
        <v>44415</v>
      </c>
      <c r="C21" s="78">
        <v>18920</v>
      </c>
      <c r="D21" s="78">
        <v>20975</v>
      </c>
      <c r="E21" s="78">
        <v>2420</v>
      </c>
      <c r="F21" s="78"/>
      <c r="G21" s="78">
        <v>605</v>
      </c>
      <c r="H21" s="78"/>
      <c r="I21" s="78">
        <v>1490</v>
      </c>
      <c r="J21" s="78"/>
    </row>
    <row r="22" spans="1:10" ht="15.4" customHeight="1" x14ac:dyDescent="0.2">
      <c r="A22" s="277" t="s">
        <v>1</v>
      </c>
      <c r="B22" s="318">
        <v>6385</v>
      </c>
      <c r="C22" s="318">
        <v>2690</v>
      </c>
      <c r="D22" s="318">
        <v>3060</v>
      </c>
      <c r="E22" s="318">
        <v>370</v>
      </c>
      <c r="F22" s="318"/>
      <c r="G22" s="318">
        <v>65</v>
      </c>
      <c r="H22" s="318" t="s">
        <v>33</v>
      </c>
      <c r="I22" s="318">
        <v>200</v>
      </c>
      <c r="J22" s="318"/>
    </row>
    <row r="23" spans="1:10" ht="15.4" customHeight="1" x14ac:dyDescent="0.2">
      <c r="A23" s="53" t="s">
        <v>2</v>
      </c>
      <c r="B23" s="78">
        <v>14110</v>
      </c>
      <c r="C23" s="78">
        <v>6220</v>
      </c>
      <c r="D23" s="78">
        <v>6485</v>
      </c>
      <c r="E23" s="78">
        <v>760</v>
      </c>
      <c r="F23" s="78"/>
      <c r="G23" s="78">
        <v>275</v>
      </c>
      <c r="H23" s="78"/>
      <c r="I23" s="78">
        <v>370</v>
      </c>
      <c r="J23" s="78"/>
    </row>
    <row r="24" spans="1:10" ht="15.4" customHeight="1" x14ac:dyDescent="0.2">
      <c r="A24" s="277" t="s">
        <v>3</v>
      </c>
      <c r="B24" s="318">
        <v>20355</v>
      </c>
      <c r="C24" s="318">
        <v>8380</v>
      </c>
      <c r="D24" s="318">
        <v>9660</v>
      </c>
      <c r="E24" s="318">
        <v>1530</v>
      </c>
      <c r="F24" s="318"/>
      <c r="G24" s="318">
        <v>135</v>
      </c>
      <c r="H24" s="318" t="s">
        <v>33</v>
      </c>
      <c r="I24" s="318">
        <v>650</v>
      </c>
      <c r="J24" s="318"/>
    </row>
    <row r="25" spans="1:10" ht="15.4" customHeight="1" x14ac:dyDescent="0.2">
      <c r="A25" s="86" t="s">
        <v>574</v>
      </c>
      <c r="B25" s="319">
        <v>378905</v>
      </c>
      <c r="C25" s="319">
        <v>178615</v>
      </c>
      <c r="D25" s="319">
        <v>172535</v>
      </c>
      <c r="E25" s="319">
        <v>9605</v>
      </c>
      <c r="F25" s="319"/>
      <c r="G25" s="319">
        <v>5665</v>
      </c>
      <c r="H25" s="319"/>
      <c r="I25" s="319">
        <v>12490</v>
      </c>
      <c r="J25" s="319"/>
    </row>
    <row r="26" spans="1:10" ht="15.4" customHeight="1" x14ac:dyDescent="0.2">
      <c r="A26" s="277" t="s">
        <v>577</v>
      </c>
      <c r="B26" s="318">
        <v>12280</v>
      </c>
      <c r="C26" s="318">
        <v>6530</v>
      </c>
      <c r="D26" s="318">
        <v>4685</v>
      </c>
      <c r="E26" s="318">
        <v>365</v>
      </c>
      <c r="F26" s="318"/>
      <c r="G26" s="318">
        <v>235</v>
      </c>
      <c r="H26" s="318"/>
      <c r="I26" s="318">
        <v>465</v>
      </c>
      <c r="J26" s="318"/>
    </row>
    <row r="27" spans="1:10" ht="15.4" customHeight="1" x14ac:dyDescent="0.2">
      <c r="A27" s="53" t="s">
        <v>385</v>
      </c>
      <c r="B27" s="78">
        <v>19695</v>
      </c>
      <c r="C27" s="78">
        <v>9555</v>
      </c>
      <c r="D27" s="78">
        <v>8525</v>
      </c>
      <c r="E27" s="78">
        <v>545</v>
      </c>
      <c r="F27" s="78"/>
      <c r="G27" s="78">
        <v>295</v>
      </c>
      <c r="H27" s="78"/>
      <c r="I27" s="78">
        <v>780</v>
      </c>
      <c r="J27" s="78"/>
    </row>
    <row r="28" spans="1:10" ht="15.4" customHeight="1" x14ac:dyDescent="0.2">
      <c r="A28" s="277" t="s">
        <v>581</v>
      </c>
      <c r="B28" s="318">
        <v>22270</v>
      </c>
      <c r="C28" s="318">
        <v>10670</v>
      </c>
      <c r="D28" s="318">
        <v>9665</v>
      </c>
      <c r="E28" s="318">
        <v>885</v>
      </c>
      <c r="F28" s="318"/>
      <c r="G28" s="318">
        <v>395</v>
      </c>
      <c r="H28" s="318"/>
      <c r="I28" s="318">
        <v>655</v>
      </c>
      <c r="J28" s="318"/>
    </row>
    <row r="29" spans="1:10" ht="15.4" customHeight="1" x14ac:dyDescent="0.2">
      <c r="A29" s="53" t="s">
        <v>583</v>
      </c>
      <c r="B29" s="78">
        <v>17195</v>
      </c>
      <c r="C29" s="78">
        <v>7920</v>
      </c>
      <c r="D29" s="78">
        <v>8075</v>
      </c>
      <c r="E29" s="78">
        <v>520</v>
      </c>
      <c r="F29" s="78"/>
      <c r="G29" s="78">
        <v>165</v>
      </c>
      <c r="H29" s="78"/>
      <c r="I29" s="78">
        <v>515</v>
      </c>
      <c r="J29" s="78"/>
    </row>
    <row r="30" spans="1:10" ht="15.4" customHeight="1" x14ac:dyDescent="0.2">
      <c r="A30" s="277" t="s">
        <v>360</v>
      </c>
      <c r="B30" s="318">
        <v>22285</v>
      </c>
      <c r="C30" s="318">
        <v>10530</v>
      </c>
      <c r="D30" s="318">
        <v>9915</v>
      </c>
      <c r="E30" s="318">
        <v>675</v>
      </c>
      <c r="F30" s="318"/>
      <c r="G30" s="318">
        <v>375</v>
      </c>
      <c r="H30" s="318"/>
      <c r="I30" s="318">
        <v>785</v>
      </c>
      <c r="J30" s="318"/>
    </row>
    <row r="31" spans="1:10" ht="15.4" customHeight="1" x14ac:dyDescent="0.2">
      <c r="A31" s="53" t="s">
        <v>377</v>
      </c>
      <c r="B31" s="78">
        <v>14180</v>
      </c>
      <c r="C31" s="78">
        <v>6775</v>
      </c>
      <c r="D31" s="78">
        <v>6475</v>
      </c>
      <c r="E31" s="78">
        <v>260</v>
      </c>
      <c r="F31" s="78"/>
      <c r="G31" s="78">
        <v>210</v>
      </c>
      <c r="H31" s="78"/>
      <c r="I31" s="78">
        <v>460</v>
      </c>
      <c r="J31" s="78"/>
    </row>
    <row r="32" spans="1:10" ht="15.4" customHeight="1" x14ac:dyDescent="0.2">
      <c r="A32" s="277" t="s">
        <v>387</v>
      </c>
      <c r="B32" s="318">
        <v>23095</v>
      </c>
      <c r="C32" s="318">
        <v>10320</v>
      </c>
      <c r="D32" s="318">
        <v>10625</v>
      </c>
      <c r="E32" s="318">
        <v>720</v>
      </c>
      <c r="F32" s="318"/>
      <c r="G32" s="318">
        <v>525</v>
      </c>
      <c r="H32" s="318"/>
      <c r="I32" s="318">
        <v>905</v>
      </c>
      <c r="J32" s="318"/>
    </row>
    <row r="33" spans="1:10" ht="15.4" customHeight="1" x14ac:dyDescent="0.2">
      <c r="A33" s="53" t="s">
        <v>599</v>
      </c>
      <c r="B33" s="78">
        <v>27315</v>
      </c>
      <c r="C33" s="78">
        <v>12530</v>
      </c>
      <c r="D33" s="78">
        <v>12845</v>
      </c>
      <c r="E33" s="78">
        <v>720</v>
      </c>
      <c r="F33" s="78"/>
      <c r="G33" s="78">
        <v>405</v>
      </c>
      <c r="H33" s="78"/>
      <c r="I33" s="78">
        <v>810</v>
      </c>
      <c r="J33" s="78"/>
    </row>
    <row r="34" spans="1:10" ht="15.4" customHeight="1" x14ac:dyDescent="0.2">
      <c r="A34" s="277" t="s">
        <v>605</v>
      </c>
      <c r="B34" s="318">
        <v>25595</v>
      </c>
      <c r="C34" s="318">
        <v>11585</v>
      </c>
      <c r="D34" s="318">
        <v>12255</v>
      </c>
      <c r="E34" s="318">
        <v>565</v>
      </c>
      <c r="F34" s="318"/>
      <c r="G34" s="318">
        <v>410</v>
      </c>
      <c r="H34" s="318"/>
      <c r="I34" s="318">
        <v>780</v>
      </c>
      <c r="J34" s="318"/>
    </row>
    <row r="35" spans="1:10" ht="15.4" customHeight="1" x14ac:dyDescent="0.2">
      <c r="A35" s="53" t="s">
        <v>607</v>
      </c>
      <c r="B35" s="78">
        <v>35165</v>
      </c>
      <c r="C35" s="78">
        <v>16575</v>
      </c>
      <c r="D35" s="78">
        <v>15815</v>
      </c>
      <c r="E35" s="78">
        <v>765</v>
      </c>
      <c r="F35" s="78"/>
      <c r="G35" s="78">
        <v>645</v>
      </c>
      <c r="H35" s="78"/>
      <c r="I35" s="78">
        <v>1365</v>
      </c>
      <c r="J35" s="78"/>
    </row>
    <row r="36" spans="1:10" ht="15.4" customHeight="1" x14ac:dyDescent="0.2">
      <c r="A36" s="277" t="s">
        <v>608</v>
      </c>
      <c r="B36" s="318">
        <v>28490</v>
      </c>
      <c r="C36" s="318">
        <v>13600</v>
      </c>
      <c r="D36" s="318">
        <v>12730</v>
      </c>
      <c r="E36" s="318">
        <v>575</v>
      </c>
      <c r="F36" s="318"/>
      <c r="G36" s="318">
        <v>525</v>
      </c>
      <c r="H36" s="318"/>
      <c r="I36" s="318">
        <v>1065</v>
      </c>
      <c r="J36" s="318"/>
    </row>
    <row r="37" spans="1:10" ht="15.4" customHeight="1" x14ac:dyDescent="0.2">
      <c r="A37" s="53" t="s">
        <v>5</v>
      </c>
      <c r="B37" s="78">
        <v>31350</v>
      </c>
      <c r="C37" s="78">
        <v>14950</v>
      </c>
      <c r="D37" s="78">
        <v>14525</v>
      </c>
      <c r="E37" s="78">
        <v>560</v>
      </c>
      <c r="F37" s="78"/>
      <c r="G37" s="78">
        <v>400</v>
      </c>
      <c r="H37" s="78"/>
      <c r="I37" s="78">
        <v>910</v>
      </c>
      <c r="J37" s="78"/>
    </row>
    <row r="38" spans="1:10" ht="15.4" customHeight="1" x14ac:dyDescent="0.2">
      <c r="A38" s="277" t="s">
        <v>610</v>
      </c>
      <c r="B38" s="318">
        <v>18200</v>
      </c>
      <c r="C38" s="318">
        <v>8815</v>
      </c>
      <c r="D38" s="318">
        <v>8270</v>
      </c>
      <c r="E38" s="318">
        <v>360</v>
      </c>
      <c r="F38" s="318"/>
      <c r="G38" s="318">
        <v>145</v>
      </c>
      <c r="H38" s="318"/>
      <c r="I38" s="318">
        <v>615</v>
      </c>
      <c r="J38" s="318"/>
    </row>
    <row r="39" spans="1:10" ht="15.4" customHeight="1" x14ac:dyDescent="0.2">
      <c r="A39" s="53" t="s">
        <v>611</v>
      </c>
      <c r="B39" s="78">
        <v>13795</v>
      </c>
      <c r="C39" s="78">
        <v>6805</v>
      </c>
      <c r="D39" s="78">
        <v>6005</v>
      </c>
      <c r="E39" s="78">
        <v>420</v>
      </c>
      <c r="F39" s="78"/>
      <c r="G39" s="78">
        <v>145</v>
      </c>
      <c r="H39" s="78" t="s">
        <v>33</v>
      </c>
      <c r="I39" s="78">
        <v>425</v>
      </c>
      <c r="J39" s="78"/>
    </row>
    <row r="40" spans="1:10" ht="15.4" customHeight="1" x14ac:dyDescent="0.2">
      <c r="A40" s="277" t="s">
        <v>612</v>
      </c>
      <c r="B40" s="318">
        <v>25845</v>
      </c>
      <c r="C40" s="318">
        <v>12185</v>
      </c>
      <c r="D40" s="318">
        <v>11805</v>
      </c>
      <c r="E40" s="318">
        <v>740</v>
      </c>
      <c r="F40" s="318"/>
      <c r="G40" s="318">
        <v>330</v>
      </c>
      <c r="H40" s="318"/>
      <c r="I40" s="318">
        <v>785</v>
      </c>
      <c r="J40" s="318"/>
    </row>
    <row r="41" spans="1:10" ht="15.4" customHeight="1" x14ac:dyDescent="0.2">
      <c r="A41" s="53" t="s">
        <v>0</v>
      </c>
      <c r="B41" s="78">
        <v>21860</v>
      </c>
      <c r="C41" s="78">
        <v>9970</v>
      </c>
      <c r="D41" s="78">
        <v>10605</v>
      </c>
      <c r="E41" s="78">
        <v>375</v>
      </c>
      <c r="F41" s="78"/>
      <c r="G41" s="78">
        <v>275</v>
      </c>
      <c r="H41" s="78"/>
      <c r="I41" s="78">
        <v>635</v>
      </c>
      <c r="J41" s="78"/>
    </row>
    <row r="42" spans="1:10" ht="15.4" customHeight="1" x14ac:dyDescent="0.2">
      <c r="A42" s="277" t="s">
        <v>1</v>
      </c>
      <c r="B42" s="318">
        <v>3140</v>
      </c>
      <c r="C42" s="318">
        <v>1475</v>
      </c>
      <c r="D42" s="318">
        <v>1520</v>
      </c>
      <c r="E42" s="318">
        <v>50</v>
      </c>
      <c r="F42" s="318" t="s">
        <v>33</v>
      </c>
      <c r="G42" s="318">
        <v>25</v>
      </c>
      <c r="H42" s="318" t="s">
        <v>33</v>
      </c>
      <c r="I42" s="318">
        <v>70</v>
      </c>
      <c r="J42" s="318" t="s">
        <v>33</v>
      </c>
    </row>
    <row r="43" spans="1:10" ht="15.4" customHeight="1" x14ac:dyDescent="0.2">
      <c r="A43" s="53" t="s">
        <v>2</v>
      </c>
      <c r="B43" s="78">
        <v>6915</v>
      </c>
      <c r="C43" s="78">
        <v>3210</v>
      </c>
      <c r="D43" s="78">
        <v>3270</v>
      </c>
      <c r="E43" s="78">
        <v>170</v>
      </c>
      <c r="F43" s="78"/>
      <c r="G43" s="78">
        <v>110</v>
      </c>
      <c r="H43" s="78" t="s">
        <v>33</v>
      </c>
      <c r="I43" s="78">
        <v>150</v>
      </c>
      <c r="J43" s="78" t="s">
        <v>33</v>
      </c>
    </row>
    <row r="44" spans="1:10" ht="15.4" customHeight="1" x14ac:dyDescent="0.2">
      <c r="A44" s="277" t="s">
        <v>3</v>
      </c>
      <c r="B44" s="318">
        <v>10230</v>
      </c>
      <c r="C44" s="318">
        <v>4605</v>
      </c>
      <c r="D44" s="318">
        <v>4925</v>
      </c>
      <c r="E44" s="318">
        <v>335</v>
      </c>
      <c r="F44" s="318"/>
      <c r="G44" s="318">
        <v>50</v>
      </c>
      <c r="H44" s="318" t="s">
        <v>33</v>
      </c>
      <c r="I44" s="318">
        <v>315</v>
      </c>
      <c r="J44" s="318"/>
    </row>
    <row r="45" spans="1:10" ht="15.4" customHeight="1" x14ac:dyDescent="0.2">
      <c r="A45" s="86" t="s">
        <v>403</v>
      </c>
      <c r="B45" s="319">
        <v>411850</v>
      </c>
      <c r="C45" s="319">
        <v>166295</v>
      </c>
      <c r="D45" s="319">
        <v>169390</v>
      </c>
      <c r="E45" s="319">
        <v>48110</v>
      </c>
      <c r="F45" s="319"/>
      <c r="G45" s="319">
        <v>8475</v>
      </c>
      <c r="H45" s="319"/>
      <c r="I45" s="319">
        <v>19575</v>
      </c>
      <c r="J45" s="319"/>
    </row>
    <row r="46" spans="1:10" ht="15.4" customHeight="1" x14ac:dyDescent="0.2">
      <c r="A46" s="277" t="s">
        <v>577</v>
      </c>
      <c r="B46" s="318">
        <v>13520</v>
      </c>
      <c r="C46" s="318">
        <v>6490</v>
      </c>
      <c r="D46" s="318">
        <v>4285</v>
      </c>
      <c r="E46" s="318">
        <v>1700</v>
      </c>
      <c r="F46" s="318"/>
      <c r="G46" s="318">
        <v>280</v>
      </c>
      <c r="H46" s="318"/>
      <c r="I46" s="318">
        <v>765</v>
      </c>
      <c r="J46" s="318"/>
    </row>
    <row r="47" spans="1:10" ht="15.4" customHeight="1" x14ac:dyDescent="0.2">
      <c r="A47" s="53" t="s">
        <v>385</v>
      </c>
      <c r="B47" s="78">
        <v>23205</v>
      </c>
      <c r="C47" s="78">
        <v>9810</v>
      </c>
      <c r="D47" s="78">
        <v>8375</v>
      </c>
      <c r="E47" s="78">
        <v>3470</v>
      </c>
      <c r="F47" s="78"/>
      <c r="G47" s="78">
        <v>400</v>
      </c>
      <c r="H47" s="78"/>
      <c r="I47" s="78">
        <v>1150</v>
      </c>
      <c r="J47" s="78"/>
    </row>
    <row r="48" spans="1:10" ht="15.4" customHeight="1" x14ac:dyDescent="0.2">
      <c r="A48" s="277" t="s">
        <v>581</v>
      </c>
      <c r="B48" s="318">
        <v>26535</v>
      </c>
      <c r="C48" s="318">
        <v>11080</v>
      </c>
      <c r="D48" s="318">
        <v>9600</v>
      </c>
      <c r="E48" s="318">
        <v>4105</v>
      </c>
      <c r="F48" s="318"/>
      <c r="G48" s="318">
        <v>560</v>
      </c>
      <c r="H48" s="318"/>
      <c r="I48" s="318">
        <v>1190</v>
      </c>
      <c r="J48" s="318"/>
    </row>
    <row r="49" spans="1:10" ht="15.4" customHeight="1" x14ac:dyDescent="0.2">
      <c r="A49" s="53" t="s">
        <v>583</v>
      </c>
      <c r="B49" s="78">
        <v>18780</v>
      </c>
      <c r="C49" s="78">
        <v>7530</v>
      </c>
      <c r="D49" s="78">
        <v>8105</v>
      </c>
      <c r="E49" s="78">
        <v>1670</v>
      </c>
      <c r="F49" s="78"/>
      <c r="G49" s="78">
        <v>385</v>
      </c>
      <c r="H49" s="78"/>
      <c r="I49" s="78">
        <v>1090</v>
      </c>
      <c r="J49" s="78"/>
    </row>
    <row r="50" spans="1:10" ht="15.4" customHeight="1" x14ac:dyDescent="0.2">
      <c r="A50" s="277" t="s">
        <v>360</v>
      </c>
      <c r="B50" s="318">
        <v>25325</v>
      </c>
      <c r="C50" s="318">
        <v>10060</v>
      </c>
      <c r="D50" s="318">
        <v>10035</v>
      </c>
      <c r="E50" s="318">
        <v>3430</v>
      </c>
      <c r="F50" s="318"/>
      <c r="G50" s="318">
        <v>610</v>
      </c>
      <c r="H50" s="318"/>
      <c r="I50" s="318">
        <v>1185</v>
      </c>
      <c r="J50" s="318"/>
    </row>
    <row r="51" spans="1:10" ht="15.4" customHeight="1" x14ac:dyDescent="0.2">
      <c r="A51" s="53" t="s">
        <v>377</v>
      </c>
      <c r="B51" s="78">
        <v>16480</v>
      </c>
      <c r="C51" s="78">
        <v>7070</v>
      </c>
      <c r="D51" s="78">
        <v>6565</v>
      </c>
      <c r="E51" s="78">
        <v>1810</v>
      </c>
      <c r="F51" s="78"/>
      <c r="G51" s="78">
        <v>310</v>
      </c>
      <c r="H51" s="78"/>
      <c r="I51" s="78">
        <v>720</v>
      </c>
      <c r="J51" s="78"/>
    </row>
    <row r="52" spans="1:10" ht="15.4" customHeight="1" x14ac:dyDescent="0.2">
      <c r="A52" s="277" t="s">
        <v>387</v>
      </c>
      <c r="B52" s="318">
        <v>25525</v>
      </c>
      <c r="C52" s="318">
        <v>9890</v>
      </c>
      <c r="D52" s="318">
        <v>10425</v>
      </c>
      <c r="E52" s="318">
        <v>3480</v>
      </c>
      <c r="F52" s="318"/>
      <c r="G52" s="318">
        <v>420</v>
      </c>
      <c r="H52" s="318"/>
      <c r="I52" s="318">
        <v>1315</v>
      </c>
      <c r="J52" s="318"/>
    </row>
    <row r="53" spans="1:10" ht="15.4" customHeight="1" x14ac:dyDescent="0.2">
      <c r="A53" s="53" t="s">
        <v>599</v>
      </c>
      <c r="B53" s="78">
        <v>29985</v>
      </c>
      <c r="C53" s="78">
        <v>11545</v>
      </c>
      <c r="D53" s="78">
        <v>13265</v>
      </c>
      <c r="E53" s="78">
        <v>3075</v>
      </c>
      <c r="F53" s="78"/>
      <c r="G53" s="78">
        <v>535</v>
      </c>
      <c r="H53" s="78"/>
      <c r="I53" s="78">
        <v>1570</v>
      </c>
      <c r="J53" s="78"/>
    </row>
    <row r="54" spans="1:10" ht="15.4" customHeight="1" x14ac:dyDescent="0.2">
      <c r="A54" s="277" t="s">
        <v>605</v>
      </c>
      <c r="B54" s="318">
        <v>26780</v>
      </c>
      <c r="C54" s="318">
        <v>10455</v>
      </c>
      <c r="D54" s="318">
        <v>11455</v>
      </c>
      <c r="E54" s="318">
        <v>3065</v>
      </c>
      <c r="F54" s="318"/>
      <c r="G54" s="318">
        <v>640</v>
      </c>
      <c r="H54" s="318"/>
      <c r="I54" s="318">
        <v>1160</v>
      </c>
      <c r="J54" s="318"/>
    </row>
    <row r="55" spans="1:10" ht="15.4" customHeight="1" x14ac:dyDescent="0.2">
      <c r="A55" s="53" t="s">
        <v>607</v>
      </c>
      <c r="B55" s="78">
        <v>37815</v>
      </c>
      <c r="C55" s="78">
        <v>14990</v>
      </c>
      <c r="D55" s="78">
        <v>15510</v>
      </c>
      <c r="E55" s="78">
        <v>4285</v>
      </c>
      <c r="F55" s="78"/>
      <c r="G55" s="78">
        <v>845</v>
      </c>
      <c r="H55" s="78"/>
      <c r="I55" s="78">
        <v>2180</v>
      </c>
      <c r="J55" s="78"/>
    </row>
    <row r="56" spans="1:10" ht="15.4" customHeight="1" x14ac:dyDescent="0.2">
      <c r="A56" s="277" t="s">
        <v>608</v>
      </c>
      <c r="B56" s="318">
        <v>29940</v>
      </c>
      <c r="C56" s="318">
        <v>11630</v>
      </c>
      <c r="D56" s="318">
        <v>12555</v>
      </c>
      <c r="E56" s="318">
        <v>3660</v>
      </c>
      <c r="F56" s="318"/>
      <c r="G56" s="318">
        <v>670</v>
      </c>
      <c r="H56" s="318"/>
      <c r="I56" s="318">
        <v>1420</v>
      </c>
      <c r="J56" s="318"/>
    </row>
    <row r="57" spans="1:10" ht="15.4" customHeight="1" x14ac:dyDescent="0.2">
      <c r="A57" s="53" t="s">
        <v>5</v>
      </c>
      <c r="B57" s="78">
        <v>32980</v>
      </c>
      <c r="C57" s="78">
        <v>13620</v>
      </c>
      <c r="D57" s="78">
        <v>13770</v>
      </c>
      <c r="E57" s="78">
        <v>3450</v>
      </c>
      <c r="F57" s="78"/>
      <c r="G57" s="78">
        <v>660</v>
      </c>
      <c r="H57" s="78"/>
      <c r="I57" s="78">
        <v>1485</v>
      </c>
      <c r="J57" s="78"/>
    </row>
    <row r="58" spans="1:10" ht="15.4" customHeight="1" x14ac:dyDescent="0.2">
      <c r="A58" s="277" t="s">
        <v>610</v>
      </c>
      <c r="B58" s="318">
        <v>19965</v>
      </c>
      <c r="C58" s="318">
        <v>8060</v>
      </c>
      <c r="D58" s="318">
        <v>8305</v>
      </c>
      <c r="E58" s="318">
        <v>2175</v>
      </c>
      <c r="F58" s="318"/>
      <c r="G58" s="318">
        <v>380</v>
      </c>
      <c r="H58" s="318"/>
      <c r="I58" s="318">
        <v>1045</v>
      </c>
      <c r="J58" s="318"/>
    </row>
    <row r="59" spans="1:10" ht="15.4" customHeight="1" x14ac:dyDescent="0.2">
      <c r="A59" s="53" t="s">
        <v>611</v>
      </c>
      <c r="B59" s="78">
        <v>15440</v>
      </c>
      <c r="C59" s="78">
        <v>6495</v>
      </c>
      <c r="D59" s="78">
        <v>5985</v>
      </c>
      <c r="E59" s="78">
        <v>1605</v>
      </c>
      <c r="F59" s="78"/>
      <c r="G59" s="78">
        <v>660</v>
      </c>
      <c r="H59" s="78"/>
      <c r="I59" s="78">
        <v>700</v>
      </c>
      <c r="J59" s="78"/>
    </row>
    <row r="60" spans="1:10" ht="15.4" customHeight="1" x14ac:dyDescent="0.2">
      <c r="A60" s="277" t="s">
        <v>612</v>
      </c>
      <c r="B60" s="318">
        <v>26455</v>
      </c>
      <c r="C60" s="318">
        <v>10615</v>
      </c>
      <c r="D60" s="318">
        <v>11300</v>
      </c>
      <c r="E60" s="318">
        <v>2980</v>
      </c>
      <c r="F60" s="318"/>
      <c r="G60" s="318">
        <v>495</v>
      </c>
      <c r="H60" s="318"/>
      <c r="I60" s="318">
        <v>1065</v>
      </c>
      <c r="J60" s="318"/>
    </row>
    <row r="61" spans="1:10" ht="15.4" customHeight="1" x14ac:dyDescent="0.2">
      <c r="A61" s="53" t="s">
        <v>0</v>
      </c>
      <c r="B61" s="78">
        <v>22555</v>
      </c>
      <c r="C61" s="78">
        <v>8950</v>
      </c>
      <c r="D61" s="78">
        <v>10370</v>
      </c>
      <c r="E61" s="78">
        <v>2050</v>
      </c>
      <c r="F61" s="78"/>
      <c r="G61" s="78">
        <v>330</v>
      </c>
      <c r="H61" s="78"/>
      <c r="I61" s="78">
        <v>855</v>
      </c>
      <c r="J61" s="78"/>
    </row>
    <row r="62" spans="1:10" ht="15.4" customHeight="1" x14ac:dyDescent="0.2">
      <c r="A62" s="277" t="s">
        <v>1</v>
      </c>
      <c r="B62" s="318">
        <v>3245</v>
      </c>
      <c r="C62" s="318">
        <v>1215</v>
      </c>
      <c r="D62" s="318">
        <v>1540</v>
      </c>
      <c r="E62" s="318">
        <v>325</v>
      </c>
      <c r="F62" s="318"/>
      <c r="G62" s="318">
        <v>40</v>
      </c>
      <c r="H62" s="318" t="s">
        <v>33</v>
      </c>
      <c r="I62" s="318">
        <v>125</v>
      </c>
      <c r="J62" s="318" t="s">
        <v>33</v>
      </c>
    </row>
    <row r="63" spans="1:10" ht="15" customHeight="1" x14ac:dyDescent="0.2">
      <c r="A63" s="53" t="s">
        <v>2</v>
      </c>
      <c r="B63" s="78">
        <v>7195</v>
      </c>
      <c r="C63" s="78">
        <v>3010</v>
      </c>
      <c r="D63" s="78">
        <v>3210</v>
      </c>
      <c r="E63" s="78">
        <v>590</v>
      </c>
      <c r="F63" s="78"/>
      <c r="G63" s="78">
        <v>165</v>
      </c>
      <c r="H63" s="78"/>
      <c r="I63" s="78">
        <v>220</v>
      </c>
      <c r="J63" s="78"/>
    </row>
    <row r="64" spans="1:10" ht="15" customHeight="1" x14ac:dyDescent="0.2">
      <c r="A64" s="277" t="s">
        <v>3</v>
      </c>
      <c r="B64" s="318">
        <v>10125</v>
      </c>
      <c r="C64" s="318">
        <v>3775</v>
      </c>
      <c r="D64" s="318">
        <v>4735</v>
      </c>
      <c r="E64" s="318">
        <v>1195</v>
      </c>
      <c r="F64" s="318"/>
      <c r="G64" s="318">
        <v>85</v>
      </c>
      <c r="H64" s="318" t="s">
        <v>33</v>
      </c>
      <c r="I64" s="318">
        <v>330</v>
      </c>
      <c r="J64" s="318"/>
    </row>
    <row r="65" spans="1:1" x14ac:dyDescent="0.2">
      <c r="A65" s="36" t="s">
        <v>719</v>
      </c>
    </row>
    <row r="66" spans="1:1" x14ac:dyDescent="0.2">
      <c r="A66" s="36" t="s">
        <v>34</v>
      </c>
    </row>
  </sheetData>
  <mergeCells count="1">
    <mergeCell ref="B3:I3"/>
  </mergeCells>
  <phoneticPr fontId="0" type="noConversion"/>
  <pageMargins left="0.39370078740157483" right="0.39370078740157483" top="0.59055118110236227" bottom="0.59055118110236227" header="0" footer="0"/>
  <pageSetup paperSize="9" scale="70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8">
    <pageSetUpPr fitToPage="1"/>
  </sheetPr>
  <dimension ref="B1:AF23"/>
  <sheetViews>
    <sheetView workbookViewId="0"/>
  </sheetViews>
  <sheetFormatPr baseColWidth="10" defaultRowHeight="12.75" x14ac:dyDescent="0.2"/>
  <cols>
    <col min="1" max="1" width="5.5703125" customWidth="1"/>
    <col min="2" max="2" width="75.7109375" customWidth="1"/>
    <col min="3" max="3" width="5.5703125" customWidth="1"/>
    <col min="4" max="4" width="5.5703125" style="20" customWidth="1"/>
    <col min="5" max="32" width="11.42578125" style="20" customWidth="1"/>
  </cols>
  <sheetData>
    <row r="1" spans="2:32" x14ac:dyDescent="0.2">
      <c r="C1" s="20"/>
      <c r="AF1"/>
    </row>
    <row r="2" spans="2:32" x14ac:dyDescent="0.2">
      <c r="B2" s="10"/>
      <c r="C2" s="11"/>
      <c r="D2" s="136"/>
      <c r="E2" s="191"/>
      <c r="F2" s="24"/>
    </row>
    <row r="3" spans="2:32" x14ac:dyDescent="0.2">
      <c r="D3" s="137"/>
      <c r="E3" s="24"/>
      <c r="F3" s="196"/>
    </row>
    <row r="4" spans="2:32" x14ac:dyDescent="0.2">
      <c r="D4" s="138"/>
      <c r="E4" s="188"/>
      <c r="F4" s="195"/>
    </row>
    <row r="5" spans="2:32" x14ac:dyDescent="0.2">
      <c r="D5" s="139"/>
      <c r="E5" s="150"/>
      <c r="F5" s="197"/>
    </row>
    <row r="6" spans="2:32" x14ac:dyDescent="0.2">
      <c r="D6" s="140"/>
      <c r="E6" s="150"/>
      <c r="F6" s="197"/>
    </row>
    <row r="7" spans="2:32" x14ac:dyDescent="0.2">
      <c r="D7" s="140"/>
      <c r="E7" s="150"/>
      <c r="F7" s="197"/>
    </row>
    <row r="8" spans="2:32" x14ac:dyDescent="0.2">
      <c r="D8" s="140"/>
      <c r="E8" s="150"/>
      <c r="F8" s="197"/>
    </row>
    <row r="9" spans="2:32" x14ac:dyDescent="0.2">
      <c r="D9" s="140"/>
      <c r="E9" s="150"/>
      <c r="F9" s="197"/>
    </row>
    <row r="10" spans="2:32" x14ac:dyDescent="0.2">
      <c r="D10" s="140"/>
      <c r="E10" s="150"/>
      <c r="F10" s="197"/>
    </row>
    <row r="11" spans="2:32" x14ac:dyDescent="0.2">
      <c r="B11" s="14"/>
      <c r="C11" s="15"/>
      <c r="D11" s="140"/>
      <c r="E11" s="198"/>
      <c r="F11" s="150"/>
    </row>
    <row r="12" spans="2:32" x14ac:dyDescent="0.2">
      <c r="B12" s="14"/>
      <c r="C12" s="15"/>
      <c r="D12" s="140"/>
      <c r="E12" s="140"/>
    </row>
    <row r="13" spans="2:32" x14ac:dyDescent="0.2">
      <c r="B13" s="14"/>
      <c r="C13" s="15"/>
      <c r="D13" s="140"/>
      <c r="E13" s="140"/>
    </row>
    <row r="14" spans="2:32" x14ac:dyDescent="0.2">
      <c r="B14" s="14"/>
      <c r="C14" s="15"/>
      <c r="D14" s="140"/>
      <c r="E14" s="140"/>
    </row>
    <row r="15" spans="2:32" x14ac:dyDescent="0.2">
      <c r="B15" s="14"/>
      <c r="C15" s="15"/>
      <c r="D15" s="140"/>
      <c r="E15" s="140"/>
    </row>
    <row r="16" spans="2:32" x14ac:dyDescent="0.2">
      <c r="B16" s="14"/>
      <c r="C16" s="15"/>
      <c r="D16" s="140"/>
      <c r="E16" s="140"/>
    </row>
    <row r="17" spans="2:5" x14ac:dyDescent="0.2">
      <c r="B17" s="14"/>
      <c r="C17" s="15"/>
      <c r="D17" s="140"/>
      <c r="E17" s="140"/>
    </row>
    <row r="18" spans="2:5" x14ac:dyDescent="0.2">
      <c r="B18" s="14"/>
      <c r="C18" s="15"/>
      <c r="D18" s="140"/>
      <c r="E18" s="140"/>
    </row>
    <row r="19" spans="2:5" x14ac:dyDescent="0.2">
      <c r="B19" s="14"/>
      <c r="C19" s="15"/>
      <c r="D19" s="140"/>
      <c r="E19" s="140"/>
    </row>
    <row r="20" spans="2:5" x14ac:dyDescent="0.2">
      <c r="B20" s="14"/>
      <c r="C20" s="15"/>
      <c r="D20" s="140"/>
      <c r="E20" s="140"/>
    </row>
    <row r="21" spans="2:5" x14ac:dyDescent="0.2">
      <c r="B21" s="14"/>
      <c r="C21" s="15"/>
      <c r="D21" s="140"/>
      <c r="E21" s="140"/>
    </row>
    <row r="22" spans="2:5" x14ac:dyDescent="0.2">
      <c r="B22" s="14"/>
      <c r="C22" s="15"/>
      <c r="D22" s="140"/>
      <c r="E22" s="140"/>
    </row>
    <row r="23" spans="2:5" x14ac:dyDescent="0.2">
      <c r="B23" s="14"/>
      <c r="C23" s="15"/>
      <c r="D23" s="140"/>
      <c r="E23" s="140"/>
    </row>
  </sheetData>
  <phoneticPr fontId="1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9">
    <pageSetUpPr fitToPage="1"/>
  </sheetPr>
  <dimension ref="A1:S65"/>
  <sheetViews>
    <sheetView workbookViewId="0"/>
  </sheetViews>
  <sheetFormatPr baseColWidth="10" defaultColWidth="11.42578125" defaultRowHeight="12.75" x14ac:dyDescent="0.2"/>
  <cols>
    <col min="1" max="1" width="18.85546875" style="4" customWidth="1"/>
    <col min="2" max="3" width="10.7109375" style="6" customWidth="1"/>
    <col min="4" max="4" width="2.140625" style="6" customWidth="1"/>
    <col min="5" max="5" width="10.7109375" style="6" customWidth="1"/>
    <col min="6" max="6" width="1.85546875" style="6" customWidth="1"/>
    <col min="7" max="8" width="10.7109375" style="6" customWidth="1"/>
    <col min="9" max="13" width="10.7109375" style="4" customWidth="1"/>
    <col min="14" max="14" width="2" style="4" customWidth="1"/>
    <col min="15" max="16" width="11.28515625" style="4" customWidth="1"/>
    <col min="17" max="17" width="2.42578125" style="4" customWidth="1"/>
    <col min="18" max="18" width="10.7109375" style="4" customWidth="1"/>
    <col min="19" max="19" width="2.140625" style="4" customWidth="1"/>
    <col min="20" max="16384" width="11.42578125" style="4"/>
  </cols>
  <sheetData>
    <row r="1" spans="1:19" ht="15.75" customHeight="1" x14ac:dyDescent="0.2">
      <c r="A1" s="77" t="s">
        <v>39</v>
      </c>
      <c r="B1" s="49"/>
      <c r="C1" s="49"/>
      <c r="D1" s="49"/>
      <c r="E1" s="49"/>
      <c r="F1" s="49"/>
      <c r="G1" s="49"/>
      <c r="H1" s="49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</row>
    <row r="2" spans="1:19" x14ac:dyDescent="0.2">
      <c r="A2" s="45"/>
      <c r="B2" s="49"/>
      <c r="C2" s="49"/>
      <c r="D2" s="49"/>
      <c r="E2" s="49"/>
      <c r="F2" s="49"/>
      <c r="G2" s="49"/>
      <c r="H2" s="49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</row>
    <row r="3" spans="1:19" ht="45.75" customHeight="1" x14ac:dyDescent="0.2">
      <c r="A3" s="95"/>
      <c r="B3" s="100" t="s">
        <v>6</v>
      </c>
      <c r="C3" s="102" t="s">
        <v>27</v>
      </c>
      <c r="D3" s="102"/>
      <c r="E3" s="102" t="s">
        <v>515</v>
      </c>
      <c r="F3" s="102"/>
      <c r="G3" s="102" t="s">
        <v>37</v>
      </c>
      <c r="H3" s="102" t="s">
        <v>36</v>
      </c>
      <c r="I3" s="102" t="s">
        <v>538</v>
      </c>
      <c r="J3" s="102" t="s">
        <v>539</v>
      </c>
      <c r="K3" s="102" t="s">
        <v>540</v>
      </c>
      <c r="L3" s="102" t="s">
        <v>127</v>
      </c>
      <c r="M3" s="102" t="s">
        <v>35</v>
      </c>
      <c r="N3" s="102"/>
      <c r="O3" s="102" t="s">
        <v>128</v>
      </c>
      <c r="P3" s="102" t="s">
        <v>38</v>
      </c>
      <c r="Q3" s="102"/>
      <c r="R3" s="102" t="s">
        <v>541</v>
      </c>
      <c r="S3" s="102"/>
    </row>
    <row r="4" spans="1:19" ht="15.4" customHeight="1" x14ac:dyDescent="0.2">
      <c r="A4" s="285" t="s">
        <v>51</v>
      </c>
      <c r="B4" s="80">
        <v>672095</v>
      </c>
      <c r="C4" s="80">
        <v>6955</v>
      </c>
      <c r="D4" s="80"/>
      <c r="E4" s="80">
        <v>43315</v>
      </c>
      <c r="F4" s="80"/>
      <c r="G4" s="80">
        <v>82815</v>
      </c>
      <c r="H4" s="80">
        <v>162685</v>
      </c>
      <c r="I4" s="80">
        <v>105910</v>
      </c>
      <c r="J4" s="80">
        <v>38265</v>
      </c>
      <c r="K4" s="80">
        <v>41240</v>
      </c>
      <c r="L4" s="80">
        <v>58410</v>
      </c>
      <c r="M4" s="80">
        <v>15575</v>
      </c>
      <c r="N4" s="80"/>
      <c r="O4" s="80">
        <v>94860</v>
      </c>
      <c r="P4" s="80">
        <v>11825</v>
      </c>
      <c r="Q4" s="80"/>
      <c r="R4" s="80">
        <v>10240</v>
      </c>
      <c r="S4" s="80"/>
    </row>
    <row r="5" spans="1:19" ht="15.4" customHeight="1" x14ac:dyDescent="0.2">
      <c r="A5" s="277" t="s">
        <v>577</v>
      </c>
      <c r="B5" s="320">
        <v>22575</v>
      </c>
      <c r="C5" s="320">
        <v>165</v>
      </c>
      <c r="D5" s="320"/>
      <c r="E5" s="320">
        <v>690</v>
      </c>
      <c r="F5" s="320"/>
      <c r="G5" s="320">
        <v>1785</v>
      </c>
      <c r="H5" s="320">
        <v>3105</v>
      </c>
      <c r="I5" s="320">
        <v>3285</v>
      </c>
      <c r="J5" s="320">
        <v>1060</v>
      </c>
      <c r="K5" s="320">
        <v>1135</v>
      </c>
      <c r="L5" s="320">
        <v>2405</v>
      </c>
      <c r="M5" s="320">
        <v>1110</v>
      </c>
      <c r="N5" s="320"/>
      <c r="O5" s="320">
        <v>5985</v>
      </c>
      <c r="P5" s="320">
        <v>890</v>
      </c>
      <c r="Q5" s="320"/>
      <c r="R5" s="320">
        <v>965</v>
      </c>
      <c r="S5" s="320"/>
    </row>
    <row r="6" spans="1:19" ht="15.4" customHeight="1" x14ac:dyDescent="0.2">
      <c r="A6" s="53" t="s">
        <v>385</v>
      </c>
      <c r="B6" s="62">
        <v>36600</v>
      </c>
      <c r="C6" s="62">
        <v>135</v>
      </c>
      <c r="D6" s="62" t="s">
        <v>33</v>
      </c>
      <c r="E6" s="62">
        <v>1200</v>
      </c>
      <c r="F6" s="62"/>
      <c r="G6" s="62">
        <v>3005</v>
      </c>
      <c r="H6" s="62">
        <v>5045</v>
      </c>
      <c r="I6" s="62">
        <v>6440</v>
      </c>
      <c r="J6" s="62">
        <v>955</v>
      </c>
      <c r="K6" s="62">
        <v>1545</v>
      </c>
      <c r="L6" s="62">
        <v>4335</v>
      </c>
      <c r="M6" s="62">
        <v>1745</v>
      </c>
      <c r="N6" s="62"/>
      <c r="O6" s="62">
        <v>10020</v>
      </c>
      <c r="P6" s="62">
        <v>1255</v>
      </c>
      <c r="Q6" s="62"/>
      <c r="R6" s="62">
        <v>920</v>
      </c>
      <c r="S6" s="62"/>
    </row>
    <row r="7" spans="1:19" ht="15.4" customHeight="1" x14ac:dyDescent="0.2">
      <c r="A7" s="277" t="s">
        <v>581</v>
      </c>
      <c r="B7" s="320">
        <v>42070</v>
      </c>
      <c r="C7" s="320">
        <v>185</v>
      </c>
      <c r="D7" s="320"/>
      <c r="E7" s="320">
        <v>1405</v>
      </c>
      <c r="F7" s="320"/>
      <c r="G7" s="320">
        <v>4335</v>
      </c>
      <c r="H7" s="320">
        <v>7055</v>
      </c>
      <c r="I7" s="320">
        <v>6980</v>
      </c>
      <c r="J7" s="320">
        <v>1655</v>
      </c>
      <c r="K7" s="320">
        <v>1955</v>
      </c>
      <c r="L7" s="320">
        <v>4835</v>
      </c>
      <c r="M7" s="320">
        <v>1255</v>
      </c>
      <c r="N7" s="320"/>
      <c r="O7" s="320">
        <v>10465</v>
      </c>
      <c r="P7" s="320">
        <v>965</v>
      </c>
      <c r="Q7" s="320"/>
      <c r="R7" s="320">
        <v>970</v>
      </c>
      <c r="S7" s="320"/>
    </row>
    <row r="8" spans="1:19" ht="15.4" customHeight="1" x14ac:dyDescent="0.2">
      <c r="A8" s="53" t="s">
        <v>583</v>
      </c>
      <c r="B8" s="62">
        <v>30235</v>
      </c>
      <c r="C8" s="62">
        <v>270</v>
      </c>
      <c r="D8" s="62"/>
      <c r="E8" s="62">
        <v>1335</v>
      </c>
      <c r="F8" s="62"/>
      <c r="G8" s="62">
        <v>3405</v>
      </c>
      <c r="H8" s="62">
        <v>5590</v>
      </c>
      <c r="I8" s="62">
        <v>5260</v>
      </c>
      <c r="J8" s="62">
        <v>1455</v>
      </c>
      <c r="K8" s="62">
        <v>2130</v>
      </c>
      <c r="L8" s="62">
        <v>3190</v>
      </c>
      <c r="M8" s="62">
        <v>670</v>
      </c>
      <c r="N8" s="62"/>
      <c r="O8" s="62">
        <v>5530</v>
      </c>
      <c r="P8" s="62">
        <v>685</v>
      </c>
      <c r="Q8" s="62"/>
      <c r="R8" s="62">
        <v>715</v>
      </c>
      <c r="S8" s="62"/>
    </row>
    <row r="9" spans="1:19" ht="15.4" customHeight="1" x14ac:dyDescent="0.2">
      <c r="A9" s="277" t="s">
        <v>360</v>
      </c>
      <c r="B9" s="320">
        <v>40795</v>
      </c>
      <c r="C9" s="320">
        <v>430</v>
      </c>
      <c r="D9" s="320"/>
      <c r="E9" s="320">
        <v>3140</v>
      </c>
      <c r="F9" s="320"/>
      <c r="G9" s="320">
        <v>4575</v>
      </c>
      <c r="H9" s="320">
        <v>9590</v>
      </c>
      <c r="I9" s="320">
        <v>7065</v>
      </c>
      <c r="J9" s="320">
        <v>2505</v>
      </c>
      <c r="K9" s="320">
        <v>2480</v>
      </c>
      <c r="L9" s="320">
        <v>3740</v>
      </c>
      <c r="M9" s="320">
        <v>1030</v>
      </c>
      <c r="N9" s="320"/>
      <c r="O9" s="320">
        <v>5080</v>
      </c>
      <c r="P9" s="320">
        <v>590</v>
      </c>
      <c r="Q9" s="320"/>
      <c r="R9" s="320">
        <v>580</v>
      </c>
      <c r="S9" s="320"/>
    </row>
    <row r="10" spans="1:19" ht="15.4" customHeight="1" x14ac:dyDescent="0.2">
      <c r="A10" s="53" t="s">
        <v>377</v>
      </c>
      <c r="B10" s="62">
        <v>25750</v>
      </c>
      <c r="C10" s="62">
        <v>65</v>
      </c>
      <c r="D10" s="62" t="s">
        <v>33</v>
      </c>
      <c r="E10" s="62">
        <v>530</v>
      </c>
      <c r="F10" s="62"/>
      <c r="G10" s="62">
        <v>1580</v>
      </c>
      <c r="H10" s="62">
        <v>3115</v>
      </c>
      <c r="I10" s="62">
        <v>4575</v>
      </c>
      <c r="J10" s="62">
        <v>630</v>
      </c>
      <c r="K10" s="62">
        <v>1190</v>
      </c>
      <c r="L10" s="62">
        <v>3025</v>
      </c>
      <c r="M10" s="62">
        <v>1195</v>
      </c>
      <c r="N10" s="62"/>
      <c r="O10" s="62">
        <v>7795</v>
      </c>
      <c r="P10" s="62">
        <v>1020</v>
      </c>
      <c r="Q10" s="62"/>
      <c r="R10" s="62">
        <v>1030</v>
      </c>
      <c r="S10" s="62"/>
    </row>
    <row r="11" spans="1:19" ht="15.4" customHeight="1" x14ac:dyDescent="0.2">
      <c r="A11" s="277" t="s">
        <v>387</v>
      </c>
      <c r="B11" s="320">
        <v>41875</v>
      </c>
      <c r="C11" s="320">
        <v>655</v>
      </c>
      <c r="D11" s="320"/>
      <c r="E11" s="320">
        <v>3670</v>
      </c>
      <c r="F11" s="320"/>
      <c r="G11" s="320">
        <v>6470</v>
      </c>
      <c r="H11" s="320">
        <v>12105</v>
      </c>
      <c r="I11" s="320">
        <v>6320</v>
      </c>
      <c r="J11" s="320">
        <v>2865</v>
      </c>
      <c r="K11" s="320">
        <v>2275</v>
      </c>
      <c r="L11" s="320">
        <v>3020</v>
      </c>
      <c r="M11" s="320">
        <v>700</v>
      </c>
      <c r="N11" s="320"/>
      <c r="O11" s="320">
        <v>3300</v>
      </c>
      <c r="P11" s="320">
        <v>300</v>
      </c>
      <c r="Q11" s="320"/>
      <c r="R11" s="320">
        <v>190</v>
      </c>
      <c r="S11" s="320"/>
    </row>
    <row r="12" spans="1:19" ht="15.4" customHeight="1" x14ac:dyDescent="0.2">
      <c r="A12" s="53" t="s">
        <v>599</v>
      </c>
      <c r="B12" s="62">
        <v>48605</v>
      </c>
      <c r="C12" s="62">
        <v>430</v>
      </c>
      <c r="D12" s="62"/>
      <c r="E12" s="62">
        <v>2775</v>
      </c>
      <c r="F12" s="62"/>
      <c r="G12" s="62">
        <v>6165</v>
      </c>
      <c r="H12" s="62">
        <v>13435</v>
      </c>
      <c r="I12" s="62">
        <v>7765</v>
      </c>
      <c r="J12" s="62">
        <v>3025</v>
      </c>
      <c r="K12" s="62">
        <v>3290</v>
      </c>
      <c r="L12" s="62">
        <v>4435</v>
      </c>
      <c r="M12" s="62">
        <v>1040</v>
      </c>
      <c r="N12" s="62"/>
      <c r="O12" s="62">
        <v>5415</v>
      </c>
      <c r="P12" s="62">
        <v>480</v>
      </c>
      <c r="Q12" s="62"/>
      <c r="R12" s="62">
        <v>345</v>
      </c>
      <c r="S12" s="62"/>
    </row>
    <row r="13" spans="1:19" ht="15.4" customHeight="1" x14ac:dyDescent="0.2">
      <c r="A13" s="277" t="s">
        <v>605</v>
      </c>
      <c r="B13" s="320">
        <v>44995</v>
      </c>
      <c r="C13" s="320">
        <v>530</v>
      </c>
      <c r="D13" s="320"/>
      <c r="E13" s="320">
        <v>3395</v>
      </c>
      <c r="F13" s="320"/>
      <c r="G13" s="320">
        <v>6190</v>
      </c>
      <c r="H13" s="320">
        <v>12180</v>
      </c>
      <c r="I13" s="320">
        <v>7090</v>
      </c>
      <c r="J13" s="320">
        <v>3240</v>
      </c>
      <c r="K13" s="320">
        <v>3430</v>
      </c>
      <c r="L13" s="320">
        <v>3630</v>
      </c>
      <c r="M13" s="320">
        <v>795</v>
      </c>
      <c r="N13" s="320"/>
      <c r="O13" s="320">
        <v>3605</v>
      </c>
      <c r="P13" s="320">
        <v>595</v>
      </c>
      <c r="Q13" s="320"/>
      <c r="R13" s="320">
        <v>315</v>
      </c>
      <c r="S13" s="320"/>
    </row>
    <row r="14" spans="1:19" ht="15.4" customHeight="1" x14ac:dyDescent="0.2">
      <c r="A14" s="53" t="s">
        <v>607</v>
      </c>
      <c r="B14" s="62">
        <v>61725</v>
      </c>
      <c r="C14" s="62">
        <v>585</v>
      </c>
      <c r="D14" s="62"/>
      <c r="E14" s="62">
        <v>4325</v>
      </c>
      <c r="F14" s="62"/>
      <c r="G14" s="62">
        <v>7630</v>
      </c>
      <c r="H14" s="62">
        <v>17265</v>
      </c>
      <c r="I14" s="62">
        <v>10240</v>
      </c>
      <c r="J14" s="62">
        <v>3710</v>
      </c>
      <c r="K14" s="62">
        <v>4575</v>
      </c>
      <c r="L14" s="62">
        <v>4695</v>
      </c>
      <c r="M14" s="62">
        <v>1105</v>
      </c>
      <c r="N14" s="62"/>
      <c r="O14" s="62">
        <v>6270</v>
      </c>
      <c r="P14" s="62">
        <v>725</v>
      </c>
      <c r="Q14" s="62"/>
      <c r="R14" s="62">
        <v>600</v>
      </c>
      <c r="S14" s="62"/>
    </row>
    <row r="15" spans="1:19" ht="15.4" customHeight="1" x14ac:dyDescent="0.2">
      <c r="A15" s="277" t="s">
        <v>608</v>
      </c>
      <c r="B15" s="320">
        <v>49570</v>
      </c>
      <c r="C15" s="320">
        <v>805</v>
      </c>
      <c r="D15" s="320"/>
      <c r="E15" s="320">
        <v>4580</v>
      </c>
      <c r="F15" s="320"/>
      <c r="G15" s="320">
        <v>7455</v>
      </c>
      <c r="H15" s="320">
        <v>15190</v>
      </c>
      <c r="I15" s="320">
        <v>7010</v>
      </c>
      <c r="J15" s="320">
        <v>3270</v>
      </c>
      <c r="K15" s="320">
        <v>3080</v>
      </c>
      <c r="L15" s="320">
        <v>2940</v>
      </c>
      <c r="M15" s="320">
        <v>800</v>
      </c>
      <c r="N15" s="320"/>
      <c r="O15" s="320">
        <v>3705</v>
      </c>
      <c r="P15" s="320">
        <v>400</v>
      </c>
      <c r="Q15" s="320"/>
      <c r="R15" s="320">
        <v>330</v>
      </c>
      <c r="S15" s="320"/>
    </row>
    <row r="16" spans="1:19" ht="15.4" customHeight="1" x14ac:dyDescent="0.2">
      <c r="A16" s="53" t="s">
        <v>5</v>
      </c>
      <c r="B16" s="62">
        <v>53170</v>
      </c>
      <c r="C16" s="62">
        <v>540</v>
      </c>
      <c r="D16" s="62"/>
      <c r="E16" s="62">
        <v>3580</v>
      </c>
      <c r="F16" s="62"/>
      <c r="G16" s="62">
        <v>6295</v>
      </c>
      <c r="H16" s="62">
        <v>12685</v>
      </c>
      <c r="I16" s="62">
        <v>8790</v>
      </c>
      <c r="J16" s="62">
        <v>3235</v>
      </c>
      <c r="K16" s="62">
        <v>3265</v>
      </c>
      <c r="L16" s="62">
        <v>4265</v>
      </c>
      <c r="M16" s="62">
        <v>1095</v>
      </c>
      <c r="N16" s="62"/>
      <c r="O16" s="62">
        <v>7570</v>
      </c>
      <c r="P16" s="62">
        <v>1150</v>
      </c>
      <c r="Q16" s="62"/>
      <c r="R16" s="62">
        <v>710</v>
      </c>
      <c r="S16" s="62"/>
    </row>
    <row r="17" spans="1:19" ht="15.4" customHeight="1" x14ac:dyDescent="0.2">
      <c r="A17" s="277" t="s">
        <v>610</v>
      </c>
      <c r="B17" s="320">
        <v>33440</v>
      </c>
      <c r="C17" s="320">
        <v>220</v>
      </c>
      <c r="D17" s="320"/>
      <c r="E17" s="320">
        <v>1400</v>
      </c>
      <c r="F17" s="320"/>
      <c r="G17" s="320">
        <v>3530</v>
      </c>
      <c r="H17" s="320">
        <v>7190</v>
      </c>
      <c r="I17" s="320">
        <v>5700</v>
      </c>
      <c r="J17" s="320">
        <v>1525</v>
      </c>
      <c r="K17" s="320">
        <v>1935</v>
      </c>
      <c r="L17" s="320">
        <v>3685</v>
      </c>
      <c r="M17" s="320">
        <v>835</v>
      </c>
      <c r="N17" s="320"/>
      <c r="O17" s="320">
        <v>5625</v>
      </c>
      <c r="P17" s="320">
        <v>900</v>
      </c>
      <c r="Q17" s="320"/>
      <c r="R17" s="320">
        <v>890</v>
      </c>
      <c r="S17" s="320"/>
    </row>
    <row r="18" spans="1:19" ht="15.4" customHeight="1" x14ac:dyDescent="0.2">
      <c r="A18" s="53" t="s">
        <v>611</v>
      </c>
      <c r="B18" s="62">
        <v>25545</v>
      </c>
      <c r="C18" s="62">
        <v>185</v>
      </c>
      <c r="D18" s="62"/>
      <c r="E18" s="62">
        <v>1515</v>
      </c>
      <c r="F18" s="62"/>
      <c r="G18" s="62">
        <v>3250</v>
      </c>
      <c r="H18" s="62">
        <v>5360</v>
      </c>
      <c r="I18" s="62">
        <v>4185</v>
      </c>
      <c r="J18" s="62">
        <v>1295</v>
      </c>
      <c r="K18" s="62">
        <v>1520</v>
      </c>
      <c r="L18" s="62">
        <v>2465</v>
      </c>
      <c r="M18" s="62">
        <v>450</v>
      </c>
      <c r="N18" s="62"/>
      <c r="O18" s="62">
        <v>4080</v>
      </c>
      <c r="P18" s="62">
        <v>460</v>
      </c>
      <c r="Q18" s="62"/>
      <c r="R18" s="62">
        <v>765</v>
      </c>
      <c r="S18" s="62"/>
    </row>
    <row r="19" spans="1:19" ht="15.4" customHeight="1" x14ac:dyDescent="0.2">
      <c r="A19" s="277" t="s">
        <v>612</v>
      </c>
      <c r="B19" s="320">
        <v>43445</v>
      </c>
      <c r="C19" s="320">
        <v>785</v>
      </c>
      <c r="D19" s="320"/>
      <c r="E19" s="320">
        <v>3735</v>
      </c>
      <c r="F19" s="320"/>
      <c r="G19" s="320">
        <v>6670</v>
      </c>
      <c r="H19" s="320">
        <v>11670</v>
      </c>
      <c r="I19" s="320">
        <v>5880</v>
      </c>
      <c r="J19" s="320">
        <v>2665</v>
      </c>
      <c r="K19" s="320">
        <v>2810</v>
      </c>
      <c r="L19" s="320">
        <v>3190</v>
      </c>
      <c r="M19" s="320">
        <v>635</v>
      </c>
      <c r="N19" s="320"/>
      <c r="O19" s="320">
        <v>4265</v>
      </c>
      <c r="P19" s="320">
        <v>700</v>
      </c>
      <c r="Q19" s="320"/>
      <c r="R19" s="320">
        <v>435</v>
      </c>
      <c r="S19" s="320"/>
    </row>
    <row r="20" spans="1:19" ht="15.4" customHeight="1" x14ac:dyDescent="0.2">
      <c r="A20" s="53" t="s">
        <v>0</v>
      </c>
      <c r="B20" s="62">
        <v>37405</v>
      </c>
      <c r="C20" s="62">
        <v>510</v>
      </c>
      <c r="D20" s="62"/>
      <c r="E20" s="62">
        <v>3245</v>
      </c>
      <c r="F20" s="62"/>
      <c r="G20" s="62">
        <v>5010</v>
      </c>
      <c r="H20" s="62">
        <v>11495</v>
      </c>
      <c r="I20" s="62">
        <v>4575</v>
      </c>
      <c r="J20" s="62">
        <v>2845</v>
      </c>
      <c r="K20" s="62">
        <v>2260</v>
      </c>
      <c r="L20" s="62">
        <v>2845</v>
      </c>
      <c r="M20" s="62">
        <v>520</v>
      </c>
      <c r="N20" s="62"/>
      <c r="O20" s="62">
        <v>3500</v>
      </c>
      <c r="P20" s="62">
        <v>440</v>
      </c>
      <c r="Q20" s="62"/>
      <c r="R20" s="62">
        <v>155</v>
      </c>
      <c r="S20" s="62" t="s">
        <v>33</v>
      </c>
    </row>
    <row r="21" spans="1:19" ht="15.4" customHeight="1" x14ac:dyDescent="0.2">
      <c r="A21" s="277" t="s">
        <v>1</v>
      </c>
      <c r="B21" s="320">
        <v>5320</v>
      </c>
      <c r="C21" s="320">
        <v>10</v>
      </c>
      <c r="D21" s="320" t="s">
        <v>33</v>
      </c>
      <c r="E21" s="320">
        <v>470</v>
      </c>
      <c r="F21" s="320"/>
      <c r="G21" s="320">
        <v>960</v>
      </c>
      <c r="H21" s="320">
        <v>1595</v>
      </c>
      <c r="I21" s="320">
        <v>640</v>
      </c>
      <c r="J21" s="320">
        <v>365</v>
      </c>
      <c r="K21" s="320">
        <v>200</v>
      </c>
      <c r="L21" s="320">
        <v>285</v>
      </c>
      <c r="M21" s="320">
        <v>75</v>
      </c>
      <c r="N21" s="320" t="s">
        <v>33</v>
      </c>
      <c r="O21" s="320">
        <v>590</v>
      </c>
      <c r="P21" s="320">
        <v>70</v>
      </c>
      <c r="Q21" s="320" t="s">
        <v>33</v>
      </c>
      <c r="R21" s="320">
        <v>60</v>
      </c>
      <c r="S21" s="320" t="s">
        <v>33</v>
      </c>
    </row>
    <row r="22" spans="1:19" ht="15.4" customHeight="1" x14ac:dyDescent="0.2">
      <c r="A22" s="53" t="s">
        <v>2</v>
      </c>
      <c r="B22" s="62">
        <v>11695</v>
      </c>
      <c r="C22" s="62">
        <v>220</v>
      </c>
      <c r="D22" s="62"/>
      <c r="E22" s="62">
        <v>985</v>
      </c>
      <c r="F22" s="62"/>
      <c r="G22" s="62">
        <v>1745</v>
      </c>
      <c r="H22" s="62">
        <v>3645</v>
      </c>
      <c r="I22" s="62">
        <v>1395</v>
      </c>
      <c r="J22" s="62">
        <v>815</v>
      </c>
      <c r="K22" s="62">
        <v>1095</v>
      </c>
      <c r="L22" s="62">
        <v>625</v>
      </c>
      <c r="M22" s="62">
        <v>250</v>
      </c>
      <c r="N22" s="62"/>
      <c r="O22" s="62">
        <v>780</v>
      </c>
      <c r="P22" s="62">
        <v>90</v>
      </c>
      <c r="Q22" s="62" t="s">
        <v>33</v>
      </c>
      <c r="R22" s="62">
        <v>55</v>
      </c>
      <c r="S22" s="62" t="s">
        <v>33</v>
      </c>
    </row>
    <row r="23" spans="1:19" ht="15.4" customHeight="1" x14ac:dyDescent="0.2">
      <c r="A23" s="277" t="s">
        <v>3</v>
      </c>
      <c r="B23" s="320">
        <v>17285</v>
      </c>
      <c r="C23" s="320">
        <v>225</v>
      </c>
      <c r="D23" s="320"/>
      <c r="E23" s="320">
        <v>1340</v>
      </c>
      <c r="F23" s="320"/>
      <c r="G23" s="320">
        <v>2770</v>
      </c>
      <c r="H23" s="320">
        <v>5365</v>
      </c>
      <c r="I23" s="320">
        <v>2700</v>
      </c>
      <c r="J23" s="320">
        <v>1165</v>
      </c>
      <c r="K23" s="320">
        <v>1065</v>
      </c>
      <c r="L23" s="320">
        <v>800</v>
      </c>
      <c r="M23" s="320">
        <v>265</v>
      </c>
      <c r="N23" s="320"/>
      <c r="O23" s="320">
        <v>1275</v>
      </c>
      <c r="P23" s="320">
        <v>110</v>
      </c>
      <c r="Q23" s="320" t="s">
        <v>33</v>
      </c>
      <c r="R23" s="320">
        <v>195</v>
      </c>
      <c r="S23" s="320"/>
    </row>
    <row r="24" spans="1:19" ht="15.4" customHeight="1" x14ac:dyDescent="0.2">
      <c r="A24" s="86" t="s">
        <v>574</v>
      </c>
      <c r="B24" s="80">
        <v>317870</v>
      </c>
      <c r="C24" s="80">
        <v>1820</v>
      </c>
      <c r="D24" s="80"/>
      <c r="E24" s="80">
        <v>15240</v>
      </c>
      <c r="F24" s="80"/>
      <c r="G24" s="80">
        <v>35300</v>
      </c>
      <c r="H24" s="80">
        <v>79995</v>
      </c>
      <c r="I24" s="80">
        <v>55070</v>
      </c>
      <c r="J24" s="80">
        <v>18510</v>
      </c>
      <c r="K24" s="80">
        <v>22430</v>
      </c>
      <c r="L24" s="80">
        <v>25270</v>
      </c>
      <c r="M24" s="80">
        <v>7070</v>
      </c>
      <c r="N24" s="80"/>
      <c r="O24" s="80">
        <v>45650</v>
      </c>
      <c r="P24" s="80">
        <v>5345</v>
      </c>
      <c r="Q24" s="80"/>
      <c r="R24" s="80">
        <v>6165</v>
      </c>
      <c r="S24" s="80"/>
    </row>
    <row r="25" spans="1:19" ht="15.4" customHeight="1" x14ac:dyDescent="0.2">
      <c r="A25" s="277" t="s">
        <v>577</v>
      </c>
      <c r="B25" s="320">
        <v>10615</v>
      </c>
      <c r="C25" s="320">
        <v>15</v>
      </c>
      <c r="D25" s="320" t="s">
        <v>33</v>
      </c>
      <c r="E25" s="320">
        <v>195</v>
      </c>
      <c r="F25" s="320" t="s">
        <v>33</v>
      </c>
      <c r="G25" s="320">
        <v>635</v>
      </c>
      <c r="H25" s="320">
        <v>1660</v>
      </c>
      <c r="I25" s="320">
        <v>1490</v>
      </c>
      <c r="J25" s="320">
        <v>520</v>
      </c>
      <c r="K25" s="320">
        <v>685</v>
      </c>
      <c r="L25" s="320">
        <v>925</v>
      </c>
      <c r="M25" s="320">
        <v>515</v>
      </c>
      <c r="N25" s="320"/>
      <c r="O25" s="320">
        <v>2865</v>
      </c>
      <c r="P25" s="320">
        <v>520</v>
      </c>
      <c r="Q25" s="320"/>
      <c r="R25" s="320">
        <v>590</v>
      </c>
      <c r="S25" s="320"/>
    </row>
    <row r="26" spans="1:19" ht="15.4" customHeight="1" x14ac:dyDescent="0.2">
      <c r="A26" s="53" t="s">
        <v>385</v>
      </c>
      <c r="B26" s="62">
        <v>16405</v>
      </c>
      <c r="C26" s="62">
        <v>65</v>
      </c>
      <c r="D26" s="62" t="s">
        <v>33</v>
      </c>
      <c r="E26" s="62">
        <v>445</v>
      </c>
      <c r="F26" s="62"/>
      <c r="G26" s="62">
        <v>1000</v>
      </c>
      <c r="H26" s="62">
        <v>1865</v>
      </c>
      <c r="I26" s="62">
        <v>3110</v>
      </c>
      <c r="J26" s="62">
        <v>470</v>
      </c>
      <c r="K26" s="62">
        <v>735</v>
      </c>
      <c r="L26" s="62">
        <v>1865</v>
      </c>
      <c r="M26" s="62">
        <v>755</v>
      </c>
      <c r="N26" s="62"/>
      <c r="O26" s="62">
        <v>4980</v>
      </c>
      <c r="P26" s="62">
        <v>550</v>
      </c>
      <c r="Q26" s="62"/>
      <c r="R26" s="62">
        <v>570</v>
      </c>
      <c r="S26" s="62"/>
    </row>
    <row r="27" spans="1:19" ht="15.4" customHeight="1" x14ac:dyDescent="0.2">
      <c r="A27" s="277" t="s">
        <v>581</v>
      </c>
      <c r="B27" s="320">
        <v>18920</v>
      </c>
      <c r="C27" s="320">
        <v>70</v>
      </c>
      <c r="D27" s="320" t="s">
        <v>33</v>
      </c>
      <c r="E27" s="320">
        <v>460</v>
      </c>
      <c r="F27" s="320"/>
      <c r="G27" s="320">
        <v>1385</v>
      </c>
      <c r="H27" s="320">
        <v>3005</v>
      </c>
      <c r="I27" s="320">
        <v>3540</v>
      </c>
      <c r="J27" s="320">
        <v>780</v>
      </c>
      <c r="K27" s="320">
        <v>1105</v>
      </c>
      <c r="L27" s="320">
        <v>2120</v>
      </c>
      <c r="M27" s="320">
        <v>570</v>
      </c>
      <c r="N27" s="320"/>
      <c r="O27" s="320">
        <v>4915</v>
      </c>
      <c r="P27" s="320">
        <v>335</v>
      </c>
      <c r="Q27" s="320"/>
      <c r="R27" s="320">
        <v>640</v>
      </c>
      <c r="S27" s="320"/>
    </row>
    <row r="28" spans="1:19" ht="15.4" customHeight="1" x14ac:dyDescent="0.2">
      <c r="A28" s="53" t="s">
        <v>583</v>
      </c>
      <c r="B28" s="62">
        <v>14240</v>
      </c>
      <c r="C28" s="62">
        <v>85</v>
      </c>
      <c r="D28" s="62" t="s">
        <v>33</v>
      </c>
      <c r="E28" s="62">
        <v>460</v>
      </c>
      <c r="F28" s="62"/>
      <c r="G28" s="62">
        <v>1485</v>
      </c>
      <c r="H28" s="62">
        <v>2475</v>
      </c>
      <c r="I28" s="62">
        <v>2700</v>
      </c>
      <c r="J28" s="62">
        <v>650</v>
      </c>
      <c r="K28" s="62">
        <v>1070</v>
      </c>
      <c r="L28" s="62">
        <v>1430</v>
      </c>
      <c r="M28" s="62">
        <v>300</v>
      </c>
      <c r="N28" s="62"/>
      <c r="O28" s="62">
        <v>2840</v>
      </c>
      <c r="P28" s="62">
        <v>300</v>
      </c>
      <c r="Q28" s="62"/>
      <c r="R28" s="62">
        <v>445</v>
      </c>
      <c r="S28" s="62"/>
    </row>
    <row r="29" spans="1:19" ht="15.4" customHeight="1" x14ac:dyDescent="0.2">
      <c r="A29" s="277" t="s">
        <v>360</v>
      </c>
      <c r="B29" s="320">
        <v>18840</v>
      </c>
      <c r="C29" s="320">
        <v>40</v>
      </c>
      <c r="D29" s="320" t="s">
        <v>33</v>
      </c>
      <c r="E29" s="320">
        <v>975</v>
      </c>
      <c r="F29" s="320"/>
      <c r="G29" s="320">
        <v>1850</v>
      </c>
      <c r="H29" s="320">
        <v>4525</v>
      </c>
      <c r="I29" s="320">
        <v>3850</v>
      </c>
      <c r="J29" s="320">
        <v>1070</v>
      </c>
      <c r="K29" s="320">
        <v>1550</v>
      </c>
      <c r="L29" s="320">
        <v>1375</v>
      </c>
      <c r="M29" s="320">
        <v>465</v>
      </c>
      <c r="N29" s="320"/>
      <c r="O29" s="320">
        <v>2555</v>
      </c>
      <c r="P29" s="320">
        <v>285</v>
      </c>
      <c r="Q29" s="320"/>
      <c r="R29" s="320">
        <v>305</v>
      </c>
      <c r="S29" s="320"/>
    </row>
    <row r="30" spans="1:19" ht="15.4" customHeight="1" x14ac:dyDescent="0.2">
      <c r="A30" s="53" t="s">
        <v>377</v>
      </c>
      <c r="B30" s="62">
        <v>11780</v>
      </c>
      <c r="C30" s="62">
        <v>35</v>
      </c>
      <c r="D30" s="62" t="s">
        <v>33</v>
      </c>
      <c r="E30" s="62">
        <v>175</v>
      </c>
      <c r="F30" s="62"/>
      <c r="G30" s="62">
        <v>480</v>
      </c>
      <c r="H30" s="62">
        <v>1380</v>
      </c>
      <c r="I30" s="62">
        <v>2160</v>
      </c>
      <c r="J30" s="62">
        <v>260</v>
      </c>
      <c r="K30" s="62">
        <v>665</v>
      </c>
      <c r="L30" s="62">
        <v>1315</v>
      </c>
      <c r="M30" s="62">
        <v>505</v>
      </c>
      <c r="N30" s="62"/>
      <c r="O30" s="62">
        <v>3745</v>
      </c>
      <c r="P30" s="62">
        <v>375</v>
      </c>
      <c r="Q30" s="62"/>
      <c r="R30" s="62">
        <v>685</v>
      </c>
      <c r="S30" s="62"/>
    </row>
    <row r="31" spans="1:19" ht="15.4" customHeight="1" x14ac:dyDescent="0.2">
      <c r="A31" s="277" t="s">
        <v>387</v>
      </c>
      <c r="B31" s="320">
        <v>19600</v>
      </c>
      <c r="C31" s="320">
        <v>250</v>
      </c>
      <c r="D31" s="320"/>
      <c r="E31" s="320">
        <v>1180</v>
      </c>
      <c r="F31" s="320"/>
      <c r="G31" s="320">
        <v>2825</v>
      </c>
      <c r="H31" s="320">
        <v>6010</v>
      </c>
      <c r="I31" s="320">
        <v>3435</v>
      </c>
      <c r="J31" s="320">
        <v>1250</v>
      </c>
      <c r="K31" s="320">
        <v>1365</v>
      </c>
      <c r="L31" s="320">
        <v>1205</v>
      </c>
      <c r="M31" s="320">
        <v>375</v>
      </c>
      <c r="N31" s="320"/>
      <c r="O31" s="320">
        <v>1515</v>
      </c>
      <c r="P31" s="320">
        <v>105</v>
      </c>
      <c r="Q31" s="320" t="s">
        <v>33</v>
      </c>
      <c r="R31" s="320">
        <v>85</v>
      </c>
      <c r="S31" s="320" t="s">
        <v>33</v>
      </c>
    </row>
    <row r="32" spans="1:19" ht="15.4" customHeight="1" x14ac:dyDescent="0.2">
      <c r="A32" s="53" t="s">
        <v>599</v>
      </c>
      <c r="B32" s="62">
        <v>22795</v>
      </c>
      <c r="C32" s="62">
        <v>125</v>
      </c>
      <c r="D32" s="62" t="s">
        <v>33</v>
      </c>
      <c r="E32" s="62">
        <v>980</v>
      </c>
      <c r="F32" s="62"/>
      <c r="G32" s="62">
        <v>2560</v>
      </c>
      <c r="H32" s="62">
        <v>6280</v>
      </c>
      <c r="I32" s="62">
        <v>4300</v>
      </c>
      <c r="J32" s="62">
        <v>1570</v>
      </c>
      <c r="K32" s="62">
        <v>1810</v>
      </c>
      <c r="L32" s="62">
        <v>1800</v>
      </c>
      <c r="M32" s="62">
        <v>455</v>
      </c>
      <c r="N32" s="62"/>
      <c r="O32" s="62">
        <v>2450</v>
      </c>
      <c r="P32" s="62">
        <v>280</v>
      </c>
      <c r="Q32" s="62"/>
      <c r="R32" s="62">
        <v>190</v>
      </c>
      <c r="S32" s="62"/>
    </row>
    <row r="33" spans="1:19" ht="15.4" customHeight="1" x14ac:dyDescent="0.2">
      <c r="A33" s="277" t="s">
        <v>605</v>
      </c>
      <c r="B33" s="320">
        <v>21815</v>
      </c>
      <c r="C33" s="320">
        <v>200</v>
      </c>
      <c r="D33" s="320"/>
      <c r="E33" s="320">
        <v>1205</v>
      </c>
      <c r="F33" s="320"/>
      <c r="G33" s="320">
        <v>2800</v>
      </c>
      <c r="H33" s="320">
        <v>6200</v>
      </c>
      <c r="I33" s="320">
        <v>3620</v>
      </c>
      <c r="J33" s="320">
        <v>1855</v>
      </c>
      <c r="K33" s="320">
        <v>1915</v>
      </c>
      <c r="L33" s="320">
        <v>1670</v>
      </c>
      <c r="M33" s="320">
        <v>460</v>
      </c>
      <c r="N33" s="320"/>
      <c r="O33" s="320">
        <v>1520</v>
      </c>
      <c r="P33" s="320">
        <v>210</v>
      </c>
      <c r="Q33" s="320"/>
      <c r="R33" s="320">
        <v>160</v>
      </c>
      <c r="S33" s="320" t="s">
        <v>33</v>
      </c>
    </row>
    <row r="34" spans="1:19" ht="15.4" customHeight="1" x14ac:dyDescent="0.2">
      <c r="A34" s="53" t="s">
        <v>607</v>
      </c>
      <c r="B34" s="62">
        <v>29305</v>
      </c>
      <c r="C34" s="62">
        <v>140</v>
      </c>
      <c r="D34" s="62" t="s">
        <v>33</v>
      </c>
      <c r="E34" s="62">
        <v>1440</v>
      </c>
      <c r="F34" s="62"/>
      <c r="G34" s="62">
        <v>3290</v>
      </c>
      <c r="H34" s="62">
        <v>8395</v>
      </c>
      <c r="I34" s="62">
        <v>5425</v>
      </c>
      <c r="J34" s="62">
        <v>1835</v>
      </c>
      <c r="K34" s="62">
        <v>2415</v>
      </c>
      <c r="L34" s="62">
        <v>2125</v>
      </c>
      <c r="M34" s="62">
        <v>585</v>
      </c>
      <c r="N34" s="62"/>
      <c r="O34" s="62">
        <v>2925</v>
      </c>
      <c r="P34" s="62">
        <v>360</v>
      </c>
      <c r="Q34" s="62"/>
      <c r="R34" s="62">
        <v>375</v>
      </c>
      <c r="S34" s="62"/>
    </row>
    <row r="35" spans="1:19" ht="15.4" customHeight="1" x14ac:dyDescent="0.2">
      <c r="A35" s="277" t="s">
        <v>608</v>
      </c>
      <c r="B35" s="320">
        <v>23910</v>
      </c>
      <c r="C35" s="320">
        <v>165</v>
      </c>
      <c r="D35" s="320"/>
      <c r="E35" s="320">
        <v>1715</v>
      </c>
      <c r="F35" s="320"/>
      <c r="G35" s="320">
        <v>3260</v>
      </c>
      <c r="H35" s="320">
        <v>7980</v>
      </c>
      <c r="I35" s="320">
        <v>3715</v>
      </c>
      <c r="J35" s="320">
        <v>1560</v>
      </c>
      <c r="K35" s="320">
        <v>1800</v>
      </c>
      <c r="L35" s="320">
        <v>1095</v>
      </c>
      <c r="M35" s="320">
        <v>430</v>
      </c>
      <c r="N35" s="320"/>
      <c r="O35" s="320">
        <v>1865</v>
      </c>
      <c r="P35" s="320">
        <v>200</v>
      </c>
      <c r="Q35" s="320"/>
      <c r="R35" s="320">
        <v>130</v>
      </c>
      <c r="S35" s="320" t="s">
        <v>33</v>
      </c>
    </row>
    <row r="36" spans="1:19" ht="15.4" customHeight="1" x14ac:dyDescent="0.2">
      <c r="A36" s="53" t="s">
        <v>5</v>
      </c>
      <c r="B36" s="62">
        <v>25500</v>
      </c>
      <c r="C36" s="62">
        <v>190</v>
      </c>
      <c r="D36" s="62"/>
      <c r="E36" s="62">
        <v>1270</v>
      </c>
      <c r="F36" s="62"/>
      <c r="G36" s="62">
        <v>2600</v>
      </c>
      <c r="H36" s="62">
        <v>6810</v>
      </c>
      <c r="I36" s="62">
        <v>4720</v>
      </c>
      <c r="J36" s="62">
        <v>1400</v>
      </c>
      <c r="K36" s="62">
        <v>1650</v>
      </c>
      <c r="L36" s="62">
        <v>1710</v>
      </c>
      <c r="M36" s="62">
        <v>395</v>
      </c>
      <c r="N36" s="62"/>
      <c r="O36" s="62">
        <v>3820</v>
      </c>
      <c r="P36" s="62">
        <v>500</v>
      </c>
      <c r="Q36" s="62"/>
      <c r="R36" s="62">
        <v>440</v>
      </c>
      <c r="S36" s="62"/>
    </row>
    <row r="37" spans="1:19" ht="15.4" customHeight="1" x14ac:dyDescent="0.2">
      <c r="A37" s="277" t="s">
        <v>610</v>
      </c>
      <c r="B37" s="320">
        <v>15750</v>
      </c>
      <c r="C37" s="320">
        <v>25</v>
      </c>
      <c r="D37" s="320" t="s">
        <v>33</v>
      </c>
      <c r="E37" s="320">
        <v>450</v>
      </c>
      <c r="F37" s="320"/>
      <c r="G37" s="320">
        <v>1520</v>
      </c>
      <c r="H37" s="320">
        <v>3295</v>
      </c>
      <c r="I37" s="320">
        <v>2790</v>
      </c>
      <c r="J37" s="320">
        <v>785</v>
      </c>
      <c r="K37" s="320">
        <v>1015</v>
      </c>
      <c r="L37" s="320">
        <v>1810</v>
      </c>
      <c r="M37" s="320">
        <v>350</v>
      </c>
      <c r="N37" s="320"/>
      <c r="O37" s="320">
        <v>2855</v>
      </c>
      <c r="P37" s="320">
        <v>380</v>
      </c>
      <c r="Q37" s="320"/>
      <c r="R37" s="320">
        <v>480</v>
      </c>
      <c r="S37" s="320"/>
    </row>
    <row r="38" spans="1:19" ht="15.4" customHeight="1" x14ac:dyDescent="0.2">
      <c r="A38" s="53" t="s">
        <v>611</v>
      </c>
      <c r="B38" s="62">
        <v>11935</v>
      </c>
      <c r="C38" s="62">
        <v>35</v>
      </c>
      <c r="D38" s="62" t="s">
        <v>33</v>
      </c>
      <c r="E38" s="62">
        <v>545</v>
      </c>
      <c r="F38" s="62"/>
      <c r="G38" s="62">
        <v>1285</v>
      </c>
      <c r="H38" s="62">
        <v>2465</v>
      </c>
      <c r="I38" s="62">
        <v>2230</v>
      </c>
      <c r="J38" s="62">
        <v>510</v>
      </c>
      <c r="K38" s="62">
        <v>835</v>
      </c>
      <c r="L38" s="62">
        <v>1175</v>
      </c>
      <c r="M38" s="62">
        <v>160</v>
      </c>
      <c r="N38" s="62"/>
      <c r="O38" s="62">
        <v>2015</v>
      </c>
      <c r="P38" s="62">
        <v>180</v>
      </c>
      <c r="Q38" s="62"/>
      <c r="R38" s="62">
        <v>490</v>
      </c>
      <c r="S38" s="62"/>
    </row>
    <row r="39" spans="1:19" ht="15.4" customHeight="1" x14ac:dyDescent="0.2">
      <c r="A39" s="277" t="s">
        <v>612</v>
      </c>
      <c r="B39" s="320">
        <v>21395</v>
      </c>
      <c r="C39" s="320">
        <v>180</v>
      </c>
      <c r="D39" s="320"/>
      <c r="E39" s="320">
        <v>1230</v>
      </c>
      <c r="F39" s="320"/>
      <c r="G39" s="320">
        <v>3515</v>
      </c>
      <c r="H39" s="320">
        <v>5975</v>
      </c>
      <c r="I39" s="320">
        <v>3260</v>
      </c>
      <c r="J39" s="320">
        <v>1345</v>
      </c>
      <c r="K39" s="320">
        <v>1510</v>
      </c>
      <c r="L39" s="320">
        <v>1405</v>
      </c>
      <c r="M39" s="320">
        <v>340</v>
      </c>
      <c r="N39" s="320"/>
      <c r="O39" s="320">
        <v>1890</v>
      </c>
      <c r="P39" s="320">
        <v>410</v>
      </c>
      <c r="Q39" s="320"/>
      <c r="R39" s="320">
        <v>330</v>
      </c>
      <c r="S39" s="320"/>
    </row>
    <row r="40" spans="1:19" ht="15.4" customHeight="1" x14ac:dyDescent="0.2">
      <c r="A40" s="53" t="s">
        <v>0</v>
      </c>
      <c r="B40" s="62">
        <v>18285</v>
      </c>
      <c r="C40" s="62">
        <v>105</v>
      </c>
      <c r="D40" s="62" t="s">
        <v>33</v>
      </c>
      <c r="E40" s="62">
        <v>1425</v>
      </c>
      <c r="F40" s="62"/>
      <c r="G40" s="62">
        <v>2075</v>
      </c>
      <c r="H40" s="62">
        <v>6205</v>
      </c>
      <c r="I40" s="62">
        <v>2435</v>
      </c>
      <c r="J40" s="62">
        <v>1460</v>
      </c>
      <c r="K40" s="62">
        <v>1015</v>
      </c>
      <c r="L40" s="62">
        <v>1500</v>
      </c>
      <c r="M40" s="62">
        <v>200</v>
      </c>
      <c r="N40" s="62"/>
      <c r="O40" s="62">
        <v>1620</v>
      </c>
      <c r="P40" s="62">
        <v>190</v>
      </c>
      <c r="Q40" s="62"/>
      <c r="R40" s="62">
        <v>55</v>
      </c>
      <c r="S40" s="62" t="s">
        <v>33</v>
      </c>
    </row>
    <row r="41" spans="1:19" ht="15.4" customHeight="1" x14ac:dyDescent="0.2">
      <c r="A41" s="277" t="s">
        <v>1</v>
      </c>
      <c r="B41" s="281" t="s">
        <v>157</v>
      </c>
      <c r="C41" s="281" t="s">
        <v>157</v>
      </c>
      <c r="D41" s="281"/>
      <c r="E41" s="281" t="s">
        <v>157</v>
      </c>
      <c r="F41" s="281"/>
      <c r="G41" s="281" t="s">
        <v>157</v>
      </c>
      <c r="H41" s="281" t="s">
        <v>157</v>
      </c>
      <c r="I41" s="281" t="s">
        <v>157</v>
      </c>
      <c r="J41" s="281" t="s">
        <v>157</v>
      </c>
      <c r="K41" s="281" t="s">
        <v>157</v>
      </c>
      <c r="L41" s="281" t="s">
        <v>157</v>
      </c>
      <c r="M41" s="281" t="s">
        <v>157</v>
      </c>
      <c r="N41" s="281"/>
      <c r="O41" s="281" t="s">
        <v>157</v>
      </c>
      <c r="P41" s="281" t="s">
        <v>157</v>
      </c>
      <c r="Q41" s="281"/>
      <c r="R41" s="281" t="s">
        <v>157</v>
      </c>
      <c r="S41" s="281"/>
    </row>
    <row r="42" spans="1:19" ht="15.4" customHeight="1" x14ac:dyDescent="0.2">
      <c r="A42" s="53" t="s">
        <v>2</v>
      </c>
      <c r="B42" s="62">
        <v>5610</v>
      </c>
      <c r="C42" s="62">
        <v>25</v>
      </c>
      <c r="D42" s="62" t="s">
        <v>33</v>
      </c>
      <c r="E42" s="62">
        <v>385</v>
      </c>
      <c r="F42" s="62"/>
      <c r="G42" s="62">
        <v>940</v>
      </c>
      <c r="H42" s="62">
        <v>1795</v>
      </c>
      <c r="I42" s="62">
        <v>580</v>
      </c>
      <c r="J42" s="62">
        <v>455</v>
      </c>
      <c r="K42" s="62">
        <v>600</v>
      </c>
      <c r="L42" s="62">
        <v>250</v>
      </c>
      <c r="M42" s="62">
        <v>105</v>
      </c>
      <c r="N42" s="62" t="s">
        <v>33</v>
      </c>
      <c r="O42" s="62">
        <v>365</v>
      </c>
      <c r="P42" s="62">
        <v>65</v>
      </c>
      <c r="Q42" s="62" t="s">
        <v>33</v>
      </c>
      <c r="R42" s="62">
        <v>45</v>
      </c>
      <c r="S42" s="62" t="s">
        <v>33</v>
      </c>
    </row>
    <row r="43" spans="1:19" ht="15.4" customHeight="1" x14ac:dyDescent="0.2">
      <c r="A43" s="277" t="s">
        <v>3</v>
      </c>
      <c r="B43" s="320">
        <v>8590</v>
      </c>
      <c r="C43" s="320">
        <v>70</v>
      </c>
      <c r="D43" s="320" t="s">
        <v>33</v>
      </c>
      <c r="E43" s="320">
        <v>535</v>
      </c>
      <c r="F43" s="320"/>
      <c r="G43" s="320">
        <v>1385</v>
      </c>
      <c r="H43" s="320">
        <v>2720</v>
      </c>
      <c r="I43" s="320">
        <v>1420</v>
      </c>
      <c r="J43" s="320">
        <v>530</v>
      </c>
      <c r="K43" s="320">
        <v>585</v>
      </c>
      <c r="L43" s="320">
        <v>380</v>
      </c>
      <c r="M43" s="320">
        <v>95</v>
      </c>
      <c r="N43" s="320" t="s">
        <v>33</v>
      </c>
      <c r="O43" s="320">
        <v>675</v>
      </c>
      <c r="P43" s="320">
        <v>55</v>
      </c>
      <c r="Q43" s="320" t="s">
        <v>33</v>
      </c>
      <c r="R43" s="320">
        <v>140</v>
      </c>
      <c r="S43" s="320" t="s">
        <v>33</v>
      </c>
    </row>
    <row r="44" spans="1:19" ht="15.4" customHeight="1" x14ac:dyDescent="0.2">
      <c r="A44" s="86" t="s">
        <v>403</v>
      </c>
      <c r="B44" s="80">
        <v>354225</v>
      </c>
      <c r="C44" s="80">
        <v>5130</v>
      </c>
      <c r="D44" s="80"/>
      <c r="E44" s="80">
        <v>28070</v>
      </c>
      <c r="F44" s="80"/>
      <c r="G44" s="80">
        <v>47515</v>
      </c>
      <c r="H44" s="80">
        <v>82690</v>
      </c>
      <c r="I44" s="80">
        <v>50840</v>
      </c>
      <c r="J44" s="80">
        <v>19755</v>
      </c>
      <c r="K44" s="80">
        <v>18810</v>
      </c>
      <c r="L44" s="80">
        <v>33140</v>
      </c>
      <c r="M44" s="80">
        <v>8505</v>
      </c>
      <c r="N44" s="80"/>
      <c r="O44" s="80">
        <v>49210</v>
      </c>
      <c r="P44" s="80">
        <v>6480</v>
      </c>
      <c r="Q44" s="80"/>
      <c r="R44" s="80">
        <v>4075</v>
      </c>
      <c r="S44" s="80"/>
    </row>
    <row r="45" spans="1:19" ht="15.4" customHeight="1" x14ac:dyDescent="0.2">
      <c r="A45" s="277" t="s">
        <v>577</v>
      </c>
      <c r="B45" s="320">
        <v>11960</v>
      </c>
      <c r="C45" s="320">
        <v>150</v>
      </c>
      <c r="D45" s="320" t="s">
        <v>33</v>
      </c>
      <c r="E45" s="320">
        <v>495</v>
      </c>
      <c r="F45" s="320"/>
      <c r="G45" s="320">
        <v>1150</v>
      </c>
      <c r="H45" s="320">
        <v>1445</v>
      </c>
      <c r="I45" s="320">
        <v>1795</v>
      </c>
      <c r="J45" s="320">
        <v>540</v>
      </c>
      <c r="K45" s="320">
        <v>450</v>
      </c>
      <c r="L45" s="320">
        <v>1480</v>
      </c>
      <c r="M45" s="320">
        <v>595</v>
      </c>
      <c r="N45" s="320"/>
      <c r="O45" s="320">
        <v>3120</v>
      </c>
      <c r="P45" s="320">
        <v>370</v>
      </c>
      <c r="Q45" s="320"/>
      <c r="R45" s="320">
        <v>375</v>
      </c>
      <c r="S45" s="320"/>
    </row>
    <row r="46" spans="1:19" ht="15.4" customHeight="1" x14ac:dyDescent="0.2">
      <c r="A46" s="53" t="s">
        <v>385</v>
      </c>
      <c r="B46" s="62">
        <v>20190</v>
      </c>
      <c r="C46" s="62">
        <v>75</v>
      </c>
      <c r="D46" s="62" t="s">
        <v>33</v>
      </c>
      <c r="E46" s="62">
        <v>755</v>
      </c>
      <c r="F46" s="62"/>
      <c r="G46" s="62">
        <v>2005</v>
      </c>
      <c r="H46" s="62">
        <v>3180</v>
      </c>
      <c r="I46" s="62">
        <v>3335</v>
      </c>
      <c r="J46" s="62">
        <v>485</v>
      </c>
      <c r="K46" s="62">
        <v>810</v>
      </c>
      <c r="L46" s="62">
        <v>2470</v>
      </c>
      <c r="M46" s="62">
        <v>990</v>
      </c>
      <c r="N46" s="62"/>
      <c r="O46" s="62">
        <v>5040</v>
      </c>
      <c r="P46" s="62">
        <v>705</v>
      </c>
      <c r="Q46" s="62"/>
      <c r="R46" s="62">
        <v>350</v>
      </c>
      <c r="S46" s="62"/>
    </row>
    <row r="47" spans="1:19" ht="15.4" customHeight="1" x14ac:dyDescent="0.2">
      <c r="A47" s="277" t="s">
        <v>581</v>
      </c>
      <c r="B47" s="320">
        <v>23150</v>
      </c>
      <c r="C47" s="320">
        <v>115</v>
      </c>
      <c r="D47" s="320" t="s">
        <v>33</v>
      </c>
      <c r="E47" s="320">
        <v>945</v>
      </c>
      <c r="F47" s="320"/>
      <c r="G47" s="320">
        <v>2950</v>
      </c>
      <c r="H47" s="320">
        <v>4055</v>
      </c>
      <c r="I47" s="320">
        <v>3440</v>
      </c>
      <c r="J47" s="320">
        <v>875</v>
      </c>
      <c r="K47" s="320">
        <v>855</v>
      </c>
      <c r="L47" s="320">
        <v>2715</v>
      </c>
      <c r="M47" s="320">
        <v>680</v>
      </c>
      <c r="N47" s="320"/>
      <c r="O47" s="320">
        <v>5550</v>
      </c>
      <c r="P47" s="320">
        <v>635</v>
      </c>
      <c r="Q47" s="320"/>
      <c r="R47" s="320">
        <v>335</v>
      </c>
      <c r="S47" s="320"/>
    </row>
    <row r="48" spans="1:19" ht="15.4" customHeight="1" x14ac:dyDescent="0.2">
      <c r="A48" s="53" t="s">
        <v>583</v>
      </c>
      <c r="B48" s="62">
        <v>15995</v>
      </c>
      <c r="C48" s="62">
        <v>185</v>
      </c>
      <c r="D48" s="62"/>
      <c r="E48" s="62">
        <v>875</v>
      </c>
      <c r="F48" s="62"/>
      <c r="G48" s="62">
        <v>1915</v>
      </c>
      <c r="H48" s="62">
        <v>3115</v>
      </c>
      <c r="I48" s="62">
        <v>2560</v>
      </c>
      <c r="J48" s="62">
        <v>805</v>
      </c>
      <c r="K48" s="62">
        <v>1060</v>
      </c>
      <c r="L48" s="62">
        <v>1760</v>
      </c>
      <c r="M48" s="62">
        <v>370</v>
      </c>
      <c r="N48" s="62"/>
      <c r="O48" s="62">
        <v>2690</v>
      </c>
      <c r="P48" s="62">
        <v>390</v>
      </c>
      <c r="Q48" s="62"/>
      <c r="R48" s="62">
        <v>270</v>
      </c>
      <c r="S48" s="62"/>
    </row>
    <row r="49" spans="1:19" ht="15.4" customHeight="1" x14ac:dyDescent="0.2">
      <c r="A49" s="277" t="s">
        <v>360</v>
      </c>
      <c r="B49" s="320">
        <v>21955</v>
      </c>
      <c r="C49" s="320">
        <v>390</v>
      </c>
      <c r="D49" s="320"/>
      <c r="E49" s="320">
        <v>2165</v>
      </c>
      <c r="F49" s="320"/>
      <c r="G49" s="320">
        <v>2725</v>
      </c>
      <c r="H49" s="320">
        <v>5070</v>
      </c>
      <c r="I49" s="320">
        <v>3215</v>
      </c>
      <c r="J49" s="320">
        <v>1435</v>
      </c>
      <c r="K49" s="320">
        <v>930</v>
      </c>
      <c r="L49" s="320">
        <v>2360</v>
      </c>
      <c r="M49" s="320">
        <v>565</v>
      </c>
      <c r="N49" s="320"/>
      <c r="O49" s="320">
        <v>2525</v>
      </c>
      <c r="P49" s="320">
        <v>305</v>
      </c>
      <c r="Q49" s="320"/>
      <c r="R49" s="320">
        <v>275</v>
      </c>
      <c r="S49" s="320"/>
    </row>
    <row r="50" spans="1:19" ht="15.4" customHeight="1" x14ac:dyDescent="0.2">
      <c r="A50" s="53" t="s">
        <v>377</v>
      </c>
      <c r="B50" s="62">
        <v>13970</v>
      </c>
      <c r="C50" s="62">
        <v>30</v>
      </c>
      <c r="D50" s="62" t="s">
        <v>33</v>
      </c>
      <c r="E50" s="62">
        <v>355</v>
      </c>
      <c r="F50" s="62"/>
      <c r="G50" s="62">
        <v>1100</v>
      </c>
      <c r="H50" s="62">
        <v>1735</v>
      </c>
      <c r="I50" s="62">
        <v>2415</v>
      </c>
      <c r="J50" s="62">
        <v>370</v>
      </c>
      <c r="K50" s="62">
        <v>525</v>
      </c>
      <c r="L50" s="62">
        <v>1710</v>
      </c>
      <c r="M50" s="62">
        <v>695</v>
      </c>
      <c r="N50" s="62"/>
      <c r="O50" s="62">
        <v>4050</v>
      </c>
      <c r="P50" s="62">
        <v>645</v>
      </c>
      <c r="Q50" s="62"/>
      <c r="R50" s="62">
        <v>345</v>
      </c>
      <c r="S50" s="62"/>
    </row>
    <row r="51" spans="1:19" ht="15.4" customHeight="1" x14ac:dyDescent="0.2">
      <c r="A51" s="277" t="s">
        <v>387</v>
      </c>
      <c r="B51" s="320">
        <v>22275</v>
      </c>
      <c r="C51" s="320">
        <v>400</v>
      </c>
      <c r="D51" s="320"/>
      <c r="E51" s="320">
        <v>2490</v>
      </c>
      <c r="F51" s="320"/>
      <c r="G51" s="320">
        <v>3645</v>
      </c>
      <c r="H51" s="320">
        <v>6095</v>
      </c>
      <c r="I51" s="320">
        <v>2890</v>
      </c>
      <c r="J51" s="320">
        <v>1615</v>
      </c>
      <c r="K51" s="320">
        <v>915</v>
      </c>
      <c r="L51" s="320">
        <v>1815</v>
      </c>
      <c r="M51" s="320">
        <v>330</v>
      </c>
      <c r="N51" s="320"/>
      <c r="O51" s="320">
        <v>1785</v>
      </c>
      <c r="P51" s="320">
        <v>195</v>
      </c>
      <c r="Q51" s="320"/>
      <c r="R51" s="320">
        <v>105</v>
      </c>
      <c r="S51" s="320" t="s">
        <v>33</v>
      </c>
    </row>
    <row r="52" spans="1:19" ht="15.4" customHeight="1" x14ac:dyDescent="0.2">
      <c r="A52" s="53" t="s">
        <v>599</v>
      </c>
      <c r="B52" s="62">
        <v>25810</v>
      </c>
      <c r="C52" s="62">
        <v>300</v>
      </c>
      <c r="D52" s="62"/>
      <c r="E52" s="62">
        <v>1795</v>
      </c>
      <c r="F52" s="62"/>
      <c r="G52" s="62">
        <v>3605</v>
      </c>
      <c r="H52" s="62">
        <v>7160</v>
      </c>
      <c r="I52" s="62">
        <v>3465</v>
      </c>
      <c r="J52" s="62">
        <v>1455</v>
      </c>
      <c r="K52" s="62">
        <v>1475</v>
      </c>
      <c r="L52" s="62">
        <v>2640</v>
      </c>
      <c r="M52" s="62">
        <v>585</v>
      </c>
      <c r="N52" s="62"/>
      <c r="O52" s="62">
        <v>2965</v>
      </c>
      <c r="P52" s="62">
        <v>200</v>
      </c>
      <c r="Q52" s="62"/>
      <c r="R52" s="62">
        <v>160</v>
      </c>
      <c r="S52" s="62"/>
    </row>
    <row r="53" spans="1:19" ht="15.4" customHeight="1" x14ac:dyDescent="0.2">
      <c r="A53" s="277" t="s">
        <v>605</v>
      </c>
      <c r="B53" s="320">
        <v>23180</v>
      </c>
      <c r="C53" s="320">
        <v>335</v>
      </c>
      <c r="D53" s="320"/>
      <c r="E53" s="320">
        <v>2185</v>
      </c>
      <c r="F53" s="320"/>
      <c r="G53" s="320">
        <v>3390</v>
      </c>
      <c r="H53" s="320">
        <v>5975</v>
      </c>
      <c r="I53" s="320">
        <v>3470</v>
      </c>
      <c r="J53" s="320">
        <v>1385</v>
      </c>
      <c r="K53" s="320">
        <v>1515</v>
      </c>
      <c r="L53" s="320">
        <v>1960</v>
      </c>
      <c r="M53" s="320">
        <v>335</v>
      </c>
      <c r="N53" s="320"/>
      <c r="O53" s="320">
        <v>2085</v>
      </c>
      <c r="P53" s="320">
        <v>385</v>
      </c>
      <c r="Q53" s="320"/>
      <c r="R53" s="320">
        <v>155</v>
      </c>
      <c r="S53" s="320"/>
    </row>
    <row r="54" spans="1:19" ht="15.4" customHeight="1" x14ac:dyDescent="0.2">
      <c r="A54" s="53" t="s">
        <v>607</v>
      </c>
      <c r="B54" s="62">
        <v>32420</v>
      </c>
      <c r="C54" s="62">
        <v>445</v>
      </c>
      <c r="D54" s="62"/>
      <c r="E54" s="62">
        <v>2885</v>
      </c>
      <c r="F54" s="62"/>
      <c r="G54" s="62">
        <v>4340</v>
      </c>
      <c r="H54" s="62">
        <v>8870</v>
      </c>
      <c r="I54" s="62">
        <v>4815</v>
      </c>
      <c r="J54" s="62">
        <v>1875</v>
      </c>
      <c r="K54" s="62">
        <v>2165</v>
      </c>
      <c r="L54" s="62">
        <v>2575</v>
      </c>
      <c r="M54" s="62">
        <v>520</v>
      </c>
      <c r="N54" s="62"/>
      <c r="O54" s="62">
        <v>3345</v>
      </c>
      <c r="P54" s="62">
        <v>365</v>
      </c>
      <c r="Q54" s="62"/>
      <c r="R54" s="62">
        <v>225</v>
      </c>
      <c r="S54" s="62"/>
    </row>
    <row r="55" spans="1:19" ht="15.4" customHeight="1" x14ac:dyDescent="0.2">
      <c r="A55" s="277" t="s">
        <v>608</v>
      </c>
      <c r="B55" s="320">
        <v>25665</v>
      </c>
      <c r="C55" s="320">
        <v>640</v>
      </c>
      <c r="D55" s="320"/>
      <c r="E55" s="320">
        <v>2870</v>
      </c>
      <c r="F55" s="320"/>
      <c r="G55" s="320">
        <v>4195</v>
      </c>
      <c r="H55" s="320">
        <v>7210</v>
      </c>
      <c r="I55" s="320">
        <v>3300</v>
      </c>
      <c r="J55" s="320">
        <v>1710</v>
      </c>
      <c r="K55" s="320">
        <v>1285</v>
      </c>
      <c r="L55" s="320">
        <v>1845</v>
      </c>
      <c r="M55" s="320">
        <v>370</v>
      </c>
      <c r="N55" s="320"/>
      <c r="O55" s="320">
        <v>1840</v>
      </c>
      <c r="P55" s="320">
        <v>200</v>
      </c>
      <c r="Q55" s="320"/>
      <c r="R55" s="320">
        <v>200</v>
      </c>
      <c r="S55" s="320" t="s">
        <v>33</v>
      </c>
    </row>
    <row r="56" spans="1:19" ht="15.4" customHeight="1" x14ac:dyDescent="0.2">
      <c r="A56" s="53" t="s">
        <v>5</v>
      </c>
      <c r="B56" s="62">
        <v>27670</v>
      </c>
      <c r="C56" s="62">
        <v>350</v>
      </c>
      <c r="D56" s="62"/>
      <c r="E56" s="62">
        <v>2310</v>
      </c>
      <c r="F56" s="62"/>
      <c r="G56" s="62">
        <v>3695</v>
      </c>
      <c r="H56" s="62">
        <v>5875</v>
      </c>
      <c r="I56" s="62">
        <v>4070</v>
      </c>
      <c r="J56" s="62">
        <v>1835</v>
      </c>
      <c r="K56" s="62">
        <v>1615</v>
      </c>
      <c r="L56" s="62">
        <v>2555</v>
      </c>
      <c r="M56" s="62">
        <v>700</v>
      </c>
      <c r="N56" s="62"/>
      <c r="O56" s="62">
        <v>3750</v>
      </c>
      <c r="P56" s="62">
        <v>645</v>
      </c>
      <c r="Q56" s="62"/>
      <c r="R56" s="62">
        <v>270</v>
      </c>
      <c r="S56" s="62"/>
    </row>
    <row r="57" spans="1:19" ht="15.4" customHeight="1" x14ac:dyDescent="0.2">
      <c r="A57" s="277" t="s">
        <v>610</v>
      </c>
      <c r="B57" s="320">
        <v>17690</v>
      </c>
      <c r="C57" s="320">
        <v>200</v>
      </c>
      <c r="D57" s="320"/>
      <c r="E57" s="320">
        <v>945</v>
      </c>
      <c r="F57" s="320"/>
      <c r="G57" s="320">
        <v>2010</v>
      </c>
      <c r="H57" s="320">
        <v>3895</v>
      </c>
      <c r="I57" s="320">
        <v>2910</v>
      </c>
      <c r="J57" s="320">
        <v>740</v>
      </c>
      <c r="K57" s="320">
        <v>920</v>
      </c>
      <c r="L57" s="320">
        <v>1875</v>
      </c>
      <c r="M57" s="320">
        <v>485</v>
      </c>
      <c r="N57" s="320"/>
      <c r="O57" s="320">
        <v>2765</v>
      </c>
      <c r="P57" s="320">
        <v>525</v>
      </c>
      <c r="Q57" s="320"/>
      <c r="R57" s="320">
        <v>410</v>
      </c>
      <c r="S57" s="320"/>
    </row>
    <row r="58" spans="1:19" ht="15.4" customHeight="1" x14ac:dyDescent="0.2">
      <c r="A58" s="53" t="s">
        <v>611</v>
      </c>
      <c r="B58" s="62">
        <v>13605</v>
      </c>
      <c r="C58" s="62">
        <v>150</v>
      </c>
      <c r="D58" s="62"/>
      <c r="E58" s="62">
        <v>970</v>
      </c>
      <c r="F58" s="62"/>
      <c r="G58" s="62">
        <v>1965</v>
      </c>
      <c r="H58" s="62">
        <v>2900</v>
      </c>
      <c r="I58" s="62">
        <v>1955</v>
      </c>
      <c r="J58" s="62">
        <v>785</v>
      </c>
      <c r="K58" s="62">
        <v>685</v>
      </c>
      <c r="L58" s="62">
        <v>1285</v>
      </c>
      <c r="M58" s="62">
        <v>290</v>
      </c>
      <c r="N58" s="62"/>
      <c r="O58" s="62">
        <v>2065</v>
      </c>
      <c r="P58" s="62">
        <v>280</v>
      </c>
      <c r="Q58" s="62"/>
      <c r="R58" s="62">
        <v>275</v>
      </c>
      <c r="S58" s="62"/>
    </row>
    <row r="59" spans="1:19" ht="15.4" customHeight="1" x14ac:dyDescent="0.2">
      <c r="A59" s="277" t="s">
        <v>612</v>
      </c>
      <c r="B59" s="320">
        <v>22050</v>
      </c>
      <c r="C59" s="320">
        <v>605</v>
      </c>
      <c r="D59" s="320"/>
      <c r="E59" s="320">
        <v>2505</v>
      </c>
      <c r="F59" s="320"/>
      <c r="G59" s="320">
        <v>3150</v>
      </c>
      <c r="H59" s="320">
        <v>5695</v>
      </c>
      <c r="I59" s="320">
        <v>2620</v>
      </c>
      <c r="J59" s="320">
        <v>1320</v>
      </c>
      <c r="K59" s="320">
        <v>1295</v>
      </c>
      <c r="L59" s="320">
        <v>1790</v>
      </c>
      <c r="M59" s="320">
        <v>290</v>
      </c>
      <c r="N59" s="320"/>
      <c r="O59" s="320">
        <v>2380</v>
      </c>
      <c r="P59" s="320">
        <v>285</v>
      </c>
      <c r="Q59" s="320"/>
      <c r="R59" s="320">
        <v>110</v>
      </c>
      <c r="S59" s="320" t="s">
        <v>33</v>
      </c>
    </row>
    <row r="60" spans="1:19" ht="15.4" customHeight="1" x14ac:dyDescent="0.2">
      <c r="A60" s="53" t="s">
        <v>0</v>
      </c>
      <c r="B60" s="62">
        <v>19120</v>
      </c>
      <c r="C60" s="62">
        <v>405</v>
      </c>
      <c r="D60" s="62"/>
      <c r="E60" s="62">
        <v>1815</v>
      </c>
      <c r="F60" s="62"/>
      <c r="G60" s="62">
        <v>2935</v>
      </c>
      <c r="H60" s="62">
        <v>5295</v>
      </c>
      <c r="I60" s="62">
        <v>2140</v>
      </c>
      <c r="J60" s="62">
        <v>1385</v>
      </c>
      <c r="K60" s="62">
        <v>1245</v>
      </c>
      <c r="L60" s="62">
        <v>1345</v>
      </c>
      <c r="M60" s="62">
        <v>320</v>
      </c>
      <c r="N60" s="62"/>
      <c r="O60" s="62">
        <v>1880</v>
      </c>
      <c r="P60" s="62">
        <v>250</v>
      </c>
      <c r="Q60" s="62"/>
      <c r="R60" s="62">
        <v>105</v>
      </c>
      <c r="S60" s="62" t="s">
        <v>33</v>
      </c>
    </row>
    <row r="61" spans="1:19" ht="15.4" customHeight="1" x14ac:dyDescent="0.2">
      <c r="A61" s="277" t="s">
        <v>1</v>
      </c>
      <c r="B61" s="281" t="s">
        <v>157</v>
      </c>
      <c r="C61" s="281" t="s">
        <v>157</v>
      </c>
      <c r="D61" s="281"/>
      <c r="E61" s="281" t="s">
        <v>157</v>
      </c>
      <c r="F61" s="281"/>
      <c r="G61" s="281" t="s">
        <v>157</v>
      </c>
      <c r="H61" s="281" t="s">
        <v>157</v>
      </c>
      <c r="I61" s="281" t="s">
        <v>157</v>
      </c>
      <c r="J61" s="281" t="s">
        <v>157</v>
      </c>
      <c r="K61" s="281" t="s">
        <v>157</v>
      </c>
      <c r="L61" s="281" t="s">
        <v>157</v>
      </c>
      <c r="M61" s="281" t="s">
        <v>157</v>
      </c>
      <c r="N61" s="281"/>
      <c r="O61" s="281" t="s">
        <v>157</v>
      </c>
      <c r="P61" s="281" t="s">
        <v>157</v>
      </c>
      <c r="Q61" s="281"/>
      <c r="R61" s="281" t="s">
        <v>157</v>
      </c>
      <c r="S61" s="281"/>
    </row>
    <row r="62" spans="1:19" ht="15.4" customHeight="1" x14ac:dyDescent="0.2">
      <c r="A62" s="53" t="s">
        <v>2</v>
      </c>
      <c r="B62" s="62">
        <v>6085</v>
      </c>
      <c r="C62" s="62">
        <v>195</v>
      </c>
      <c r="D62" s="62"/>
      <c r="E62" s="62">
        <v>605</v>
      </c>
      <c r="F62" s="62"/>
      <c r="G62" s="62">
        <v>805</v>
      </c>
      <c r="H62" s="62">
        <v>1850</v>
      </c>
      <c r="I62" s="62">
        <v>815</v>
      </c>
      <c r="J62" s="62">
        <v>360</v>
      </c>
      <c r="K62" s="62">
        <v>495</v>
      </c>
      <c r="L62" s="62">
        <v>375</v>
      </c>
      <c r="M62" s="62">
        <v>145</v>
      </c>
      <c r="N62" s="62" t="s">
        <v>33</v>
      </c>
      <c r="O62" s="62">
        <v>415</v>
      </c>
      <c r="P62" s="62">
        <v>20</v>
      </c>
      <c r="Q62" s="62" t="s">
        <v>33</v>
      </c>
      <c r="R62" s="62">
        <v>10</v>
      </c>
      <c r="S62" s="62" t="s">
        <v>33</v>
      </c>
    </row>
    <row r="63" spans="1:19" ht="15" customHeight="1" x14ac:dyDescent="0.2">
      <c r="A63" s="277" t="s">
        <v>3</v>
      </c>
      <c r="B63" s="320">
        <v>8695</v>
      </c>
      <c r="C63" s="320">
        <v>155</v>
      </c>
      <c r="D63" s="320"/>
      <c r="E63" s="320">
        <v>805</v>
      </c>
      <c r="F63" s="320"/>
      <c r="G63" s="320">
        <v>1380</v>
      </c>
      <c r="H63" s="320">
        <v>2645</v>
      </c>
      <c r="I63" s="320">
        <v>1285</v>
      </c>
      <c r="J63" s="320">
        <v>635</v>
      </c>
      <c r="K63" s="320">
        <v>485</v>
      </c>
      <c r="L63" s="320">
        <v>420</v>
      </c>
      <c r="M63" s="320">
        <v>170</v>
      </c>
      <c r="N63" s="320" t="s">
        <v>33</v>
      </c>
      <c r="O63" s="320">
        <v>600</v>
      </c>
      <c r="P63" s="320">
        <v>55</v>
      </c>
      <c r="Q63" s="320" t="s">
        <v>33</v>
      </c>
      <c r="R63" s="320">
        <v>55</v>
      </c>
      <c r="S63" s="320" t="s">
        <v>33</v>
      </c>
    </row>
    <row r="64" spans="1:19" x14ac:dyDescent="0.2">
      <c r="A64" s="36" t="s">
        <v>719</v>
      </c>
      <c r="G64" s="4"/>
    </row>
    <row r="65" spans="1:1" x14ac:dyDescent="0.2">
      <c r="A65" s="36" t="s">
        <v>34</v>
      </c>
    </row>
  </sheetData>
  <phoneticPr fontId="0" type="noConversion"/>
  <pageMargins left="0.39370078740157483" right="0.39370078740157483" top="0.59055118110236227" bottom="0.59055118110236227" header="0" footer="0"/>
  <pageSetup paperSize="9" scale="53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4">
    <pageSetUpPr fitToPage="1"/>
  </sheetPr>
  <dimension ref="A1"/>
  <sheetViews>
    <sheetView workbookViewId="0"/>
  </sheetViews>
  <sheetFormatPr baseColWidth="10" defaultRowHeight="12.75" x14ac:dyDescent="0.2"/>
  <sheetData/>
  <phoneticPr fontId="1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1">
    <pageSetUpPr fitToPage="1"/>
  </sheetPr>
  <dimension ref="A1:L66"/>
  <sheetViews>
    <sheetView zoomScaleNormal="100" workbookViewId="0"/>
  </sheetViews>
  <sheetFormatPr baseColWidth="10" defaultColWidth="11.42578125" defaultRowHeight="12.75" x14ac:dyDescent="0.2"/>
  <cols>
    <col min="1" max="1" width="20" style="8" customWidth="1"/>
    <col min="2" max="2" width="12.140625" style="8" customWidth="1"/>
    <col min="3" max="3" width="10.28515625" style="8" customWidth="1"/>
    <col min="4" max="4" width="15.5703125" style="8" customWidth="1"/>
    <col min="5" max="5" width="2.28515625" style="8" customWidth="1"/>
    <col min="6" max="6" width="14" style="8" customWidth="1"/>
    <col min="7" max="7" width="10" style="8" bestFit="1" customWidth="1"/>
    <col min="8" max="8" width="10.7109375" style="8" bestFit="1" customWidth="1"/>
    <col min="9" max="9" width="2" style="8" customWidth="1"/>
    <col min="10" max="10" width="11.140625" style="8" customWidth="1"/>
    <col min="11" max="11" width="14.140625" style="8" customWidth="1"/>
    <col min="12" max="12" width="2" style="8" customWidth="1"/>
    <col min="13" max="16384" width="11.42578125" style="8"/>
  </cols>
  <sheetData>
    <row r="1" spans="1:12" ht="15.75" customHeight="1" x14ac:dyDescent="0.2">
      <c r="A1" s="81" t="s">
        <v>464</v>
      </c>
      <c r="B1" s="82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spans="1:12" x14ac:dyDescent="0.2">
      <c r="A2" s="82"/>
      <c r="B2" s="82"/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1:12" ht="18" customHeight="1" x14ac:dyDescent="0.2">
      <c r="A3" s="111"/>
      <c r="B3" s="392" t="s">
        <v>6</v>
      </c>
      <c r="C3" s="393" t="s">
        <v>260</v>
      </c>
      <c r="D3" s="393"/>
      <c r="E3" s="393"/>
      <c r="F3" s="393"/>
      <c r="G3" s="394" t="s">
        <v>261</v>
      </c>
      <c r="H3" s="393"/>
      <c r="I3" s="393"/>
      <c r="J3" s="393"/>
      <c r="K3" s="393"/>
      <c r="L3" s="235"/>
    </row>
    <row r="4" spans="1:12" ht="63.75" customHeight="1" x14ac:dyDescent="0.2">
      <c r="A4" s="284"/>
      <c r="B4" s="392"/>
      <c r="C4" s="100" t="s">
        <v>29</v>
      </c>
      <c r="D4" s="100" t="s">
        <v>251</v>
      </c>
      <c r="E4" s="100"/>
      <c r="F4" s="100" t="s">
        <v>335</v>
      </c>
      <c r="G4" s="153" t="s">
        <v>503</v>
      </c>
      <c r="H4" s="100" t="s">
        <v>262</v>
      </c>
      <c r="I4" s="100"/>
      <c r="J4" s="100" t="s">
        <v>40</v>
      </c>
      <c r="K4" s="100" t="s">
        <v>41</v>
      </c>
      <c r="L4" s="100"/>
    </row>
    <row r="5" spans="1:12" ht="15.4" customHeight="1" x14ac:dyDescent="0.2">
      <c r="A5" s="261" t="s">
        <v>51</v>
      </c>
      <c r="B5" s="319">
        <v>672095</v>
      </c>
      <c r="C5" s="319">
        <v>298130</v>
      </c>
      <c r="D5" s="319">
        <v>17050</v>
      </c>
      <c r="E5" s="319"/>
      <c r="F5" s="319">
        <v>103380</v>
      </c>
      <c r="G5" s="319">
        <v>145725</v>
      </c>
      <c r="H5" s="319">
        <v>10110</v>
      </c>
      <c r="I5" s="319"/>
      <c r="J5" s="319">
        <v>159905</v>
      </c>
      <c r="K5" s="319">
        <v>56450</v>
      </c>
      <c r="L5" s="319"/>
    </row>
    <row r="6" spans="1:12" ht="15.4" customHeight="1" x14ac:dyDescent="0.2">
      <c r="A6" s="277" t="s">
        <v>577</v>
      </c>
      <c r="B6" s="318">
        <v>22575</v>
      </c>
      <c r="C6" s="318">
        <v>11135</v>
      </c>
      <c r="D6" s="318">
        <v>670</v>
      </c>
      <c r="E6" s="318"/>
      <c r="F6" s="318">
        <v>2775</v>
      </c>
      <c r="G6" s="321">
        <v>3865</v>
      </c>
      <c r="H6" s="322">
        <v>175</v>
      </c>
      <c r="I6" s="322"/>
      <c r="J6" s="322">
        <v>5085</v>
      </c>
      <c r="K6" s="322">
        <v>2095</v>
      </c>
      <c r="L6" s="322"/>
    </row>
    <row r="7" spans="1:12" ht="15.4" customHeight="1" x14ac:dyDescent="0.2">
      <c r="A7" s="53" t="s">
        <v>385</v>
      </c>
      <c r="B7" s="78">
        <v>36600</v>
      </c>
      <c r="C7" s="78">
        <v>16850</v>
      </c>
      <c r="D7" s="78">
        <v>925</v>
      </c>
      <c r="E7" s="78"/>
      <c r="F7" s="78">
        <v>4185</v>
      </c>
      <c r="G7" s="84">
        <v>7870</v>
      </c>
      <c r="H7" s="85">
        <v>400</v>
      </c>
      <c r="I7" s="85"/>
      <c r="J7" s="85">
        <v>9725</v>
      </c>
      <c r="K7" s="85">
        <v>2940</v>
      </c>
      <c r="L7" s="85"/>
    </row>
    <row r="8" spans="1:12" ht="15.4" customHeight="1" x14ac:dyDescent="0.2">
      <c r="A8" s="277" t="s">
        <v>581</v>
      </c>
      <c r="B8" s="318">
        <v>42070</v>
      </c>
      <c r="C8" s="318">
        <v>19035</v>
      </c>
      <c r="D8" s="318">
        <v>750</v>
      </c>
      <c r="E8" s="318"/>
      <c r="F8" s="318">
        <v>5135</v>
      </c>
      <c r="G8" s="321">
        <v>8275</v>
      </c>
      <c r="H8" s="322">
        <v>590</v>
      </c>
      <c r="I8" s="322"/>
      <c r="J8" s="322">
        <v>11830</v>
      </c>
      <c r="K8" s="322">
        <v>3195</v>
      </c>
      <c r="L8" s="322"/>
    </row>
    <row r="9" spans="1:12" ht="15.4" customHeight="1" x14ac:dyDescent="0.2">
      <c r="A9" s="53" t="s">
        <v>583</v>
      </c>
      <c r="B9" s="78">
        <v>30235</v>
      </c>
      <c r="C9" s="78">
        <v>14840</v>
      </c>
      <c r="D9" s="78">
        <v>595</v>
      </c>
      <c r="E9" s="78"/>
      <c r="F9" s="78">
        <v>4155</v>
      </c>
      <c r="G9" s="84">
        <v>6985</v>
      </c>
      <c r="H9" s="85">
        <v>315</v>
      </c>
      <c r="I9" s="85"/>
      <c r="J9" s="85">
        <v>6720</v>
      </c>
      <c r="K9" s="85">
        <v>2360</v>
      </c>
      <c r="L9" s="85"/>
    </row>
    <row r="10" spans="1:12" ht="15.4" customHeight="1" x14ac:dyDescent="0.2">
      <c r="A10" s="277" t="s">
        <v>360</v>
      </c>
      <c r="B10" s="318">
        <v>40795</v>
      </c>
      <c r="C10" s="318">
        <v>16925</v>
      </c>
      <c r="D10" s="318">
        <v>835</v>
      </c>
      <c r="E10" s="318"/>
      <c r="F10" s="318">
        <v>6405</v>
      </c>
      <c r="G10" s="321">
        <v>8615</v>
      </c>
      <c r="H10" s="322">
        <v>620</v>
      </c>
      <c r="I10" s="322"/>
      <c r="J10" s="322">
        <v>11040</v>
      </c>
      <c r="K10" s="322">
        <v>3165</v>
      </c>
      <c r="L10" s="322"/>
    </row>
    <row r="11" spans="1:12" ht="15.4" customHeight="1" x14ac:dyDescent="0.2">
      <c r="A11" s="53" t="s">
        <v>377</v>
      </c>
      <c r="B11" s="78">
        <v>25750</v>
      </c>
      <c r="C11" s="78">
        <v>11790</v>
      </c>
      <c r="D11" s="78">
        <v>615</v>
      </c>
      <c r="E11" s="78"/>
      <c r="F11" s="78">
        <v>2665</v>
      </c>
      <c r="G11" s="84">
        <v>6750</v>
      </c>
      <c r="H11" s="85">
        <v>265</v>
      </c>
      <c r="I11" s="85"/>
      <c r="J11" s="85">
        <v>6575</v>
      </c>
      <c r="K11" s="85">
        <v>2000</v>
      </c>
      <c r="L11" s="85"/>
    </row>
    <row r="12" spans="1:12" ht="15.4" customHeight="1" x14ac:dyDescent="0.2">
      <c r="A12" s="277" t="s">
        <v>387</v>
      </c>
      <c r="B12" s="318">
        <v>41875</v>
      </c>
      <c r="C12" s="318">
        <v>16610</v>
      </c>
      <c r="D12" s="318">
        <v>840</v>
      </c>
      <c r="E12" s="318"/>
      <c r="F12" s="318">
        <v>6945</v>
      </c>
      <c r="G12" s="321">
        <v>8475</v>
      </c>
      <c r="H12" s="322">
        <v>825</v>
      </c>
      <c r="I12" s="322"/>
      <c r="J12" s="322">
        <v>11665</v>
      </c>
      <c r="K12" s="322">
        <v>3270</v>
      </c>
      <c r="L12" s="322"/>
    </row>
    <row r="13" spans="1:12" ht="15.4" customHeight="1" x14ac:dyDescent="0.2">
      <c r="A13" s="53" t="s">
        <v>599</v>
      </c>
      <c r="B13" s="78">
        <v>48605</v>
      </c>
      <c r="C13" s="78">
        <v>22265</v>
      </c>
      <c r="D13" s="78">
        <v>1310</v>
      </c>
      <c r="E13" s="78"/>
      <c r="F13" s="78">
        <v>7585</v>
      </c>
      <c r="G13" s="84">
        <v>10615</v>
      </c>
      <c r="H13" s="85">
        <v>855</v>
      </c>
      <c r="I13" s="85"/>
      <c r="J13" s="85">
        <v>10665</v>
      </c>
      <c r="K13" s="85">
        <v>4005</v>
      </c>
      <c r="L13" s="85"/>
    </row>
    <row r="14" spans="1:12" ht="15.4" customHeight="1" x14ac:dyDescent="0.2">
      <c r="A14" s="277" t="s">
        <v>605</v>
      </c>
      <c r="B14" s="318">
        <v>44995</v>
      </c>
      <c r="C14" s="318">
        <v>20335</v>
      </c>
      <c r="D14" s="318">
        <v>1480</v>
      </c>
      <c r="E14" s="318"/>
      <c r="F14" s="318">
        <v>7070</v>
      </c>
      <c r="G14" s="321">
        <v>8895</v>
      </c>
      <c r="H14" s="322">
        <v>875</v>
      </c>
      <c r="I14" s="322"/>
      <c r="J14" s="322">
        <v>10335</v>
      </c>
      <c r="K14" s="322">
        <v>3390</v>
      </c>
      <c r="L14" s="322"/>
    </row>
    <row r="15" spans="1:12" ht="15.4" customHeight="1" x14ac:dyDescent="0.2">
      <c r="A15" s="53" t="s">
        <v>607</v>
      </c>
      <c r="B15" s="78">
        <v>61725</v>
      </c>
      <c r="C15" s="78">
        <v>27570</v>
      </c>
      <c r="D15" s="78">
        <v>1640</v>
      </c>
      <c r="E15" s="78"/>
      <c r="F15" s="78">
        <v>10320</v>
      </c>
      <c r="G15" s="84">
        <v>13070</v>
      </c>
      <c r="H15" s="85">
        <v>950</v>
      </c>
      <c r="I15" s="85"/>
      <c r="J15" s="85">
        <v>14340</v>
      </c>
      <c r="K15" s="85">
        <v>5090</v>
      </c>
      <c r="L15" s="85"/>
    </row>
    <row r="16" spans="1:12" ht="15.4" customHeight="1" x14ac:dyDescent="0.2">
      <c r="A16" s="277" t="s">
        <v>608</v>
      </c>
      <c r="B16" s="318">
        <v>49570</v>
      </c>
      <c r="C16" s="318">
        <v>19470</v>
      </c>
      <c r="D16" s="318">
        <v>1410</v>
      </c>
      <c r="E16" s="318"/>
      <c r="F16" s="318">
        <v>9765</v>
      </c>
      <c r="G16" s="321">
        <v>10200</v>
      </c>
      <c r="H16" s="322">
        <v>1010</v>
      </c>
      <c r="I16" s="322"/>
      <c r="J16" s="322">
        <v>12135</v>
      </c>
      <c r="K16" s="322">
        <v>4435</v>
      </c>
      <c r="L16" s="322"/>
    </row>
    <row r="17" spans="1:12" ht="15.4" customHeight="1" x14ac:dyDescent="0.2">
      <c r="A17" s="53" t="s">
        <v>5</v>
      </c>
      <c r="B17" s="78">
        <v>53170</v>
      </c>
      <c r="C17" s="78">
        <v>24680</v>
      </c>
      <c r="D17" s="78">
        <v>1400</v>
      </c>
      <c r="E17" s="78"/>
      <c r="F17" s="78">
        <v>8955</v>
      </c>
      <c r="G17" s="84">
        <v>13455</v>
      </c>
      <c r="H17" s="85">
        <v>585</v>
      </c>
      <c r="I17" s="85"/>
      <c r="J17" s="85">
        <v>11225</v>
      </c>
      <c r="K17" s="85">
        <v>4030</v>
      </c>
      <c r="L17" s="85"/>
    </row>
    <row r="18" spans="1:12" ht="15.4" customHeight="1" x14ac:dyDescent="0.2">
      <c r="A18" s="277" t="s">
        <v>610</v>
      </c>
      <c r="B18" s="318">
        <v>33440</v>
      </c>
      <c r="C18" s="318">
        <v>15070</v>
      </c>
      <c r="D18" s="318">
        <v>670</v>
      </c>
      <c r="E18" s="318"/>
      <c r="F18" s="318">
        <v>4525</v>
      </c>
      <c r="G18" s="321">
        <v>6640</v>
      </c>
      <c r="H18" s="322">
        <v>410</v>
      </c>
      <c r="I18" s="322"/>
      <c r="J18" s="322">
        <v>7965</v>
      </c>
      <c r="K18" s="322">
        <v>2880</v>
      </c>
      <c r="L18" s="322"/>
    </row>
    <row r="19" spans="1:12" ht="15.4" customHeight="1" x14ac:dyDescent="0.2">
      <c r="A19" s="53" t="s">
        <v>611</v>
      </c>
      <c r="B19" s="78">
        <v>25545</v>
      </c>
      <c r="C19" s="78">
        <v>11235</v>
      </c>
      <c r="D19" s="78">
        <v>725</v>
      </c>
      <c r="E19" s="78"/>
      <c r="F19" s="78">
        <v>3700</v>
      </c>
      <c r="G19" s="84">
        <v>5600</v>
      </c>
      <c r="H19" s="85">
        <v>410</v>
      </c>
      <c r="I19" s="85"/>
      <c r="J19" s="85">
        <v>5910</v>
      </c>
      <c r="K19" s="85">
        <v>1660</v>
      </c>
      <c r="L19" s="85"/>
    </row>
    <row r="20" spans="1:12" ht="15.4" customHeight="1" x14ac:dyDescent="0.2">
      <c r="A20" s="277" t="s">
        <v>612</v>
      </c>
      <c r="B20" s="318">
        <v>43445</v>
      </c>
      <c r="C20" s="318">
        <v>18440</v>
      </c>
      <c r="D20" s="318">
        <v>1485</v>
      </c>
      <c r="E20" s="318"/>
      <c r="F20" s="318">
        <v>7035</v>
      </c>
      <c r="G20" s="321">
        <v>10150</v>
      </c>
      <c r="H20" s="322">
        <v>745</v>
      </c>
      <c r="I20" s="322"/>
      <c r="J20" s="322">
        <v>9120</v>
      </c>
      <c r="K20" s="322">
        <v>5325</v>
      </c>
      <c r="L20" s="322"/>
    </row>
    <row r="21" spans="1:12" ht="15.4" customHeight="1" x14ac:dyDescent="0.2">
      <c r="A21" s="53" t="s">
        <v>0</v>
      </c>
      <c r="B21" s="78">
        <v>37405</v>
      </c>
      <c r="C21" s="78">
        <v>16880</v>
      </c>
      <c r="D21" s="78">
        <v>870</v>
      </c>
      <c r="E21" s="78"/>
      <c r="F21" s="78">
        <v>6555</v>
      </c>
      <c r="G21" s="84">
        <v>8285</v>
      </c>
      <c r="H21" s="85">
        <v>565</v>
      </c>
      <c r="I21" s="85"/>
      <c r="J21" s="85">
        <v>7885</v>
      </c>
      <c r="K21" s="85">
        <v>3375</v>
      </c>
      <c r="L21" s="85"/>
    </row>
    <row r="22" spans="1:12" ht="15.4" customHeight="1" x14ac:dyDescent="0.2">
      <c r="A22" s="277" t="s">
        <v>1</v>
      </c>
      <c r="B22" s="318">
        <v>5320</v>
      </c>
      <c r="C22" s="318">
        <v>2385</v>
      </c>
      <c r="D22" s="318">
        <v>100</v>
      </c>
      <c r="E22" s="318" t="s">
        <v>33</v>
      </c>
      <c r="F22" s="318">
        <v>735</v>
      </c>
      <c r="G22" s="321">
        <v>1465</v>
      </c>
      <c r="H22" s="322">
        <v>50</v>
      </c>
      <c r="I22" s="322" t="s">
        <v>33</v>
      </c>
      <c r="J22" s="322">
        <v>1240</v>
      </c>
      <c r="K22" s="322">
        <v>410</v>
      </c>
      <c r="L22" s="322"/>
    </row>
    <row r="23" spans="1:12" ht="15.4" customHeight="1" x14ac:dyDescent="0.2">
      <c r="A23" s="53" t="s">
        <v>2</v>
      </c>
      <c r="B23" s="78">
        <v>11695</v>
      </c>
      <c r="C23" s="78">
        <v>5290</v>
      </c>
      <c r="D23" s="78">
        <v>410</v>
      </c>
      <c r="E23" s="78"/>
      <c r="F23" s="78">
        <v>2310</v>
      </c>
      <c r="G23" s="84">
        <v>2575</v>
      </c>
      <c r="H23" s="85">
        <v>140</v>
      </c>
      <c r="I23" s="85"/>
      <c r="J23" s="85">
        <v>2415</v>
      </c>
      <c r="K23" s="85">
        <v>970</v>
      </c>
      <c r="L23" s="85"/>
    </row>
    <row r="24" spans="1:12" ht="15.4" customHeight="1" x14ac:dyDescent="0.2">
      <c r="A24" s="277" t="s">
        <v>3</v>
      </c>
      <c r="B24" s="318">
        <v>17285</v>
      </c>
      <c r="C24" s="318">
        <v>7320</v>
      </c>
      <c r="D24" s="318">
        <v>335</v>
      </c>
      <c r="E24" s="318"/>
      <c r="F24" s="318">
        <v>2560</v>
      </c>
      <c r="G24" s="321">
        <v>3940</v>
      </c>
      <c r="H24" s="322">
        <v>325</v>
      </c>
      <c r="I24" s="322"/>
      <c r="J24" s="322">
        <v>4020</v>
      </c>
      <c r="K24" s="322">
        <v>1855</v>
      </c>
      <c r="L24" s="322"/>
    </row>
    <row r="25" spans="1:12" ht="15.4" customHeight="1" x14ac:dyDescent="0.2">
      <c r="A25" s="86" t="s">
        <v>574</v>
      </c>
      <c r="B25" s="319">
        <v>317870</v>
      </c>
      <c r="C25" s="319">
        <v>154675</v>
      </c>
      <c r="D25" s="319">
        <v>8345</v>
      </c>
      <c r="E25" s="319"/>
      <c r="F25" s="319">
        <v>50445</v>
      </c>
      <c r="G25" s="323">
        <v>73850</v>
      </c>
      <c r="H25" s="324">
        <v>5315</v>
      </c>
      <c r="I25" s="324"/>
      <c r="J25" s="324">
        <v>71000</v>
      </c>
      <c r="K25" s="324">
        <v>15275</v>
      </c>
      <c r="L25" s="324"/>
    </row>
    <row r="26" spans="1:12" ht="15.4" customHeight="1" x14ac:dyDescent="0.2">
      <c r="A26" s="277" t="s">
        <v>577</v>
      </c>
      <c r="B26" s="318">
        <v>10615</v>
      </c>
      <c r="C26" s="318">
        <v>5950</v>
      </c>
      <c r="D26" s="318">
        <v>325</v>
      </c>
      <c r="E26" s="318"/>
      <c r="F26" s="318">
        <v>1210</v>
      </c>
      <c r="G26" s="321">
        <v>1865</v>
      </c>
      <c r="H26" s="322">
        <v>65</v>
      </c>
      <c r="I26" s="322" t="s">
        <v>33</v>
      </c>
      <c r="J26" s="322">
        <v>1960</v>
      </c>
      <c r="K26" s="322">
        <v>905</v>
      </c>
      <c r="L26" s="322"/>
    </row>
    <row r="27" spans="1:12" ht="15.4" customHeight="1" x14ac:dyDescent="0.2">
      <c r="A27" s="53" t="s">
        <v>385</v>
      </c>
      <c r="B27" s="78">
        <v>16405</v>
      </c>
      <c r="C27" s="78">
        <v>8325</v>
      </c>
      <c r="D27" s="78">
        <v>490</v>
      </c>
      <c r="E27" s="78"/>
      <c r="F27" s="78">
        <v>2100</v>
      </c>
      <c r="G27" s="84">
        <v>4015</v>
      </c>
      <c r="H27" s="85">
        <v>175</v>
      </c>
      <c r="I27" s="85"/>
      <c r="J27" s="85">
        <v>3850</v>
      </c>
      <c r="K27" s="85">
        <v>740</v>
      </c>
      <c r="L27" s="85"/>
    </row>
    <row r="28" spans="1:12" ht="15.4" customHeight="1" x14ac:dyDescent="0.2">
      <c r="A28" s="277" t="s">
        <v>581</v>
      </c>
      <c r="B28" s="318">
        <v>18920</v>
      </c>
      <c r="C28" s="318">
        <v>9170</v>
      </c>
      <c r="D28" s="318">
        <v>310</v>
      </c>
      <c r="E28" s="318"/>
      <c r="F28" s="318">
        <v>2630</v>
      </c>
      <c r="G28" s="321">
        <v>3995</v>
      </c>
      <c r="H28" s="322">
        <v>305</v>
      </c>
      <c r="I28" s="322"/>
      <c r="J28" s="322">
        <v>4725</v>
      </c>
      <c r="K28" s="322">
        <v>1145</v>
      </c>
      <c r="L28" s="322"/>
    </row>
    <row r="29" spans="1:12" ht="15.4" customHeight="1" x14ac:dyDescent="0.2">
      <c r="A29" s="53" t="s">
        <v>583</v>
      </c>
      <c r="B29" s="78">
        <v>14240</v>
      </c>
      <c r="C29" s="78">
        <v>7650</v>
      </c>
      <c r="D29" s="78">
        <v>245</v>
      </c>
      <c r="E29" s="78"/>
      <c r="F29" s="78">
        <v>1880</v>
      </c>
      <c r="G29" s="84">
        <v>3715</v>
      </c>
      <c r="H29" s="85">
        <v>160</v>
      </c>
      <c r="I29" s="85"/>
      <c r="J29" s="85">
        <v>3115</v>
      </c>
      <c r="K29" s="85">
        <v>425</v>
      </c>
      <c r="L29" s="85"/>
    </row>
    <row r="30" spans="1:12" ht="15.4" customHeight="1" x14ac:dyDescent="0.2">
      <c r="A30" s="277" t="s">
        <v>360</v>
      </c>
      <c r="B30" s="318">
        <v>18840</v>
      </c>
      <c r="C30" s="318">
        <v>8135</v>
      </c>
      <c r="D30" s="318">
        <v>365</v>
      </c>
      <c r="E30" s="318"/>
      <c r="F30" s="318">
        <v>3555</v>
      </c>
      <c r="G30" s="321">
        <v>4435</v>
      </c>
      <c r="H30" s="322">
        <v>305</v>
      </c>
      <c r="I30" s="322"/>
      <c r="J30" s="322">
        <v>4620</v>
      </c>
      <c r="K30" s="322">
        <v>865</v>
      </c>
      <c r="L30" s="322"/>
    </row>
    <row r="31" spans="1:12" ht="15.4" customHeight="1" x14ac:dyDescent="0.2">
      <c r="A31" s="53" t="s">
        <v>377</v>
      </c>
      <c r="B31" s="78">
        <v>11780</v>
      </c>
      <c r="C31" s="78">
        <v>6035</v>
      </c>
      <c r="D31" s="78">
        <v>295</v>
      </c>
      <c r="E31" s="78"/>
      <c r="F31" s="78">
        <v>1070</v>
      </c>
      <c r="G31" s="84">
        <v>3335</v>
      </c>
      <c r="H31" s="85">
        <v>130</v>
      </c>
      <c r="I31" s="85" t="s">
        <v>33</v>
      </c>
      <c r="J31" s="85">
        <v>2810</v>
      </c>
      <c r="K31" s="85">
        <v>510</v>
      </c>
      <c r="L31" s="85"/>
    </row>
    <row r="32" spans="1:12" ht="15.4" customHeight="1" x14ac:dyDescent="0.2">
      <c r="A32" s="277" t="s">
        <v>387</v>
      </c>
      <c r="B32" s="318">
        <v>19600</v>
      </c>
      <c r="C32" s="318">
        <v>8680</v>
      </c>
      <c r="D32" s="318">
        <v>480</v>
      </c>
      <c r="E32" s="318"/>
      <c r="F32" s="318">
        <v>3520</v>
      </c>
      <c r="G32" s="321">
        <v>4180</v>
      </c>
      <c r="H32" s="322">
        <v>430</v>
      </c>
      <c r="I32" s="322"/>
      <c r="J32" s="322">
        <v>5015</v>
      </c>
      <c r="K32" s="322">
        <v>795</v>
      </c>
      <c r="L32" s="322"/>
    </row>
    <row r="33" spans="1:12" ht="15.4" customHeight="1" x14ac:dyDescent="0.2">
      <c r="A33" s="53" t="s">
        <v>599</v>
      </c>
      <c r="B33" s="78">
        <v>22795</v>
      </c>
      <c r="C33" s="78">
        <v>11550</v>
      </c>
      <c r="D33" s="78">
        <v>670</v>
      </c>
      <c r="E33" s="78"/>
      <c r="F33" s="78">
        <v>3535</v>
      </c>
      <c r="G33" s="84">
        <v>5420</v>
      </c>
      <c r="H33" s="85">
        <v>350</v>
      </c>
      <c r="I33" s="85"/>
      <c r="J33" s="85">
        <v>4835</v>
      </c>
      <c r="K33" s="85">
        <v>950</v>
      </c>
      <c r="L33" s="85"/>
    </row>
    <row r="34" spans="1:12" ht="15.4" customHeight="1" x14ac:dyDescent="0.2">
      <c r="A34" s="277" t="s">
        <v>605</v>
      </c>
      <c r="B34" s="318">
        <v>21815</v>
      </c>
      <c r="C34" s="318">
        <v>10950</v>
      </c>
      <c r="D34" s="318">
        <v>860</v>
      </c>
      <c r="E34" s="318"/>
      <c r="F34" s="318">
        <v>3255</v>
      </c>
      <c r="G34" s="321">
        <v>4440</v>
      </c>
      <c r="H34" s="322">
        <v>445</v>
      </c>
      <c r="I34" s="322"/>
      <c r="J34" s="322">
        <v>4825</v>
      </c>
      <c r="K34" s="322">
        <v>825</v>
      </c>
      <c r="L34" s="322"/>
    </row>
    <row r="35" spans="1:12" ht="15.4" customHeight="1" x14ac:dyDescent="0.2">
      <c r="A35" s="53" t="s">
        <v>607</v>
      </c>
      <c r="B35" s="78">
        <v>29305</v>
      </c>
      <c r="C35" s="78">
        <v>14275</v>
      </c>
      <c r="D35" s="78">
        <v>820</v>
      </c>
      <c r="E35" s="78"/>
      <c r="F35" s="78">
        <v>4940</v>
      </c>
      <c r="G35" s="84">
        <v>6600</v>
      </c>
      <c r="H35" s="85">
        <v>530</v>
      </c>
      <c r="I35" s="85"/>
      <c r="J35" s="85">
        <v>6615</v>
      </c>
      <c r="K35" s="85">
        <v>1390</v>
      </c>
      <c r="L35" s="85"/>
    </row>
    <row r="36" spans="1:12" ht="15.4" customHeight="1" x14ac:dyDescent="0.2">
      <c r="A36" s="277" t="s">
        <v>608</v>
      </c>
      <c r="B36" s="318">
        <v>23910</v>
      </c>
      <c r="C36" s="318">
        <v>10205</v>
      </c>
      <c r="D36" s="318">
        <v>490</v>
      </c>
      <c r="E36" s="318"/>
      <c r="F36" s="318">
        <v>5080</v>
      </c>
      <c r="G36" s="321">
        <v>5205</v>
      </c>
      <c r="H36" s="322">
        <v>605</v>
      </c>
      <c r="I36" s="322"/>
      <c r="J36" s="322">
        <v>5600</v>
      </c>
      <c r="K36" s="322">
        <v>1305</v>
      </c>
      <c r="L36" s="322"/>
    </row>
    <row r="37" spans="1:12" ht="15.4" customHeight="1" x14ac:dyDescent="0.2">
      <c r="A37" s="53" t="s">
        <v>5</v>
      </c>
      <c r="B37" s="78">
        <v>25500</v>
      </c>
      <c r="C37" s="78">
        <v>12935</v>
      </c>
      <c r="D37" s="78">
        <v>695</v>
      </c>
      <c r="E37" s="78"/>
      <c r="F37" s="78">
        <v>4335</v>
      </c>
      <c r="G37" s="84">
        <v>7095</v>
      </c>
      <c r="H37" s="85">
        <v>215</v>
      </c>
      <c r="I37" s="85"/>
      <c r="J37" s="85">
        <v>5165</v>
      </c>
      <c r="K37" s="85">
        <v>910</v>
      </c>
      <c r="L37" s="85"/>
    </row>
    <row r="38" spans="1:12" ht="15.4" customHeight="1" x14ac:dyDescent="0.2">
      <c r="A38" s="277" t="s">
        <v>610</v>
      </c>
      <c r="B38" s="318">
        <v>15750</v>
      </c>
      <c r="C38" s="318">
        <v>7630</v>
      </c>
      <c r="D38" s="318">
        <v>335</v>
      </c>
      <c r="E38" s="318"/>
      <c r="F38" s="318">
        <v>2305</v>
      </c>
      <c r="G38" s="321">
        <v>3290</v>
      </c>
      <c r="H38" s="322">
        <v>230</v>
      </c>
      <c r="I38" s="322"/>
      <c r="J38" s="322">
        <v>3655</v>
      </c>
      <c r="K38" s="322">
        <v>760</v>
      </c>
      <c r="L38" s="322"/>
    </row>
    <row r="39" spans="1:12" ht="15.4" customHeight="1" x14ac:dyDescent="0.2">
      <c r="A39" s="53" t="s">
        <v>611</v>
      </c>
      <c r="B39" s="78">
        <v>11935</v>
      </c>
      <c r="C39" s="78">
        <v>5810</v>
      </c>
      <c r="D39" s="78">
        <v>385</v>
      </c>
      <c r="E39" s="78"/>
      <c r="F39" s="78">
        <v>1630</v>
      </c>
      <c r="G39" s="84">
        <v>2845</v>
      </c>
      <c r="H39" s="85">
        <v>225</v>
      </c>
      <c r="I39" s="85"/>
      <c r="J39" s="85">
        <v>2590</v>
      </c>
      <c r="K39" s="85">
        <v>320</v>
      </c>
      <c r="L39" s="85"/>
    </row>
    <row r="40" spans="1:12" ht="15.4" customHeight="1" x14ac:dyDescent="0.2">
      <c r="A40" s="277" t="s">
        <v>612</v>
      </c>
      <c r="B40" s="318">
        <v>21395</v>
      </c>
      <c r="C40" s="318">
        <v>9930</v>
      </c>
      <c r="D40" s="318">
        <v>735</v>
      </c>
      <c r="E40" s="318"/>
      <c r="F40" s="318">
        <v>3620</v>
      </c>
      <c r="G40" s="321">
        <v>5060</v>
      </c>
      <c r="H40" s="322">
        <v>405</v>
      </c>
      <c r="I40" s="322"/>
      <c r="J40" s="322">
        <v>4215</v>
      </c>
      <c r="K40" s="322">
        <v>1885</v>
      </c>
      <c r="L40" s="322"/>
    </row>
    <row r="41" spans="1:12" ht="15.4" customHeight="1" x14ac:dyDescent="0.2">
      <c r="A41" s="53" t="s">
        <v>0</v>
      </c>
      <c r="B41" s="78">
        <v>18285</v>
      </c>
      <c r="C41" s="78">
        <v>9060</v>
      </c>
      <c r="D41" s="78">
        <v>485</v>
      </c>
      <c r="E41" s="78"/>
      <c r="F41" s="78">
        <v>3125</v>
      </c>
      <c r="G41" s="84">
        <v>4265</v>
      </c>
      <c r="H41" s="85">
        <v>400</v>
      </c>
      <c r="I41" s="85"/>
      <c r="J41" s="85">
        <v>3635</v>
      </c>
      <c r="K41" s="85">
        <v>885</v>
      </c>
      <c r="L41" s="85"/>
    </row>
    <row r="42" spans="1:12" ht="15.4" customHeight="1" x14ac:dyDescent="0.2">
      <c r="A42" s="277" t="s">
        <v>1</v>
      </c>
      <c r="B42" s="318">
        <v>2580</v>
      </c>
      <c r="C42" s="318">
        <v>1375</v>
      </c>
      <c r="D42" s="318">
        <v>35</v>
      </c>
      <c r="E42" s="318" t="s">
        <v>33</v>
      </c>
      <c r="F42" s="318">
        <v>350</v>
      </c>
      <c r="G42" s="321">
        <v>680</v>
      </c>
      <c r="H42" s="322">
        <v>40</v>
      </c>
      <c r="I42" s="322" t="s">
        <v>33</v>
      </c>
      <c r="J42" s="322">
        <v>600</v>
      </c>
      <c r="K42" s="322">
        <v>55</v>
      </c>
      <c r="L42" s="322" t="s">
        <v>33</v>
      </c>
    </row>
    <row r="43" spans="1:12" ht="15.4" customHeight="1" x14ac:dyDescent="0.2">
      <c r="A43" s="53" t="s">
        <v>2</v>
      </c>
      <c r="B43" s="78">
        <v>5610</v>
      </c>
      <c r="C43" s="78">
        <v>2990</v>
      </c>
      <c r="D43" s="78">
        <v>135</v>
      </c>
      <c r="E43" s="78" t="s">
        <v>33</v>
      </c>
      <c r="F43" s="78">
        <v>1000</v>
      </c>
      <c r="G43" s="84">
        <v>1350</v>
      </c>
      <c r="H43" s="85">
        <v>95</v>
      </c>
      <c r="I43" s="85" t="s">
        <v>33</v>
      </c>
      <c r="J43" s="85">
        <v>1110</v>
      </c>
      <c r="K43" s="85">
        <v>235</v>
      </c>
      <c r="L43" s="85"/>
    </row>
    <row r="44" spans="1:12" ht="15.4" customHeight="1" x14ac:dyDescent="0.2">
      <c r="A44" s="277" t="s">
        <v>3</v>
      </c>
      <c r="B44" s="318">
        <v>8590</v>
      </c>
      <c r="C44" s="318">
        <v>4025</v>
      </c>
      <c r="D44" s="318">
        <v>195</v>
      </c>
      <c r="E44" s="318"/>
      <c r="F44" s="318">
        <v>1310</v>
      </c>
      <c r="G44" s="321">
        <v>2065</v>
      </c>
      <c r="H44" s="322">
        <v>210</v>
      </c>
      <c r="I44" s="322"/>
      <c r="J44" s="322">
        <v>2050</v>
      </c>
      <c r="K44" s="322">
        <v>375</v>
      </c>
      <c r="L44" s="322"/>
    </row>
    <row r="45" spans="1:12" ht="15.4" customHeight="1" x14ac:dyDescent="0.2">
      <c r="A45" s="86" t="s">
        <v>403</v>
      </c>
      <c r="B45" s="319">
        <v>354225</v>
      </c>
      <c r="C45" s="319">
        <v>143455</v>
      </c>
      <c r="D45" s="319">
        <v>8710</v>
      </c>
      <c r="E45" s="319"/>
      <c r="F45" s="319">
        <v>52935</v>
      </c>
      <c r="G45" s="323">
        <v>71875</v>
      </c>
      <c r="H45" s="324">
        <v>4795</v>
      </c>
      <c r="I45" s="324"/>
      <c r="J45" s="324">
        <v>88905</v>
      </c>
      <c r="K45" s="324">
        <v>41180</v>
      </c>
      <c r="L45" s="324"/>
    </row>
    <row r="46" spans="1:12" ht="15.4" customHeight="1" x14ac:dyDescent="0.2">
      <c r="A46" s="277" t="s">
        <v>577</v>
      </c>
      <c r="B46" s="318">
        <v>11960</v>
      </c>
      <c r="C46" s="318">
        <v>5185</v>
      </c>
      <c r="D46" s="318">
        <v>345</v>
      </c>
      <c r="E46" s="318"/>
      <c r="F46" s="318">
        <v>1560</v>
      </c>
      <c r="G46" s="321">
        <v>2005</v>
      </c>
      <c r="H46" s="322">
        <v>110</v>
      </c>
      <c r="I46" s="322" t="s">
        <v>33</v>
      </c>
      <c r="J46" s="322">
        <v>3125</v>
      </c>
      <c r="K46" s="322">
        <v>1190</v>
      </c>
      <c r="L46" s="322"/>
    </row>
    <row r="47" spans="1:12" ht="15.4" customHeight="1" x14ac:dyDescent="0.2">
      <c r="A47" s="53" t="s">
        <v>385</v>
      </c>
      <c r="B47" s="78">
        <v>20190</v>
      </c>
      <c r="C47" s="78">
        <v>8525</v>
      </c>
      <c r="D47" s="78">
        <v>435</v>
      </c>
      <c r="E47" s="78"/>
      <c r="F47" s="78">
        <v>2090</v>
      </c>
      <c r="G47" s="84">
        <v>3860</v>
      </c>
      <c r="H47" s="85">
        <v>225</v>
      </c>
      <c r="I47" s="85"/>
      <c r="J47" s="85">
        <v>5875</v>
      </c>
      <c r="K47" s="85">
        <v>2200</v>
      </c>
      <c r="L47" s="85"/>
    </row>
    <row r="48" spans="1:12" ht="15.4" customHeight="1" x14ac:dyDescent="0.2">
      <c r="A48" s="277" t="s">
        <v>581</v>
      </c>
      <c r="B48" s="318">
        <v>23150</v>
      </c>
      <c r="C48" s="318">
        <v>9865</v>
      </c>
      <c r="D48" s="318">
        <v>440</v>
      </c>
      <c r="E48" s="318"/>
      <c r="F48" s="318">
        <v>2505</v>
      </c>
      <c r="G48" s="321">
        <v>4280</v>
      </c>
      <c r="H48" s="322">
        <v>285</v>
      </c>
      <c r="I48" s="322"/>
      <c r="J48" s="322">
        <v>7105</v>
      </c>
      <c r="K48" s="322">
        <v>2050</v>
      </c>
      <c r="L48" s="322"/>
    </row>
    <row r="49" spans="1:12" ht="15.4" customHeight="1" x14ac:dyDescent="0.2">
      <c r="A49" s="53" t="s">
        <v>583</v>
      </c>
      <c r="B49" s="78">
        <v>15995</v>
      </c>
      <c r="C49" s="78">
        <v>7195</v>
      </c>
      <c r="D49" s="78">
        <v>350</v>
      </c>
      <c r="E49" s="78"/>
      <c r="F49" s="78">
        <v>2270</v>
      </c>
      <c r="G49" s="84">
        <v>3270</v>
      </c>
      <c r="H49" s="85">
        <v>160</v>
      </c>
      <c r="I49" s="85"/>
      <c r="J49" s="85">
        <v>3605</v>
      </c>
      <c r="K49" s="85">
        <v>1935</v>
      </c>
      <c r="L49" s="85"/>
    </row>
    <row r="50" spans="1:12" ht="15.4" customHeight="1" x14ac:dyDescent="0.2">
      <c r="A50" s="277" t="s">
        <v>360</v>
      </c>
      <c r="B50" s="318">
        <v>21955</v>
      </c>
      <c r="C50" s="318">
        <v>8795</v>
      </c>
      <c r="D50" s="318">
        <v>465</v>
      </c>
      <c r="E50" s="318"/>
      <c r="F50" s="318">
        <v>2850</v>
      </c>
      <c r="G50" s="321">
        <v>4180</v>
      </c>
      <c r="H50" s="322">
        <v>315</v>
      </c>
      <c r="I50" s="322"/>
      <c r="J50" s="322">
        <v>6420</v>
      </c>
      <c r="K50" s="322">
        <v>2300</v>
      </c>
      <c r="L50" s="322"/>
    </row>
    <row r="51" spans="1:12" ht="15.4" customHeight="1" x14ac:dyDescent="0.2">
      <c r="A51" s="53" t="s">
        <v>377</v>
      </c>
      <c r="B51" s="78">
        <v>13970</v>
      </c>
      <c r="C51" s="78">
        <v>5750</v>
      </c>
      <c r="D51" s="78">
        <v>320</v>
      </c>
      <c r="E51" s="78"/>
      <c r="F51" s="78">
        <v>1595</v>
      </c>
      <c r="G51" s="84">
        <v>3415</v>
      </c>
      <c r="H51" s="85">
        <v>140</v>
      </c>
      <c r="I51" s="85"/>
      <c r="J51" s="85">
        <v>3765</v>
      </c>
      <c r="K51" s="85">
        <v>1490</v>
      </c>
      <c r="L51" s="85"/>
    </row>
    <row r="52" spans="1:12" ht="15.4" customHeight="1" x14ac:dyDescent="0.2">
      <c r="A52" s="277" t="s">
        <v>387</v>
      </c>
      <c r="B52" s="318">
        <v>22275</v>
      </c>
      <c r="C52" s="318">
        <v>7925</v>
      </c>
      <c r="D52" s="318">
        <v>360</v>
      </c>
      <c r="E52" s="318"/>
      <c r="F52" s="318">
        <v>3425</v>
      </c>
      <c r="G52" s="321">
        <v>4290</v>
      </c>
      <c r="H52" s="322">
        <v>395</v>
      </c>
      <c r="I52" s="322"/>
      <c r="J52" s="322">
        <v>6650</v>
      </c>
      <c r="K52" s="322">
        <v>2475</v>
      </c>
      <c r="L52" s="322"/>
    </row>
    <row r="53" spans="1:12" ht="15.4" customHeight="1" x14ac:dyDescent="0.2">
      <c r="A53" s="53" t="s">
        <v>599</v>
      </c>
      <c r="B53" s="78">
        <v>25810</v>
      </c>
      <c r="C53" s="78">
        <v>10715</v>
      </c>
      <c r="D53" s="78">
        <v>640</v>
      </c>
      <c r="E53" s="78"/>
      <c r="F53" s="78">
        <v>4050</v>
      </c>
      <c r="G53" s="84">
        <v>5195</v>
      </c>
      <c r="H53" s="85">
        <v>505</v>
      </c>
      <c r="I53" s="85"/>
      <c r="J53" s="85">
        <v>5830</v>
      </c>
      <c r="K53" s="85">
        <v>3055</v>
      </c>
      <c r="L53" s="85"/>
    </row>
    <row r="54" spans="1:12" ht="15.4" customHeight="1" x14ac:dyDescent="0.2">
      <c r="A54" s="277" t="s">
        <v>605</v>
      </c>
      <c r="B54" s="318">
        <v>23180</v>
      </c>
      <c r="C54" s="318">
        <v>9385</v>
      </c>
      <c r="D54" s="318">
        <v>620</v>
      </c>
      <c r="E54" s="318"/>
      <c r="F54" s="318">
        <v>3815</v>
      </c>
      <c r="G54" s="321">
        <v>4455</v>
      </c>
      <c r="H54" s="322">
        <v>430</v>
      </c>
      <c r="I54" s="322"/>
      <c r="J54" s="322">
        <v>5510</v>
      </c>
      <c r="K54" s="322">
        <v>2565</v>
      </c>
      <c r="L54" s="322"/>
    </row>
    <row r="55" spans="1:12" ht="15.4" customHeight="1" x14ac:dyDescent="0.2">
      <c r="A55" s="53" t="s">
        <v>607</v>
      </c>
      <c r="B55" s="78">
        <v>32420</v>
      </c>
      <c r="C55" s="78">
        <v>13300</v>
      </c>
      <c r="D55" s="78">
        <v>820</v>
      </c>
      <c r="E55" s="78"/>
      <c r="F55" s="78">
        <v>5380</v>
      </c>
      <c r="G55" s="84">
        <v>6475</v>
      </c>
      <c r="H55" s="85">
        <v>420</v>
      </c>
      <c r="I55" s="85"/>
      <c r="J55" s="85">
        <v>7725</v>
      </c>
      <c r="K55" s="85">
        <v>3700</v>
      </c>
      <c r="L55" s="85"/>
    </row>
    <row r="56" spans="1:12" ht="15.4" customHeight="1" x14ac:dyDescent="0.2">
      <c r="A56" s="277" t="s">
        <v>608</v>
      </c>
      <c r="B56" s="318">
        <v>25665</v>
      </c>
      <c r="C56" s="318">
        <v>9260</v>
      </c>
      <c r="D56" s="318">
        <v>920</v>
      </c>
      <c r="E56" s="318"/>
      <c r="F56" s="318">
        <v>4685</v>
      </c>
      <c r="G56" s="321">
        <v>4995</v>
      </c>
      <c r="H56" s="322">
        <v>405</v>
      </c>
      <c r="I56" s="322"/>
      <c r="J56" s="322">
        <v>6535</v>
      </c>
      <c r="K56" s="322">
        <v>3130</v>
      </c>
      <c r="L56" s="322"/>
    </row>
    <row r="57" spans="1:12" ht="15.4" customHeight="1" x14ac:dyDescent="0.2">
      <c r="A57" s="53" t="s">
        <v>5</v>
      </c>
      <c r="B57" s="78">
        <v>27670</v>
      </c>
      <c r="C57" s="78">
        <v>11750</v>
      </c>
      <c r="D57" s="78">
        <v>700</v>
      </c>
      <c r="E57" s="78"/>
      <c r="F57" s="78">
        <v>4620</v>
      </c>
      <c r="G57" s="84">
        <v>6365</v>
      </c>
      <c r="H57" s="85">
        <v>370</v>
      </c>
      <c r="I57" s="85"/>
      <c r="J57" s="85">
        <v>6060</v>
      </c>
      <c r="K57" s="85">
        <v>3120</v>
      </c>
      <c r="L57" s="85"/>
    </row>
    <row r="58" spans="1:12" ht="15.4" customHeight="1" x14ac:dyDescent="0.2">
      <c r="A58" s="277" t="s">
        <v>610</v>
      </c>
      <c r="B58" s="318">
        <v>17690</v>
      </c>
      <c r="C58" s="318">
        <v>7440</v>
      </c>
      <c r="D58" s="318">
        <v>335</v>
      </c>
      <c r="E58" s="318"/>
      <c r="F58" s="318">
        <v>2225</v>
      </c>
      <c r="G58" s="321">
        <v>3350</v>
      </c>
      <c r="H58" s="322">
        <v>175</v>
      </c>
      <c r="I58" s="322"/>
      <c r="J58" s="322">
        <v>4315</v>
      </c>
      <c r="K58" s="322">
        <v>2120</v>
      </c>
      <c r="L58" s="322"/>
    </row>
    <row r="59" spans="1:12" ht="15.4" customHeight="1" x14ac:dyDescent="0.2">
      <c r="A59" s="53" t="s">
        <v>611</v>
      </c>
      <c r="B59" s="78">
        <v>13605</v>
      </c>
      <c r="C59" s="78">
        <v>5430</v>
      </c>
      <c r="D59" s="78">
        <v>340</v>
      </c>
      <c r="E59" s="78"/>
      <c r="F59" s="78">
        <v>2070</v>
      </c>
      <c r="G59" s="84">
        <v>2755</v>
      </c>
      <c r="H59" s="85">
        <v>185</v>
      </c>
      <c r="I59" s="85"/>
      <c r="J59" s="85">
        <v>3320</v>
      </c>
      <c r="K59" s="85">
        <v>1335</v>
      </c>
      <c r="L59" s="85"/>
    </row>
    <row r="60" spans="1:12" ht="15.4" customHeight="1" x14ac:dyDescent="0.2">
      <c r="A60" s="277" t="s">
        <v>612</v>
      </c>
      <c r="B60" s="318">
        <v>22050</v>
      </c>
      <c r="C60" s="318">
        <v>8515</v>
      </c>
      <c r="D60" s="318">
        <v>750</v>
      </c>
      <c r="E60" s="318"/>
      <c r="F60" s="318">
        <v>3420</v>
      </c>
      <c r="G60" s="321">
        <v>5090</v>
      </c>
      <c r="H60" s="322">
        <v>340</v>
      </c>
      <c r="I60" s="322"/>
      <c r="J60" s="322">
        <v>4900</v>
      </c>
      <c r="K60" s="322">
        <v>3440</v>
      </c>
      <c r="L60" s="322"/>
    </row>
    <row r="61" spans="1:12" ht="15.4" customHeight="1" x14ac:dyDescent="0.2">
      <c r="A61" s="53" t="s">
        <v>0</v>
      </c>
      <c r="B61" s="78">
        <v>19120</v>
      </c>
      <c r="C61" s="78">
        <v>7820</v>
      </c>
      <c r="D61" s="78">
        <v>385</v>
      </c>
      <c r="E61" s="78"/>
      <c r="F61" s="78">
        <v>3430</v>
      </c>
      <c r="G61" s="84">
        <v>4020</v>
      </c>
      <c r="H61" s="85">
        <v>165</v>
      </c>
      <c r="I61" s="85"/>
      <c r="J61" s="85">
        <v>4245</v>
      </c>
      <c r="K61" s="85">
        <v>2490</v>
      </c>
      <c r="L61" s="85"/>
    </row>
    <row r="62" spans="1:12" ht="15.4" customHeight="1" x14ac:dyDescent="0.2">
      <c r="A62" s="277" t="s">
        <v>1</v>
      </c>
      <c r="B62" s="318">
        <v>2745</v>
      </c>
      <c r="C62" s="318">
        <v>1010</v>
      </c>
      <c r="D62" s="318">
        <v>65</v>
      </c>
      <c r="E62" s="318" t="s">
        <v>33</v>
      </c>
      <c r="F62" s="318">
        <v>385</v>
      </c>
      <c r="G62" s="321">
        <v>785</v>
      </c>
      <c r="H62" s="322">
        <v>10</v>
      </c>
      <c r="I62" s="322" t="s">
        <v>33</v>
      </c>
      <c r="J62" s="322">
        <v>640</v>
      </c>
      <c r="K62" s="322">
        <v>355</v>
      </c>
      <c r="L62" s="322"/>
    </row>
    <row r="63" spans="1:12" ht="15" customHeight="1" x14ac:dyDescent="0.2">
      <c r="A63" s="53" t="s">
        <v>2</v>
      </c>
      <c r="B63" s="78">
        <v>6085</v>
      </c>
      <c r="C63" s="78">
        <v>2300</v>
      </c>
      <c r="D63" s="78">
        <v>275</v>
      </c>
      <c r="E63" s="78"/>
      <c r="F63" s="78">
        <v>1305</v>
      </c>
      <c r="G63" s="84">
        <v>1225</v>
      </c>
      <c r="H63" s="85">
        <v>45</v>
      </c>
      <c r="I63" s="85" t="s">
        <v>33</v>
      </c>
      <c r="J63" s="85">
        <v>1305</v>
      </c>
      <c r="K63" s="85">
        <v>740</v>
      </c>
      <c r="L63" s="85"/>
    </row>
    <row r="64" spans="1:12" ht="15" customHeight="1" x14ac:dyDescent="0.2">
      <c r="A64" s="277" t="s">
        <v>3</v>
      </c>
      <c r="B64" s="318">
        <v>8695</v>
      </c>
      <c r="C64" s="318">
        <v>3295</v>
      </c>
      <c r="D64" s="318">
        <v>140</v>
      </c>
      <c r="E64" s="318" t="s">
        <v>33</v>
      </c>
      <c r="F64" s="318">
        <v>1250</v>
      </c>
      <c r="G64" s="321">
        <v>1875</v>
      </c>
      <c r="H64" s="322">
        <v>120</v>
      </c>
      <c r="I64" s="322" t="s">
        <v>33</v>
      </c>
      <c r="J64" s="322">
        <v>1970</v>
      </c>
      <c r="K64" s="322">
        <v>1475</v>
      </c>
      <c r="L64" s="322"/>
    </row>
    <row r="65" spans="1:7" x14ac:dyDescent="0.2">
      <c r="A65" s="36" t="s">
        <v>719</v>
      </c>
      <c r="B65" s="6"/>
      <c r="C65" s="6"/>
      <c r="D65" s="6"/>
      <c r="E65" s="6"/>
      <c r="F65" s="6"/>
      <c r="G65" s="4"/>
    </row>
    <row r="66" spans="1:7" x14ac:dyDescent="0.2">
      <c r="A66" s="36" t="s">
        <v>34</v>
      </c>
    </row>
  </sheetData>
  <mergeCells count="3">
    <mergeCell ref="B3:B4"/>
    <mergeCell ref="C3:F3"/>
    <mergeCell ref="G3:K3"/>
  </mergeCells>
  <phoneticPr fontId="0" type="noConversion"/>
  <pageMargins left="0.39370078740157483" right="0.39370078740157483" top="0.59055118110236227" bottom="0.59055118110236227" header="0" footer="0"/>
  <pageSetup paperSize="9" scale="61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2">
    <pageSetUpPr fitToPage="1"/>
  </sheetPr>
  <dimension ref="A1"/>
  <sheetViews>
    <sheetView workbookViewId="0"/>
  </sheetViews>
  <sheetFormatPr baseColWidth="10" defaultRowHeight="12.75" x14ac:dyDescent="0.2"/>
  <sheetData/>
  <phoneticPr fontId="1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3">
    <pageSetUpPr fitToPage="1"/>
  </sheetPr>
  <dimension ref="A1"/>
  <sheetViews>
    <sheetView workbookViewId="0"/>
  </sheetViews>
  <sheetFormatPr baseColWidth="10" defaultRowHeight="12.75" x14ac:dyDescent="0.2"/>
  <sheetData/>
  <phoneticPr fontId="1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4">
    <pageSetUpPr fitToPage="1"/>
  </sheetPr>
  <dimension ref="A1"/>
  <sheetViews>
    <sheetView workbookViewId="0"/>
  </sheetViews>
  <sheetFormatPr baseColWidth="10" defaultRowHeight="12.75" x14ac:dyDescent="0.2"/>
  <sheetData/>
  <phoneticPr fontId="1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5">
    <pageSetUpPr fitToPage="1"/>
  </sheetPr>
  <dimension ref="A1"/>
  <sheetViews>
    <sheetView workbookViewId="0"/>
  </sheetViews>
  <sheetFormatPr baseColWidth="10" defaultRowHeight="12.75" x14ac:dyDescent="0.2"/>
  <sheetData/>
  <phoneticPr fontId="1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6">
    <pageSetUpPr fitToPage="1"/>
  </sheetPr>
  <dimension ref="A1"/>
  <sheetViews>
    <sheetView view="pageLayout" zoomScaleNormal="100" workbookViewId="0"/>
  </sheetViews>
  <sheetFormatPr baseColWidth="10" defaultRowHeight="12.75" x14ac:dyDescent="0.2"/>
  <sheetData/>
  <phoneticPr fontId="1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7">
    <pageSetUpPr fitToPage="1"/>
  </sheetPr>
  <dimension ref="A1"/>
  <sheetViews>
    <sheetView workbookViewId="0"/>
  </sheetViews>
  <sheetFormatPr baseColWidth="10" defaultRowHeight="12.75" x14ac:dyDescent="0.2"/>
  <sheetData/>
  <phoneticPr fontId="1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8">
    <pageSetUpPr fitToPage="1"/>
  </sheetPr>
  <dimension ref="A1"/>
  <sheetViews>
    <sheetView workbookViewId="0"/>
  </sheetViews>
  <sheetFormatPr baseColWidth="10" defaultRowHeight="12.75" x14ac:dyDescent="0.2"/>
  <sheetData/>
  <phoneticPr fontId="1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9">
    <pageSetUpPr fitToPage="1"/>
  </sheetPr>
  <dimension ref="A1"/>
  <sheetViews>
    <sheetView workbookViewId="0"/>
  </sheetViews>
  <sheetFormatPr baseColWidth="10" defaultRowHeight="12.75" x14ac:dyDescent="0.2"/>
  <sheetData/>
  <phoneticPr fontId="1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0">
    <pageSetUpPr fitToPage="1"/>
  </sheetPr>
  <dimension ref="A1"/>
  <sheetViews>
    <sheetView workbookViewId="0"/>
  </sheetViews>
  <sheetFormatPr baseColWidth="10" defaultRowHeight="12.75" x14ac:dyDescent="0.2"/>
  <sheetData/>
  <phoneticPr fontId="1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1">
    <pageSetUpPr fitToPage="1"/>
  </sheetPr>
  <dimension ref="A1:N25"/>
  <sheetViews>
    <sheetView workbookViewId="0"/>
  </sheetViews>
  <sheetFormatPr baseColWidth="10" defaultColWidth="11.42578125" defaultRowHeight="12.75" x14ac:dyDescent="0.2"/>
  <cols>
    <col min="1" max="1" width="20.140625" style="9" customWidth="1"/>
    <col min="2" max="2" width="11" style="9" customWidth="1"/>
    <col min="3" max="3" width="11" style="5" customWidth="1"/>
    <col min="4" max="4" width="1.85546875" style="5" customWidth="1"/>
    <col min="5" max="5" width="12.28515625" style="9" customWidth="1"/>
    <col min="6" max="7" width="11" style="9" customWidth="1"/>
    <col min="8" max="8" width="13.28515625" style="9" customWidth="1"/>
    <col min="9" max="10" width="11" style="9" customWidth="1"/>
    <col min="11" max="11" width="1.85546875" style="9" customWidth="1"/>
    <col min="12" max="12" width="12.42578125" style="9" customWidth="1"/>
    <col min="13" max="13" width="11.42578125" style="9"/>
    <col min="14" max="14" width="11" style="9" customWidth="1"/>
    <col min="15" max="16384" width="11.42578125" style="9"/>
  </cols>
  <sheetData>
    <row r="1" spans="1:14" ht="15.75" customHeight="1" x14ac:dyDescent="0.2">
      <c r="A1" s="77" t="s">
        <v>467</v>
      </c>
      <c r="B1" s="87"/>
      <c r="C1" s="88"/>
      <c r="D1" s="88"/>
      <c r="E1" s="76"/>
      <c r="F1" s="76"/>
      <c r="G1" s="76"/>
      <c r="H1" s="76"/>
      <c r="I1" s="76"/>
      <c r="J1" s="76"/>
      <c r="K1" s="76"/>
      <c r="L1" s="76"/>
      <c r="M1" s="76"/>
      <c r="N1" s="76"/>
    </row>
    <row r="2" spans="1:14" s="12" customFormat="1" x14ac:dyDescent="0.2">
      <c r="A2" s="89"/>
      <c r="B2" s="83"/>
      <c r="C2" s="83"/>
      <c r="D2" s="83"/>
      <c r="E2" s="49"/>
      <c r="F2" s="49"/>
      <c r="G2" s="90"/>
      <c r="H2" s="49"/>
      <c r="I2" s="90"/>
      <c r="J2" s="49"/>
      <c r="K2" s="49"/>
      <c r="L2" s="90"/>
      <c r="M2" s="49"/>
      <c r="N2" s="90"/>
    </row>
    <row r="3" spans="1:14" s="8" customFormat="1" ht="51" x14ac:dyDescent="0.2">
      <c r="A3" s="112"/>
      <c r="B3" s="117" t="s">
        <v>6</v>
      </c>
      <c r="C3" s="102" t="s">
        <v>558</v>
      </c>
      <c r="D3" s="102"/>
      <c r="E3" s="102" t="s">
        <v>720</v>
      </c>
      <c r="F3" s="102" t="s">
        <v>253</v>
      </c>
      <c r="G3" s="100" t="s">
        <v>30</v>
      </c>
      <c r="H3" s="100" t="s">
        <v>31</v>
      </c>
      <c r="I3" s="100" t="s">
        <v>263</v>
      </c>
      <c r="J3" s="100" t="s">
        <v>252</v>
      </c>
      <c r="K3" s="100"/>
      <c r="L3" s="100" t="s">
        <v>465</v>
      </c>
      <c r="M3" s="100" t="s">
        <v>571</v>
      </c>
      <c r="N3" s="100" t="s">
        <v>466</v>
      </c>
    </row>
    <row r="4" spans="1:14" s="8" customFormat="1" ht="17.25" customHeight="1" x14ac:dyDescent="0.2">
      <c r="A4" s="326" t="s">
        <v>6</v>
      </c>
      <c r="B4" s="319">
        <v>401510</v>
      </c>
      <c r="C4" s="319">
        <v>2120</v>
      </c>
      <c r="D4" s="319"/>
      <c r="E4" s="319">
        <v>18015</v>
      </c>
      <c r="F4" s="319">
        <v>80945</v>
      </c>
      <c r="G4" s="319">
        <v>51450</v>
      </c>
      <c r="H4" s="319">
        <v>58505</v>
      </c>
      <c r="I4" s="319">
        <v>80150</v>
      </c>
      <c r="J4" s="319">
        <v>3790</v>
      </c>
      <c r="K4" s="319"/>
      <c r="L4" s="319">
        <v>38365</v>
      </c>
      <c r="M4" s="319">
        <v>21995</v>
      </c>
      <c r="N4" s="319">
        <v>46170</v>
      </c>
    </row>
    <row r="5" spans="1:14" s="8" customFormat="1" ht="15.4" customHeight="1" x14ac:dyDescent="0.2">
      <c r="A5" s="325" t="s">
        <v>577</v>
      </c>
      <c r="B5" s="318">
        <v>13905</v>
      </c>
      <c r="C5" s="318">
        <v>65</v>
      </c>
      <c r="D5" s="318" t="s">
        <v>33</v>
      </c>
      <c r="E5" s="318">
        <v>1080</v>
      </c>
      <c r="F5" s="318">
        <v>5115</v>
      </c>
      <c r="G5" s="318">
        <v>1855</v>
      </c>
      <c r="H5" s="318">
        <v>1825</v>
      </c>
      <c r="I5" s="318">
        <v>1945</v>
      </c>
      <c r="J5" s="318">
        <v>70</v>
      </c>
      <c r="K5" s="318" t="s">
        <v>33</v>
      </c>
      <c r="L5" s="318">
        <v>830</v>
      </c>
      <c r="M5" s="318">
        <v>315</v>
      </c>
      <c r="N5" s="318">
        <v>805</v>
      </c>
    </row>
    <row r="6" spans="1:14" s="8" customFormat="1" ht="15.4" customHeight="1" x14ac:dyDescent="0.2">
      <c r="A6" s="93" t="s">
        <v>385</v>
      </c>
      <c r="B6" s="78">
        <v>21040</v>
      </c>
      <c r="C6" s="78">
        <v>60</v>
      </c>
      <c r="D6" s="78" t="s">
        <v>33</v>
      </c>
      <c r="E6" s="78">
        <v>1315</v>
      </c>
      <c r="F6" s="78">
        <v>8000</v>
      </c>
      <c r="G6" s="78">
        <v>2675</v>
      </c>
      <c r="H6" s="78">
        <v>3180</v>
      </c>
      <c r="I6" s="78">
        <v>2995</v>
      </c>
      <c r="J6" s="78">
        <v>130</v>
      </c>
      <c r="K6" s="78" t="s">
        <v>33</v>
      </c>
      <c r="L6" s="78">
        <v>845</v>
      </c>
      <c r="M6" s="78">
        <v>475</v>
      </c>
      <c r="N6" s="78">
        <v>1365</v>
      </c>
    </row>
    <row r="7" spans="1:14" s="8" customFormat="1" ht="15.4" customHeight="1" x14ac:dyDescent="0.2">
      <c r="A7" s="325" t="s">
        <v>581</v>
      </c>
      <c r="B7" s="318">
        <v>24165</v>
      </c>
      <c r="C7" s="318">
        <v>80</v>
      </c>
      <c r="D7" s="318" t="s">
        <v>33</v>
      </c>
      <c r="E7" s="318">
        <v>1545</v>
      </c>
      <c r="F7" s="318">
        <v>7730</v>
      </c>
      <c r="G7" s="318">
        <v>3470</v>
      </c>
      <c r="H7" s="318">
        <v>3920</v>
      </c>
      <c r="I7" s="318">
        <v>3540</v>
      </c>
      <c r="J7" s="318">
        <v>245</v>
      </c>
      <c r="K7" s="318"/>
      <c r="L7" s="318">
        <v>1240</v>
      </c>
      <c r="M7" s="318">
        <v>645</v>
      </c>
      <c r="N7" s="318">
        <v>1745</v>
      </c>
    </row>
    <row r="8" spans="1:14" s="8" customFormat="1" ht="15.4" customHeight="1" x14ac:dyDescent="0.2">
      <c r="A8" s="93" t="s">
        <v>583</v>
      </c>
      <c r="B8" s="78">
        <v>19000</v>
      </c>
      <c r="C8" s="78">
        <v>135</v>
      </c>
      <c r="D8" s="78" t="s">
        <v>33</v>
      </c>
      <c r="E8" s="78">
        <v>1260</v>
      </c>
      <c r="F8" s="78">
        <v>5025</v>
      </c>
      <c r="G8" s="78">
        <v>2665</v>
      </c>
      <c r="H8" s="78">
        <v>2915</v>
      </c>
      <c r="I8" s="78">
        <v>3280</v>
      </c>
      <c r="J8" s="78">
        <v>145</v>
      </c>
      <c r="K8" s="78"/>
      <c r="L8" s="78">
        <v>1415</v>
      </c>
      <c r="M8" s="78">
        <v>575</v>
      </c>
      <c r="N8" s="78">
        <v>1580</v>
      </c>
    </row>
    <row r="9" spans="1:14" s="8" customFormat="1" ht="15.4" customHeight="1" x14ac:dyDescent="0.2">
      <c r="A9" s="325" t="s">
        <v>360</v>
      </c>
      <c r="B9" s="318">
        <v>23335</v>
      </c>
      <c r="C9" s="318">
        <v>245</v>
      </c>
      <c r="D9" s="318"/>
      <c r="E9" s="318">
        <v>800</v>
      </c>
      <c r="F9" s="318">
        <v>4495</v>
      </c>
      <c r="G9" s="318">
        <v>2730</v>
      </c>
      <c r="H9" s="318">
        <v>3385</v>
      </c>
      <c r="I9" s="318">
        <v>5070</v>
      </c>
      <c r="J9" s="318">
        <v>125</v>
      </c>
      <c r="K9" s="318" t="s">
        <v>33</v>
      </c>
      <c r="L9" s="318">
        <v>2195</v>
      </c>
      <c r="M9" s="318">
        <v>1075</v>
      </c>
      <c r="N9" s="318">
        <v>3220</v>
      </c>
    </row>
    <row r="10" spans="1:14" s="8" customFormat="1" ht="15.4" customHeight="1" x14ac:dyDescent="0.2">
      <c r="A10" s="93" t="s">
        <v>377</v>
      </c>
      <c r="B10" s="78">
        <v>14450</v>
      </c>
      <c r="C10" s="78">
        <v>55</v>
      </c>
      <c r="D10" s="78" t="s">
        <v>33</v>
      </c>
      <c r="E10" s="78">
        <v>1280</v>
      </c>
      <c r="F10" s="78">
        <v>6095</v>
      </c>
      <c r="G10" s="78">
        <v>1940</v>
      </c>
      <c r="H10" s="78">
        <v>2205</v>
      </c>
      <c r="I10" s="78">
        <v>1590</v>
      </c>
      <c r="J10" s="78">
        <v>45</v>
      </c>
      <c r="K10" s="78" t="s">
        <v>33</v>
      </c>
      <c r="L10" s="78">
        <v>470</v>
      </c>
      <c r="M10" s="78">
        <v>325</v>
      </c>
      <c r="N10" s="78">
        <v>440</v>
      </c>
    </row>
    <row r="11" spans="1:14" s="8" customFormat="1" ht="15.4" customHeight="1" x14ac:dyDescent="0.2">
      <c r="A11" s="325" t="s">
        <v>387</v>
      </c>
      <c r="B11" s="318">
        <v>23550</v>
      </c>
      <c r="C11" s="318">
        <v>100</v>
      </c>
      <c r="D11" s="318" t="s">
        <v>33</v>
      </c>
      <c r="E11" s="318">
        <v>595</v>
      </c>
      <c r="F11" s="318">
        <v>2890</v>
      </c>
      <c r="G11" s="318">
        <v>3015</v>
      </c>
      <c r="H11" s="318">
        <v>3090</v>
      </c>
      <c r="I11" s="318">
        <v>5520</v>
      </c>
      <c r="J11" s="318">
        <v>335</v>
      </c>
      <c r="K11" s="318"/>
      <c r="L11" s="318">
        <v>2380</v>
      </c>
      <c r="M11" s="318">
        <v>1560</v>
      </c>
      <c r="N11" s="318">
        <v>4070</v>
      </c>
    </row>
    <row r="12" spans="1:14" s="8" customFormat="1" ht="15.4" customHeight="1" x14ac:dyDescent="0.2">
      <c r="A12" s="93" t="s">
        <v>599</v>
      </c>
      <c r="B12" s="78">
        <v>29850</v>
      </c>
      <c r="C12" s="78">
        <v>135</v>
      </c>
      <c r="D12" s="78"/>
      <c r="E12" s="78">
        <v>1010</v>
      </c>
      <c r="F12" s="78">
        <v>4610</v>
      </c>
      <c r="G12" s="78">
        <v>3635</v>
      </c>
      <c r="H12" s="78">
        <v>5505</v>
      </c>
      <c r="I12" s="78">
        <v>6755</v>
      </c>
      <c r="J12" s="78">
        <v>270</v>
      </c>
      <c r="K12" s="78"/>
      <c r="L12" s="78">
        <v>2875</v>
      </c>
      <c r="M12" s="78">
        <v>1790</v>
      </c>
      <c r="N12" s="78">
        <v>3270</v>
      </c>
    </row>
    <row r="13" spans="1:14" s="8" customFormat="1" ht="15.4" customHeight="1" x14ac:dyDescent="0.2">
      <c r="A13" s="325" t="s">
        <v>605</v>
      </c>
      <c r="B13" s="318">
        <v>27400</v>
      </c>
      <c r="C13" s="318">
        <v>275</v>
      </c>
      <c r="D13" s="318"/>
      <c r="E13" s="318">
        <v>790</v>
      </c>
      <c r="F13" s="318">
        <v>3370</v>
      </c>
      <c r="G13" s="318">
        <v>3720</v>
      </c>
      <c r="H13" s="318">
        <v>4195</v>
      </c>
      <c r="I13" s="318">
        <v>5815</v>
      </c>
      <c r="J13" s="318">
        <v>240</v>
      </c>
      <c r="K13" s="318" t="s">
        <v>33</v>
      </c>
      <c r="L13" s="318">
        <v>3065</v>
      </c>
      <c r="M13" s="318">
        <v>2080</v>
      </c>
      <c r="N13" s="318">
        <v>3850</v>
      </c>
    </row>
    <row r="14" spans="1:14" s="8" customFormat="1" ht="15.4" customHeight="1" x14ac:dyDescent="0.2">
      <c r="A14" s="93" t="s">
        <v>607</v>
      </c>
      <c r="B14" s="78">
        <v>37890</v>
      </c>
      <c r="C14" s="78">
        <v>225</v>
      </c>
      <c r="D14" s="78"/>
      <c r="E14" s="78">
        <v>1625</v>
      </c>
      <c r="F14" s="78">
        <v>5105</v>
      </c>
      <c r="G14" s="78">
        <v>4815</v>
      </c>
      <c r="H14" s="78">
        <v>5490</v>
      </c>
      <c r="I14" s="78">
        <v>9055</v>
      </c>
      <c r="J14" s="78">
        <v>265</v>
      </c>
      <c r="K14" s="78"/>
      <c r="L14" s="78">
        <v>4310</v>
      </c>
      <c r="M14" s="78">
        <v>2200</v>
      </c>
      <c r="N14" s="78">
        <v>4800</v>
      </c>
    </row>
    <row r="15" spans="1:14" s="8" customFormat="1" ht="15.4" customHeight="1" x14ac:dyDescent="0.2">
      <c r="A15" s="325" t="s">
        <v>608</v>
      </c>
      <c r="B15" s="318">
        <v>29235</v>
      </c>
      <c r="C15" s="318">
        <v>130</v>
      </c>
      <c r="D15" s="318" t="s">
        <v>33</v>
      </c>
      <c r="E15" s="318">
        <v>735</v>
      </c>
      <c r="F15" s="318">
        <v>2995</v>
      </c>
      <c r="G15" s="318">
        <v>3540</v>
      </c>
      <c r="H15" s="318">
        <v>3935</v>
      </c>
      <c r="I15" s="318">
        <v>7455</v>
      </c>
      <c r="J15" s="318">
        <v>390</v>
      </c>
      <c r="K15" s="318"/>
      <c r="L15" s="318">
        <v>3275</v>
      </c>
      <c r="M15" s="318">
        <v>2260</v>
      </c>
      <c r="N15" s="318">
        <v>4515</v>
      </c>
    </row>
    <row r="16" spans="1:14" s="8" customFormat="1" ht="15.4" customHeight="1" x14ac:dyDescent="0.2">
      <c r="A16" s="93" t="s">
        <v>5</v>
      </c>
      <c r="B16" s="78">
        <v>33635</v>
      </c>
      <c r="C16" s="78">
        <v>130</v>
      </c>
      <c r="D16" s="78" t="s">
        <v>33</v>
      </c>
      <c r="E16" s="78">
        <v>2015</v>
      </c>
      <c r="F16" s="78">
        <v>6520</v>
      </c>
      <c r="G16" s="78">
        <v>3850</v>
      </c>
      <c r="H16" s="78">
        <v>5095</v>
      </c>
      <c r="I16" s="78">
        <v>7010</v>
      </c>
      <c r="J16" s="78">
        <v>425</v>
      </c>
      <c r="K16" s="78"/>
      <c r="L16" s="78">
        <v>3145</v>
      </c>
      <c r="M16" s="78">
        <v>1855</v>
      </c>
      <c r="N16" s="78">
        <v>3600</v>
      </c>
    </row>
    <row r="17" spans="1:14" s="8" customFormat="1" ht="15.4" customHeight="1" x14ac:dyDescent="0.2">
      <c r="A17" s="325" t="s">
        <v>610</v>
      </c>
      <c r="B17" s="318">
        <v>19600</v>
      </c>
      <c r="C17" s="318">
        <v>60</v>
      </c>
      <c r="D17" s="318" t="s">
        <v>33</v>
      </c>
      <c r="E17" s="318">
        <v>930</v>
      </c>
      <c r="F17" s="318">
        <v>5780</v>
      </c>
      <c r="G17" s="318">
        <v>2695</v>
      </c>
      <c r="H17" s="318">
        <v>2895</v>
      </c>
      <c r="I17" s="318">
        <v>3480</v>
      </c>
      <c r="J17" s="318">
        <v>85</v>
      </c>
      <c r="K17" s="318" t="s">
        <v>33</v>
      </c>
      <c r="L17" s="318">
        <v>1530</v>
      </c>
      <c r="M17" s="318">
        <v>975</v>
      </c>
      <c r="N17" s="318">
        <v>1165</v>
      </c>
    </row>
    <row r="18" spans="1:14" s="8" customFormat="1" ht="15.4" customHeight="1" x14ac:dyDescent="0.2">
      <c r="A18" s="93" t="s">
        <v>611</v>
      </c>
      <c r="B18" s="78">
        <v>14935</v>
      </c>
      <c r="C18" s="78">
        <v>20</v>
      </c>
      <c r="D18" s="78" t="s">
        <v>33</v>
      </c>
      <c r="E18" s="78">
        <v>685</v>
      </c>
      <c r="F18" s="78">
        <v>3990</v>
      </c>
      <c r="G18" s="78">
        <v>2125</v>
      </c>
      <c r="H18" s="78">
        <v>1755</v>
      </c>
      <c r="I18" s="78">
        <v>2900</v>
      </c>
      <c r="J18" s="78">
        <v>120</v>
      </c>
      <c r="K18" s="78" t="s">
        <v>33</v>
      </c>
      <c r="L18" s="78">
        <v>1225</v>
      </c>
      <c r="M18" s="78">
        <v>700</v>
      </c>
      <c r="N18" s="78">
        <v>1420</v>
      </c>
    </row>
    <row r="19" spans="1:14" s="8" customFormat="1" ht="15.4" customHeight="1" x14ac:dyDescent="0.2">
      <c r="A19" s="325" t="s">
        <v>612</v>
      </c>
      <c r="B19" s="318">
        <v>25480</v>
      </c>
      <c r="C19" s="318">
        <v>125</v>
      </c>
      <c r="D19" s="318" t="s">
        <v>33</v>
      </c>
      <c r="E19" s="318">
        <v>785</v>
      </c>
      <c r="F19" s="318">
        <v>3935</v>
      </c>
      <c r="G19" s="318">
        <v>3060</v>
      </c>
      <c r="H19" s="318">
        <v>3380</v>
      </c>
      <c r="I19" s="318">
        <v>4740</v>
      </c>
      <c r="J19" s="318">
        <v>240</v>
      </c>
      <c r="K19" s="318"/>
      <c r="L19" s="318">
        <v>3600</v>
      </c>
      <c r="M19" s="318">
        <v>1750</v>
      </c>
      <c r="N19" s="318">
        <v>3865</v>
      </c>
    </row>
    <row r="20" spans="1:14" s="8" customFormat="1" ht="15.4" customHeight="1" x14ac:dyDescent="0.2">
      <c r="A20" s="93" t="s">
        <v>0</v>
      </c>
      <c r="B20" s="78">
        <v>23435</v>
      </c>
      <c r="C20" s="78">
        <v>145</v>
      </c>
      <c r="D20" s="78"/>
      <c r="E20" s="78">
        <v>820</v>
      </c>
      <c r="F20" s="78">
        <v>3185</v>
      </c>
      <c r="G20" s="78">
        <v>3240</v>
      </c>
      <c r="H20" s="78">
        <v>2930</v>
      </c>
      <c r="I20" s="78">
        <v>4545</v>
      </c>
      <c r="J20" s="78">
        <v>215</v>
      </c>
      <c r="K20" s="78"/>
      <c r="L20" s="78">
        <v>2950</v>
      </c>
      <c r="M20" s="78">
        <v>1820</v>
      </c>
      <c r="N20" s="78">
        <v>3570</v>
      </c>
    </row>
    <row r="21" spans="1:14" s="8" customFormat="1" ht="15.4" customHeight="1" x14ac:dyDescent="0.2">
      <c r="A21" s="325" t="s">
        <v>1</v>
      </c>
      <c r="B21" s="318">
        <v>3120</v>
      </c>
      <c r="C21" s="318">
        <v>0</v>
      </c>
      <c r="D21" s="318"/>
      <c r="E21" s="318">
        <v>140</v>
      </c>
      <c r="F21" s="318">
        <v>385</v>
      </c>
      <c r="G21" s="318">
        <v>400</v>
      </c>
      <c r="H21" s="318">
        <v>335</v>
      </c>
      <c r="I21" s="318">
        <v>615</v>
      </c>
      <c r="J21" s="318">
        <v>150</v>
      </c>
      <c r="K21" s="318"/>
      <c r="L21" s="318">
        <v>490</v>
      </c>
      <c r="M21" s="318">
        <v>185</v>
      </c>
      <c r="N21" s="318">
        <v>415</v>
      </c>
    </row>
    <row r="22" spans="1:14" s="8" customFormat="1" ht="15.4" customHeight="1" x14ac:dyDescent="0.2">
      <c r="A22" s="93" t="s">
        <v>2</v>
      </c>
      <c r="B22" s="78">
        <v>7595</v>
      </c>
      <c r="C22" s="78">
        <v>80</v>
      </c>
      <c r="D22" s="78" t="s">
        <v>33</v>
      </c>
      <c r="E22" s="78">
        <v>185</v>
      </c>
      <c r="F22" s="78">
        <v>675</v>
      </c>
      <c r="G22" s="78">
        <v>900</v>
      </c>
      <c r="H22" s="78">
        <v>930</v>
      </c>
      <c r="I22" s="78">
        <v>1690</v>
      </c>
      <c r="J22" s="78">
        <v>55</v>
      </c>
      <c r="K22" s="78" t="s">
        <v>33</v>
      </c>
      <c r="L22" s="78">
        <v>1395</v>
      </c>
      <c r="M22" s="78">
        <v>530</v>
      </c>
      <c r="N22" s="78">
        <v>1155</v>
      </c>
    </row>
    <row r="23" spans="1:14" s="8" customFormat="1" ht="15" customHeight="1" x14ac:dyDescent="0.2">
      <c r="A23" s="325" t="s">
        <v>3</v>
      </c>
      <c r="B23" s="318">
        <v>9880</v>
      </c>
      <c r="C23" s="318">
        <v>60</v>
      </c>
      <c r="D23" s="318" t="s">
        <v>33</v>
      </c>
      <c r="E23" s="318">
        <v>405</v>
      </c>
      <c r="F23" s="318">
        <v>1040</v>
      </c>
      <c r="G23" s="318">
        <v>1125</v>
      </c>
      <c r="H23" s="318">
        <v>1540</v>
      </c>
      <c r="I23" s="318">
        <v>2155</v>
      </c>
      <c r="J23" s="318">
        <v>235</v>
      </c>
      <c r="K23" s="318"/>
      <c r="L23" s="318">
        <v>1125</v>
      </c>
      <c r="M23" s="318">
        <v>880</v>
      </c>
      <c r="N23" s="318">
        <v>1315</v>
      </c>
    </row>
    <row r="24" spans="1:14" x14ac:dyDescent="0.2">
      <c r="A24" s="36" t="s">
        <v>719</v>
      </c>
      <c r="B24" s="6"/>
      <c r="C24" s="6"/>
      <c r="D24" s="6"/>
      <c r="E24" s="6"/>
      <c r="F24" s="6"/>
      <c r="G24" s="4"/>
    </row>
    <row r="25" spans="1:14" x14ac:dyDescent="0.2">
      <c r="A25" s="36" t="s">
        <v>34</v>
      </c>
    </row>
  </sheetData>
  <phoneticPr fontId="0" type="noConversion"/>
  <pageMargins left="0.39370078740157483" right="0.39370078740157483" top="0.59055118110236227" bottom="0.59055118110236227" header="0" footer="0"/>
  <pageSetup paperSize="9" scale="63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2">
    <pageSetUpPr fitToPage="1"/>
  </sheetPr>
  <dimension ref="A1"/>
  <sheetViews>
    <sheetView workbookViewId="0"/>
  </sheetViews>
  <sheetFormatPr baseColWidth="10" defaultColWidth="5.5703125" defaultRowHeight="12.75" x14ac:dyDescent="0.2"/>
  <cols>
    <col min="1" max="1" width="5.5703125" style="24" customWidth="1"/>
    <col min="2" max="2" width="75.7109375" style="24" customWidth="1"/>
    <col min="3" max="3" width="5.5703125" style="24" customWidth="1"/>
    <col min="4" max="4" width="13.85546875" style="24" customWidth="1"/>
    <col min="5" max="5" width="11.85546875" style="24" customWidth="1"/>
    <col min="6" max="16384" width="5.5703125" style="24"/>
  </cols>
  <sheetData/>
  <phoneticPr fontId="1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3">
    <pageSetUpPr fitToPage="1"/>
  </sheetPr>
  <dimension ref="A1:J25"/>
  <sheetViews>
    <sheetView workbookViewId="0"/>
  </sheetViews>
  <sheetFormatPr baseColWidth="10" defaultColWidth="11.42578125" defaultRowHeight="12.75" x14ac:dyDescent="0.2"/>
  <cols>
    <col min="1" max="1" width="19.42578125" style="9" customWidth="1"/>
    <col min="2" max="2" width="11.85546875" style="9" customWidth="1"/>
    <col min="3" max="3" width="12.85546875" style="5" customWidth="1"/>
    <col min="4" max="4" width="14.28515625" style="9" customWidth="1"/>
    <col min="5" max="7" width="11.85546875" style="9" customWidth="1"/>
    <col min="8" max="8" width="2" style="9" customWidth="1"/>
    <col min="9" max="9" width="11.85546875" style="9" customWidth="1"/>
    <col min="10" max="10" width="1.7109375" style="9" customWidth="1"/>
    <col min="11" max="16384" width="11.42578125" style="9"/>
  </cols>
  <sheetData>
    <row r="1" spans="1:10" ht="15.75" customHeight="1" x14ac:dyDescent="0.2">
      <c r="A1" s="77" t="s">
        <v>469</v>
      </c>
      <c r="B1" s="87"/>
      <c r="C1" s="88"/>
      <c r="D1" s="76"/>
      <c r="E1" s="76"/>
      <c r="F1" s="76"/>
      <c r="G1" s="76"/>
      <c r="H1" s="76"/>
      <c r="I1" s="76"/>
      <c r="J1" s="76"/>
    </row>
    <row r="2" spans="1:10" s="12" customFormat="1" x14ac:dyDescent="0.2">
      <c r="A2" s="89"/>
      <c r="B2" s="83"/>
      <c r="C2" s="83"/>
      <c r="D2" s="49"/>
      <c r="E2" s="49"/>
      <c r="F2" s="90"/>
      <c r="G2" s="49"/>
      <c r="H2" s="49"/>
      <c r="I2" s="90"/>
      <c r="J2" s="90"/>
    </row>
    <row r="3" spans="1:10" s="8" customFormat="1" ht="48.75" customHeight="1" x14ac:dyDescent="0.2">
      <c r="A3" s="112"/>
      <c r="B3" s="117" t="s">
        <v>6</v>
      </c>
      <c r="C3" s="102" t="s">
        <v>32</v>
      </c>
      <c r="D3" s="102" t="s">
        <v>42</v>
      </c>
      <c r="E3" s="102" t="s">
        <v>43</v>
      </c>
      <c r="F3" s="100" t="s">
        <v>44</v>
      </c>
      <c r="G3" s="100" t="s">
        <v>559</v>
      </c>
      <c r="H3" s="100"/>
      <c r="I3" s="100" t="s">
        <v>468</v>
      </c>
      <c r="J3" s="100"/>
    </row>
    <row r="4" spans="1:10" s="8" customFormat="1" ht="15.4" customHeight="1" x14ac:dyDescent="0.2">
      <c r="A4" s="326" t="s">
        <v>6</v>
      </c>
      <c r="B4" s="319">
        <v>401510</v>
      </c>
      <c r="C4" s="319">
        <v>22060</v>
      </c>
      <c r="D4" s="319">
        <v>31650</v>
      </c>
      <c r="E4" s="319">
        <v>237740</v>
      </c>
      <c r="F4" s="319">
        <v>104225</v>
      </c>
      <c r="G4" s="319">
        <v>4035</v>
      </c>
      <c r="H4" s="319"/>
      <c r="I4" s="319">
        <v>1800</v>
      </c>
      <c r="J4" s="78"/>
    </row>
    <row r="5" spans="1:10" s="8" customFormat="1" ht="15.4" customHeight="1" x14ac:dyDescent="0.2">
      <c r="A5" s="325" t="s">
        <v>577</v>
      </c>
      <c r="B5" s="318">
        <v>13905</v>
      </c>
      <c r="C5" s="318">
        <v>1270</v>
      </c>
      <c r="D5" s="318">
        <v>1850</v>
      </c>
      <c r="E5" s="318">
        <v>7680</v>
      </c>
      <c r="F5" s="318">
        <v>2580</v>
      </c>
      <c r="G5" s="318">
        <v>430</v>
      </c>
      <c r="H5" s="318"/>
      <c r="I5" s="318">
        <v>100</v>
      </c>
      <c r="J5" s="318" t="s">
        <v>33</v>
      </c>
    </row>
    <row r="6" spans="1:10" s="8" customFormat="1" ht="15.4" customHeight="1" x14ac:dyDescent="0.2">
      <c r="A6" s="93" t="s">
        <v>385</v>
      </c>
      <c r="B6" s="78">
        <v>21040</v>
      </c>
      <c r="C6" s="78">
        <v>2000</v>
      </c>
      <c r="D6" s="78">
        <v>2185</v>
      </c>
      <c r="E6" s="78">
        <v>12395</v>
      </c>
      <c r="F6" s="78">
        <v>4340</v>
      </c>
      <c r="G6" s="78">
        <v>75</v>
      </c>
      <c r="H6" s="78" t="s">
        <v>33</v>
      </c>
      <c r="I6" s="78">
        <v>40</v>
      </c>
      <c r="J6" s="78" t="s">
        <v>33</v>
      </c>
    </row>
    <row r="7" spans="1:10" s="8" customFormat="1" ht="15.4" customHeight="1" x14ac:dyDescent="0.2">
      <c r="A7" s="325" t="s">
        <v>581</v>
      </c>
      <c r="B7" s="318">
        <v>24165</v>
      </c>
      <c r="C7" s="318">
        <v>1885</v>
      </c>
      <c r="D7" s="318">
        <v>2340</v>
      </c>
      <c r="E7" s="318">
        <v>14060</v>
      </c>
      <c r="F7" s="318">
        <v>5545</v>
      </c>
      <c r="G7" s="318">
        <v>205</v>
      </c>
      <c r="H7" s="318"/>
      <c r="I7" s="318">
        <v>130</v>
      </c>
      <c r="J7" s="318" t="s">
        <v>33</v>
      </c>
    </row>
    <row r="8" spans="1:10" s="8" customFormat="1" ht="15.4" customHeight="1" x14ac:dyDescent="0.2">
      <c r="A8" s="93" t="s">
        <v>583</v>
      </c>
      <c r="B8" s="78">
        <v>19000</v>
      </c>
      <c r="C8" s="78">
        <v>1000</v>
      </c>
      <c r="D8" s="78">
        <v>1600</v>
      </c>
      <c r="E8" s="78">
        <v>11760</v>
      </c>
      <c r="F8" s="78">
        <v>4380</v>
      </c>
      <c r="G8" s="78">
        <v>175</v>
      </c>
      <c r="H8" s="78"/>
      <c r="I8" s="78">
        <v>80</v>
      </c>
      <c r="J8" s="78" t="s">
        <v>33</v>
      </c>
    </row>
    <row r="9" spans="1:10" s="8" customFormat="1" ht="15.4" customHeight="1" x14ac:dyDescent="0.2">
      <c r="A9" s="325" t="s">
        <v>360</v>
      </c>
      <c r="B9" s="318">
        <v>23335</v>
      </c>
      <c r="C9" s="318">
        <v>885</v>
      </c>
      <c r="D9" s="318">
        <v>1840</v>
      </c>
      <c r="E9" s="318">
        <v>14010</v>
      </c>
      <c r="F9" s="318">
        <v>6335</v>
      </c>
      <c r="G9" s="318">
        <v>250</v>
      </c>
      <c r="H9" s="318"/>
      <c r="I9" s="318">
        <v>10</v>
      </c>
      <c r="J9" s="318" t="s">
        <v>33</v>
      </c>
    </row>
    <row r="10" spans="1:10" s="8" customFormat="1" ht="15.4" customHeight="1" x14ac:dyDescent="0.2">
      <c r="A10" s="93" t="s">
        <v>377</v>
      </c>
      <c r="B10" s="78">
        <v>14450</v>
      </c>
      <c r="C10" s="78">
        <v>1120</v>
      </c>
      <c r="D10" s="78">
        <v>1260</v>
      </c>
      <c r="E10" s="78">
        <v>9175</v>
      </c>
      <c r="F10" s="78">
        <v>2805</v>
      </c>
      <c r="G10" s="78">
        <v>60</v>
      </c>
      <c r="H10" s="78" t="s">
        <v>33</v>
      </c>
      <c r="I10" s="78">
        <v>30</v>
      </c>
      <c r="J10" s="78" t="s">
        <v>33</v>
      </c>
    </row>
    <row r="11" spans="1:10" s="8" customFormat="1" ht="15.4" customHeight="1" x14ac:dyDescent="0.2">
      <c r="A11" s="325" t="s">
        <v>387</v>
      </c>
      <c r="B11" s="318">
        <v>23550</v>
      </c>
      <c r="C11" s="318">
        <v>860</v>
      </c>
      <c r="D11" s="318">
        <v>1515</v>
      </c>
      <c r="E11" s="318">
        <v>13335</v>
      </c>
      <c r="F11" s="318">
        <v>7470</v>
      </c>
      <c r="G11" s="318">
        <v>205</v>
      </c>
      <c r="H11" s="318"/>
      <c r="I11" s="318">
        <v>170</v>
      </c>
      <c r="J11" s="318" t="s">
        <v>33</v>
      </c>
    </row>
    <row r="12" spans="1:10" s="8" customFormat="1" ht="15.4" customHeight="1" x14ac:dyDescent="0.2">
      <c r="A12" s="93" t="s">
        <v>599</v>
      </c>
      <c r="B12" s="78">
        <v>29850</v>
      </c>
      <c r="C12" s="78">
        <v>1310</v>
      </c>
      <c r="D12" s="78">
        <v>2185</v>
      </c>
      <c r="E12" s="78">
        <v>18735</v>
      </c>
      <c r="F12" s="78">
        <v>7215</v>
      </c>
      <c r="G12" s="78">
        <v>235</v>
      </c>
      <c r="H12" s="78"/>
      <c r="I12" s="78">
        <v>170</v>
      </c>
      <c r="J12" s="78"/>
    </row>
    <row r="13" spans="1:10" s="8" customFormat="1" ht="15.4" customHeight="1" x14ac:dyDescent="0.2">
      <c r="A13" s="325" t="s">
        <v>605</v>
      </c>
      <c r="B13" s="318">
        <v>27400</v>
      </c>
      <c r="C13" s="318">
        <v>1580</v>
      </c>
      <c r="D13" s="318">
        <v>1565</v>
      </c>
      <c r="E13" s="318">
        <v>16055</v>
      </c>
      <c r="F13" s="318">
        <v>7800</v>
      </c>
      <c r="G13" s="318">
        <v>280</v>
      </c>
      <c r="H13" s="318"/>
      <c r="I13" s="318">
        <v>125</v>
      </c>
      <c r="J13" s="318" t="s">
        <v>33</v>
      </c>
    </row>
    <row r="14" spans="1:10" s="8" customFormat="1" ht="15.4" customHeight="1" x14ac:dyDescent="0.2">
      <c r="A14" s="93" t="s">
        <v>607</v>
      </c>
      <c r="B14" s="78">
        <v>37890</v>
      </c>
      <c r="C14" s="78">
        <v>2305</v>
      </c>
      <c r="D14" s="78">
        <v>3080</v>
      </c>
      <c r="E14" s="78">
        <v>21400</v>
      </c>
      <c r="F14" s="78">
        <v>10500</v>
      </c>
      <c r="G14" s="78">
        <v>310</v>
      </c>
      <c r="H14" s="78"/>
      <c r="I14" s="78">
        <v>295</v>
      </c>
      <c r="J14" s="78"/>
    </row>
    <row r="15" spans="1:10" s="8" customFormat="1" ht="15.4" customHeight="1" x14ac:dyDescent="0.2">
      <c r="A15" s="325" t="s">
        <v>608</v>
      </c>
      <c r="B15" s="318">
        <v>29235</v>
      </c>
      <c r="C15" s="318">
        <v>1135</v>
      </c>
      <c r="D15" s="318">
        <v>1870</v>
      </c>
      <c r="E15" s="318">
        <v>16760</v>
      </c>
      <c r="F15" s="318">
        <v>8975</v>
      </c>
      <c r="G15" s="318">
        <v>350</v>
      </c>
      <c r="H15" s="318"/>
      <c r="I15" s="318">
        <v>140</v>
      </c>
      <c r="J15" s="318"/>
    </row>
    <row r="16" spans="1:10" s="8" customFormat="1" ht="15.4" customHeight="1" x14ac:dyDescent="0.2">
      <c r="A16" s="93" t="s">
        <v>5</v>
      </c>
      <c r="B16" s="78">
        <v>33635</v>
      </c>
      <c r="C16" s="78">
        <v>1600</v>
      </c>
      <c r="D16" s="78">
        <v>2485</v>
      </c>
      <c r="E16" s="78">
        <v>20460</v>
      </c>
      <c r="F16" s="78">
        <v>8810</v>
      </c>
      <c r="G16" s="78">
        <v>140</v>
      </c>
      <c r="H16" s="78"/>
      <c r="I16" s="78">
        <v>140</v>
      </c>
      <c r="J16" s="78" t="s">
        <v>33</v>
      </c>
    </row>
    <row r="17" spans="1:10" s="8" customFormat="1" ht="15.4" customHeight="1" x14ac:dyDescent="0.2">
      <c r="A17" s="325" t="s">
        <v>610</v>
      </c>
      <c r="B17" s="318">
        <v>19600</v>
      </c>
      <c r="C17" s="318">
        <v>1000</v>
      </c>
      <c r="D17" s="318">
        <v>1465</v>
      </c>
      <c r="E17" s="318">
        <v>12525</v>
      </c>
      <c r="F17" s="318">
        <v>4395</v>
      </c>
      <c r="G17" s="318">
        <v>150</v>
      </c>
      <c r="H17" s="318" t="s">
        <v>33</v>
      </c>
      <c r="I17" s="318">
        <v>60</v>
      </c>
      <c r="J17" s="318" t="s">
        <v>33</v>
      </c>
    </row>
    <row r="18" spans="1:10" s="8" customFormat="1" ht="15.4" customHeight="1" x14ac:dyDescent="0.2">
      <c r="A18" s="93" t="s">
        <v>611</v>
      </c>
      <c r="B18" s="78">
        <v>14935</v>
      </c>
      <c r="C18" s="78">
        <v>770</v>
      </c>
      <c r="D18" s="78">
        <v>1270</v>
      </c>
      <c r="E18" s="78">
        <v>8750</v>
      </c>
      <c r="F18" s="78">
        <v>4000</v>
      </c>
      <c r="G18" s="78">
        <v>130</v>
      </c>
      <c r="H18" s="78" t="s">
        <v>33</v>
      </c>
      <c r="I18" s="78">
        <v>15</v>
      </c>
      <c r="J18" s="78" t="s">
        <v>33</v>
      </c>
    </row>
    <row r="19" spans="1:10" s="8" customFormat="1" ht="15.4" customHeight="1" x14ac:dyDescent="0.2">
      <c r="A19" s="325" t="s">
        <v>612</v>
      </c>
      <c r="B19" s="318">
        <v>25480</v>
      </c>
      <c r="C19" s="318">
        <v>900</v>
      </c>
      <c r="D19" s="318">
        <v>1880</v>
      </c>
      <c r="E19" s="318">
        <v>15495</v>
      </c>
      <c r="F19" s="318">
        <v>6705</v>
      </c>
      <c r="G19" s="318">
        <v>395</v>
      </c>
      <c r="H19" s="318"/>
      <c r="I19" s="318">
        <v>105</v>
      </c>
      <c r="J19" s="318" t="s">
        <v>33</v>
      </c>
    </row>
    <row r="20" spans="1:10" s="8" customFormat="1" ht="15.4" customHeight="1" x14ac:dyDescent="0.2">
      <c r="A20" s="93" t="s">
        <v>0</v>
      </c>
      <c r="B20" s="78">
        <v>23435</v>
      </c>
      <c r="C20" s="78">
        <v>1165</v>
      </c>
      <c r="D20" s="78">
        <v>1715</v>
      </c>
      <c r="E20" s="78">
        <v>13525</v>
      </c>
      <c r="F20" s="78">
        <v>6540</v>
      </c>
      <c r="G20" s="78">
        <v>360</v>
      </c>
      <c r="H20" s="78"/>
      <c r="I20" s="78">
        <v>125</v>
      </c>
      <c r="J20" s="78" t="s">
        <v>33</v>
      </c>
    </row>
    <row r="21" spans="1:10" s="8" customFormat="1" ht="15.4" customHeight="1" x14ac:dyDescent="0.2">
      <c r="A21" s="325" t="s">
        <v>1</v>
      </c>
      <c r="B21" s="318">
        <v>3120</v>
      </c>
      <c r="C21" s="318">
        <v>165</v>
      </c>
      <c r="D21" s="318">
        <v>270</v>
      </c>
      <c r="E21" s="318">
        <v>1900</v>
      </c>
      <c r="F21" s="318">
        <v>785</v>
      </c>
      <c r="G21" s="318">
        <v>0</v>
      </c>
      <c r="H21" s="318"/>
      <c r="I21" s="318">
        <v>0</v>
      </c>
      <c r="J21" s="318"/>
    </row>
    <row r="22" spans="1:10" s="8" customFormat="1" ht="15.4" customHeight="1" x14ac:dyDescent="0.2">
      <c r="A22" s="93" t="s">
        <v>2</v>
      </c>
      <c r="B22" s="78">
        <v>7595</v>
      </c>
      <c r="C22" s="78">
        <v>390</v>
      </c>
      <c r="D22" s="78">
        <v>420</v>
      </c>
      <c r="E22" s="78">
        <v>4385</v>
      </c>
      <c r="F22" s="78">
        <v>2260</v>
      </c>
      <c r="G22" s="78">
        <v>130</v>
      </c>
      <c r="H22" s="78" t="s">
        <v>33</v>
      </c>
      <c r="I22" s="78">
        <v>10</v>
      </c>
      <c r="J22" s="78" t="s">
        <v>33</v>
      </c>
    </row>
    <row r="23" spans="1:10" s="8" customFormat="1" ht="15" customHeight="1" x14ac:dyDescent="0.2">
      <c r="A23" s="325" t="s">
        <v>3</v>
      </c>
      <c r="B23" s="318">
        <v>9880</v>
      </c>
      <c r="C23" s="318">
        <v>715</v>
      </c>
      <c r="D23" s="318">
        <v>850</v>
      </c>
      <c r="E23" s="318">
        <v>5340</v>
      </c>
      <c r="F23" s="318">
        <v>2775</v>
      </c>
      <c r="G23" s="318">
        <v>155</v>
      </c>
      <c r="H23" s="318" t="s">
        <v>33</v>
      </c>
      <c r="I23" s="318">
        <v>50</v>
      </c>
      <c r="J23" s="318" t="s">
        <v>33</v>
      </c>
    </row>
    <row r="24" spans="1:10" x14ac:dyDescent="0.2">
      <c r="A24" s="36" t="s">
        <v>719</v>
      </c>
      <c r="B24" s="6"/>
      <c r="C24" s="6"/>
      <c r="D24" s="6"/>
      <c r="E24" s="6"/>
      <c r="F24" s="6"/>
      <c r="G24" s="4"/>
    </row>
    <row r="25" spans="1:10" x14ac:dyDescent="0.2">
      <c r="A25" s="115" t="s">
        <v>34</v>
      </c>
    </row>
  </sheetData>
  <phoneticPr fontId="0" type="noConversion"/>
  <pageMargins left="0.39370078740157483" right="0.39370078740157483" top="0.59055118110236227" bottom="0.59055118110236227" header="0" footer="0"/>
  <pageSetup paperSize="9" scale="80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4">
    <pageSetUpPr fitToPage="1"/>
  </sheetPr>
  <dimension ref="B2:F23"/>
  <sheetViews>
    <sheetView workbookViewId="0"/>
  </sheetViews>
  <sheetFormatPr baseColWidth="10" defaultColWidth="5.5703125" defaultRowHeight="12.75" x14ac:dyDescent="0.2"/>
  <cols>
    <col min="1" max="1" width="5.5703125" style="150" customWidth="1"/>
    <col min="2" max="2" width="75.7109375" style="150" customWidth="1"/>
    <col min="3" max="5" width="5.5703125" style="150" customWidth="1"/>
    <col min="6" max="6" width="10.5703125" style="150" customWidth="1"/>
    <col min="7" max="16384" width="5.5703125" style="150"/>
  </cols>
  <sheetData>
    <row r="2" spans="2:6" s="24" customFormat="1" x14ac:dyDescent="0.2">
      <c r="B2" s="199"/>
      <c r="C2" s="190"/>
      <c r="D2" s="190"/>
      <c r="E2" s="191"/>
    </row>
    <row r="3" spans="2:6" s="24" customFormat="1" x14ac:dyDescent="0.2">
      <c r="D3" s="192"/>
      <c r="F3" s="196"/>
    </row>
    <row r="4" spans="2:6" x14ac:dyDescent="0.2">
      <c r="B4" s="24"/>
      <c r="C4" s="24"/>
      <c r="D4" s="158"/>
      <c r="E4" s="188"/>
      <c r="F4" s="195"/>
    </row>
    <row r="5" spans="2:6" x14ac:dyDescent="0.2">
      <c r="D5" s="159"/>
      <c r="F5" s="197"/>
    </row>
    <row r="6" spans="2:6" x14ac:dyDescent="0.2">
      <c r="D6" s="198"/>
      <c r="F6" s="197"/>
    </row>
    <row r="7" spans="2:6" x14ac:dyDescent="0.2">
      <c r="D7" s="198"/>
      <c r="F7" s="197"/>
    </row>
    <row r="8" spans="2:6" x14ac:dyDescent="0.2">
      <c r="D8" s="198"/>
      <c r="F8" s="197"/>
    </row>
    <row r="9" spans="2:6" x14ac:dyDescent="0.2">
      <c r="D9" s="198"/>
      <c r="F9" s="197"/>
    </row>
    <row r="10" spans="2:6" x14ac:dyDescent="0.2">
      <c r="D10" s="198"/>
      <c r="F10" s="197"/>
    </row>
    <row r="11" spans="2:6" x14ac:dyDescent="0.2">
      <c r="B11" s="197"/>
      <c r="C11" s="198"/>
      <c r="D11" s="198"/>
      <c r="E11" s="198"/>
    </row>
    <row r="12" spans="2:6" x14ac:dyDescent="0.2">
      <c r="B12" s="197"/>
      <c r="C12" s="198"/>
      <c r="D12" s="198"/>
      <c r="E12" s="198"/>
    </row>
    <row r="13" spans="2:6" x14ac:dyDescent="0.2">
      <c r="B13" s="197"/>
      <c r="C13" s="198"/>
      <c r="D13" s="198"/>
      <c r="E13" s="198"/>
    </row>
    <row r="14" spans="2:6" x14ac:dyDescent="0.2">
      <c r="B14" s="197"/>
      <c r="C14" s="198"/>
      <c r="D14" s="198"/>
      <c r="E14" s="198"/>
    </row>
    <row r="15" spans="2:6" x14ac:dyDescent="0.2">
      <c r="B15" s="197"/>
      <c r="C15" s="198"/>
      <c r="D15" s="198"/>
      <c r="E15" s="198"/>
    </row>
    <row r="16" spans="2:6" x14ac:dyDescent="0.2">
      <c r="B16" s="197"/>
      <c r="C16" s="198"/>
      <c r="D16" s="198"/>
      <c r="E16" s="198"/>
    </row>
    <row r="17" spans="2:5" x14ac:dyDescent="0.2">
      <c r="B17" s="197"/>
      <c r="C17" s="198"/>
      <c r="D17" s="198"/>
      <c r="E17" s="198"/>
    </row>
    <row r="18" spans="2:5" x14ac:dyDescent="0.2">
      <c r="B18" s="197"/>
      <c r="C18" s="198"/>
      <c r="D18" s="198"/>
      <c r="E18" s="198"/>
    </row>
    <row r="19" spans="2:5" x14ac:dyDescent="0.2">
      <c r="B19" s="197"/>
      <c r="C19" s="198"/>
      <c r="D19" s="198"/>
      <c r="E19" s="198"/>
    </row>
    <row r="20" spans="2:5" x14ac:dyDescent="0.2">
      <c r="B20" s="197"/>
      <c r="C20" s="198"/>
      <c r="D20" s="198"/>
      <c r="E20" s="198"/>
    </row>
    <row r="21" spans="2:5" x14ac:dyDescent="0.2">
      <c r="B21" s="197"/>
      <c r="C21" s="198"/>
      <c r="D21" s="198"/>
      <c r="E21" s="198"/>
    </row>
    <row r="22" spans="2:5" x14ac:dyDescent="0.2">
      <c r="B22" s="197"/>
      <c r="C22" s="198"/>
      <c r="D22" s="198"/>
      <c r="E22" s="198"/>
    </row>
    <row r="23" spans="2:5" x14ac:dyDescent="0.2">
      <c r="B23" s="197"/>
      <c r="C23" s="198"/>
      <c r="D23" s="198"/>
      <c r="E23" s="198"/>
    </row>
  </sheetData>
  <phoneticPr fontId="1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5">
    <pageSetUpPr fitToPage="1"/>
  </sheetPr>
  <dimension ref="A1:H18"/>
  <sheetViews>
    <sheetView workbookViewId="0"/>
  </sheetViews>
  <sheetFormatPr baseColWidth="10" defaultColWidth="11.42578125" defaultRowHeight="12.75" x14ac:dyDescent="0.2"/>
  <cols>
    <col min="1" max="1" width="13.42578125" style="9" customWidth="1"/>
    <col min="2" max="2" width="11.28515625" style="9" customWidth="1"/>
    <col min="3" max="3" width="10" style="5" customWidth="1"/>
    <col min="4" max="4" width="11.140625" style="9" customWidth="1"/>
    <col min="5" max="5" width="13.140625" style="9" customWidth="1"/>
    <col min="6" max="8" width="10" style="9" customWidth="1"/>
    <col min="9" max="16384" width="11.42578125" style="9"/>
  </cols>
  <sheetData>
    <row r="1" spans="1:8" ht="15.75" customHeight="1" x14ac:dyDescent="0.2">
      <c r="A1" s="77" t="s">
        <v>530</v>
      </c>
      <c r="B1" s="87"/>
      <c r="C1" s="88"/>
      <c r="D1" s="76"/>
      <c r="E1" s="76"/>
      <c r="F1" s="76"/>
      <c r="G1" s="76"/>
      <c r="H1" s="76"/>
    </row>
    <row r="2" spans="1:8" s="12" customFormat="1" x14ac:dyDescent="0.2">
      <c r="A2" s="89"/>
      <c r="B2" s="83"/>
      <c r="C2" s="83"/>
      <c r="D2" s="49"/>
      <c r="E2" s="49"/>
      <c r="F2" s="90"/>
      <c r="G2" s="49"/>
      <c r="H2" s="90"/>
    </row>
    <row r="3" spans="1:8" s="13" customFormat="1" ht="44.25" customHeight="1" x14ac:dyDescent="0.2">
      <c r="A3" s="91" t="s">
        <v>462</v>
      </c>
      <c r="B3" s="117" t="s">
        <v>6</v>
      </c>
      <c r="C3" s="102" t="s">
        <v>542</v>
      </c>
      <c r="D3" s="102" t="s">
        <v>129</v>
      </c>
      <c r="E3" s="102" t="s">
        <v>514</v>
      </c>
      <c r="F3" s="100" t="s">
        <v>543</v>
      </c>
      <c r="G3" s="100" t="s">
        <v>513</v>
      </c>
      <c r="H3" s="100" t="s">
        <v>545</v>
      </c>
    </row>
    <row r="4" spans="1:8" s="8" customFormat="1" ht="15.4" customHeight="1" x14ac:dyDescent="0.2">
      <c r="A4" s="259" t="s">
        <v>6</v>
      </c>
      <c r="B4" s="319">
        <v>767702</v>
      </c>
      <c r="C4" s="319">
        <v>82347</v>
      </c>
      <c r="D4" s="319">
        <v>190276</v>
      </c>
      <c r="E4" s="319">
        <v>122968</v>
      </c>
      <c r="F4" s="319">
        <v>26661</v>
      </c>
      <c r="G4" s="319">
        <v>121028</v>
      </c>
      <c r="H4" s="319">
        <v>224423</v>
      </c>
    </row>
    <row r="5" spans="1:8" s="8" customFormat="1" ht="15.4" customHeight="1" x14ac:dyDescent="0.2">
      <c r="A5" s="283" t="s">
        <v>528</v>
      </c>
      <c r="B5" s="318">
        <v>95609</v>
      </c>
      <c r="C5" s="318">
        <v>16874</v>
      </c>
      <c r="D5" s="318">
        <v>21037</v>
      </c>
      <c r="E5" s="318">
        <v>11922</v>
      </c>
      <c r="F5" s="318">
        <v>2271</v>
      </c>
      <c r="G5" s="318">
        <v>4919</v>
      </c>
      <c r="H5" s="318">
        <v>38587</v>
      </c>
    </row>
    <row r="6" spans="1:8" s="8" customFormat="1" ht="15.4" customHeight="1" x14ac:dyDescent="0.2">
      <c r="A6" s="71" t="s">
        <v>529</v>
      </c>
      <c r="B6" s="78">
        <v>525601</v>
      </c>
      <c r="C6" s="78">
        <v>47992</v>
      </c>
      <c r="D6" s="78">
        <v>120007</v>
      </c>
      <c r="E6" s="78">
        <v>95224</v>
      </c>
      <c r="F6" s="78">
        <v>9594</v>
      </c>
      <c r="G6" s="78">
        <v>79110</v>
      </c>
      <c r="H6" s="78">
        <v>173674</v>
      </c>
    </row>
    <row r="7" spans="1:8" s="8" customFormat="1" ht="15.4" customHeight="1" x14ac:dyDescent="0.2">
      <c r="A7" s="307" t="s">
        <v>419</v>
      </c>
      <c r="B7" s="318">
        <v>146492</v>
      </c>
      <c r="C7" s="318">
        <v>17482</v>
      </c>
      <c r="D7" s="318">
        <v>49232</v>
      </c>
      <c r="E7" s="318">
        <v>15822</v>
      </c>
      <c r="F7" s="318">
        <v>14796</v>
      </c>
      <c r="G7" s="318">
        <v>36999</v>
      </c>
      <c r="H7" s="318">
        <v>12162</v>
      </c>
    </row>
    <row r="8" spans="1:8" s="8" customFormat="1" ht="15.4" customHeight="1" x14ac:dyDescent="0.2">
      <c r="A8" s="259" t="s">
        <v>574</v>
      </c>
      <c r="B8" s="319">
        <v>366998</v>
      </c>
      <c r="C8" s="319">
        <v>39054</v>
      </c>
      <c r="D8" s="319">
        <v>86082</v>
      </c>
      <c r="E8" s="319">
        <v>59001</v>
      </c>
      <c r="F8" s="319">
        <v>11373</v>
      </c>
      <c r="G8" s="319">
        <v>62916</v>
      </c>
      <c r="H8" s="319">
        <v>108572</v>
      </c>
    </row>
    <row r="9" spans="1:8" s="8" customFormat="1" ht="15.4" customHeight="1" x14ac:dyDescent="0.2">
      <c r="A9" s="283" t="s">
        <v>528</v>
      </c>
      <c r="B9" s="318">
        <v>49128</v>
      </c>
      <c r="C9" s="318">
        <v>8935</v>
      </c>
      <c r="D9" s="318">
        <v>10946</v>
      </c>
      <c r="E9" s="318">
        <v>6146</v>
      </c>
      <c r="F9" s="318">
        <v>1197</v>
      </c>
      <c r="G9" s="318">
        <v>2372</v>
      </c>
      <c r="H9" s="318">
        <v>19532</v>
      </c>
    </row>
    <row r="10" spans="1:8" s="8" customFormat="1" ht="15.4" customHeight="1" x14ac:dyDescent="0.2">
      <c r="A10" s="71" t="s">
        <v>529</v>
      </c>
      <c r="B10" s="78">
        <v>259598</v>
      </c>
      <c r="C10" s="78">
        <v>24485</v>
      </c>
      <c r="D10" s="78">
        <v>57857</v>
      </c>
      <c r="E10" s="78">
        <v>46142</v>
      </c>
      <c r="F10" s="78">
        <v>5316</v>
      </c>
      <c r="G10" s="78">
        <v>43134</v>
      </c>
      <c r="H10" s="78">
        <v>82664</v>
      </c>
    </row>
    <row r="11" spans="1:8" s="8" customFormat="1" ht="15.4" customHeight="1" x14ac:dyDescent="0.2">
      <c r="A11" s="307" t="s">
        <v>419</v>
      </c>
      <c r="B11" s="318">
        <v>58272</v>
      </c>
      <c r="C11" s="318">
        <v>5634</v>
      </c>
      <c r="D11" s="318">
        <v>17279</v>
      </c>
      <c r="E11" s="318">
        <v>6714</v>
      </c>
      <c r="F11" s="318">
        <v>4860</v>
      </c>
      <c r="G11" s="318">
        <v>17411</v>
      </c>
      <c r="H11" s="318">
        <v>6375</v>
      </c>
    </row>
    <row r="12" spans="1:8" s="8" customFormat="1" ht="15.4" customHeight="1" x14ac:dyDescent="0.2">
      <c r="A12" s="259" t="s">
        <v>403</v>
      </c>
      <c r="B12" s="319">
        <v>400704</v>
      </c>
      <c r="C12" s="319">
        <v>43293</v>
      </c>
      <c r="D12" s="319">
        <v>104193</v>
      </c>
      <c r="E12" s="319">
        <v>63967</v>
      </c>
      <c r="F12" s="319">
        <v>15288</v>
      </c>
      <c r="G12" s="319">
        <v>58112</v>
      </c>
      <c r="H12" s="319">
        <v>115851</v>
      </c>
    </row>
    <row r="13" spans="1:8" s="8" customFormat="1" ht="15.4" customHeight="1" x14ac:dyDescent="0.2">
      <c r="A13" s="283" t="s">
        <v>528</v>
      </c>
      <c r="B13" s="318">
        <v>46481</v>
      </c>
      <c r="C13" s="318">
        <v>7939</v>
      </c>
      <c r="D13" s="318">
        <v>10091</v>
      </c>
      <c r="E13" s="318">
        <v>5776</v>
      </c>
      <c r="F13" s="318">
        <v>1074</v>
      </c>
      <c r="G13" s="318">
        <v>2547</v>
      </c>
      <c r="H13" s="318">
        <v>19054</v>
      </c>
    </row>
    <row r="14" spans="1:8" s="8" customFormat="1" ht="15.4" customHeight="1" x14ac:dyDescent="0.2">
      <c r="A14" s="71" t="s">
        <v>529</v>
      </c>
      <c r="B14" s="78">
        <v>266003</v>
      </c>
      <c r="C14" s="78">
        <v>23506</v>
      </c>
      <c r="D14" s="78">
        <v>62150</v>
      </c>
      <c r="E14" s="78">
        <v>49083</v>
      </c>
      <c r="F14" s="78">
        <v>4278</v>
      </c>
      <c r="G14" s="78">
        <v>35977</v>
      </c>
      <c r="H14" s="78">
        <v>91010</v>
      </c>
    </row>
    <row r="15" spans="1:8" s="8" customFormat="1" ht="15.4" customHeight="1" x14ac:dyDescent="0.2">
      <c r="A15" s="307" t="s">
        <v>419</v>
      </c>
      <c r="B15" s="318">
        <v>88220</v>
      </c>
      <c r="C15" s="318">
        <v>11848</v>
      </c>
      <c r="D15" s="318">
        <v>31953</v>
      </c>
      <c r="E15" s="318">
        <v>9108</v>
      </c>
      <c r="F15" s="318">
        <v>9937</v>
      </c>
      <c r="G15" s="318">
        <v>19588</v>
      </c>
      <c r="H15" s="318">
        <v>5787</v>
      </c>
    </row>
    <row r="16" spans="1:8" x14ac:dyDescent="0.2">
      <c r="A16" s="36" t="s">
        <v>34</v>
      </c>
    </row>
    <row r="17" spans="1:1" x14ac:dyDescent="0.2">
      <c r="A17" s="36"/>
    </row>
    <row r="18" spans="1:1" x14ac:dyDescent="0.2">
      <c r="A18" s="36"/>
    </row>
  </sheetData>
  <phoneticPr fontId="0" type="noConversion"/>
  <pageMargins left="0.39370078740157483" right="0.39370078740157483" top="0.59055118110236227" bottom="0.59055118110236227" header="0" footer="0"/>
  <pageSetup paperSize="9" scale="86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6">
    <pageSetUpPr fitToPage="1"/>
  </sheetPr>
  <dimension ref="B2:F23"/>
  <sheetViews>
    <sheetView workbookViewId="0"/>
  </sheetViews>
  <sheetFormatPr baseColWidth="10" defaultColWidth="11.42578125" defaultRowHeight="12.75" x14ac:dyDescent="0.2"/>
  <cols>
    <col min="1" max="1" width="5.5703125" style="150" customWidth="1"/>
    <col min="2" max="2" width="75.7109375" style="150" customWidth="1"/>
    <col min="3" max="4" width="5.5703125" style="150" customWidth="1"/>
    <col min="5" max="16384" width="11.42578125" style="150"/>
  </cols>
  <sheetData>
    <row r="2" spans="2:6" s="24" customFormat="1" x14ac:dyDescent="0.2">
      <c r="B2" s="199"/>
      <c r="C2" s="190"/>
      <c r="D2" s="190"/>
      <c r="E2" s="191"/>
    </row>
    <row r="3" spans="2:6" s="24" customFormat="1" x14ac:dyDescent="0.2">
      <c r="D3" s="192"/>
      <c r="F3" s="196"/>
    </row>
    <row r="4" spans="2:6" x14ac:dyDescent="0.2">
      <c r="B4" s="24"/>
      <c r="C4" s="24"/>
      <c r="D4" s="158"/>
      <c r="E4" s="188"/>
      <c r="F4" s="195"/>
    </row>
    <row r="5" spans="2:6" x14ac:dyDescent="0.2">
      <c r="D5" s="159"/>
      <c r="F5" s="197"/>
    </row>
    <row r="6" spans="2:6" x14ac:dyDescent="0.2">
      <c r="D6" s="198"/>
      <c r="F6" s="197"/>
    </row>
    <row r="7" spans="2:6" x14ac:dyDescent="0.2">
      <c r="D7" s="198"/>
      <c r="F7" s="197"/>
    </row>
    <row r="8" spans="2:6" x14ac:dyDescent="0.2">
      <c r="D8" s="198"/>
      <c r="F8" s="197"/>
    </row>
    <row r="9" spans="2:6" x14ac:dyDescent="0.2">
      <c r="D9" s="198"/>
      <c r="F9" s="197"/>
    </row>
    <row r="10" spans="2:6" x14ac:dyDescent="0.2">
      <c r="D10" s="198"/>
      <c r="F10" s="197"/>
    </row>
    <row r="11" spans="2:6" x14ac:dyDescent="0.2">
      <c r="B11" s="197"/>
      <c r="C11" s="198"/>
      <c r="D11" s="198"/>
      <c r="E11" s="198"/>
    </row>
    <row r="12" spans="2:6" x14ac:dyDescent="0.2">
      <c r="B12" s="197"/>
      <c r="C12" s="198"/>
      <c r="D12" s="198"/>
      <c r="E12" s="198"/>
    </row>
    <row r="13" spans="2:6" x14ac:dyDescent="0.2">
      <c r="B13" s="197"/>
      <c r="C13" s="198"/>
      <c r="D13" s="198"/>
      <c r="E13" s="198"/>
    </row>
    <row r="14" spans="2:6" x14ac:dyDescent="0.2">
      <c r="B14" s="197"/>
      <c r="C14" s="198"/>
      <c r="D14" s="198"/>
      <c r="E14" s="198"/>
    </row>
    <row r="15" spans="2:6" x14ac:dyDescent="0.2">
      <c r="B15" s="197"/>
      <c r="C15" s="198"/>
      <c r="D15" s="198"/>
      <c r="E15" s="198"/>
    </row>
    <row r="16" spans="2:6" x14ac:dyDescent="0.2">
      <c r="B16" s="197"/>
      <c r="C16" s="198"/>
      <c r="D16" s="198"/>
      <c r="E16" s="198"/>
    </row>
    <row r="17" spans="2:5" x14ac:dyDescent="0.2">
      <c r="B17" s="197"/>
      <c r="C17" s="198"/>
      <c r="D17" s="198"/>
      <c r="E17" s="198"/>
    </row>
    <row r="18" spans="2:5" x14ac:dyDescent="0.2">
      <c r="B18" s="197"/>
      <c r="C18" s="198"/>
      <c r="D18" s="198"/>
      <c r="E18" s="198"/>
    </row>
    <row r="19" spans="2:5" x14ac:dyDescent="0.2">
      <c r="B19" s="197"/>
      <c r="C19" s="198"/>
      <c r="D19" s="198"/>
      <c r="E19" s="198"/>
    </row>
    <row r="20" spans="2:5" x14ac:dyDescent="0.2">
      <c r="B20" s="197"/>
      <c r="C20" s="198"/>
      <c r="D20" s="198"/>
      <c r="E20" s="198"/>
    </row>
    <row r="21" spans="2:5" x14ac:dyDescent="0.2">
      <c r="B21" s="197"/>
      <c r="C21" s="198"/>
      <c r="D21" s="198"/>
      <c r="E21" s="198"/>
    </row>
    <row r="22" spans="2:5" x14ac:dyDescent="0.2">
      <c r="B22" s="197"/>
      <c r="C22" s="198"/>
      <c r="D22" s="198"/>
      <c r="E22" s="198"/>
    </row>
    <row r="23" spans="2:5" x14ac:dyDescent="0.2">
      <c r="B23" s="197"/>
      <c r="C23" s="198"/>
      <c r="D23" s="198"/>
      <c r="E23" s="198"/>
    </row>
  </sheetData>
  <phoneticPr fontId="1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2">
    <pageSetUpPr fitToPage="1"/>
  </sheetPr>
  <dimension ref="A1:H10"/>
  <sheetViews>
    <sheetView workbookViewId="0"/>
  </sheetViews>
  <sheetFormatPr baseColWidth="10" defaultColWidth="11.42578125" defaultRowHeight="12.75" x14ac:dyDescent="0.2"/>
  <cols>
    <col min="1" max="1" width="21" style="9" customWidth="1"/>
    <col min="2" max="2" width="11.28515625" style="9" customWidth="1"/>
    <col min="3" max="3" width="10" style="5" customWidth="1"/>
    <col min="4" max="4" width="11.140625" style="9" customWidth="1"/>
    <col min="5" max="5" width="13.140625" style="9" customWidth="1"/>
    <col min="6" max="8" width="10" style="9" customWidth="1"/>
    <col min="9" max="16384" width="11.42578125" style="9"/>
  </cols>
  <sheetData>
    <row r="1" spans="1:8" ht="15.75" customHeight="1" x14ac:dyDescent="0.2">
      <c r="A1" s="77" t="s">
        <v>531</v>
      </c>
      <c r="B1" s="87"/>
      <c r="C1" s="88"/>
      <c r="D1" s="76"/>
      <c r="E1" s="76"/>
      <c r="F1" s="76"/>
      <c r="G1" s="76"/>
      <c r="H1" s="76"/>
    </row>
    <row r="2" spans="1:8" s="12" customFormat="1" x14ac:dyDescent="0.2">
      <c r="A2" s="89"/>
      <c r="B2" s="83"/>
      <c r="C2" s="83"/>
      <c r="D2" s="49"/>
      <c r="E2" s="49"/>
      <c r="F2" s="90"/>
      <c r="G2" s="49"/>
      <c r="H2" s="90"/>
    </row>
    <row r="3" spans="1:8" s="13" customFormat="1" ht="44.25" customHeight="1" x14ac:dyDescent="0.2">
      <c r="A3" s="91"/>
      <c r="B3" s="117" t="s">
        <v>6</v>
      </c>
      <c r="C3" s="102" t="s">
        <v>542</v>
      </c>
      <c r="D3" s="102" t="s">
        <v>129</v>
      </c>
      <c r="E3" s="102" t="s">
        <v>514</v>
      </c>
      <c r="F3" s="100" t="s">
        <v>543</v>
      </c>
      <c r="G3" s="100" t="s">
        <v>513</v>
      </c>
      <c r="H3" s="100" t="s">
        <v>545</v>
      </c>
    </row>
    <row r="4" spans="1:8" s="8" customFormat="1" ht="15.4" customHeight="1" x14ac:dyDescent="0.2">
      <c r="A4" s="261" t="s">
        <v>6</v>
      </c>
      <c r="B4" s="319">
        <v>767702</v>
      </c>
      <c r="C4" s="319">
        <v>82347</v>
      </c>
      <c r="D4" s="319">
        <v>190276</v>
      </c>
      <c r="E4" s="319">
        <v>122968</v>
      </c>
      <c r="F4" s="319">
        <v>26661</v>
      </c>
      <c r="G4" s="319">
        <v>121028</v>
      </c>
      <c r="H4" s="319">
        <v>224423</v>
      </c>
    </row>
    <row r="5" spans="1:8" s="8" customFormat="1" ht="15.4" customHeight="1" x14ac:dyDescent="0.2">
      <c r="A5" s="282" t="s">
        <v>532</v>
      </c>
      <c r="B5" s="318">
        <v>506353</v>
      </c>
      <c r="C5" s="318">
        <v>23541</v>
      </c>
      <c r="D5" s="318">
        <v>84581</v>
      </c>
      <c r="E5" s="318">
        <v>77566</v>
      </c>
      <c r="F5" s="318">
        <v>23167</v>
      </c>
      <c r="G5" s="318">
        <v>103741</v>
      </c>
      <c r="H5" s="318">
        <v>193758</v>
      </c>
    </row>
    <row r="6" spans="1:8" s="8" customFormat="1" ht="15.4" customHeight="1" x14ac:dyDescent="0.2">
      <c r="A6" s="58" t="s">
        <v>411</v>
      </c>
      <c r="B6" s="78">
        <v>148273</v>
      </c>
      <c r="C6" s="78">
        <v>23004</v>
      </c>
      <c r="D6" s="78">
        <v>65005</v>
      </c>
      <c r="E6" s="78">
        <v>28005</v>
      </c>
      <c r="F6" s="78">
        <v>2620</v>
      </c>
      <c r="G6" s="78">
        <v>13186</v>
      </c>
      <c r="H6" s="78">
        <v>16452</v>
      </c>
    </row>
    <row r="7" spans="1:8" s="8" customFormat="1" ht="15.4" customHeight="1" x14ac:dyDescent="0.2">
      <c r="A7" s="282" t="s">
        <v>404</v>
      </c>
      <c r="B7" s="318">
        <v>113076</v>
      </c>
      <c r="C7" s="318">
        <v>35801</v>
      </c>
      <c r="D7" s="318">
        <v>40690</v>
      </c>
      <c r="E7" s="318">
        <v>17396</v>
      </c>
      <c r="F7" s="318">
        <v>874</v>
      </c>
      <c r="G7" s="318">
        <v>4101</v>
      </c>
      <c r="H7" s="318">
        <v>14213</v>
      </c>
    </row>
    <row r="8" spans="1:8" x14ac:dyDescent="0.2">
      <c r="A8" s="36" t="s">
        <v>34</v>
      </c>
    </row>
    <row r="9" spans="1:8" x14ac:dyDescent="0.2">
      <c r="A9" s="36"/>
    </row>
    <row r="10" spans="1:8" x14ac:dyDescent="0.2">
      <c r="A10" s="36"/>
    </row>
  </sheetData>
  <phoneticPr fontId="0" type="noConversion"/>
  <pageMargins left="0.39370078740157483" right="0.39370078740157483" top="0.59055118110236227" bottom="0.59055118110236227" header="0" footer="0"/>
  <pageSetup paperSize="9" scale="75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5">
    <pageSetUpPr fitToPage="1"/>
  </sheetPr>
  <dimension ref="A1:H9"/>
  <sheetViews>
    <sheetView workbookViewId="0"/>
  </sheetViews>
  <sheetFormatPr baseColWidth="10" defaultColWidth="11.42578125" defaultRowHeight="12.75" x14ac:dyDescent="0.2"/>
  <cols>
    <col min="1" max="1" width="21" style="9" customWidth="1"/>
    <col min="2" max="2" width="11.28515625" style="9" customWidth="1"/>
    <col min="3" max="3" width="10" style="5" customWidth="1"/>
    <col min="4" max="4" width="11.140625" style="9" customWidth="1"/>
    <col min="5" max="5" width="13.140625" style="9" customWidth="1"/>
    <col min="6" max="8" width="10" style="9" customWidth="1"/>
    <col min="9" max="16384" width="11.42578125" style="9"/>
  </cols>
  <sheetData>
    <row r="1" spans="1:8" ht="15.75" customHeight="1" x14ac:dyDescent="0.2">
      <c r="A1" s="77" t="s">
        <v>448</v>
      </c>
      <c r="B1" s="87"/>
      <c r="C1" s="88"/>
      <c r="D1" s="76"/>
      <c r="E1" s="76"/>
      <c r="F1" s="76"/>
      <c r="G1" s="76"/>
      <c r="H1" s="76"/>
    </row>
    <row r="2" spans="1:8" s="12" customFormat="1" x14ac:dyDescent="0.2">
      <c r="A2" s="89"/>
      <c r="B2" s="83"/>
      <c r="C2" s="83"/>
      <c r="D2" s="49"/>
      <c r="E2" s="49"/>
      <c r="F2" s="90"/>
      <c r="G2" s="49"/>
      <c r="H2" s="90"/>
    </row>
    <row r="3" spans="1:8" s="13" customFormat="1" ht="44.25" customHeight="1" x14ac:dyDescent="0.2">
      <c r="A3" s="91"/>
      <c r="B3" s="117" t="s">
        <v>6</v>
      </c>
      <c r="C3" s="102" t="s">
        <v>542</v>
      </c>
      <c r="D3" s="102" t="s">
        <v>129</v>
      </c>
      <c r="E3" s="102" t="s">
        <v>514</v>
      </c>
      <c r="F3" s="100" t="s">
        <v>543</v>
      </c>
      <c r="G3" s="100" t="s">
        <v>513</v>
      </c>
      <c r="H3" s="100" t="s">
        <v>545</v>
      </c>
    </row>
    <row r="4" spans="1:8" s="8" customFormat="1" ht="15.4" customHeight="1" x14ac:dyDescent="0.2">
      <c r="A4" s="261" t="s">
        <v>6</v>
      </c>
      <c r="B4" s="319">
        <v>767702</v>
      </c>
      <c r="C4" s="319">
        <v>82347</v>
      </c>
      <c r="D4" s="319">
        <v>190276</v>
      </c>
      <c r="E4" s="319">
        <v>122968</v>
      </c>
      <c r="F4" s="319">
        <v>26661</v>
      </c>
      <c r="G4" s="319">
        <v>121028</v>
      </c>
      <c r="H4" s="319">
        <v>224423</v>
      </c>
    </row>
    <row r="5" spans="1:8" s="8" customFormat="1" ht="15.4" customHeight="1" x14ac:dyDescent="0.2">
      <c r="A5" s="282" t="s">
        <v>489</v>
      </c>
      <c r="B5" s="318">
        <v>668912</v>
      </c>
      <c r="C5" s="318">
        <v>47792</v>
      </c>
      <c r="D5" s="318">
        <v>154868</v>
      </c>
      <c r="E5" s="318">
        <v>109450</v>
      </c>
      <c r="F5" s="318">
        <v>25952</v>
      </c>
      <c r="G5" s="318">
        <v>118365</v>
      </c>
      <c r="H5" s="318">
        <v>212486</v>
      </c>
    </row>
    <row r="6" spans="1:8" s="8" customFormat="1" ht="15.4" customHeight="1" x14ac:dyDescent="0.2">
      <c r="A6" s="58" t="s">
        <v>395</v>
      </c>
      <c r="B6" s="78">
        <v>98790</v>
      </c>
      <c r="C6" s="78">
        <v>34555</v>
      </c>
      <c r="D6" s="78">
        <v>35408</v>
      </c>
      <c r="E6" s="78">
        <v>13518</v>
      </c>
      <c r="F6" s="78">
        <v>709</v>
      </c>
      <c r="G6" s="78">
        <v>2663</v>
      </c>
      <c r="H6" s="78">
        <v>11937</v>
      </c>
    </row>
    <row r="7" spans="1:8" x14ac:dyDescent="0.2">
      <c r="A7" s="36" t="s">
        <v>34</v>
      </c>
    </row>
    <row r="8" spans="1:8" x14ac:dyDescent="0.2">
      <c r="A8" s="36"/>
    </row>
    <row r="9" spans="1:8" x14ac:dyDescent="0.2">
      <c r="A9" s="36"/>
    </row>
  </sheetData>
  <phoneticPr fontId="0" type="noConversion"/>
  <pageMargins left="0.39370078740157483" right="0.39370078740157483" top="0.59055118110236227" bottom="0.59055118110236227" header="0" footer="0"/>
  <pageSetup paperSize="9" scale="75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7">
    <pageSetUpPr fitToPage="1"/>
  </sheetPr>
  <dimension ref="A1"/>
  <sheetViews>
    <sheetView workbookViewId="0"/>
  </sheetViews>
  <sheetFormatPr baseColWidth="10" defaultColWidth="11.42578125" defaultRowHeight="12.75" x14ac:dyDescent="0.2"/>
  <cols>
    <col min="1" max="16384" width="11.42578125" style="3"/>
  </cols>
  <sheetData>
    <row r="1" spans="1:1" ht="15.75" customHeight="1" x14ac:dyDescent="0.25">
      <c r="A1" s="27" t="s">
        <v>213</v>
      </c>
    </row>
  </sheetData>
  <phoneticPr fontId="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8"/>
  <dimension ref="A1:R51"/>
  <sheetViews>
    <sheetView zoomScale="95" workbookViewId="0"/>
  </sheetViews>
  <sheetFormatPr baseColWidth="10" defaultColWidth="11.42578125" defaultRowHeight="12.75" x14ac:dyDescent="0.2"/>
  <cols>
    <col min="1" max="1" width="17.7109375" style="4" customWidth="1"/>
    <col min="2" max="2" width="12.42578125" style="6" customWidth="1"/>
    <col min="3" max="4" width="12.28515625" style="6" customWidth="1"/>
    <col min="5" max="5" width="11.7109375" style="6" customWidth="1"/>
    <col min="6" max="7" width="13" style="6" customWidth="1"/>
    <col min="8" max="8" width="11.5703125" style="6" customWidth="1"/>
    <col min="9" max="9" width="12.7109375" style="6" customWidth="1"/>
    <col min="10" max="10" width="12.140625" style="6" customWidth="1"/>
    <col min="11" max="11" width="10.85546875" style="6" customWidth="1"/>
    <col min="12" max="12" width="11.42578125" style="170"/>
    <col min="13" max="14" width="11.42578125" style="230"/>
    <col min="15" max="18" width="11.42578125" style="215"/>
    <col min="19" max="16384" width="11.42578125" style="4"/>
  </cols>
  <sheetData>
    <row r="1" spans="1:11" ht="15.75" customHeight="1" x14ac:dyDescent="0.2">
      <c r="A1" s="46" t="s">
        <v>826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x14ac:dyDescent="0.2">
      <c r="A2" s="45"/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ht="30.75" customHeight="1" x14ac:dyDescent="0.2">
      <c r="A3" s="396">
        <v>2017</v>
      </c>
      <c r="B3" s="395" t="s">
        <v>463</v>
      </c>
      <c r="C3" s="395" t="s">
        <v>561</v>
      </c>
      <c r="D3" s="395" t="s">
        <v>265</v>
      </c>
      <c r="E3" s="395" t="s">
        <v>560</v>
      </c>
      <c r="F3" s="395" t="s">
        <v>562</v>
      </c>
      <c r="G3" s="395" t="s">
        <v>133</v>
      </c>
      <c r="H3" s="395" t="s">
        <v>194</v>
      </c>
      <c r="I3" s="394" t="s">
        <v>827</v>
      </c>
      <c r="J3" s="393"/>
      <c r="K3" s="393"/>
    </row>
    <row r="4" spans="1:11" ht="15" customHeight="1" x14ac:dyDescent="0.2">
      <c r="A4" s="396"/>
      <c r="B4" s="395"/>
      <c r="C4" s="395"/>
      <c r="D4" s="395"/>
      <c r="E4" s="395"/>
      <c r="F4" s="395"/>
      <c r="G4" s="395"/>
      <c r="H4" s="395"/>
      <c r="I4" s="153" t="s">
        <v>6</v>
      </c>
      <c r="J4" s="100" t="s">
        <v>574</v>
      </c>
      <c r="K4" s="100" t="s">
        <v>403</v>
      </c>
    </row>
    <row r="5" spans="1:11" ht="15.4" customHeight="1" x14ac:dyDescent="0.2">
      <c r="A5" s="285" t="s">
        <v>738</v>
      </c>
      <c r="B5" s="358">
        <v>7.3681775202687696</v>
      </c>
      <c r="C5" s="358">
        <v>47.415353974289303</v>
      </c>
      <c r="D5" s="358">
        <v>48.502977447844401</v>
      </c>
      <c r="E5" s="358">
        <v>9.0756835053412992</v>
      </c>
      <c r="F5" s="358">
        <v>47.415353974289303</v>
      </c>
      <c r="G5" s="358">
        <v>32.040255899571498</v>
      </c>
      <c r="H5" s="358">
        <v>32.671721677073997</v>
      </c>
      <c r="I5" s="359">
        <v>83.336645728697334</v>
      </c>
      <c r="J5" s="359">
        <v>80.217920911830333</v>
      </c>
      <c r="K5" s="359">
        <v>86.05360657551374</v>
      </c>
    </row>
    <row r="6" spans="1:11" ht="15.4" customHeight="1" x14ac:dyDescent="0.2">
      <c r="A6" s="298" t="s">
        <v>577</v>
      </c>
      <c r="B6" s="278">
        <v>8.1379004216911994</v>
      </c>
      <c r="C6" s="278">
        <v>47.753796075385203</v>
      </c>
      <c r="D6" s="278">
        <v>69.688731065860296</v>
      </c>
      <c r="E6" s="278">
        <v>12.058665778912101</v>
      </c>
      <c r="F6" s="278">
        <v>53.857108509497102</v>
      </c>
      <c r="G6" s="278">
        <v>34.474467809650598</v>
      </c>
      <c r="H6" s="278">
        <v>34.396497811132001</v>
      </c>
      <c r="I6" s="327">
        <v>82.009058865455529</v>
      </c>
      <c r="J6" s="327">
        <v>78.825726776935184</v>
      </c>
      <c r="K6" s="327">
        <v>84.789625437196165</v>
      </c>
    </row>
    <row r="7" spans="1:11" ht="15.4" customHeight="1" x14ac:dyDescent="0.2">
      <c r="A7" s="45" t="s">
        <v>385</v>
      </c>
      <c r="B7" s="54">
        <v>8.0101180438448605</v>
      </c>
      <c r="C7" s="54">
        <v>45.179347253287702</v>
      </c>
      <c r="D7" s="54">
        <v>43.727237595587503</v>
      </c>
      <c r="E7" s="54">
        <v>10.867401309240799</v>
      </c>
      <c r="F7" s="54">
        <v>48.575410162425499</v>
      </c>
      <c r="G7" s="54">
        <v>28.245874954621598</v>
      </c>
      <c r="H7" s="54">
        <v>36.663807890222998</v>
      </c>
      <c r="I7" s="266">
        <v>83.879633264669337</v>
      </c>
      <c r="J7" s="266">
        <v>80.636645568141986</v>
      </c>
      <c r="K7" s="266">
        <v>86.453947192029545</v>
      </c>
    </row>
    <row r="8" spans="1:11" ht="15.4" customHeight="1" x14ac:dyDescent="0.2">
      <c r="A8" s="298" t="s">
        <v>581</v>
      </c>
      <c r="B8" s="278">
        <v>7.2606853428771201</v>
      </c>
      <c r="C8" s="278">
        <v>47.060275409566302</v>
      </c>
      <c r="D8" s="278">
        <v>47.080843711755797</v>
      </c>
      <c r="E8" s="278">
        <v>10.099036375042401</v>
      </c>
      <c r="F8" s="278">
        <v>50.268930551127703</v>
      </c>
      <c r="G8" s="278">
        <v>30.338245729506301</v>
      </c>
      <c r="H8" s="278">
        <v>32.8892201621168</v>
      </c>
      <c r="I8" s="327">
        <v>84.019213161709146</v>
      </c>
      <c r="J8" s="327">
        <v>80.411698483110158</v>
      </c>
      <c r="K8" s="327">
        <v>86.809964275152211</v>
      </c>
    </row>
    <row r="9" spans="1:11" ht="15.4" customHeight="1" x14ac:dyDescent="0.2">
      <c r="A9" s="45" t="s">
        <v>583</v>
      </c>
      <c r="B9" s="54">
        <v>8.4279280465643005</v>
      </c>
      <c r="C9" s="54">
        <v>44.272959519608101</v>
      </c>
      <c r="D9" s="54">
        <v>50.304195527930702</v>
      </c>
      <c r="E9" s="54">
        <v>7.4534488661803104</v>
      </c>
      <c r="F9" s="54">
        <v>43.3248176143696</v>
      </c>
      <c r="G9" s="54">
        <v>36.582475177118198</v>
      </c>
      <c r="H9" s="54">
        <v>37.135894162701597</v>
      </c>
      <c r="I9" s="266">
        <v>83.791662962564317</v>
      </c>
      <c r="J9" s="266">
        <v>81.092911356711127</v>
      </c>
      <c r="K9" s="266">
        <v>86.200922892100124</v>
      </c>
    </row>
    <row r="10" spans="1:11" ht="15.4" customHeight="1" x14ac:dyDescent="0.2">
      <c r="A10" s="298" t="s">
        <v>360</v>
      </c>
      <c r="B10" s="278">
        <v>7.08572883297622</v>
      </c>
      <c r="C10" s="278">
        <v>51.106349576765602</v>
      </c>
      <c r="D10" s="278">
        <v>52.570167808727803</v>
      </c>
      <c r="E10" s="278">
        <v>11.1801769310733</v>
      </c>
      <c r="F10" s="278">
        <v>51.042705305810699</v>
      </c>
      <c r="G10" s="278">
        <v>31.440269851708798</v>
      </c>
      <c r="H10" s="278">
        <v>31.539187913125598</v>
      </c>
      <c r="I10" s="327">
        <v>82.92230785913938</v>
      </c>
      <c r="J10" s="327">
        <v>79.526490843915852</v>
      </c>
      <c r="K10" s="327">
        <v>85.821965638139432</v>
      </c>
    </row>
    <row r="11" spans="1:11" ht="15.4" customHeight="1" x14ac:dyDescent="0.2">
      <c r="A11" s="45" t="s">
        <v>377</v>
      </c>
      <c r="B11" s="54">
        <v>8.1875941573328106</v>
      </c>
      <c r="C11" s="54">
        <v>45.162769371847801</v>
      </c>
      <c r="D11" s="54">
        <v>45.948778410951697</v>
      </c>
      <c r="E11" s="54">
        <v>8.4823475469967899</v>
      </c>
      <c r="F11" s="54">
        <v>44.966267112071797</v>
      </c>
      <c r="G11" s="54">
        <v>28.591078797406201</v>
      </c>
      <c r="H11" s="54">
        <v>37.241173841799501</v>
      </c>
      <c r="I11" s="266">
        <v>85.258766530684554</v>
      </c>
      <c r="J11" s="266">
        <v>81.958419886940248</v>
      </c>
      <c r="K11" s="266">
        <v>88.011566555252259</v>
      </c>
    </row>
    <row r="12" spans="1:11" ht="15.4" customHeight="1" x14ac:dyDescent="0.2">
      <c r="A12" s="298" t="s">
        <v>387</v>
      </c>
      <c r="B12" s="278">
        <v>6.6219700876740601</v>
      </c>
      <c r="C12" s="278">
        <v>54.378545642083502</v>
      </c>
      <c r="D12" s="278">
        <v>58.215575038679702</v>
      </c>
      <c r="E12" s="278">
        <v>11.46982980918</v>
      </c>
      <c r="F12" s="278">
        <v>49.510056730273298</v>
      </c>
      <c r="G12" s="278">
        <v>41.9597730789067</v>
      </c>
      <c r="H12" s="278">
        <v>30.132357082512002</v>
      </c>
      <c r="I12" s="327">
        <v>82.584638409611003</v>
      </c>
      <c r="J12" s="327">
        <v>79.316705196116828</v>
      </c>
      <c r="K12" s="327">
        <v>85.437816082442112</v>
      </c>
    </row>
    <row r="13" spans="1:11" ht="15.4" customHeight="1" x14ac:dyDescent="0.2">
      <c r="A13" s="45" t="s">
        <v>599</v>
      </c>
      <c r="B13" s="54">
        <v>7.0587014065500604</v>
      </c>
      <c r="C13" s="54">
        <v>40.847044168785999</v>
      </c>
      <c r="D13" s="54">
        <v>38.373038528745198</v>
      </c>
      <c r="E13" s="54">
        <v>8.7022715869967708</v>
      </c>
      <c r="F13" s="54">
        <v>39.082368817148499</v>
      </c>
      <c r="G13" s="54">
        <v>28.650023355997298</v>
      </c>
      <c r="H13" s="54">
        <v>31.625455391054999</v>
      </c>
      <c r="I13" s="266">
        <v>83.628021316882581</v>
      </c>
      <c r="J13" s="266">
        <v>80.664700690442544</v>
      </c>
      <c r="K13" s="266">
        <v>86.155448118088415</v>
      </c>
    </row>
    <row r="14" spans="1:11" ht="15.4" customHeight="1" x14ac:dyDescent="0.2">
      <c r="A14" s="298" t="s">
        <v>605</v>
      </c>
      <c r="B14" s="278">
        <v>6.3087273905502501</v>
      </c>
      <c r="C14" s="278">
        <v>51.117845502887498</v>
      </c>
      <c r="D14" s="278">
        <v>49.345302761735901</v>
      </c>
      <c r="E14" s="278">
        <v>8.1765681285379408</v>
      </c>
      <c r="F14" s="278">
        <v>51.289381897192499</v>
      </c>
      <c r="G14" s="278">
        <v>32.363199725541797</v>
      </c>
      <c r="H14" s="278">
        <v>28.667936947860699</v>
      </c>
      <c r="I14" s="327">
        <v>83.67083496183966</v>
      </c>
      <c r="J14" s="327">
        <v>80.275461662649022</v>
      </c>
      <c r="K14" s="327">
        <v>86.834655837551566</v>
      </c>
    </row>
    <row r="15" spans="1:11" ht="15.4" customHeight="1" x14ac:dyDescent="0.2">
      <c r="A15" s="45" t="s">
        <v>607</v>
      </c>
      <c r="B15" s="54">
        <v>6.8432014281463802</v>
      </c>
      <c r="C15" s="54">
        <v>49.781925144538</v>
      </c>
      <c r="D15" s="54">
        <v>44.5616526354938</v>
      </c>
      <c r="E15" s="54">
        <v>8.4389897555532993</v>
      </c>
      <c r="F15" s="54">
        <v>49.781925144538</v>
      </c>
      <c r="G15" s="54">
        <v>31.470399296750902</v>
      </c>
      <c r="H15" s="54">
        <v>30.297586970840101</v>
      </c>
      <c r="I15" s="266">
        <v>83.330543064368655</v>
      </c>
      <c r="J15" s="266">
        <v>80.243093623113779</v>
      </c>
      <c r="K15" s="266">
        <v>86.022481845871027</v>
      </c>
    </row>
    <row r="16" spans="1:11" ht="15.4" customHeight="1" x14ac:dyDescent="0.2">
      <c r="A16" s="298" t="s">
        <v>608</v>
      </c>
      <c r="B16" s="278">
        <v>7.27330362960745</v>
      </c>
      <c r="C16" s="278">
        <v>46.228624764454203</v>
      </c>
      <c r="D16" s="278">
        <v>45.031083246746398</v>
      </c>
      <c r="E16" s="278">
        <v>9.5627212369899404</v>
      </c>
      <c r="F16" s="278">
        <v>45.189581388795901</v>
      </c>
      <c r="G16" s="278">
        <v>31.822904742616601</v>
      </c>
      <c r="H16" s="278">
        <v>33.021507955544898</v>
      </c>
      <c r="I16" s="327">
        <v>81.924245863076948</v>
      </c>
      <c r="J16" s="327">
        <v>78.852510660944361</v>
      </c>
      <c r="K16" s="327">
        <v>84.665497518937286</v>
      </c>
    </row>
    <row r="17" spans="1:12" ht="15.4" customHeight="1" x14ac:dyDescent="0.2">
      <c r="A17" s="45" t="s">
        <v>5</v>
      </c>
      <c r="B17" s="54">
        <v>7.14688447647928</v>
      </c>
      <c r="C17" s="54">
        <v>49.113503546747701</v>
      </c>
      <c r="D17" s="54">
        <v>48.625873353295702</v>
      </c>
      <c r="E17" s="54">
        <v>7.8020830952326499</v>
      </c>
      <c r="F17" s="54">
        <v>50.454486578740799</v>
      </c>
      <c r="G17" s="54">
        <v>29.638772695756899</v>
      </c>
      <c r="H17" s="54">
        <v>30.5398189750602</v>
      </c>
      <c r="I17" s="266">
        <v>83.402851430934149</v>
      </c>
      <c r="J17" s="266">
        <v>80.223748252753197</v>
      </c>
      <c r="K17" s="266">
        <v>86.241680352815308</v>
      </c>
    </row>
    <row r="18" spans="1:12" ht="15.4" customHeight="1" x14ac:dyDescent="0.2">
      <c r="A18" s="298" t="s">
        <v>610</v>
      </c>
      <c r="B18" s="278">
        <v>6.6566054007438096</v>
      </c>
      <c r="C18" s="278">
        <v>37.405845337070303</v>
      </c>
      <c r="D18" s="278">
        <v>51.257865872556003</v>
      </c>
      <c r="E18" s="278">
        <v>9.0011184024362301</v>
      </c>
      <c r="F18" s="278">
        <v>44.493552342581502</v>
      </c>
      <c r="G18" s="278">
        <v>28.350828022044698</v>
      </c>
      <c r="H18" s="278">
        <v>30.729037073899001</v>
      </c>
      <c r="I18" s="327">
        <v>83.348615814700182</v>
      </c>
      <c r="J18" s="327">
        <v>80.463229261499109</v>
      </c>
      <c r="K18" s="327">
        <v>85.897235040885093</v>
      </c>
    </row>
    <row r="19" spans="1:12" ht="15.4" customHeight="1" x14ac:dyDescent="0.2">
      <c r="A19" s="45" t="s">
        <v>611</v>
      </c>
      <c r="B19" s="54">
        <v>6.5028901734104103</v>
      </c>
      <c r="C19" s="54">
        <v>43.145417949732497</v>
      </c>
      <c r="D19" s="54">
        <v>47.996697001496699</v>
      </c>
      <c r="E19" s="54">
        <v>7.6381840389478599</v>
      </c>
      <c r="F19" s="54">
        <v>49.304133909064298</v>
      </c>
      <c r="G19" s="54">
        <v>31.275267078394599</v>
      </c>
      <c r="H19" s="54">
        <v>27.8678855794751</v>
      </c>
      <c r="I19" s="266">
        <v>83.991956037414738</v>
      </c>
      <c r="J19" s="266">
        <v>81.30508183070576</v>
      </c>
      <c r="K19" s="266">
        <v>86.296669826030467</v>
      </c>
    </row>
    <row r="20" spans="1:12" ht="15.4" customHeight="1" x14ac:dyDescent="0.2">
      <c r="A20" s="298" t="s">
        <v>612</v>
      </c>
      <c r="B20" s="278">
        <v>7.9990965726223902</v>
      </c>
      <c r="C20" s="278">
        <v>56.181361339318499</v>
      </c>
      <c r="D20" s="278">
        <v>51.908942905809198</v>
      </c>
      <c r="E20" s="278">
        <v>7.9425576164798697</v>
      </c>
      <c r="F20" s="278">
        <v>52.755898101879303</v>
      </c>
      <c r="G20" s="278">
        <v>33.1630012327903</v>
      </c>
      <c r="H20" s="278">
        <v>34.474367293965003</v>
      </c>
      <c r="I20" s="327">
        <v>83.36709370345298</v>
      </c>
      <c r="J20" s="327">
        <v>80.345221349911412</v>
      </c>
      <c r="K20" s="327">
        <v>86.21626380487686</v>
      </c>
    </row>
    <row r="21" spans="1:12" ht="15.4" customHeight="1" x14ac:dyDescent="0.2">
      <c r="A21" s="45" t="s">
        <v>0</v>
      </c>
      <c r="B21" s="54">
        <v>9.1743119266054993</v>
      </c>
      <c r="C21" s="54">
        <v>49.827711773209998</v>
      </c>
      <c r="D21" s="54">
        <v>47.631987999608697</v>
      </c>
      <c r="E21" s="54">
        <v>7.4132852158222597</v>
      </c>
      <c r="F21" s="54">
        <v>46.371077317738603</v>
      </c>
      <c r="G21" s="54">
        <v>32.001043512288398</v>
      </c>
      <c r="H21" s="54">
        <v>38.262761809774197</v>
      </c>
      <c r="I21" s="266">
        <v>83.031156103848815</v>
      </c>
      <c r="J21" s="266">
        <v>79.818253283320104</v>
      </c>
      <c r="K21" s="266">
        <v>86.070728174568174</v>
      </c>
    </row>
    <row r="22" spans="1:12" ht="15.4" customHeight="1" x14ac:dyDescent="0.2">
      <c r="A22" s="298" t="s">
        <v>1</v>
      </c>
      <c r="B22" s="278">
        <v>5.9623910717015702</v>
      </c>
      <c r="C22" s="278">
        <v>27.0580142169227</v>
      </c>
      <c r="D22" s="278">
        <v>46.472521592906801</v>
      </c>
      <c r="E22" s="278">
        <v>10.5480394404953</v>
      </c>
      <c r="F22" s="278">
        <v>27.210884353741498</v>
      </c>
      <c r="G22" s="278">
        <v>34.854391194680097</v>
      </c>
      <c r="H22" s="278">
        <v>28.0575539568345</v>
      </c>
      <c r="I22" s="327">
        <v>83.44562466919966</v>
      </c>
      <c r="J22" s="327">
        <v>82.151303842808048</v>
      </c>
      <c r="K22" s="327">
        <v>84.87799499274314</v>
      </c>
    </row>
    <row r="23" spans="1:12" ht="15.4" customHeight="1" x14ac:dyDescent="0.2">
      <c r="A23" s="45" t="s">
        <v>2</v>
      </c>
      <c r="B23" s="54">
        <v>7.9703956732137797</v>
      </c>
      <c r="C23" s="54">
        <v>40.9194420723029</v>
      </c>
      <c r="D23" s="54">
        <v>48.676345004269898</v>
      </c>
      <c r="E23" s="54">
        <v>7.7569029319669802</v>
      </c>
      <c r="F23" s="54">
        <v>35.297466552803897</v>
      </c>
      <c r="G23" s="54">
        <v>41.559920296043302</v>
      </c>
      <c r="H23" s="54">
        <v>33.8983050847458</v>
      </c>
      <c r="I23" s="266">
        <v>82.747833566357045</v>
      </c>
      <c r="J23" s="266">
        <v>79.993312474293731</v>
      </c>
      <c r="K23" s="266">
        <v>85.339423899195097</v>
      </c>
    </row>
    <row r="24" spans="1:12" ht="15.4" customHeight="1" x14ac:dyDescent="0.2">
      <c r="A24" s="298" t="s">
        <v>3</v>
      </c>
      <c r="B24" s="278">
        <v>7.8186467348544504</v>
      </c>
      <c r="C24" s="278">
        <v>41.994492525570401</v>
      </c>
      <c r="D24" s="278">
        <v>41.207710464201398</v>
      </c>
      <c r="E24" s="278">
        <v>10.031471282454801</v>
      </c>
      <c r="F24" s="278">
        <v>34.913453973249403</v>
      </c>
      <c r="G24" s="278">
        <v>32.012195121951201</v>
      </c>
      <c r="H24" s="278">
        <v>35.778577857785798</v>
      </c>
      <c r="I24" s="327">
        <v>82.712771964856202</v>
      </c>
      <c r="J24" s="327">
        <v>80.29390638712151</v>
      </c>
      <c r="K24" s="327">
        <v>85.166608861404868</v>
      </c>
    </row>
    <row r="25" spans="1:12" ht="22.5" customHeight="1" x14ac:dyDescent="0.2">
      <c r="A25" s="45"/>
      <c r="B25" s="49"/>
      <c r="C25" s="49"/>
      <c r="D25" s="49"/>
      <c r="E25" s="49"/>
      <c r="F25" s="49"/>
      <c r="G25" s="49"/>
      <c r="H25" s="49"/>
      <c r="I25" s="63"/>
      <c r="J25" s="63"/>
      <c r="K25" s="63"/>
    </row>
    <row r="26" spans="1:12" ht="51" customHeight="1" x14ac:dyDescent="0.2">
      <c r="A26" s="233">
        <v>2018</v>
      </c>
      <c r="B26" s="100" t="s">
        <v>567</v>
      </c>
      <c r="C26" s="100" t="s">
        <v>563</v>
      </c>
      <c r="D26" s="100" t="s">
        <v>255</v>
      </c>
      <c r="E26" s="100" t="s">
        <v>256</v>
      </c>
      <c r="F26" s="100" t="s">
        <v>569</v>
      </c>
      <c r="G26" s="100" t="s">
        <v>565</v>
      </c>
      <c r="H26" s="100" t="s">
        <v>570</v>
      </c>
      <c r="I26" s="97" t="s">
        <v>564</v>
      </c>
      <c r="J26" s="97" t="s">
        <v>566</v>
      </c>
      <c r="K26" s="100" t="s">
        <v>568</v>
      </c>
    </row>
    <row r="27" spans="1:12" ht="15.4" customHeight="1" x14ac:dyDescent="0.2">
      <c r="A27" s="285" t="s">
        <v>738</v>
      </c>
      <c r="B27" s="358">
        <v>91.160818804445924</v>
      </c>
      <c r="C27" s="360">
        <v>44.096933308120597</v>
      </c>
      <c r="D27" s="360">
        <v>42.240791477047402</v>
      </c>
      <c r="E27" s="360">
        <v>45.789007399498701</v>
      </c>
      <c r="F27" s="358">
        <v>141.66716951855523</v>
      </c>
      <c r="G27" s="358">
        <v>15.283465477269823</v>
      </c>
      <c r="H27" s="358">
        <v>54.100796615926136</v>
      </c>
      <c r="I27" s="358">
        <v>131.58901477061966</v>
      </c>
      <c r="J27" s="358">
        <v>86.396391587487983</v>
      </c>
      <c r="K27" s="358">
        <v>12.807029847045476</v>
      </c>
      <c r="L27" s="330"/>
    </row>
    <row r="28" spans="1:12" ht="15.4" customHeight="1" x14ac:dyDescent="0.2">
      <c r="A28" s="298" t="s">
        <v>577</v>
      </c>
      <c r="B28" s="278">
        <v>90.742425302638026</v>
      </c>
      <c r="C28" s="335">
        <v>44.933455739388798</v>
      </c>
      <c r="D28" s="335">
        <v>42.998760024676102</v>
      </c>
      <c r="E28" s="335">
        <v>46.689045553145299</v>
      </c>
      <c r="F28" s="278">
        <v>169.30055604331284</v>
      </c>
      <c r="G28" s="278">
        <v>19.809853068280034</v>
      </c>
      <c r="H28" s="278">
        <v>50.960846209226339</v>
      </c>
      <c r="I28" s="278">
        <v>123.72692355346302</v>
      </c>
      <c r="J28" s="278">
        <v>98.896044158233678</v>
      </c>
      <c r="K28" s="278">
        <v>15.939689643787371</v>
      </c>
    </row>
    <row r="29" spans="1:12" ht="15.4" customHeight="1" x14ac:dyDescent="0.2">
      <c r="A29" s="45" t="s">
        <v>385</v>
      </c>
      <c r="B29" s="54">
        <v>85.660344603098821</v>
      </c>
      <c r="C29" s="334">
        <v>45.368761746692201</v>
      </c>
      <c r="D29" s="334">
        <v>42.772480113492399</v>
      </c>
      <c r="E29" s="334">
        <v>47.592745540558099</v>
      </c>
      <c r="F29" s="54">
        <v>157.18875502008032</v>
      </c>
      <c r="G29" s="54">
        <v>20.030659172202352</v>
      </c>
      <c r="H29" s="54">
        <v>59.810221159593546</v>
      </c>
      <c r="I29" s="54">
        <v>140.20100502512562</v>
      </c>
      <c r="J29" s="54">
        <v>87.759131293188545</v>
      </c>
      <c r="K29" s="54">
        <v>10.313712656038151</v>
      </c>
    </row>
    <row r="30" spans="1:12" ht="15.4" customHeight="1" x14ac:dyDescent="0.2">
      <c r="A30" s="298" t="s">
        <v>581</v>
      </c>
      <c r="B30" s="278">
        <v>84.52980132450331</v>
      </c>
      <c r="C30" s="335">
        <v>45.690903162298497</v>
      </c>
      <c r="D30" s="335">
        <v>43.053717150915503</v>
      </c>
      <c r="E30" s="335">
        <v>47.920111258278098</v>
      </c>
      <c r="F30" s="278">
        <v>168.48376526660709</v>
      </c>
      <c r="G30" s="278">
        <v>19.554455445544555</v>
      </c>
      <c r="H30" s="278">
        <v>58.647839666840184</v>
      </c>
      <c r="I30" s="278">
        <v>135.99508599508599</v>
      </c>
      <c r="J30" s="278">
        <v>90.930451127819538</v>
      </c>
      <c r="K30" s="278">
        <v>11.143923547024322</v>
      </c>
    </row>
    <row r="31" spans="1:12" ht="15.4" customHeight="1" x14ac:dyDescent="0.2">
      <c r="A31" s="45" t="s">
        <v>583</v>
      </c>
      <c r="B31" s="54">
        <v>90.258736726656366</v>
      </c>
      <c r="C31" s="334">
        <v>43.0087480347972</v>
      </c>
      <c r="D31" s="334">
        <v>41.5150251311792</v>
      </c>
      <c r="E31" s="334">
        <v>44.356963457799502</v>
      </c>
      <c r="F31" s="54">
        <v>117.89227166276346</v>
      </c>
      <c r="G31" s="54">
        <v>11.8659780161568</v>
      </c>
      <c r="H31" s="54">
        <v>57.650363516192996</v>
      </c>
      <c r="I31" s="54">
        <v>135.57804593226936</v>
      </c>
      <c r="J31" s="54">
        <v>82.824601366742598</v>
      </c>
      <c r="K31" s="54">
        <v>12.032281731474688</v>
      </c>
    </row>
    <row r="32" spans="1:12" ht="15.4" customHeight="1" x14ac:dyDescent="0.2">
      <c r="A32" s="298" t="s">
        <v>360</v>
      </c>
      <c r="B32" s="278">
        <v>86.981571366560118</v>
      </c>
      <c r="C32" s="335">
        <v>45.455821286115302</v>
      </c>
      <c r="D32" s="335">
        <v>43.164851193176702</v>
      </c>
      <c r="E32" s="335">
        <v>47.448543072491198</v>
      </c>
      <c r="F32" s="278">
        <v>175.35697096101396</v>
      </c>
      <c r="G32" s="278">
        <v>16.989935956084171</v>
      </c>
      <c r="H32" s="278">
        <v>56.793514228987426</v>
      </c>
      <c r="I32" s="278">
        <v>128.45479286362263</v>
      </c>
      <c r="J32" s="278">
        <v>91.100000000000009</v>
      </c>
      <c r="K32" s="278">
        <v>14.281493362598399</v>
      </c>
    </row>
    <row r="33" spans="1:18" ht="15.4" customHeight="1" x14ac:dyDescent="0.2">
      <c r="A33" s="45" t="s">
        <v>377</v>
      </c>
      <c r="B33" s="54">
        <v>85.422705314009661</v>
      </c>
      <c r="C33" s="334">
        <v>44.203050543867597</v>
      </c>
      <c r="D33" s="334">
        <v>42.320915453131597</v>
      </c>
      <c r="E33" s="334">
        <v>45.810821256038601</v>
      </c>
      <c r="F33" s="54">
        <v>150.89833016275628</v>
      </c>
      <c r="G33" s="54">
        <v>15.072138955035719</v>
      </c>
      <c r="H33" s="54">
        <v>63.017625822892334</v>
      </c>
      <c r="I33" s="54">
        <v>114.92469192149703</v>
      </c>
      <c r="J33" s="54">
        <v>90.500641848523742</v>
      </c>
      <c r="K33" s="54">
        <v>9.3369374063700903</v>
      </c>
    </row>
    <row r="34" spans="1:18" ht="15.4" customHeight="1" x14ac:dyDescent="0.2">
      <c r="A34" s="298" t="s">
        <v>387</v>
      </c>
      <c r="B34" s="278">
        <v>90.883403320120877</v>
      </c>
      <c r="C34" s="335">
        <v>45.323568741133698</v>
      </c>
      <c r="D34" s="335">
        <v>43.159374730114898</v>
      </c>
      <c r="E34" s="335">
        <v>47.290461912797802</v>
      </c>
      <c r="F34" s="278">
        <v>169.02039555006181</v>
      </c>
      <c r="G34" s="278">
        <v>17.798701892311911</v>
      </c>
      <c r="H34" s="278">
        <v>55.754451133598046</v>
      </c>
      <c r="I34" s="278">
        <v>132.83626603042052</v>
      </c>
      <c r="J34" s="278">
        <v>88.444444444444443</v>
      </c>
      <c r="K34" s="278">
        <v>16.293509323793664</v>
      </c>
    </row>
    <row r="35" spans="1:18" ht="15.4" customHeight="1" x14ac:dyDescent="0.2">
      <c r="A35" s="45" t="s">
        <v>599</v>
      </c>
      <c r="B35" s="54">
        <v>90.02228923561033</v>
      </c>
      <c r="C35" s="334">
        <v>44.370009659835802</v>
      </c>
      <c r="D35" s="334">
        <v>42.605163850859299</v>
      </c>
      <c r="E35" s="334">
        <v>45.9587642585551</v>
      </c>
      <c r="F35" s="54">
        <v>143.83883327153629</v>
      </c>
      <c r="G35" s="54">
        <v>14.194878845162398</v>
      </c>
      <c r="H35" s="54">
        <v>51.588526004759039</v>
      </c>
      <c r="I35" s="54">
        <v>142.18225571528086</v>
      </c>
      <c r="J35" s="54">
        <v>87.155963302752298</v>
      </c>
      <c r="K35" s="54">
        <v>9.2165183191885749</v>
      </c>
    </row>
    <row r="36" spans="1:18" ht="15.4" customHeight="1" x14ac:dyDescent="0.2">
      <c r="A36" s="298" t="s">
        <v>605</v>
      </c>
      <c r="B36" s="278">
        <v>95.744048724328749</v>
      </c>
      <c r="C36" s="335">
        <v>44.397958564164803</v>
      </c>
      <c r="D36" s="335">
        <v>42.673012683759403</v>
      </c>
      <c r="E36" s="335">
        <v>46.049491588368603</v>
      </c>
      <c r="F36" s="278">
        <v>148.40329103332868</v>
      </c>
      <c r="G36" s="278">
        <v>14.019921067468522</v>
      </c>
      <c r="H36" s="278">
        <v>51.047427998280561</v>
      </c>
      <c r="I36" s="278">
        <v>136.11205088300969</v>
      </c>
      <c r="J36" s="278">
        <v>81.470588235294116</v>
      </c>
      <c r="K36" s="278">
        <v>13.48941337178417</v>
      </c>
    </row>
    <row r="37" spans="1:18" ht="15.4" customHeight="1" x14ac:dyDescent="0.2">
      <c r="A37" s="45" t="s">
        <v>607</v>
      </c>
      <c r="B37" s="54">
        <v>92.544098927077656</v>
      </c>
      <c r="C37" s="334">
        <v>44.028729559069603</v>
      </c>
      <c r="D37" s="334">
        <v>42.162521966145498</v>
      </c>
      <c r="E37" s="334">
        <v>45.7557945600499</v>
      </c>
      <c r="F37" s="54">
        <v>140.22248781833227</v>
      </c>
      <c r="G37" s="54">
        <v>13.742460005245213</v>
      </c>
      <c r="H37" s="54">
        <v>54.450163585971204</v>
      </c>
      <c r="I37" s="54">
        <v>135.34575772437469</v>
      </c>
      <c r="J37" s="54">
        <v>83.939307185800175</v>
      </c>
      <c r="K37" s="54">
        <v>13.296724054185329</v>
      </c>
      <c r="L37" s="333"/>
    </row>
    <row r="38" spans="1:18" ht="15.4" customHeight="1" x14ac:dyDescent="0.2">
      <c r="A38" s="298" t="s">
        <v>608</v>
      </c>
      <c r="B38" s="278">
        <v>94.064502931951452</v>
      </c>
      <c r="C38" s="335">
        <v>43.804353424801903</v>
      </c>
      <c r="D38" s="335">
        <v>41.916649269689401</v>
      </c>
      <c r="E38" s="335">
        <v>45.580012955134301</v>
      </c>
      <c r="F38" s="278">
        <v>133.06489815253434</v>
      </c>
      <c r="G38" s="278">
        <v>15.628337486650054</v>
      </c>
      <c r="H38" s="278">
        <v>52.842144832585994</v>
      </c>
      <c r="I38" s="278">
        <v>131.3660930608188</v>
      </c>
      <c r="J38" s="278">
        <v>82.858187134502927</v>
      </c>
      <c r="K38" s="278">
        <v>13.932856666022522</v>
      </c>
    </row>
    <row r="39" spans="1:18" ht="15.4" customHeight="1" x14ac:dyDescent="0.2">
      <c r="A39" s="45" t="s">
        <v>5</v>
      </c>
      <c r="B39" s="54">
        <v>93.46480030519119</v>
      </c>
      <c r="C39" s="334">
        <v>42.5124942739697</v>
      </c>
      <c r="D39" s="334">
        <v>40.849275981161703</v>
      </c>
      <c r="E39" s="334">
        <v>44.0670179299821</v>
      </c>
      <c r="F39" s="54">
        <v>109.25474000375446</v>
      </c>
      <c r="G39" s="54">
        <v>13.994845360824742</v>
      </c>
      <c r="H39" s="54">
        <v>51.094355189879217</v>
      </c>
      <c r="I39" s="54">
        <v>138.04146208401528</v>
      </c>
      <c r="J39" s="54">
        <v>77.972429638138991</v>
      </c>
      <c r="K39" s="54">
        <v>14.5130219788554</v>
      </c>
    </row>
    <row r="40" spans="1:18" ht="15.4" customHeight="1" x14ac:dyDescent="0.2">
      <c r="A40" s="298" t="s">
        <v>610</v>
      </c>
      <c r="B40" s="278">
        <v>89.894758352917137</v>
      </c>
      <c r="C40" s="335">
        <v>45.668443368307798</v>
      </c>
      <c r="D40" s="335">
        <v>43.726071266196897</v>
      </c>
      <c r="E40" s="335">
        <v>47.414534075814899</v>
      </c>
      <c r="F40" s="278">
        <v>199.45042363178382</v>
      </c>
      <c r="G40" s="278">
        <v>13.145809414466131</v>
      </c>
      <c r="H40" s="278">
        <v>54.277175943220023</v>
      </c>
      <c r="I40" s="278">
        <v>117.81936533767291</v>
      </c>
      <c r="J40" s="278">
        <v>90.685920577617324</v>
      </c>
      <c r="K40" s="278">
        <v>11.245628194780737</v>
      </c>
    </row>
    <row r="41" spans="1:18" ht="15.4" customHeight="1" x14ac:dyDescent="0.2">
      <c r="A41" s="45" t="s">
        <v>611</v>
      </c>
      <c r="B41" s="54">
        <v>87.309252462816303</v>
      </c>
      <c r="C41" s="334">
        <v>44.685367295727197</v>
      </c>
      <c r="D41" s="334">
        <v>43.106271386430699</v>
      </c>
      <c r="E41" s="334">
        <v>46.064064129804898</v>
      </c>
      <c r="F41" s="54">
        <v>175.0858123569794</v>
      </c>
      <c r="G41" s="54">
        <v>14.246038229047542</v>
      </c>
      <c r="H41" s="54">
        <v>49.383793776317141</v>
      </c>
      <c r="I41" s="54">
        <v>112.64468224503166</v>
      </c>
      <c r="J41" s="54">
        <v>101.60528800755431</v>
      </c>
      <c r="K41" s="54">
        <v>11.955587638788629</v>
      </c>
    </row>
    <row r="42" spans="1:18" ht="15.4" customHeight="1" x14ac:dyDescent="0.2">
      <c r="A42" s="298" t="s">
        <v>612</v>
      </c>
      <c r="B42" s="278">
        <v>95.49440912080685</v>
      </c>
      <c r="C42" s="335">
        <v>42.020609917942402</v>
      </c>
      <c r="D42" s="335">
        <v>40.6835418819118</v>
      </c>
      <c r="E42" s="335">
        <v>43.297435138493</v>
      </c>
      <c r="F42" s="278">
        <v>105.15382887940714</v>
      </c>
      <c r="G42" s="278">
        <v>13.379604911906032</v>
      </c>
      <c r="H42" s="278">
        <v>51.864993754967635</v>
      </c>
      <c r="I42" s="278">
        <v>130.94270355316638</v>
      </c>
      <c r="J42" s="278">
        <v>82.549881636794055</v>
      </c>
      <c r="K42" s="278">
        <v>15.546084973550908</v>
      </c>
    </row>
    <row r="43" spans="1:18" ht="15" customHeight="1" x14ac:dyDescent="0.2">
      <c r="A43" s="45" t="s">
        <v>0</v>
      </c>
      <c r="B43" s="54">
        <v>94.491525423728817</v>
      </c>
      <c r="C43" s="334">
        <v>42.173751375137499</v>
      </c>
      <c r="D43" s="334">
        <v>40.794414598410498</v>
      </c>
      <c r="E43" s="334">
        <v>43.477107736197297</v>
      </c>
      <c r="F43" s="54">
        <v>109.88588110403397</v>
      </c>
      <c r="G43" s="54">
        <v>12.860765608018355</v>
      </c>
      <c r="H43" s="54">
        <v>51.787702180603759</v>
      </c>
      <c r="I43" s="54">
        <v>124.62307862028388</v>
      </c>
      <c r="J43" s="54">
        <v>88.866559485530544</v>
      </c>
      <c r="K43" s="54">
        <v>13.330744839189801</v>
      </c>
      <c r="L43" s="118"/>
      <c r="M43" s="231"/>
      <c r="N43" s="231"/>
      <c r="O43" s="219"/>
      <c r="P43" s="219"/>
      <c r="Q43" s="219"/>
      <c r="R43" s="219"/>
    </row>
    <row r="44" spans="1:18" ht="15" customHeight="1" x14ac:dyDescent="0.2">
      <c r="A44" s="298" t="s">
        <v>1</v>
      </c>
      <c r="B44" s="278">
        <v>92.701589170100064</v>
      </c>
      <c r="C44" s="335">
        <v>44.0218142944411</v>
      </c>
      <c r="D44" s="335">
        <v>42.087495238095201</v>
      </c>
      <c r="E44" s="335">
        <v>45.814958799293699</v>
      </c>
      <c r="F44" s="278">
        <v>127.40112994350284</v>
      </c>
      <c r="G44" s="278">
        <v>17.147080561714709</v>
      </c>
      <c r="H44" s="278">
        <v>58.432131623518025</v>
      </c>
      <c r="I44" s="278">
        <v>150.6367495451789</v>
      </c>
      <c r="J44" s="278">
        <v>78.378378378378372</v>
      </c>
      <c r="K44" s="278">
        <v>7.3457544288332315</v>
      </c>
      <c r="L44" s="118"/>
      <c r="M44" s="231"/>
      <c r="N44" s="231"/>
      <c r="O44" s="219"/>
      <c r="P44" s="219"/>
      <c r="Q44" s="219"/>
      <c r="R44" s="219"/>
    </row>
    <row r="45" spans="1:18" ht="15" customHeight="1" x14ac:dyDescent="0.2">
      <c r="A45" s="45" t="s">
        <v>2</v>
      </c>
      <c r="B45" s="54">
        <v>95.493621741541872</v>
      </c>
      <c r="C45" s="334">
        <v>42.554767714022297</v>
      </c>
      <c r="D45" s="334">
        <v>41.227814723391901</v>
      </c>
      <c r="E45" s="334">
        <v>43.821923183582904</v>
      </c>
      <c r="F45" s="54">
        <v>113.91891891891892</v>
      </c>
      <c r="G45" s="54">
        <v>11.427441676551997</v>
      </c>
      <c r="H45" s="54">
        <v>50.791443850267385</v>
      </c>
      <c r="I45" s="54">
        <v>128.21576763485479</v>
      </c>
      <c r="J45" s="54">
        <v>89.306358381502889</v>
      </c>
      <c r="K45" s="54">
        <v>10.993687495567062</v>
      </c>
    </row>
    <row r="46" spans="1:18" ht="15" customHeight="1" x14ac:dyDescent="0.2">
      <c r="A46" s="298" t="s">
        <v>3</v>
      </c>
      <c r="B46" s="278">
        <v>98.803385543340795</v>
      </c>
      <c r="C46" s="335">
        <v>44.131075116222199</v>
      </c>
      <c r="D46" s="335">
        <v>43.190590783773096</v>
      </c>
      <c r="E46" s="335">
        <v>45.060305477186503</v>
      </c>
      <c r="F46" s="278">
        <v>138.5053619302949</v>
      </c>
      <c r="G46" s="278">
        <v>13.113960803290588</v>
      </c>
      <c r="H46" s="278">
        <v>53.438954798017726</v>
      </c>
      <c r="I46" s="278">
        <v>136.42819101721994</v>
      </c>
      <c r="J46" s="278">
        <v>89.754535752401281</v>
      </c>
      <c r="K46" s="278">
        <v>9.4641546366528004</v>
      </c>
    </row>
    <row r="47" spans="1:18" x14ac:dyDescent="0.2">
      <c r="A47" s="36" t="s">
        <v>829</v>
      </c>
    </row>
    <row r="48" spans="1:18" x14ac:dyDescent="0.2">
      <c r="A48" s="36" t="s">
        <v>828</v>
      </c>
    </row>
    <row r="51" spans="3:3" x14ac:dyDescent="0.2">
      <c r="C51" s="217"/>
    </row>
  </sheetData>
  <mergeCells count="9">
    <mergeCell ref="I3:K3"/>
    <mergeCell ref="H3:H4"/>
    <mergeCell ref="G3:G4"/>
    <mergeCell ref="F3:F4"/>
    <mergeCell ref="D3:D4"/>
    <mergeCell ref="E3:E4"/>
    <mergeCell ref="A3:A4"/>
    <mergeCell ref="B3:B4"/>
    <mergeCell ref="C3:C4"/>
  </mergeCells>
  <phoneticPr fontId="0" type="noConversion"/>
  <pageMargins left="0.39370078740157483" right="0.19685039370078741" top="0.39370078740157483" bottom="0.39370078740157483" header="0" footer="0"/>
  <pageSetup paperSize="9" scale="70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9">
    <pageSetUpPr fitToPage="1"/>
  </sheetPr>
  <dimension ref="D1:G23"/>
  <sheetViews>
    <sheetView workbookViewId="0"/>
  </sheetViews>
  <sheetFormatPr baseColWidth="10" defaultColWidth="11.42578125" defaultRowHeight="12.75" x14ac:dyDescent="0.2"/>
  <cols>
    <col min="1" max="1" width="5.5703125" style="202" customWidth="1"/>
    <col min="2" max="2" width="75.7109375" style="202" customWidth="1"/>
    <col min="3" max="3" width="5.5703125" style="202" customWidth="1"/>
    <col min="4" max="4" width="5.42578125" style="202" customWidth="1"/>
    <col min="5" max="5" width="11.42578125" style="201"/>
    <col min="6" max="6" width="13.5703125" style="201" bestFit="1" customWidth="1"/>
    <col min="7" max="7" width="11.42578125" style="201"/>
    <col min="8" max="16384" width="11.42578125" style="202"/>
  </cols>
  <sheetData>
    <row r="1" spans="4:7" x14ac:dyDescent="0.2">
      <c r="D1" s="201"/>
      <c r="G1" s="202"/>
    </row>
    <row r="2" spans="4:7" ht="12.75" customHeight="1" x14ac:dyDescent="0.2">
      <c r="E2" s="200"/>
    </row>
    <row r="3" spans="4:7" ht="12.75" customHeight="1" x14ac:dyDescent="0.2">
      <c r="E3" s="200"/>
      <c r="G3" s="202"/>
    </row>
    <row r="4" spans="4:7" ht="12.75" customHeight="1" x14ac:dyDescent="0.2">
      <c r="E4" s="200"/>
      <c r="F4" s="203"/>
      <c r="G4" s="202"/>
    </row>
    <row r="5" spans="4:7" ht="12.75" customHeight="1" x14ac:dyDescent="0.2">
      <c r="E5" s="200"/>
      <c r="F5" s="202"/>
      <c r="G5" s="202"/>
    </row>
    <row r="6" spans="4:7" ht="12.75" customHeight="1" x14ac:dyDescent="0.2">
      <c r="E6" s="200"/>
      <c r="F6" s="202"/>
      <c r="G6" s="202"/>
    </row>
    <row r="7" spans="4:7" ht="12.75" customHeight="1" x14ac:dyDescent="0.2">
      <c r="E7" s="204"/>
      <c r="F7" s="202"/>
      <c r="G7" s="202"/>
    </row>
    <row r="8" spans="4:7" ht="12.75" customHeight="1" x14ac:dyDescent="0.2">
      <c r="E8" s="204"/>
      <c r="F8" s="202"/>
      <c r="G8" s="202"/>
    </row>
    <row r="9" spans="4:7" ht="12.75" customHeight="1" x14ac:dyDescent="0.2">
      <c r="E9" s="204"/>
      <c r="F9" s="202"/>
      <c r="G9" s="202"/>
    </row>
    <row r="10" spans="4:7" ht="12.75" customHeight="1" x14ac:dyDescent="0.2">
      <c r="E10" s="204"/>
      <c r="F10" s="202"/>
      <c r="G10" s="202"/>
    </row>
    <row r="11" spans="4:7" ht="12.75" customHeight="1" x14ac:dyDescent="0.2">
      <c r="E11" s="204"/>
      <c r="F11" s="202"/>
      <c r="G11" s="202"/>
    </row>
    <row r="12" spans="4:7" ht="12.75" customHeight="1" x14ac:dyDescent="0.2">
      <c r="E12" s="204"/>
      <c r="F12" s="202"/>
      <c r="G12" s="202"/>
    </row>
    <row r="13" spans="4:7" ht="12.75" customHeight="1" x14ac:dyDescent="0.2">
      <c r="E13" s="204"/>
      <c r="F13" s="202"/>
      <c r="G13" s="202"/>
    </row>
    <row r="14" spans="4:7" ht="12.75" customHeight="1" x14ac:dyDescent="0.2">
      <c r="E14" s="204"/>
      <c r="F14" s="202"/>
      <c r="G14" s="202"/>
    </row>
    <row r="15" spans="4:7" ht="12.75" customHeight="1" x14ac:dyDescent="0.2">
      <c r="E15" s="204"/>
      <c r="F15" s="202"/>
      <c r="G15" s="202"/>
    </row>
    <row r="16" spans="4:7" ht="12.75" customHeight="1" x14ac:dyDescent="0.2">
      <c r="E16" s="204"/>
      <c r="F16" s="202"/>
      <c r="G16" s="202"/>
    </row>
    <row r="17" spans="5:7" ht="12.75" customHeight="1" x14ac:dyDescent="0.2">
      <c r="E17" s="204"/>
      <c r="F17" s="202"/>
      <c r="G17" s="202"/>
    </row>
    <row r="18" spans="5:7" ht="12.75" customHeight="1" x14ac:dyDescent="0.2">
      <c r="E18" s="204"/>
      <c r="F18" s="202"/>
      <c r="G18" s="202"/>
    </row>
    <row r="19" spans="5:7" ht="12.75" customHeight="1" x14ac:dyDescent="0.2">
      <c r="E19" s="204"/>
      <c r="F19" s="202"/>
      <c r="G19" s="202"/>
    </row>
    <row r="20" spans="5:7" ht="12.75" customHeight="1" x14ac:dyDescent="0.2">
      <c r="E20" s="204"/>
      <c r="F20" s="202"/>
      <c r="G20" s="202"/>
    </row>
    <row r="21" spans="5:7" ht="12.75" customHeight="1" x14ac:dyDescent="0.2">
      <c r="E21" s="204"/>
      <c r="F21" s="202"/>
      <c r="G21" s="202"/>
    </row>
    <row r="22" spans="5:7" ht="12.75" customHeight="1" x14ac:dyDescent="0.2">
      <c r="E22" s="204"/>
      <c r="F22" s="202"/>
      <c r="G22" s="202"/>
    </row>
    <row r="23" spans="5:7" ht="12.75" customHeight="1" x14ac:dyDescent="0.2"/>
  </sheetData>
  <phoneticPr fontId="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0">
    <pageSetUpPr fitToPage="1"/>
  </sheetPr>
  <dimension ref="E2:I23"/>
  <sheetViews>
    <sheetView workbookViewId="0"/>
  </sheetViews>
  <sheetFormatPr baseColWidth="10" defaultColWidth="11.42578125" defaultRowHeight="12.75" x14ac:dyDescent="0.2"/>
  <cols>
    <col min="1" max="1" width="5.5703125" style="150" customWidth="1"/>
    <col min="2" max="2" width="75.7109375" style="150" customWidth="1"/>
    <col min="3" max="4" width="5.5703125" style="150" customWidth="1"/>
    <col min="5" max="5" width="11.42578125" style="150"/>
    <col min="6" max="6" width="12.28515625" style="150" bestFit="1" customWidth="1"/>
    <col min="7" max="16384" width="11.42578125" style="150"/>
  </cols>
  <sheetData>
    <row r="2" spans="5:9" s="24" customFormat="1" x14ac:dyDescent="0.2"/>
    <row r="3" spans="5:9" s="24" customFormat="1" x14ac:dyDescent="0.2"/>
    <row r="4" spans="5:9" x14ac:dyDescent="0.2">
      <c r="E4" s="24"/>
      <c r="F4" s="24"/>
      <c r="G4" s="24"/>
      <c r="H4" s="205"/>
      <c r="I4" s="205"/>
    </row>
    <row r="5" spans="5:9" x14ac:dyDescent="0.2">
      <c r="F5" s="205"/>
      <c r="G5" s="205"/>
      <c r="H5" s="206"/>
      <c r="I5" s="206"/>
    </row>
    <row r="6" spans="5:9" x14ac:dyDescent="0.2">
      <c r="F6" s="205"/>
      <c r="G6" s="205"/>
      <c r="H6" s="206"/>
      <c r="I6" s="206"/>
    </row>
    <row r="7" spans="5:9" x14ac:dyDescent="0.2">
      <c r="F7" s="205"/>
      <c r="G7" s="205"/>
      <c r="H7" s="206"/>
      <c r="I7" s="206"/>
    </row>
    <row r="8" spans="5:9" x14ac:dyDescent="0.2">
      <c r="F8" s="205"/>
      <c r="G8" s="205"/>
      <c r="H8" s="206"/>
      <c r="I8" s="206"/>
    </row>
    <row r="9" spans="5:9" x14ac:dyDescent="0.2">
      <c r="F9" s="205"/>
      <c r="G9" s="205"/>
      <c r="H9" s="206"/>
      <c r="I9" s="206"/>
    </row>
    <row r="10" spans="5:9" x14ac:dyDescent="0.2">
      <c r="F10" s="205"/>
      <c r="G10" s="205"/>
      <c r="H10" s="206"/>
      <c r="I10" s="206"/>
    </row>
    <row r="11" spans="5:9" x14ac:dyDescent="0.2">
      <c r="F11" s="205"/>
      <c r="G11" s="205"/>
      <c r="H11" s="206"/>
      <c r="I11" s="206"/>
    </row>
    <row r="12" spans="5:9" x14ac:dyDescent="0.2">
      <c r="F12" s="205"/>
      <c r="G12" s="205"/>
      <c r="H12" s="206"/>
      <c r="I12" s="206"/>
    </row>
    <row r="13" spans="5:9" x14ac:dyDescent="0.2">
      <c r="F13" s="205"/>
      <c r="G13" s="205"/>
      <c r="H13" s="206"/>
      <c r="I13" s="206"/>
    </row>
    <row r="14" spans="5:9" x14ac:dyDescent="0.2">
      <c r="F14" s="205"/>
      <c r="G14" s="205"/>
      <c r="H14" s="206"/>
      <c r="I14" s="206"/>
    </row>
    <row r="15" spans="5:9" x14ac:dyDescent="0.2">
      <c r="F15" s="205"/>
      <c r="G15" s="205"/>
      <c r="H15" s="206"/>
      <c r="I15" s="206"/>
    </row>
    <row r="16" spans="5:9" x14ac:dyDescent="0.2">
      <c r="F16" s="205"/>
      <c r="G16" s="205"/>
      <c r="H16" s="206"/>
      <c r="I16" s="206"/>
    </row>
    <row r="17" spans="6:9" x14ac:dyDescent="0.2">
      <c r="F17" s="205"/>
      <c r="G17" s="205"/>
      <c r="H17" s="206"/>
      <c r="I17" s="206"/>
    </row>
    <row r="18" spans="6:9" x14ac:dyDescent="0.2">
      <c r="F18" s="205"/>
      <c r="G18" s="205"/>
      <c r="H18" s="206"/>
      <c r="I18" s="206"/>
    </row>
    <row r="19" spans="6:9" x14ac:dyDescent="0.2">
      <c r="F19" s="205"/>
      <c r="G19" s="205"/>
      <c r="H19" s="206"/>
      <c r="I19" s="206"/>
    </row>
    <row r="20" spans="6:9" x14ac:dyDescent="0.2">
      <c r="F20" s="205"/>
      <c r="G20" s="205"/>
      <c r="H20" s="206"/>
      <c r="I20" s="206"/>
    </row>
    <row r="21" spans="6:9" x14ac:dyDescent="0.2">
      <c r="F21" s="205"/>
      <c r="G21" s="205"/>
      <c r="H21" s="206"/>
      <c r="I21" s="206"/>
    </row>
    <row r="22" spans="6:9" x14ac:dyDescent="0.2">
      <c r="F22" s="205"/>
      <c r="G22" s="205"/>
      <c r="H22" s="206"/>
      <c r="I22" s="206"/>
    </row>
    <row r="23" spans="6:9" x14ac:dyDescent="0.2">
      <c r="F23" s="205"/>
      <c r="G23" s="205"/>
      <c r="H23" s="206"/>
      <c r="I23" s="206"/>
    </row>
  </sheetData>
  <phoneticPr fontId="1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1">
    <pageSetUpPr fitToPage="1"/>
  </sheetPr>
  <dimension ref="A1"/>
  <sheetViews>
    <sheetView workbookViewId="0"/>
  </sheetViews>
  <sheetFormatPr baseColWidth="10" defaultRowHeight="12.75" x14ac:dyDescent="0.2"/>
  <sheetData/>
  <phoneticPr fontId="1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2">
    <pageSetUpPr fitToPage="1"/>
  </sheetPr>
  <dimension ref="A1"/>
  <sheetViews>
    <sheetView workbookViewId="0"/>
  </sheetViews>
  <sheetFormatPr baseColWidth="10" defaultRowHeight="12.75" x14ac:dyDescent="0.2"/>
  <sheetData/>
  <phoneticPr fontId="1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3">
    <pageSetUpPr fitToPage="1"/>
  </sheetPr>
  <dimension ref="A1"/>
  <sheetViews>
    <sheetView tabSelected="1" workbookViewId="0"/>
  </sheetViews>
  <sheetFormatPr baseColWidth="10" defaultRowHeight="12.75" x14ac:dyDescent="0.2"/>
  <sheetData/>
  <phoneticPr fontId="10" type="noConversion"/>
  <pageMargins left="0.39370078740157483" right="0.39370078740157483" top="0.59055118110236227" bottom="0.59055118110236227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159</vt:i4>
      </vt:variant>
      <vt:variant>
        <vt:lpstr>Rangos con nombre</vt:lpstr>
      </vt:variant>
      <vt:variant>
        <vt:i4>83</vt:i4>
      </vt:variant>
    </vt:vector>
  </HeadingPairs>
  <TitlesOfParts>
    <vt:vector size="242" baseType="lpstr">
      <vt:lpstr>1</vt:lpstr>
      <vt:lpstr>1.1</vt:lpstr>
      <vt:lpstr>1.1 graf1</vt:lpstr>
      <vt:lpstr>1.2</vt:lpstr>
      <vt:lpstr>1.2 graf1</vt:lpstr>
      <vt:lpstr>1.3</vt:lpstr>
      <vt:lpstr>1.3 graf1</vt:lpstr>
      <vt:lpstr>1.3 map1</vt:lpstr>
      <vt:lpstr>1.4</vt:lpstr>
      <vt:lpstr>1.4 map1</vt:lpstr>
      <vt:lpstr>1.4 map2</vt:lpstr>
      <vt:lpstr>1.4 map3</vt:lpstr>
      <vt:lpstr>1.4 map4</vt:lpstr>
      <vt:lpstr>1.4 map5</vt:lpstr>
      <vt:lpstr>1.5</vt:lpstr>
      <vt:lpstr>2</vt:lpstr>
      <vt:lpstr>2.1</vt:lpstr>
      <vt:lpstr>2.1 graf1</vt:lpstr>
      <vt:lpstr>2.2</vt:lpstr>
      <vt:lpstr>2.2 graf1</vt:lpstr>
      <vt:lpstr>2.3</vt:lpstr>
      <vt:lpstr>2.3 graf1</vt:lpstr>
      <vt:lpstr>2.4</vt:lpstr>
      <vt:lpstr>2.4 graf1</vt:lpstr>
      <vt:lpstr>2.4 map1</vt:lpstr>
      <vt:lpstr>2.4 map2</vt:lpstr>
      <vt:lpstr>2.4 map3</vt:lpstr>
      <vt:lpstr>2.4 map4</vt:lpstr>
      <vt:lpstr>2.4 map5</vt:lpstr>
      <vt:lpstr>2.4 map6</vt:lpstr>
      <vt:lpstr>2.4 map7</vt:lpstr>
      <vt:lpstr>2.4 map8</vt:lpstr>
      <vt:lpstr>2.4 map9</vt:lpstr>
      <vt:lpstr>2.5</vt:lpstr>
      <vt:lpstr>2.5 graf1</vt:lpstr>
      <vt:lpstr>2.6</vt:lpstr>
      <vt:lpstr>2.6 graf1</vt:lpstr>
      <vt:lpstr>2.6 map1</vt:lpstr>
      <vt:lpstr>2.6 map2</vt:lpstr>
      <vt:lpstr>2.6 map3</vt:lpstr>
      <vt:lpstr>2.7</vt:lpstr>
      <vt:lpstr>2.8</vt:lpstr>
      <vt:lpstr>2.9</vt:lpstr>
      <vt:lpstr>2.10</vt:lpstr>
      <vt:lpstr>2.11</vt:lpstr>
      <vt:lpstr>2.12</vt:lpstr>
      <vt:lpstr>2.13</vt:lpstr>
      <vt:lpstr>3</vt:lpstr>
      <vt:lpstr>3.1</vt:lpstr>
      <vt:lpstr>3.2</vt:lpstr>
      <vt:lpstr>3.2 graf1</vt:lpstr>
      <vt:lpstr>3.3</vt:lpstr>
      <vt:lpstr>3.3 map1</vt:lpstr>
      <vt:lpstr>3.3 map2</vt:lpstr>
      <vt:lpstr>3.4</vt:lpstr>
      <vt:lpstr>4</vt:lpstr>
      <vt:lpstr>4.1</vt:lpstr>
      <vt:lpstr>4.1 graf1</vt:lpstr>
      <vt:lpstr>4.2</vt:lpstr>
      <vt:lpstr>4.2 graf1</vt:lpstr>
      <vt:lpstr>4.3</vt:lpstr>
      <vt:lpstr>4.3 graf1</vt:lpstr>
      <vt:lpstr>4.4</vt:lpstr>
      <vt:lpstr>4.4 graf1</vt:lpstr>
      <vt:lpstr>4.5</vt:lpstr>
      <vt:lpstr>4.6</vt:lpstr>
      <vt:lpstr>4.6 graf1</vt:lpstr>
      <vt:lpstr>4.7</vt:lpstr>
      <vt:lpstr>4.8</vt:lpstr>
      <vt:lpstr>4.8 graf1</vt:lpstr>
      <vt:lpstr>4.9</vt:lpstr>
      <vt:lpstr>4.9 graf1</vt:lpstr>
      <vt:lpstr>4.9 graf2</vt:lpstr>
      <vt:lpstr>4.10</vt:lpstr>
      <vt:lpstr>4.10 graf1</vt:lpstr>
      <vt:lpstr>4.11</vt:lpstr>
      <vt:lpstr>4.12</vt:lpstr>
      <vt:lpstr>4.13</vt:lpstr>
      <vt:lpstr>4.14</vt:lpstr>
      <vt:lpstr>4.15</vt:lpstr>
      <vt:lpstr>4.15 graf1</vt:lpstr>
      <vt:lpstr>4.16</vt:lpstr>
      <vt:lpstr>4.17</vt:lpstr>
      <vt:lpstr>4.18</vt:lpstr>
      <vt:lpstr>4.19</vt:lpstr>
      <vt:lpstr>4.20</vt:lpstr>
      <vt:lpstr>4.20 graf1</vt:lpstr>
      <vt:lpstr>4.21</vt:lpstr>
      <vt:lpstr>4.22</vt:lpstr>
      <vt:lpstr>4.22 graf1</vt:lpstr>
      <vt:lpstr>4.23</vt:lpstr>
      <vt:lpstr>4.24</vt:lpstr>
      <vt:lpstr>4.25</vt:lpstr>
      <vt:lpstr>4.26</vt:lpstr>
      <vt:lpstr>4.27</vt:lpstr>
      <vt:lpstr>4.28</vt:lpstr>
      <vt:lpstr>4.28 graf1</vt:lpstr>
      <vt:lpstr>4.28 map1</vt:lpstr>
      <vt:lpstr>4.28 map2</vt:lpstr>
      <vt:lpstr>4.28 map3</vt:lpstr>
      <vt:lpstr>4.29</vt:lpstr>
      <vt:lpstr>4.29 graf1</vt:lpstr>
      <vt:lpstr>4.30</vt:lpstr>
      <vt:lpstr>4.31</vt:lpstr>
      <vt:lpstr>4.32</vt:lpstr>
      <vt:lpstr>4.32 graf1</vt:lpstr>
      <vt:lpstr>4.33</vt:lpstr>
      <vt:lpstr>4.33 graf1</vt:lpstr>
      <vt:lpstr>4.34</vt:lpstr>
      <vt:lpstr>4.34 graf1</vt:lpstr>
      <vt:lpstr>4.35</vt:lpstr>
      <vt:lpstr>4.36</vt:lpstr>
      <vt:lpstr>4.36 map1</vt:lpstr>
      <vt:lpstr>4.37</vt:lpstr>
      <vt:lpstr>4.37 graf1</vt:lpstr>
      <vt:lpstr>4.38</vt:lpstr>
      <vt:lpstr>4.38 graf1</vt:lpstr>
      <vt:lpstr>4.39</vt:lpstr>
      <vt:lpstr>4.40</vt:lpstr>
      <vt:lpstr>4.40 map1</vt:lpstr>
      <vt:lpstr>4.40 map2</vt:lpstr>
      <vt:lpstr>4.41</vt:lpstr>
      <vt:lpstr>4.41 graf1</vt:lpstr>
      <vt:lpstr>4.42</vt:lpstr>
      <vt:lpstr>4.43</vt:lpstr>
      <vt:lpstr>4.43 graf1</vt:lpstr>
      <vt:lpstr>4.44</vt:lpstr>
      <vt:lpstr>4.44 graf1</vt:lpstr>
      <vt:lpstr>4.44 map1</vt:lpstr>
      <vt:lpstr>5</vt:lpstr>
      <vt:lpstr>5.1</vt:lpstr>
      <vt:lpstr>5.1 graf1</vt:lpstr>
      <vt:lpstr>5.2</vt:lpstr>
      <vt:lpstr>5.2 map1</vt:lpstr>
      <vt:lpstr>5.3</vt:lpstr>
      <vt:lpstr>5.3 map1</vt:lpstr>
      <vt:lpstr>5.3 map2</vt:lpstr>
      <vt:lpstr>5.3 map3</vt:lpstr>
      <vt:lpstr>5.3 map4</vt:lpstr>
      <vt:lpstr>5.3 map5</vt:lpstr>
      <vt:lpstr>5.3 map6</vt:lpstr>
      <vt:lpstr>5.3 map7</vt:lpstr>
      <vt:lpstr>5.3 map8</vt:lpstr>
      <vt:lpstr>5.3 map9</vt:lpstr>
      <vt:lpstr>5.4</vt:lpstr>
      <vt:lpstr>5.4 graf1</vt:lpstr>
      <vt:lpstr>5.5</vt:lpstr>
      <vt:lpstr>5.5 graf1</vt:lpstr>
      <vt:lpstr>5.6</vt:lpstr>
      <vt:lpstr>5.6 graf1</vt:lpstr>
      <vt:lpstr>5.7</vt:lpstr>
      <vt:lpstr>5.8</vt:lpstr>
      <vt:lpstr>6</vt:lpstr>
      <vt:lpstr>6.1</vt:lpstr>
      <vt:lpstr>6.1 graf1</vt:lpstr>
      <vt:lpstr>6.1 graf2</vt:lpstr>
      <vt:lpstr>6.1 map1</vt:lpstr>
      <vt:lpstr>6.1 map2</vt:lpstr>
      <vt:lpstr>6.1 map3</vt:lpstr>
      <vt:lpstr>_R1_1</vt:lpstr>
      <vt:lpstr>_R1_2</vt:lpstr>
      <vt:lpstr>'1.5'!_R1_4</vt:lpstr>
      <vt:lpstr>_R1_4</vt:lpstr>
      <vt:lpstr>'2.1'!_R2_4</vt:lpstr>
      <vt:lpstr>_R3_13</vt:lpstr>
      <vt:lpstr>'4.14'!_R3_15</vt:lpstr>
      <vt:lpstr>'4.21'!_R3_15</vt:lpstr>
      <vt:lpstr>'4.9'!_R3_15</vt:lpstr>
      <vt:lpstr>'5.2'!_R3_15</vt:lpstr>
      <vt:lpstr>'5.6'!_R3_15</vt:lpstr>
      <vt:lpstr>'5.7'!_R3_15</vt:lpstr>
      <vt:lpstr>'5.8'!_R3_15</vt:lpstr>
      <vt:lpstr>'6.1'!_R3_15</vt:lpstr>
      <vt:lpstr>_R3_15</vt:lpstr>
      <vt:lpstr>_R3_16</vt:lpstr>
      <vt:lpstr>_R3_18</vt:lpstr>
      <vt:lpstr>_R3_2</vt:lpstr>
      <vt:lpstr>_R3_22</vt:lpstr>
      <vt:lpstr>'3.1'!_R4_1</vt:lpstr>
      <vt:lpstr>_R4_1</vt:lpstr>
      <vt:lpstr>_R4_2</vt:lpstr>
      <vt:lpstr>_R4_3</vt:lpstr>
      <vt:lpstr>_R5_1</vt:lpstr>
      <vt:lpstr>_R5_10</vt:lpstr>
      <vt:lpstr>_R5_11</vt:lpstr>
      <vt:lpstr>'4.19'!_R5_12</vt:lpstr>
      <vt:lpstr>_R5_12</vt:lpstr>
      <vt:lpstr>_R5_13</vt:lpstr>
      <vt:lpstr>'4.31'!_R5_14</vt:lpstr>
      <vt:lpstr>_R5_14</vt:lpstr>
      <vt:lpstr>_R5_15</vt:lpstr>
      <vt:lpstr>_R5_16</vt:lpstr>
      <vt:lpstr>_R5_19</vt:lpstr>
      <vt:lpstr>_R5_2</vt:lpstr>
      <vt:lpstr>'4.34'!_R5_20</vt:lpstr>
      <vt:lpstr>'4.35'!_R5_20</vt:lpstr>
      <vt:lpstr>'4.38'!_R5_20</vt:lpstr>
      <vt:lpstr>'4.39'!_R5_20</vt:lpstr>
      <vt:lpstr>'4.43'!_R5_20</vt:lpstr>
      <vt:lpstr>_R5_20</vt:lpstr>
      <vt:lpstr>_R5_23</vt:lpstr>
      <vt:lpstr>_R5_24</vt:lpstr>
      <vt:lpstr>_R5_25</vt:lpstr>
      <vt:lpstr>'4.44'!_R5_26</vt:lpstr>
      <vt:lpstr>_R5_26</vt:lpstr>
      <vt:lpstr>_R5_3</vt:lpstr>
      <vt:lpstr>_R5_4</vt:lpstr>
      <vt:lpstr>_R5_5</vt:lpstr>
      <vt:lpstr>_R5_8</vt:lpstr>
      <vt:lpstr>_R5_9</vt:lpstr>
      <vt:lpstr>'1.1'!Área_de_impresión</vt:lpstr>
      <vt:lpstr>'1.1 graf1'!Área_de_impresión</vt:lpstr>
      <vt:lpstr>'1.2 graf1'!Área_de_impresión</vt:lpstr>
      <vt:lpstr>'1.3 graf1'!Área_de_impresión</vt:lpstr>
      <vt:lpstr>'1.3 map1'!Área_de_impresión</vt:lpstr>
      <vt:lpstr>'2.2 graf1'!Área_de_impresión</vt:lpstr>
      <vt:lpstr>'2.3 graf1'!Área_de_impresión</vt:lpstr>
      <vt:lpstr>'2.4 graf1'!Área_de_impresión</vt:lpstr>
      <vt:lpstr>'2.5 graf1'!Área_de_impresión</vt:lpstr>
      <vt:lpstr>'3.2 graf1'!Área_de_impresión</vt:lpstr>
      <vt:lpstr>'4.1 graf1'!Área_de_impresión</vt:lpstr>
      <vt:lpstr>'4.15 graf1'!Área_de_impresión</vt:lpstr>
      <vt:lpstr>'4.2 graf1'!Área_de_impresión</vt:lpstr>
      <vt:lpstr>'4.20 graf1'!Área_de_impresión</vt:lpstr>
      <vt:lpstr>'4.22 graf1'!Área_de_impresión</vt:lpstr>
      <vt:lpstr>'4.28 graf1'!Área_de_impresión</vt:lpstr>
      <vt:lpstr>'4.29 graf1'!Área_de_impresión</vt:lpstr>
      <vt:lpstr>'4.3 graf1'!Área_de_impresión</vt:lpstr>
      <vt:lpstr>'4.32 graf1'!Área_de_impresión</vt:lpstr>
      <vt:lpstr>'4.34 graf1'!Área_de_impresión</vt:lpstr>
      <vt:lpstr>'4.38 graf1'!Área_de_impresión</vt:lpstr>
      <vt:lpstr>'4.4 graf1'!Área_de_impresión</vt:lpstr>
      <vt:lpstr>'4.41 graf1'!Área_de_impresión</vt:lpstr>
      <vt:lpstr>'4.43 graf1'!Área_de_impresión</vt:lpstr>
      <vt:lpstr>'4.6 graf1'!Área_de_impresión</vt:lpstr>
      <vt:lpstr>'4.9 graf1'!Área_de_impresión</vt:lpstr>
      <vt:lpstr>'5.1 graf1'!Área_de_impresión</vt:lpstr>
      <vt:lpstr>'5.4 graf1'!Área_de_impresión</vt:lpstr>
      <vt:lpstr>'5.5 graf1'!Área_de_impresión</vt:lpstr>
      <vt:lpstr>'5.6 graf1'!Área_de_impresión</vt:lpstr>
      <vt:lpstr>'6.1 graf1'!Área_de_impresión</vt:lpstr>
      <vt:lpstr>'6.1 graf2'!Área_de_impresión</vt:lpstr>
    </vt:vector>
  </TitlesOfParts>
  <Company>BBBB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OFICINA D'ESTADÍSTICA</dc:creator>
  <cp:lastModifiedBy>Tomas Morales Lorente</cp:lastModifiedBy>
  <cp:lastPrinted>2015-10-26T10:57:12Z</cp:lastPrinted>
  <dcterms:created xsi:type="dcterms:W3CDTF">1999-06-17T12:27:39Z</dcterms:created>
  <dcterms:modified xsi:type="dcterms:W3CDTF">2018-12-19T12:17:48Z</dcterms:modified>
</cp:coreProperties>
</file>